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M:\Accounting\Elcid\Elcid 2023\YE'2023\"/>
    </mc:Choice>
  </mc:AlternateContent>
  <bookViews>
    <workbookView xWindow="-120" yWindow="-120" windowWidth="21840" windowHeight="13020"/>
  </bookViews>
  <sheets>
    <sheet name="BS6-8" sheetId="1" r:id="rId1"/>
    <sheet name="PL9" sheetId="2" r:id="rId2"/>
    <sheet name="Equity Conso10" sheetId="3" r:id="rId3"/>
    <sheet name="Equity Company11" sheetId="4" r:id="rId4"/>
    <sheet name="CF 12-14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__________d1" hidden="1">{"'Model'!$A$1:$N$53"}</definedName>
    <definedName name="______________d1" hidden="1">{"'Model'!$A$1:$N$53"}</definedName>
    <definedName name="_____________d1" hidden="1">{"'Model'!$A$1:$N$53"}</definedName>
    <definedName name="____________d1" hidden="1">{"'Model'!$A$1:$N$53"}</definedName>
    <definedName name="___________d1" hidden="1">{"'Model'!$A$1:$N$53"}</definedName>
    <definedName name="__________d1" hidden="1">{"'Model'!$A$1:$N$53"}</definedName>
    <definedName name="_________d1" hidden="1">{"'Model'!$A$1:$N$53"}</definedName>
    <definedName name="_________M5" hidden="1">{#N/A,#N/A,TRUE,"SUM";#N/A,#N/A,TRUE,"EE";#N/A,#N/A,TRUE,"AC";#N/A,#N/A,TRUE,"SN"}</definedName>
    <definedName name="________d1" hidden="1">{"'Model'!$A$1:$N$53"}</definedName>
    <definedName name="________M5" hidden="1">{#N/A,#N/A,TRUE,"SUM";#N/A,#N/A,TRUE,"EE";#N/A,#N/A,TRUE,"AC";#N/A,#N/A,TRUE,"SN"}</definedName>
    <definedName name="_______d1" hidden="1">{"'Model'!$A$1:$N$53"}</definedName>
    <definedName name="_______M5" hidden="1">{#N/A,#N/A,TRUE,"SUM";#N/A,#N/A,TRUE,"EE";#N/A,#N/A,TRUE,"AC";#N/A,#N/A,TRUE,"SN"}</definedName>
    <definedName name="______d1" hidden="1">{"'Model'!$A$1:$N$53"}</definedName>
    <definedName name="______M5" hidden="1">{#N/A,#N/A,TRUE,"SUM";#N/A,#N/A,TRUE,"EE";#N/A,#N/A,TRUE,"AC";#N/A,#N/A,TRUE,"SN"}</definedName>
    <definedName name="_____d1" hidden="1">{"'Model'!$A$1:$N$53"}</definedName>
    <definedName name="_____M5" hidden="1">{#N/A,#N/A,TRUE,"SUM";#N/A,#N/A,TRUE,"EE";#N/A,#N/A,TRUE,"AC";#N/A,#N/A,TRUE,"SN"}</definedName>
    <definedName name="____d1" hidden="1">{"'Model'!$A$1:$N$53"}</definedName>
    <definedName name="____M5" hidden="1">{#N/A,#N/A,TRUE,"SUM";#N/A,#N/A,TRUE,"EE";#N/A,#N/A,TRUE,"AC";#N/A,#N/A,TRUE,"SN"}</definedName>
    <definedName name="___d1" hidden="1">{"'Model'!$A$1:$N$53"}</definedName>
    <definedName name="___M5" hidden="1">{#N/A,#N/A,TRUE,"SUM";#N/A,#N/A,TRUE,"EE";#N/A,#N/A,TRUE,"AC";#N/A,#N/A,TRUE,"SN"}</definedName>
    <definedName name="__123Graph_D" hidden="1">'[1]SUM-AIR-Submit'!#REF!</definedName>
    <definedName name="__d1" hidden="1">{"'Model'!$A$1:$N$53"}</definedName>
    <definedName name="__M5" hidden="1">{#N/A,#N/A,TRUE,"SUM";#N/A,#N/A,TRUE,"EE";#N/A,#N/A,TRUE,"AC";#N/A,#N/A,TRUE,"SN"}</definedName>
    <definedName name="__xlfn.RTD" hidden="1">#NAME?</definedName>
    <definedName name="_d1" hidden="1">{"'Model'!$A$1:$N$53"}</definedName>
    <definedName name="_Example" hidden="1">[2]Variables!$B$1</definedName>
    <definedName name="_Fill" hidden="1">#REF!</definedName>
    <definedName name="_Key1" hidden="1">#REF!</definedName>
    <definedName name="_Key2" hidden="1">#REF!</definedName>
    <definedName name="_Look" hidden="1">[2]Variables!$B$4</definedName>
    <definedName name="_M5" hidden="1">{#N/A,#N/A,TRUE,"SUM";#N/A,#N/A,TRUE,"EE";#N/A,#N/A,TRUE,"AC";#N/A,#N/A,TRUE,"SN"}</definedName>
    <definedName name="_MatInverse_In" hidden="1">#REF!</definedName>
    <definedName name="_Order1" hidden="1">0</definedName>
    <definedName name="_Order2" hidden="1">255</definedName>
    <definedName name="_Parse_Out" hidden="1">[3]total!#REF!</definedName>
    <definedName name="_Series" hidden="1">[2]Variables!$B$3</definedName>
    <definedName name="_Shading" hidden="1">[2]Variables!$B$2</definedName>
    <definedName name="_Sort" hidden="1">#REF!</definedName>
    <definedName name="_Table1_Out" hidden="1">#REF!</definedName>
    <definedName name="_Table2_Out" hidden="1">#REF!</definedName>
    <definedName name="aaa" hidden="1">'[4]BEP-DYG'!#REF!</definedName>
    <definedName name="aaag" hidden="1">{#N/A,#N/A,TRUE,"SUM";#N/A,#N/A,TRUE,"EE";#N/A,#N/A,TRUE,"AC";#N/A,#N/A,TRUE,"SN"}</definedName>
    <definedName name="AAX" hidden="1">{#N/A,#N/A,TRUE,"SUM";#N/A,#N/A,TRUE,"EE";#N/A,#N/A,TRUE,"AC";#N/A,#N/A,TRUE,"SN"}</definedName>
    <definedName name="ABC" hidden="1">{#N/A,#N/A,TRUE,"SUM";#N/A,#N/A,TRUE,"EE";#N/A,#N/A,TRUE,"AC";#N/A,#N/A,TRUE,"SN"}</definedName>
    <definedName name="AccessDatabase" hidden="1">"C:\My Documents\tippaporn\MAT PRICE.mdb"</definedName>
    <definedName name="anscount" hidden="1">1</definedName>
    <definedName name="aoe" hidden="1">{"'Model'!$A$1:$N$53"}</definedName>
    <definedName name="AS2DocOpenMode" hidden="1">"AS2DocumentEdit"</definedName>
    <definedName name="ASD" hidden="1">{#N/A,#N/A,TRUE,"SUM";#N/A,#N/A,TRUE,"EE";#N/A,#N/A,TRUE,"AC";#N/A,#N/A,TRUE,"SN"}</definedName>
    <definedName name="asdfg" hidden="1">{#N/A,#N/A,TRUE,"SUM";#N/A,#N/A,TRUE,"EE";#N/A,#N/A,TRUE,"AC";#N/A,#N/A,TRUE,"SN"}</definedName>
    <definedName name="AUCS" hidden="1">{#N/A,#N/A,TRUE,"SUM";#N/A,#N/A,TRUE,"EE";#N/A,#N/A,TRUE,"AC";#N/A,#N/A,TRUE,"SN"}</definedName>
    <definedName name="AuraStyleDefaultsReset" hidden="1">#N/A</definedName>
    <definedName name="bas" hidden="1">{#N/A,#N/A,TRUE,"SUM";#N/A,#N/A,TRUE,"EE";#N/A,#N/A,TRUE,"AC";#N/A,#N/A,TRUE,"SN"}</definedName>
    <definedName name="bea" hidden="1">{"'Model'!$A$1:$N$53"}</definedName>
    <definedName name="beau" hidden="1">{"'Model'!$A$1:$N$53"}</definedName>
    <definedName name="BIGC" hidden="1">{#N/A,#N/A,TRUE,"Str.";#N/A,#N/A,TRUE,"Steel &amp; Roof";#N/A,#N/A,TRUE,"Arc.";#N/A,#N/A,TRUE,"Preliminary";#N/A,#N/A,TRUE,"Sum_Prelim"}</definedName>
    <definedName name="CA" hidden="1">{#N/A,#N/A,TRUE,"SUM";#N/A,#N/A,TRUE,"EE";#N/A,#N/A,TRUE,"AC";#N/A,#N/A,TRUE,"SN"}</definedName>
    <definedName name="cccc" hidden="1">{#N/A,#N/A,TRUE,"SUM";#N/A,#N/A,TRUE,"EE";#N/A,#N/A,TRUE,"AC";#N/A,#N/A,TRUE,"SN"}</definedName>
    <definedName name="CSODJWO" hidden="1">{#N/A,#N/A,TRUE,"SUM";#N/A,#N/A,TRUE,"EE";#N/A,#N/A,TRUE,"AC";#N/A,#N/A,TRUE,"SN"}</definedName>
    <definedName name="d" hidden="1">{"'Model'!$A$1:$N$53"}</definedName>
    <definedName name="DATA_01" hidden="1">#REF!</definedName>
    <definedName name="DATA_02" hidden="1">'[5]BEP-DYG'!#REF!</definedName>
    <definedName name="DATA_03" hidden="1">'[5]BEP-DYG'!#REF!</definedName>
    <definedName name="DATA_04" hidden="1">'[5]BEP-DYG'!#REF!</definedName>
    <definedName name="DATA_05" hidden="1">'[5]BEP-DYG'!#REF!</definedName>
    <definedName name="DATA_06" hidden="1">#REF!</definedName>
    <definedName name="DATA_07" hidden="1">'[5]BEP-DYG'!#REF!</definedName>
    <definedName name="DATA_08" hidden="1">#REF!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ew" hidden="1">{"'Model'!$A$1:$N$53"}</definedName>
    <definedName name="DEWSLDW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s" hidden="1">{#N/A,#N/A,TRUE,"SUM";#N/A,#N/A,TRUE,"EE";#N/A,#N/A,TRUE,"AC";#N/A,#N/A,TRUE,"SN"}</definedName>
    <definedName name="DSJKLDE" hidden="1">{#N/A,#N/A,TRUE,"SUM";#N/A,#N/A,TRUE,"EE";#N/A,#N/A,TRUE,"AC";#N/A,#N/A,TRUE,"SN"}</definedName>
    <definedName name="eee" hidden="1">{#N/A,#N/A,TRUE,"SUM";#N/A,#N/A,TRUE,"EE";#N/A,#N/A,TRUE,"AC";#N/A,#N/A,TRUE,"SN"}</definedName>
    <definedName name="eeeee" hidden="1">{#N/A,#N/A,TRUE,"SUM";#N/A,#N/A,TRUE,"EE";#N/A,#N/A,TRUE,"AC";#N/A,#N/A,TRUE,"SN"}</definedName>
    <definedName name="ert" hidden="1">#REF!</definedName>
    <definedName name="erwr" hidden="1">{#N/A,#N/A,TRUE,"SUM";#N/A,#N/A,TRUE,"EE";#N/A,#N/A,TRUE,"AC";#N/A,#N/A,TRUE,"SN"}</definedName>
    <definedName name="FACTORY" hidden="1">{#N/A,#N/A,TRUE,"SUM";#N/A,#N/A,TRUE,"EE";#N/A,#N/A,TRUE,"AC";#N/A,#N/A,TRUE,"SN"}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F" hidden="1">{#N/A,#N/A,TRUE,"SUM";#N/A,#N/A,TRUE,"EE";#N/A,#N/A,TRUE,"AC";#N/A,#N/A,TRUE,"SN"}</definedName>
    <definedName name="ffffd" hidden="1">{#N/A,#N/A,TRUE,"SUM";#N/A,#N/A,TRUE,"EE";#N/A,#N/A,TRUE,"AC";#N/A,#N/A,TRUE,"SN"}</definedName>
    <definedName name="fgff" hidden="1">{#N/A,#N/A,TRUE,"SUM";#N/A,#N/A,TRUE,"EE";#N/A,#N/A,TRUE,"AC";#N/A,#N/A,TRUE,"SN"}</definedName>
    <definedName name="FSDFSDF" hidden="1">{#N/A,#N/A,TRUE,"SUM";#N/A,#N/A,TRUE,"EE";#N/A,#N/A,TRUE,"AC";#N/A,#N/A,TRUE,"SN"}</definedName>
    <definedName name="GG" hidden="1">{#N/A,#N/A,TRUE,"SUM";#N/A,#N/A,TRUE,"EE";#N/A,#N/A,TRUE,"AC";#N/A,#N/A,TRUE,"SN"}</definedName>
    <definedName name="GGGGG" hidden="1">{#N/A,#N/A,TRUE,"SUM";#N/A,#N/A,TRUE,"EE";#N/A,#N/A,TRUE,"AC";#N/A,#N/A,TRUE,"SN"}</definedName>
    <definedName name="h" hidden="1">{"'Model'!$A$1:$N$53"}</definedName>
    <definedName name="HHHHHH" hidden="1">{#N/A,#N/A,TRUE,"SUM";#N/A,#N/A,TRUE,"EE";#N/A,#N/A,TRUE,"AC";#N/A,#N/A,TRUE,"SN"}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k" hidden="1">#REF!</definedName>
    <definedName name="HP" hidden="1">{#N/A,#N/A,FALSE,"Aging Summary";#N/A,#N/A,FALSE,"Ratio Analysis";#N/A,#N/A,FALSE,"Test 120 Day Accts";#N/A,#N/A,FALSE,"Tickmarks"}</definedName>
    <definedName name="HTH" hidden="1">#REF!</definedName>
    <definedName name="HTML_CodePage" hidden="1">1252</definedName>
    <definedName name="HTML_Control" hidden="1">{"'Main Menu'!$A$1:$L$44","'Main Menu'!$A$1"}</definedName>
    <definedName name="HTML_Description" hidden="1">""</definedName>
    <definedName name="HTML_Email" hidden="1">""</definedName>
    <definedName name="HTML_Header" hidden="1">"Main Menu"</definedName>
    <definedName name="HTML_LastUpdate" hidden="1">"3/7/2001"</definedName>
    <definedName name="HTML_LineAfter" hidden="1">FALSE</definedName>
    <definedName name="HTML_LineBefore" hidden="1">FALSE</definedName>
    <definedName name="HTML_Name" hidden="1">"Hewitt Associates"</definedName>
    <definedName name="HTML_OBDlg2" hidden="1">TRUE</definedName>
    <definedName name="HTML_OBDlg4" hidden="1">TRUE</definedName>
    <definedName name="HTML_OS" hidden="1">0</definedName>
    <definedName name="HTML_PathFile" hidden="1">"D:\WORK\MyHTML.htm"</definedName>
    <definedName name="HTML_Title" hidden="1">"Draft Questionnaire_Big3 012001_New"</definedName>
    <definedName name="IntroPrintArea" hidden="1">#REF!</definedName>
    <definedName name="jiratha" hidden="1">#REF!</definedName>
    <definedName name="JKDFSJCSDKJ" hidden="1">{#N/A,#N/A,TRUE,"SUM";#N/A,#N/A,TRUE,"EE";#N/A,#N/A,TRUE,"AC";#N/A,#N/A,TRUE,"SN"}</definedName>
    <definedName name="kk" hidden="1">{"'Model'!$A$1:$N$53"}</definedName>
    <definedName name="kkk" hidden="1">{"'Model'!$A$1:$N$53"}</definedName>
    <definedName name="koy" hidden="1">[6]Variables!$B$4</definedName>
    <definedName name="kue" hidden="1">{"'Model'!$A$1:$N$53"}</definedName>
    <definedName name="lo" hidden="1">{"'Model'!$A$1:$N$53"}</definedName>
    <definedName name="log" hidden="1">{#N/A,#N/A,TRUE,"SUM";#N/A,#N/A,TRUE,"EE";#N/A,#N/A,TRUE,"AC";#N/A,#N/A,TRUE,"SN"}</definedName>
    <definedName name="mmkj" hidden="1">{"'Model'!$A$1:$N$53"}</definedName>
    <definedName name="new" hidden="1">{#N/A,#N/A,TRUE,"SUM";#N/A,#N/A,TRUE,"EE";#N/A,#N/A,TRUE,"AC";#N/A,#N/A,TRUE,"SN"}</definedName>
    <definedName name="nid" hidden="1">{"'Model'!$A$1:$N$53"}</definedName>
    <definedName name="o" hidden="1">{#N/A,#N/A,FALSE,"Aging Summary";#N/A,#N/A,FALSE,"Ratio Analysis";#N/A,#N/A,FALSE,"Test 120 Day Accts";#N/A,#N/A,FALSE,"Tickmarks"}</definedName>
    <definedName name="oio" hidden="1">#REF!</definedName>
    <definedName name="ONUMA" hidden="1">#REF!</definedName>
    <definedName name="P" hidden="1">{#N/A,#N/A,TRUE,"SUM";#N/A,#N/A,TRUE,"EE";#N/A,#N/A,TRUE,"AC";#N/A,#N/A,TRUE,"SN"}</definedName>
    <definedName name="Panel" hidden="1">{#N/A,#N/A,TRUE,"SUM";#N/A,#N/A,TRUE,"EE";#N/A,#N/A,TRUE,"AC";#N/A,#N/A,TRUE,"SN"}</definedName>
    <definedName name="pom" hidden="1">#REF!</definedName>
    <definedName name="Q" hidden="1">{#N/A,#N/A,TRUE,"SUM";#N/A,#N/A,TRUE,"EE";#N/A,#N/A,TRUE,"AC";#N/A,#N/A,TRUE,"SN"}</definedName>
    <definedName name="QQQ" hidden="1">{#N/A,#N/A,TRUE,"SUM";#N/A,#N/A,TRUE,"EE";#N/A,#N/A,TRUE,"AC";#N/A,#N/A,TRUE,"SN"}</definedName>
    <definedName name="qw" hidden="1">#REF!</definedName>
    <definedName name="qwer" hidden="1">{#N/A,#N/A,TRUE,"SUM";#N/A,#N/A,TRUE,"EE";#N/A,#N/A,TRUE,"AC";#N/A,#N/A,TRUE,"SN"}</definedName>
    <definedName name="re" hidden="1">#REF!</definedName>
    <definedName name="rt" hidden="1">{"'Eng (page2)'!$A$1:$D$52"}</definedName>
    <definedName name="s" hidden="1">{"'Model'!$A$1:$N$53"}</definedName>
    <definedName name="SA" hidden="1">{#N/A,#N/A,TRUE,"SUM";#N/A,#N/A,TRUE,"EE";#N/A,#N/A,TRUE,"AC";#N/A,#N/A,TRUE,"SN"}</definedName>
    <definedName name="sadas" hidden="1">{#N/A,#N/A,TRUE,"SUM";#N/A,#N/A,TRUE,"EE";#N/A,#N/A,TRUE,"AC";#N/A,#N/A,TRUE,"SN"}</definedName>
    <definedName name="sadre" hidden="1">'[7]PS-1995'!#REF!</definedName>
    <definedName name="SAPBEXrevision" hidden="1">1</definedName>
    <definedName name="SAPBEXsysID" hidden="1">"P28"</definedName>
    <definedName name="SAPBEXwbID" hidden="1">"3NFJ2OQXAKG3FKH9LN9T7Q8EP"</definedName>
    <definedName name="sdasa" hidden="1">{#N/A,#N/A,TRUE,"SUM";#N/A,#N/A,TRUE,"EE";#N/A,#N/A,TRUE,"AC";#N/A,#N/A,TRUE,"SN"}</definedName>
    <definedName name="sfsdfsdfsdfsdfsfs" hidden="1">{#N/A,#N/A,TRUE,"SUM";#N/A,#N/A,TRUE,"EE";#N/A,#N/A,TRUE,"AC";#N/A,#N/A,TRUE,"SN"}</definedName>
    <definedName name="sfsfs" hidden="1">#REF!</definedName>
    <definedName name="sss" hidden="1">#REF!</definedName>
    <definedName name="SWw" hidden="1">{#N/A,#N/A,TRUE,"SUM";#N/A,#N/A,TRUE,"EE";#N/A,#N/A,TRUE,"AC";#N/A,#N/A,TRUE,"SN"}</definedName>
    <definedName name="tewtret" hidden="1">{#N/A,#N/A,TRUE,"SUM";#N/A,#N/A,TRUE,"EE";#N/A,#N/A,TRUE,"AC";#N/A,#N/A,TRUE,"SN"}</definedName>
    <definedName name="TextRefCopyRangeCount" hidden="1">18</definedName>
    <definedName name="tretert" hidden="1">{#N/A,#N/A,TRUE,"SUM";#N/A,#N/A,TRUE,"EE";#N/A,#N/A,TRUE,"AC";#N/A,#N/A,TRUE,"SN"}</definedName>
    <definedName name="tun" hidden="1">{"'Model'!$A$1:$N$53"}</definedName>
    <definedName name="VEN" hidden="1">{#N/A,#N/A,TRUE,"SUM";#N/A,#N/A,TRUE,"EE";#N/A,#N/A,TRUE,"AC";#N/A,#N/A,TRUE,"SN"}</definedName>
    <definedName name="wed" hidden="1">{"'Model'!$A$1:$N$53"}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wert" hidden="1">{#N/A,#N/A,TRUE,"SUM";#N/A,#N/A,TRUE,"EE";#N/A,#N/A,TRUE,"AC";#N/A,#N/A,TRUE,"SN"}</definedName>
    <definedName name="wrn.A." hidden="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BILLS._.OF._.QUANTITY." hidden="1">{#N/A,#N/A,TRUE,"Str.";#N/A,#N/A,TRUE,"Steel &amp; Roof";#N/A,#N/A,TRUE,"Arc.";#N/A,#N/A,TRUE,"Preliminary";#N/A,#N/A,TRUE,"Sum_Prelim"}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wer" hidden="1">{#N/A,#N/A,TRUE,"SUM";#N/A,#N/A,TRUE,"EE";#N/A,#N/A,TRUE,"AC";#N/A,#N/A,TRUE,"SN"}</definedName>
    <definedName name="ww" hidden="1">{"'Model'!$A$1:$N$53"}</definedName>
    <definedName name="XX" hidden="1">{#N/A,#N/A,TRUE,"SUM";#N/A,#N/A,TRUE,"EE";#N/A,#N/A,TRUE,"AC";#N/A,#N/A,TRUE,"SN"}</definedName>
    <definedName name="เงินยืมทดลอง" hidden="1">'[7]PS-1995'!#REF!</definedName>
    <definedName name="จ" hidden="1">#REF!</definedName>
    <definedName name="ด" hidden="1">'[7]PS-1995'!#REF!</definedName>
    <definedName name="สส" hidden="1">#REF!</definedName>
    <definedName name="าาา" hidden="1">{"'Model'!$A$1:$N$53"}</definedName>
    <definedName name="าาาา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28" i="3" l="1"/>
  <c r="L81" i="5" l="1"/>
  <c r="H81" i="5"/>
  <c r="P25" i="4" l="1"/>
  <c r="P26" i="4"/>
  <c r="P27" i="4"/>
  <c r="P28" i="4"/>
  <c r="P24" i="4"/>
  <c r="X30" i="3"/>
  <c r="T27" i="3"/>
  <c r="X27" i="3" s="1"/>
  <c r="T28" i="3"/>
  <c r="T29" i="3"/>
  <c r="X29" i="3" s="1"/>
  <c r="T30" i="3"/>
  <c r="T26" i="3"/>
  <c r="X26" i="3" s="1"/>
  <c r="H12" i="2" l="1"/>
  <c r="H18" i="2" s="1"/>
  <c r="H21" i="2" s="1"/>
  <c r="H31" i="2" s="1"/>
  <c r="J12" i="2"/>
  <c r="J18" i="2" s="1"/>
  <c r="J21" i="2" s="1"/>
  <c r="J31" i="2" s="1"/>
  <c r="L12" i="2"/>
  <c r="L18" i="2" s="1"/>
  <c r="L21" i="2" s="1"/>
  <c r="L31" i="2" s="1"/>
  <c r="H37" i="2"/>
  <c r="J37" i="2"/>
  <c r="L37" i="2"/>
  <c r="H43" i="2"/>
  <c r="J43" i="2"/>
  <c r="L43" i="2"/>
  <c r="J64" i="5"/>
  <c r="L64" i="5"/>
  <c r="N64" i="5"/>
  <c r="J81" i="5"/>
  <c r="N81" i="5"/>
  <c r="J24" i="5"/>
  <c r="J38" i="5" s="1"/>
  <c r="J43" i="5" s="1"/>
  <c r="N24" i="5"/>
  <c r="N38" i="5" s="1"/>
  <c r="N43" i="5" s="1"/>
  <c r="L24" i="5"/>
  <c r="L38" i="5" s="1"/>
  <c r="G128" i="1"/>
  <c r="G131" i="1" s="1"/>
  <c r="I128" i="1"/>
  <c r="I131" i="1" s="1"/>
  <c r="K128" i="1"/>
  <c r="K131" i="1" s="1"/>
  <c r="G74" i="1"/>
  <c r="I74" i="1"/>
  <c r="K74" i="1"/>
  <c r="G21" i="1"/>
  <c r="I21" i="1"/>
  <c r="K21" i="1"/>
  <c r="H64" i="5"/>
  <c r="A46" i="5"/>
  <c r="A89" i="5" s="1"/>
  <c r="A127" i="5" s="1"/>
  <c r="P17" i="4"/>
  <c r="P16" i="4"/>
  <c r="P15" i="4"/>
  <c r="H19" i="4"/>
  <c r="H21" i="4" s="1"/>
  <c r="H30" i="4" s="1"/>
  <c r="N19" i="4"/>
  <c r="N21" i="4" s="1"/>
  <c r="N30" i="4" s="1"/>
  <c r="L19" i="4"/>
  <c r="L21" i="4" s="1"/>
  <c r="L30" i="4" s="1"/>
  <c r="J19" i="4"/>
  <c r="J21" i="4" s="1"/>
  <c r="J30" i="4" s="1"/>
  <c r="F19" i="4"/>
  <c r="F21" i="4" s="1"/>
  <c r="F30" i="4" s="1"/>
  <c r="T19" i="3"/>
  <c r="X19" i="3" s="1"/>
  <c r="T18" i="3"/>
  <c r="X18" i="3" s="1"/>
  <c r="T17" i="3"/>
  <c r="X17" i="3" s="1"/>
  <c r="R21" i="3"/>
  <c r="R23" i="3" s="1"/>
  <c r="R32" i="3" s="1"/>
  <c r="P21" i="3"/>
  <c r="P23" i="3" s="1"/>
  <c r="P32" i="3" s="1"/>
  <c r="V21" i="3"/>
  <c r="V23" i="3" s="1"/>
  <c r="V32" i="3" s="1"/>
  <c r="N21" i="3"/>
  <c r="N23" i="3" s="1"/>
  <c r="N32" i="3" s="1"/>
  <c r="L21" i="3"/>
  <c r="L23" i="3" s="1"/>
  <c r="L32" i="3" s="1"/>
  <c r="J21" i="3"/>
  <c r="J23" i="3" s="1"/>
  <c r="J32" i="3" s="1"/>
  <c r="H21" i="3"/>
  <c r="H23" i="3" s="1"/>
  <c r="H32" i="3" s="1"/>
  <c r="F21" i="3"/>
  <c r="F23" i="3" s="1"/>
  <c r="F32" i="3" s="1"/>
  <c r="A3" i="3"/>
  <c r="A3" i="4" s="1"/>
  <c r="A3" i="5" s="1"/>
  <c r="A49" i="5" s="1"/>
  <c r="A92" i="5" s="1"/>
  <c r="A51" i="2"/>
  <c r="F43" i="2"/>
  <c r="F37" i="2"/>
  <c r="F12" i="2"/>
  <c r="F18" i="2" s="1"/>
  <c r="F21" i="2" s="1"/>
  <c r="F31" i="2" s="1"/>
  <c r="E128" i="1"/>
  <c r="E131" i="1" s="1"/>
  <c r="A94" i="1"/>
  <c r="A141" i="1" s="1"/>
  <c r="K84" i="1"/>
  <c r="I84" i="1"/>
  <c r="G84" i="1"/>
  <c r="E84" i="1"/>
  <c r="E74" i="1"/>
  <c r="A50" i="1"/>
  <c r="A97" i="1" s="1"/>
  <c r="A48" i="1"/>
  <c r="A95" i="1" s="1"/>
  <c r="A1" i="2" s="1"/>
  <c r="A1" i="3" s="1"/>
  <c r="K36" i="1"/>
  <c r="I36" i="1"/>
  <c r="G36" i="1"/>
  <c r="E36" i="1"/>
  <c r="E21" i="1"/>
  <c r="J83" i="5" l="1"/>
  <c r="J86" i="5" s="1"/>
  <c r="N83" i="5"/>
  <c r="N86" i="5" s="1"/>
  <c r="I38" i="1"/>
  <c r="E86" i="1"/>
  <c r="E133" i="1" s="1"/>
  <c r="K38" i="1"/>
  <c r="G86" i="1"/>
  <c r="G133" i="1" s="1"/>
  <c r="G38" i="1"/>
  <c r="I86" i="1"/>
  <c r="I133" i="1" s="1"/>
  <c r="K86" i="1"/>
  <c r="K133" i="1" s="1"/>
  <c r="E38" i="1"/>
  <c r="A1" i="5"/>
  <c r="A47" i="5" s="1"/>
  <c r="A90" i="5" s="1"/>
  <c r="A1" i="4"/>
  <c r="L43" i="5"/>
  <c r="L83" i="5" s="1"/>
  <c r="T14" i="3"/>
  <c r="P12" i="4"/>
  <c r="P19" i="4" s="1"/>
  <c r="D19" i="4"/>
  <c r="D21" i="4" s="1"/>
  <c r="H24" i="5"/>
  <c r="H38" i="5" s="1"/>
  <c r="H43" i="5" s="1"/>
  <c r="H83" i="5" s="1"/>
  <c r="H86" i="5" s="1"/>
  <c r="D21" i="3"/>
  <c r="D23" i="3" s="1"/>
  <c r="P21" i="4" l="1"/>
  <c r="P30" i="4" s="1"/>
  <c r="D30" i="4"/>
  <c r="T23" i="3"/>
  <c r="D32" i="3"/>
  <c r="L86" i="5"/>
  <c r="T21" i="3"/>
  <c r="X14" i="3"/>
  <c r="X21" i="3" s="1"/>
  <c r="X23" i="3" l="1"/>
  <c r="X32" i="3" s="1"/>
  <c r="T32" i="3"/>
</calcChain>
</file>

<file path=xl/sharedStrings.xml><?xml version="1.0" encoding="utf-8"?>
<sst xmlns="http://schemas.openxmlformats.org/spreadsheetml/2006/main" count="431" uniqueCount="214">
  <si>
    <t>บริษัท วิลล่า คุณาลัย จำกัด (มหาชน)</t>
  </si>
  <si>
    <t>งบแสดงฐานะการเงิน</t>
  </si>
  <si>
    <t>งบการเงินรวม</t>
  </si>
  <si>
    <t>งบการเงินเฉพาะกิจการ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</si>
  <si>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</si>
  <si>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</si>
  <si>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</si>
  <si>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</si>
  <si>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</si>
  <si>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</si>
  <si>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เงินให้กู้ยืมระยะยาวและดอกเบี้ยค้างรับ</t>
  </si>
  <si>
    <t>แก่บริษัทย่อย - ส่วนที่หมุนเวียน</t>
  </si>
  <si>
    <t>ต้นทุนการพัฒนาอสังหาริมทรัพย์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</si>
  <si>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</si>
  <si>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</si>
  <si>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</si>
  <si>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</si>
  <si>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เงินลงทุนในบริษัทย่อยตามวิธีราคาทุน</t>
  </si>
  <si>
    <t>-</t>
  </si>
  <si>
    <t>เงินให้กู้ยืมระยะยาวแก่บริษัทย่อย</t>
  </si>
  <si>
    <t>ที่ดินรอการพัฒนา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</si>
  <si>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</si>
  <si>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</si>
  <si>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</si>
  <si>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</si>
  <si>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</si>
  <si>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</si>
  <si>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</si>
  <si>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</si>
  <si>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____________________________________________      กรรมการ  _____________________________________________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</si>
  <si>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</si>
  <si>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</si>
  <si>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</si>
  <si>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</si>
  <si>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</si>
  <si>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เงินกู้ยืมระยะสั้นจากสถาบันการเงิน</t>
  </si>
  <si>
    <t>หนี้สินที่เกิดจากสัญญา</t>
  </si>
  <si>
    <t>เงินกู้ยืมระยะสั้นจากบุคคลอื่น</t>
  </si>
  <si>
    <t>ส่วนของหนี้สินตามสัญญาเช่า</t>
  </si>
  <si>
    <t>ที่ถึงกำหนดชำระภายในหนึ่งปี</t>
  </si>
  <si>
    <t>ส่วนของหุ้นกู้ที่ถึงกำหนดชำระภายในหนึ่งปี</t>
  </si>
  <si>
    <t>ส่วนของหุ้นกู้แปลงสภาพ - องค์ประกอบที่เป็น</t>
  </si>
  <si>
    <t>หนี้สินที่ถึงกำหนดชำระภายในหนึ่งปี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</si>
  <si>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</si>
  <si>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</si>
  <si>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</si>
  <si>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</si>
  <si>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</si>
  <si>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</si>
  <si>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หุ้นกู้</t>
  </si>
  <si>
    <t>หุ้นกู้แปลงสภาพ - องค์ประกอบที่เป็นหนี้สิน</t>
  </si>
  <si>
    <t>เงินกู้ยืมระยะยาวจากสถาบันการเงิน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</si>
  <si>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</si>
  <si>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</si>
  <si>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</si>
  <si>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</si>
  <si>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</si>
  <si>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</si>
  <si>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</si>
  <si>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 จำนวน 915,039,916 หุ้น </t>
  </si>
  <si>
    <t xml:space="preserve">      มูลค่าที่ตราไว้หุ้นละ 0.50 บาท</t>
  </si>
  <si>
    <t>ทุนที่ออกและชำระแล้ว</t>
  </si>
  <si>
    <t xml:space="preserve">   หุ้นสามัญ จำนวน 686,399,924 หุ้น </t>
  </si>
  <si>
    <t xml:space="preserve">      มูลค่าที่ได้รับชำระแล้วหุ้นละ 0.50 บาท</t>
  </si>
  <si>
    <t>ส่วนเกินมูลค่าหุ้น</t>
  </si>
  <si>
    <t>หุ้นกู้แปลงสภาพ - องค์ประกอบที่เป็นทุน</t>
  </si>
  <si>
    <t>ใบสำคัญแสดงสิทธิที่จะซื้อหุ้นสามัญ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</si>
  <si>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</si>
  <si>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</si>
  <si>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</si>
  <si>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</si>
  <si>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</si>
  <si>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</si>
  <si>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</si>
  <si>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</si>
  <si>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</si>
  <si>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รายได้จากการขายอสังหาริมทรัพย์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</si>
  <si>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</si>
  <si>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</si>
  <si>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</si>
  <si>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</si>
  <si>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</si>
  <si>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</si>
  <si>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</si>
  <si>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</si>
  <si>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</si>
  <si>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กำไร(ขาดทุน)เบ็ดเสร็จอื่น :</t>
  </si>
  <si>
    <t>รายการที่จะไม่จัดประเภทใหม่ไปยัง</t>
  </si>
  <si>
    <t>กำไรหรือขาดทุนในภายหลัง</t>
  </si>
  <si>
    <t>- การวัดมูลค่าใหม่ของภาระผูกพัน</t>
  </si>
  <si>
    <t>ผลประโยชน์พนักงาน</t>
  </si>
  <si>
    <t>- ภาษีเงินได้ของการวัดมูลค่าใหม่</t>
  </si>
  <si>
    <t>ของภาระผูกพันผลประโยชน์พนักงาน</t>
  </si>
  <si>
    <t>กำไรเบ็ดเสร็จรวมสำหรับปี</t>
  </si>
  <si>
    <t>การแบ่งปันกำไร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</si>
  <si>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</si>
  <si>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</si>
  <si>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</si>
  <si>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</t>
  </si>
  <si>
    <t>กำไรต่อหุ้นปรับลด</t>
  </si>
  <si>
    <t>งบแสดงการเปลี่ยนแปลงส่วนของเจ้าของ</t>
  </si>
  <si>
    <t>ส่วนของทุน</t>
  </si>
  <si>
    <t>การเปลี่ยนแปลง</t>
  </si>
  <si>
    <t>แปลงสภาพ -</t>
  </si>
  <si>
    <t>ใบสำคัญ</t>
  </si>
  <si>
    <t xml:space="preserve">จัดสรรแล้ว - </t>
  </si>
  <si>
    <t>ส่วนได้เสีย</t>
  </si>
  <si>
    <t>รวมส่วนของ</t>
  </si>
  <si>
    <t>ทุนที่ออก</t>
  </si>
  <si>
    <t>ส่วนเกิน</t>
  </si>
  <si>
    <t>องค์ประกอบ</t>
  </si>
  <si>
    <t>แสดงสิทธิ</t>
  </si>
  <si>
    <t>ทุนสำรอง</t>
  </si>
  <si>
    <t>ยังไม่ได้</t>
  </si>
  <si>
    <t>ของบริษัทใหญ่</t>
  </si>
  <si>
    <t>ผู้เป็นเจ้าของ</t>
  </si>
  <si>
    <t>ที่ไม่มีอำนาจ</t>
  </si>
  <si>
    <t>และชำระแล้ว</t>
  </si>
  <si>
    <t>มูลค่าหุ้น</t>
  </si>
  <si>
    <t>ที่เป็นทุน</t>
  </si>
  <si>
    <t>ที่จะซื้อหุ้น</t>
  </si>
  <si>
    <t>ตามกฎหมาย</t>
  </si>
  <si>
    <t>จัดสรร</t>
  </si>
  <si>
    <t>ในบริษัทย่อย</t>
  </si>
  <si>
    <t>ของบริษัท</t>
  </si>
  <si>
    <t>ควบคุม</t>
  </si>
  <si>
    <t>เจ้าของ</t>
  </si>
  <si>
    <t xml:space="preserve">การเปลี่ยนแปลงในรายการกับผู้เป็นเจ้าของสำหรับปี </t>
  </si>
  <si>
    <t>ทุนสำรองตามกฎหมาย</t>
  </si>
  <si>
    <t>เงินปันผล</t>
  </si>
  <si>
    <t>ยอดคงเหลือต้นปี ณ วันที่ 1 มกราคม พ.ศ. 2565</t>
  </si>
  <si>
    <t>ยอดคงเหลือปลายปี ณ วันที่ 31 ธันวาคม พ.ศ. 2565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</si>
  <si>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</si>
  <si>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หุ้นกู้แปลงสภาพ</t>
  </si>
  <si>
    <t>จัดสรรแล้ว -</t>
  </si>
  <si>
    <t>- องค์ประกอบ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</si>
  <si>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</si>
  <si>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</si>
  <si>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</si>
  <si>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ค่าเสื่อมราคาของอสังหาริมทรัพย์เพื่อการลงทุน</t>
  </si>
  <si>
    <t xml:space="preserve">ค่าเสื่อมราคาของอาคาร อุปกรณ์ </t>
  </si>
  <si>
    <t>และสินทรัพย์สิทธิการใช้</t>
  </si>
  <si>
    <t>17, 18</t>
  </si>
  <si>
    <t>ค่าตัดจำหน่ายสินทรัพย์ไม่มีตัวตน</t>
  </si>
  <si>
    <t>ค่าใช้จ่ายผลประโยชน์พนักงาน</t>
  </si>
  <si>
    <t>กำไรจากการจำหน่ายอุปกรณ์</t>
  </si>
  <si>
    <t>ขาดทุนจากการตัดจำหน่ายอุปกรณ์</t>
  </si>
  <si>
    <t>ดอกเบี้ยรับ</t>
  </si>
  <si>
    <t>การเปลี่ยนแปลงในสินทรัพย์และหนี้สินดำเนินงาน</t>
  </si>
  <si>
    <t>สินทรัพย์ดำเนินงานลดลง(เพิ่มขึ้น)</t>
  </si>
  <si>
    <t>หนี้สินดำเนินงานเพิ่มขึ้น(ลดลง)</t>
  </si>
  <si>
    <t>ภาระผูกพันผลประโยชน์พนักงานจ่าย</t>
  </si>
  <si>
    <t>เงินสดจ่ายจากกิจกรรมดำเนินงาน</t>
  </si>
  <si>
    <t>รับดอกเบี้ย</t>
  </si>
  <si>
    <t>จ่ายดอกเบี้ย</t>
  </si>
  <si>
    <t>จ่ายภาษีเงินได้</t>
  </si>
  <si>
    <t>เงินสดสุทธิใช้ไปในกิจกรรมดำเนินงาน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</si>
  <si>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</si>
  <si>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</si>
  <si>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เงินฝากสถาบันการเงินที่มีภาระค้ำประกันลดลง</t>
  </si>
  <si>
    <t>เงินสดจ่ายซื้อสินทรัพย์ไม่มีตัวตน</t>
  </si>
  <si>
    <t>เงินสดรับจากการจำหน่ายอุปกรณ์</t>
  </si>
  <si>
    <t>เงินสดจ่ายเพื่อให้กู้ระยะยาวแก่บริษัทย่อย</t>
  </si>
  <si>
    <t>เงินสดรับคืนจากเงินให้กู้ยืมระยะยาวแก่บริษัทย่อย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</si>
  <si>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</si>
  <si>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</si>
  <si>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</si>
  <si>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เงินสดรับจากการออกหุ้นกู้</t>
  </si>
  <si>
    <t>เงินสดจ่ายค่าใช้จ่ายในการออกหุ้นกู้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</si>
  <si>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</si>
  <si>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</si>
  <si>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เงินสดจ่ายคืนเงินต้นตามสัญญาเช่า</t>
  </si>
  <si>
    <t>เงินปันผลจ่ายให้แก่ผู้ถือหุ้นของบริษัท</t>
  </si>
  <si>
    <t>เงินสดสุทธิได้มาจากกิจกรรมจัดหาเงิน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</si>
  <si>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</si>
  <si>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</si>
  <si>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</si>
  <si>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t>รายการที่ไม่ใช่เงินสดที่มีสาระสำคัญ</t>
  </si>
  <si>
    <t>- โอนต้นทุนการพัฒนาอสังหาริมทรัพย์</t>
  </si>
  <si>
    <t>เป็นอสังหาริมทรัพย์เพื่อการลงทุน</t>
  </si>
  <si>
    <t>เป็นที่ดิน อาคาร และอุปกรณ์</t>
  </si>
  <si>
    <t>- โอนที่ดิน อาคาร และอุปกรณ์</t>
  </si>
  <si>
    <t>เป็นต้นทุนพัฒนาอสังหาริมทรัพย์</t>
  </si>
  <si>
    <t>- โอนที่ดินรอการพัฒนาเป็นต้นทุน</t>
  </si>
  <si>
    <t>พัฒนาอสังหาริมทรัพย์</t>
  </si>
  <si>
    <t>- รับรู้สินทรัพย์สิทธิการใช้จากสัญญาเช่า</t>
  </si>
  <si>
    <t>พ.ศ. 2566</t>
  </si>
  <si>
    <t>ณ วันที่ 31 ธันวาคม พ.ศ. 2566</t>
  </si>
  <si>
    <t>สำหรับปีสิ้นสุดวันที่ 31 ธันวาคม พ.ศ. 2566</t>
  </si>
  <si>
    <t>ยอดคงเหลือต้นปี ณ วันที่ 1 มกราคม พ.ศ. 2566</t>
  </si>
  <si>
    <t>ยอดคงเหลือปลายปี ณ วันที่ 31 ธันวาคม พ.ศ. 2566</t>
  </si>
  <si>
    <t>การออกหุ้นสามัญ</t>
  </si>
  <si>
    <t>การไถ่ถอนหุ้นกู้แปลงสภาพก่อนกำหนด</t>
  </si>
  <si>
    <t>เงินสดจ่ายค่าธรรมเนียมในการจัดหาเงินกู้ยืม</t>
  </si>
  <si>
    <t>เงินสดจ่ายคืนหุ้นกู้แปลงสภาพ</t>
  </si>
  <si>
    <t>เงินสดรับจากการออกหุ้นสามัญ</t>
  </si>
  <si>
    <t>- ซื้ออุปกรณ์เป็นเงินเชื่อ</t>
  </si>
  <si>
    <t>- โอนที่ดินเป็นอสังหาริมทรัพย์เพื่อการลงทุน</t>
  </si>
  <si>
    <t>ขาดทุนจากการเปลี่ยนแปลงสัญญาเช่า</t>
  </si>
  <si>
    <t xml:space="preserve">   หุ้นสามัญ จำนวน 749,110,063 หุ้น </t>
  </si>
  <si>
    <t>เงินสดและรายการเทียบเท่าเงินสด(ลดลง)เพิ่มขึ้น - สุทธิ</t>
  </si>
  <si>
    <t>ลูกหนี้อื่น</t>
  </si>
  <si>
    <t>เงินฝากประจำระยะสั้น</t>
  </si>
  <si>
    <t xml:space="preserve">   หุ้นสามัญ จำนวน 1,193,724,423 หุ้น </t>
  </si>
  <si>
    <t>กำไรต่อหุ้น - ส่วนของผู้เป็นเจ้าของของบริษัท</t>
  </si>
  <si>
    <t>ส่วนต่างจาก</t>
  </si>
  <si>
    <t>การรวมธุรกิจ</t>
  </si>
  <si>
    <t>ภายใต้การควบคุม</t>
  </si>
  <si>
    <t>เดียวกัน</t>
  </si>
  <si>
    <t>เงินฝากประจำระยะสั้นเพิ่มขึ้น</t>
  </si>
  <si>
    <t>เงินสดจ่ายคืนหุ้นกู้</t>
  </si>
  <si>
    <t xml:space="preserve">เงินสดจ่ายซื้ออาคารและอุปกรณ์ </t>
  </si>
  <si>
    <t>เงินสดสุทธิ(ใช้ไปใน)ได้มาจากกิจกรรมลงทุน</t>
  </si>
  <si>
    <t>เงินสดรับจากเงินกู้ยืมจากบุคคลอื่น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</si>
</sst>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_)\ \ \ \ \ ;_(@_)"/>
    <numFmt numFmtId="166" formatCode="#,##0;\(#,##0\)"/>
    <numFmt numFmtId="167" formatCode="#,##0;\(#,##0\);\-"/>
    <numFmt numFmtId="168" formatCode="#,##0.00;\(#,##0.00\);\-"/>
    <numFmt numFmtId="169" formatCode="_(* #,##0_);_(* \(#,##0\);_(* &quot;-&quot;??_);_(@_)"/>
    <numFmt numFmtId="170" formatCode="#,##0;\(#,##0\);&quot;-&quot;;@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223">
    <xf numFmtId="0" fontId="0" fillId="0" borderId="0" xfId="0"/>
    <xf numFmtId="37" fontId="3" fillId="0" borderId="0" xfId="2" applyNumberFormat="1" applyFont="1" applyAlignment="1">
      <alignment vertical="center"/>
    </xf>
    <xf numFmtId="37" fontId="3" fillId="0" borderId="0" xfId="2" quotePrefix="1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4" fillId="0" borderId="0" xfId="3" applyFont="1"/>
    <xf numFmtId="37" fontId="3" fillId="0" borderId="1" xfId="2" applyNumberFormat="1" applyFont="1" applyBorder="1" applyAlignment="1">
      <alignment vertical="center"/>
    </xf>
    <xf numFmtId="37" fontId="3" fillId="0" borderId="1" xfId="2" quotePrefix="1" applyNumberFormat="1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right" vertical="center"/>
    </xf>
    <xf numFmtId="0" fontId="3" fillId="0" borderId="0" xfId="2" applyFont="1" applyAlignment="1">
      <alignment vertical="center"/>
    </xf>
    <xf numFmtId="166" fontId="3" fillId="0" borderId="0" xfId="4" applyNumberFormat="1" applyFont="1" applyFill="1" applyBorder="1" applyAlignment="1">
      <alignment horizontal="right" vertical="top"/>
    </xf>
    <xf numFmtId="166" fontId="3" fillId="0" borderId="0" xfId="3" applyNumberFormat="1" applyFont="1" applyAlignment="1">
      <alignment horizontal="right" vertical="top"/>
    </xf>
    <xf numFmtId="166" fontId="3" fillId="0" borderId="1" xfId="4" applyNumberFormat="1" applyFont="1" applyFill="1" applyBorder="1" applyAlignment="1">
      <alignment horizontal="right" vertical="top"/>
    </xf>
    <xf numFmtId="0" fontId="4" fillId="0" borderId="0" xfId="3" applyFont="1" applyAlignment="1">
      <alignment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horizontal="right" vertical="center"/>
    </xf>
    <xf numFmtId="165" fontId="4" fillId="2" borderId="0" xfId="3" applyNumberFormat="1" applyFont="1" applyFill="1" applyAlignment="1">
      <alignment horizontal="right" vertical="center"/>
    </xf>
    <xf numFmtId="37" fontId="3" fillId="0" borderId="0" xfId="3" applyNumberFormat="1" applyFont="1" applyAlignment="1">
      <alignment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horizontal="right" vertical="center"/>
    </xf>
    <xf numFmtId="165" fontId="3" fillId="2" borderId="0" xfId="3" applyNumberFormat="1" applyFont="1" applyFill="1" applyAlignment="1">
      <alignment horizontal="right" vertical="center"/>
    </xf>
    <xf numFmtId="37" fontId="4" fillId="0" borderId="0" xfId="3" applyNumberFormat="1" applyFont="1" applyAlignment="1">
      <alignment vertical="center"/>
    </xf>
    <xf numFmtId="167" fontId="4" fillId="2" borderId="0" xfId="5" applyNumberFormat="1" applyFont="1" applyFill="1" applyAlignment="1">
      <alignment horizontal="right" vertical="center"/>
    </xf>
    <xf numFmtId="167" fontId="4" fillId="0" borderId="0" xfId="6" applyNumberFormat="1" applyFont="1" applyFill="1" applyBorder="1" applyAlignment="1">
      <alignment horizontal="right" vertical="center"/>
    </xf>
    <xf numFmtId="167" fontId="4" fillId="0" borderId="0" xfId="5" applyNumberFormat="1" applyFont="1" applyAlignment="1">
      <alignment horizontal="right" vertical="center"/>
    </xf>
    <xf numFmtId="167" fontId="4" fillId="2" borderId="0" xfId="6" applyNumberFormat="1" applyFont="1" applyFill="1" applyAlignment="1">
      <alignment horizontal="right" vertical="center"/>
    </xf>
    <xf numFmtId="167" fontId="4" fillId="0" borderId="0" xfId="6" applyNumberFormat="1" applyFont="1" applyFill="1" applyAlignment="1">
      <alignment horizontal="right" vertical="center"/>
    </xf>
    <xf numFmtId="167" fontId="4" fillId="2" borderId="0" xfId="7" quotePrefix="1" applyNumberFormat="1" applyFont="1" applyFill="1" applyAlignment="1">
      <alignment horizontal="right" vertical="center"/>
    </xf>
    <xf numFmtId="167" fontId="4" fillId="0" borderId="0" xfId="3" applyNumberFormat="1" applyFont="1" applyAlignment="1">
      <alignment horizontal="right" vertical="center"/>
    </xf>
    <xf numFmtId="167" fontId="4" fillId="0" borderId="0" xfId="7" quotePrefix="1" applyNumberFormat="1" applyFont="1" applyFill="1" applyAlignment="1">
      <alignment horizontal="right" vertical="center"/>
    </xf>
    <xf numFmtId="167" fontId="4" fillId="2" borderId="1" xfId="5" applyNumberFormat="1" applyFont="1" applyFill="1" applyBorder="1" applyAlignment="1">
      <alignment horizontal="right" vertical="center"/>
    </xf>
    <xf numFmtId="167" fontId="4" fillId="0" borderId="1" xfId="5" applyNumberFormat="1" applyFont="1" applyBorder="1" applyAlignment="1">
      <alignment horizontal="right" vertical="center"/>
    </xf>
    <xf numFmtId="0" fontId="3" fillId="0" borderId="0" xfId="3" applyFont="1" applyAlignment="1">
      <alignment vertical="center"/>
    </xf>
    <xf numFmtId="167" fontId="4" fillId="2" borderId="0" xfId="4" applyNumberFormat="1" applyFont="1" applyFill="1" applyAlignment="1">
      <alignment horizontal="right" vertical="center"/>
    </xf>
    <xf numFmtId="167" fontId="4" fillId="0" borderId="0" xfId="4" applyNumberFormat="1" applyFont="1" applyFill="1" applyBorder="1" applyAlignment="1">
      <alignment horizontal="right" vertical="center"/>
    </xf>
    <xf numFmtId="167" fontId="4" fillId="0" borderId="0" xfId="4" applyNumberFormat="1" applyFont="1" applyFill="1" applyAlignment="1">
      <alignment horizontal="right" vertical="center"/>
    </xf>
    <xf numFmtId="167" fontId="4" fillId="2" borderId="1" xfId="8" quotePrefix="1" applyNumberFormat="1" applyFont="1" applyFill="1" applyBorder="1" applyAlignment="1">
      <alignment horizontal="right" vertical="center"/>
    </xf>
    <xf numFmtId="167" fontId="4" fillId="0" borderId="1" xfId="8" quotePrefix="1" applyNumberFormat="1" applyFont="1" applyFill="1" applyBorder="1" applyAlignment="1">
      <alignment horizontal="right" vertical="center"/>
    </xf>
    <xf numFmtId="167" fontId="4" fillId="0" borderId="0" xfId="8" quotePrefix="1" applyNumberFormat="1" applyFont="1" applyFill="1" applyBorder="1" applyAlignment="1">
      <alignment horizontal="right" vertical="center"/>
    </xf>
    <xf numFmtId="167" fontId="4" fillId="2" borderId="0" xfId="3" applyNumberFormat="1" applyFont="1" applyFill="1" applyAlignment="1">
      <alignment horizontal="right" vertical="center"/>
    </xf>
    <xf numFmtId="167" fontId="4" fillId="2" borderId="0" xfId="8" quotePrefix="1" applyNumberFormat="1" applyFont="1" applyFill="1" applyAlignment="1">
      <alignment horizontal="right" vertical="center"/>
    </xf>
    <xf numFmtId="167" fontId="4" fillId="0" borderId="0" xfId="8" quotePrefix="1" applyNumberFormat="1" applyFont="1" applyFill="1" applyAlignment="1">
      <alignment horizontal="right" vertical="center"/>
    </xf>
    <xf numFmtId="167" fontId="4" fillId="0" borderId="0" xfId="9" applyNumberFormat="1" applyFont="1" applyFill="1" applyBorder="1" applyAlignment="1">
      <alignment horizontal="right" vertical="center"/>
    </xf>
    <xf numFmtId="167" fontId="4" fillId="2" borderId="0" xfId="4" applyNumberFormat="1" applyFont="1" applyFill="1" applyBorder="1" applyAlignment="1">
      <alignment horizontal="right" vertical="center"/>
    </xf>
    <xf numFmtId="167" fontId="4" fillId="2" borderId="2" xfId="8" quotePrefix="1" applyNumberFormat="1" applyFont="1" applyFill="1" applyBorder="1" applyAlignment="1">
      <alignment horizontal="right" vertical="center"/>
    </xf>
    <xf numFmtId="167" fontId="4" fillId="0" borderId="2" xfId="8" quotePrefix="1" applyNumberFormat="1" applyFont="1" applyFill="1" applyBorder="1" applyAlignment="1">
      <alignment horizontal="right" vertical="center"/>
    </xf>
    <xf numFmtId="0" fontId="4" fillId="0" borderId="0" xfId="2" applyFont="1" applyAlignment="1">
      <alignment horizontal="left" vertical="center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1" xfId="3" applyFont="1" applyBorder="1" applyAlignment="1">
      <alignment horizontal="right" vertical="center"/>
    </xf>
    <xf numFmtId="0" fontId="4" fillId="2" borderId="0" xfId="3" applyFont="1" applyFill="1"/>
    <xf numFmtId="37" fontId="4" fillId="0" borderId="0" xfId="3" quotePrefix="1" applyNumberFormat="1" applyFont="1" applyAlignment="1">
      <alignment vertical="center"/>
    </xf>
    <xf numFmtId="167" fontId="4" fillId="2" borderId="0" xfId="8" quotePrefix="1" applyNumberFormat="1" applyFont="1" applyFill="1" applyBorder="1" applyAlignment="1">
      <alignment horizontal="right" vertical="center"/>
    </xf>
    <xf numFmtId="165" fontId="4" fillId="0" borderId="0" xfId="9" applyNumberFormat="1" applyFont="1" applyFill="1" applyBorder="1" applyAlignment="1">
      <alignment horizontal="right" vertical="center"/>
    </xf>
    <xf numFmtId="0" fontId="4" fillId="0" borderId="0" xfId="5" applyFont="1" applyAlignment="1">
      <alignment horizontal="center" vertical="center"/>
    </xf>
    <xf numFmtId="0" fontId="4" fillId="0" borderId="0" xfId="2" applyFont="1" applyAlignment="1">
      <alignment vertical="center"/>
    </xf>
    <xf numFmtId="0" fontId="4" fillId="2" borderId="0" xfId="2" applyFont="1" applyFill="1" applyAlignment="1">
      <alignment vertical="center"/>
    </xf>
    <xf numFmtId="3" fontId="4" fillId="2" borderId="2" xfId="2" applyNumberFormat="1" applyFont="1" applyFill="1" applyBorder="1" applyAlignment="1">
      <alignment vertical="center"/>
    </xf>
    <xf numFmtId="167" fontId="4" fillId="0" borderId="2" xfId="10" quotePrefix="1" applyNumberFormat="1" applyFont="1" applyFill="1" applyBorder="1" applyAlignment="1">
      <alignment horizontal="right" vertical="center"/>
    </xf>
    <xf numFmtId="0" fontId="4" fillId="0" borderId="0" xfId="5" applyFont="1" applyAlignment="1">
      <alignment horizontal="right" vertical="center"/>
    </xf>
    <xf numFmtId="167" fontId="4" fillId="2" borderId="2" xfId="10" quotePrefix="1" applyNumberFormat="1" applyFont="1" applyFill="1" applyBorder="1" applyAlignment="1">
      <alignment horizontal="right" vertical="center"/>
    </xf>
    <xf numFmtId="37" fontId="4" fillId="0" borderId="0" xfId="5" applyNumberFormat="1" applyFont="1" applyAlignment="1">
      <alignment vertical="center"/>
    </xf>
    <xf numFmtId="167" fontId="4" fillId="2" borderId="0" xfId="10" quotePrefix="1" applyNumberFormat="1" applyFont="1" applyFill="1" applyAlignment="1">
      <alignment horizontal="right" vertical="center"/>
    </xf>
    <xf numFmtId="167" fontId="4" fillId="0" borderId="0" xfId="10" quotePrefix="1" applyNumberFormat="1" applyFont="1" applyFill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167" fontId="4" fillId="0" borderId="0" xfId="9" applyNumberFormat="1" applyFont="1" applyFill="1" applyAlignment="1">
      <alignment horizontal="right" vertical="center"/>
    </xf>
    <xf numFmtId="0" fontId="3" fillId="0" borderId="1" xfId="3" applyFont="1" applyBorder="1" applyAlignment="1">
      <alignment vertical="center"/>
    </xf>
    <xf numFmtId="167" fontId="4" fillId="0" borderId="1" xfId="9" applyNumberFormat="1" applyFont="1" applyFill="1" applyBorder="1" applyAlignment="1">
      <alignment horizontal="right" vertical="center"/>
    </xf>
    <xf numFmtId="167" fontId="4" fillId="0" borderId="3" xfId="9" applyNumberFormat="1" applyFont="1" applyFill="1" applyBorder="1" applyAlignment="1">
      <alignment horizontal="right" vertical="center"/>
    </xf>
    <xf numFmtId="167" fontId="3" fillId="0" borderId="0" xfId="2" applyNumberFormat="1" applyFont="1" applyAlignment="1">
      <alignment vertical="center"/>
    </xf>
    <xf numFmtId="0" fontId="3" fillId="0" borderId="1" xfId="3" applyFont="1" applyBorder="1" applyAlignment="1">
      <alignment horizontal="center" vertical="center"/>
    </xf>
    <xf numFmtId="167" fontId="4" fillId="2" borderId="0" xfId="3" applyNumberFormat="1" applyFont="1" applyFill="1" applyAlignment="1">
      <alignment horizontal="center" vertical="center"/>
    </xf>
    <xf numFmtId="167" fontId="4" fillId="2" borderId="0" xfId="9" applyNumberFormat="1" applyFont="1" applyFill="1" applyBorder="1" applyAlignment="1">
      <alignment horizontal="right" vertical="center"/>
    </xf>
    <xf numFmtId="167" fontId="3" fillId="0" borderId="0" xfId="9" applyNumberFormat="1" applyFont="1" applyFill="1" applyBorder="1" applyAlignment="1">
      <alignment horizontal="right" vertical="center"/>
    </xf>
    <xf numFmtId="167" fontId="4" fillId="2" borderId="0" xfId="3" applyNumberFormat="1" applyFont="1" applyFill="1" applyAlignment="1">
      <alignment vertical="center"/>
    </xf>
    <xf numFmtId="167" fontId="4" fillId="0" borderId="0" xfId="9" applyNumberFormat="1" applyFont="1" applyFill="1" applyBorder="1" applyAlignment="1">
      <alignment vertical="center"/>
    </xf>
    <xf numFmtId="167" fontId="3" fillId="0" borderId="0" xfId="9" applyNumberFormat="1" applyFont="1" applyFill="1" applyBorder="1" applyAlignment="1">
      <alignment vertical="center"/>
    </xf>
    <xf numFmtId="37" fontId="4" fillId="0" borderId="0" xfId="11" applyNumberFormat="1" applyFont="1" applyAlignment="1">
      <alignment vertical="center"/>
    </xf>
    <xf numFmtId="0" fontId="4" fillId="0" borderId="0" xfId="11" applyFont="1" applyAlignment="1">
      <alignment vertical="center"/>
    </xf>
    <xf numFmtId="37" fontId="4" fillId="0" borderId="0" xfId="11" quotePrefix="1" applyNumberFormat="1" applyFont="1" applyAlignment="1">
      <alignment vertical="center"/>
    </xf>
    <xf numFmtId="167" fontId="4" fillId="2" borderId="2" xfId="3" applyNumberFormat="1" applyFont="1" applyFill="1" applyBorder="1" applyAlignment="1">
      <alignment vertical="center"/>
    </xf>
    <xf numFmtId="0" fontId="3" fillId="0" borderId="0" xfId="11" applyFont="1" applyAlignment="1">
      <alignment vertical="center"/>
    </xf>
    <xf numFmtId="0" fontId="4" fillId="0" borderId="0" xfId="11" applyFont="1" applyAlignment="1">
      <alignment horizontal="right" vertical="center"/>
    </xf>
    <xf numFmtId="0" fontId="4" fillId="2" borderId="0" xfId="11" applyFont="1" applyFill="1" applyAlignment="1">
      <alignment vertical="center"/>
    </xf>
    <xf numFmtId="167" fontId="4" fillId="2" borderId="0" xfId="11" applyNumberFormat="1" applyFont="1" applyFill="1" applyAlignment="1">
      <alignment vertical="center"/>
    </xf>
    <xf numFmtId="167" fontId="3" fillId="0" borderId="0" xfId="12" applyNumberFormat="1" applyFont="1" applyFill="1" applyBorder="1" applyAlignment="1">
      <alignment vertical="center"/>
    </xf>
    <xf numFmtId="167" fontId="4" fillId="0" borderId="0" xfId="12" applyNumberFormat="1" applyFont="1" applyFill="1" applyBorder="1" applyAlignment="1">
      <alignment vertical="center"/>
    </xf>
    <xf numFmtId="167" fontId="4" fillId="0" borderId="0" xfId="12" applyNumberFormat="1" applyFont="1" applyFill="1" applyBorder="1" applyAlignment="1">
      <alignment horizontal="right" vertical="center"/>
    </xf>
    <xf numFmtId="167" fontId="4" fillId="2" borderId="0" xfId="11" applyNumberFormat="1" applyFont="1" applyFill="1" applyAlignment="1">
      <alignment horizontal="center" vertical="center"/>
    </xf>
    <xf numFmtId="167" fontId="4" fillId="2" borderId="2" xfId="11" applyNumberFormat="1" applyFont="1" applyFill="1" applyBorder="1" applyAlignment="1">
      <alignment vertical="center"/>
    </xf>
    <xf numFmtId="0" fontId="4" fillId="0" borderId="0" xfId="11" applyFont="1" applyAlignment="1">
      <alignment horizontal="center" vertical="center"/>
    </xf>
    <xf numFmtId="168" fontId="4" fillId="2" borderId="2" xfId="3" applyNumberFormat="1" applyFont="1" applyFill="1" applyBorder="1" applyAlignment="1">
      <alignment vertical="center"/>
    </xf>
    <xf numFmtId="168" fontId="4" fillId="2" borderId="0" xfId="3" applyNumberFormat="1" applyFont="1" applyFill="1" applyAlignment="1">
      <alignment vertical="center"/>
    </xf>
    <xf numFmtId="37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vertical="center"/>
    </xf>
    <xf numFmtId="169" fontId="4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169" fontId="3" fillId="0" borderId="1" xfId="0" applyNumberFormat="1" applyFont="1" applyBorder="1" applyAlignment="1">
      <alignment horizontal="left" vertical="center"/>
    </xf>
    <xf numFmtId="169" fontId="4" fillId="0" borderId="1" xfId="0" applyNumberFormat="1" applyFont="1" applyBorder="1" applyAlignment="1">
      <alignment horizontal="right" vertical="center"/>
    </xf>
    <xf numFmtId="169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169" fontId="3" fillId="0" borderId="0" xfId="0" applyNumberFormat="1" applyFont="1" applyAlignment="1">
      <alignment horizontal="left" vertical="center"/>
    </xf>
    <xf numFmtId="16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66" fontId="3" fillId="0" borderId="0" xfId="13" applyNumberFormat="1" applyFont="1" applyAlignment="1">
      <alignment horizontal="right" vertical="top"/>
    </xf>
    <xf numFmtId="169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top" wrapText="1"/>
    </xf>
    <xf numFmtId="167" fontId="3" fillId="0" borderId="0" xfId="0" applyNumberFormat="1" applyFont="1" applyAlignment="1">
      <alignment horizontal="right" vertical="top"/>
    </xf>
    <xf numFmtId="166" fontId="3" fillId="0" borderId="0" xfId="13" applyNumberFormat="1" applyFont="1" applyAlignment="1">
      <alignment horizontal="right" vertical="center"/>
    </xf>
    <xf numFmtId="167" fontId="3" fillId="0" borderId="0" xfId="0" quotePrefix="1" applyNumberFormat="1" applyFont="1" applyAlignment="1">
      <alignment horizontal="right" vertical="top"/>
    </xf>
    <xf numFmtId="0" fontId="3" fillId="0" borderId="0" xfId="13" applyFont="1" applyAlignment="1">
      <alignment horizontal="right" vertical="top"/>
    </xf>
    <xf numFmtId="169" fontId="3" fillId="0" borderId="1" xfId="0" applyNumberFormat="1" applyFont="1" applyBorder="1" applyAlignment="1">
      <alignment horizontal="center" vertical="center"/>
    </xf>
    <xf numFmtId="167" fontId="4" fillId="0" borderId="0" xfId="1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170" fontId="4" fillId="0" borderId="1" xfId="1" applyNumberFormat="1" applyFont="1" applyFill="1" applyBorder="1" applyAlignment="1">
      <alignment horizontal="right" vertical="center"/>
    </xf>
    <xf numFmtId="170" fontId="4" fillId="2" borderId="0" xfId="0" applyNumberFormat="1" applyFont="1" applyFill="1" applyAlignment="1">
      <alignment horizontal="right" vertical="center"/>
    </xf>
    <xf numFmtId="167" fontId="4" fillId="2" borderId="0" xfId="0" applyNumberFormat="1" applyFont="1" applyFill="1" applyAlignment="1">
      <alignment horizontal="right" vertical="center"/>
    </xf>
    <xf numFmtId="0" fontId="4" fillId="2" borderId="0" xfId="0" applyFont="1" applyFill="1"/>
    <xf numFmtId="167" fontId="4" fillId="2" borderId="1" xfId="0" applyNumberFormat="1" applyFont="1" applyFill="1" applyBorder="1" applyAlignment="1">
      <alignment horizontal="right" vertical="center"/>
    </xf>
    <xf numFmtId="169" fontId="4" fillId="2" borderId="0" xfId="0" applyNumberFormat="1" applyFont="1" applyFill="1" applyAlignment="1">
      <alignment horizontal="right" vertical="center"/>
    </xf>
    <xf numFmtId="169" fontId="4" fillId="2" borderId="0" xfId="0" applyNumberFormat="1" applyFont="1" applyFill="1" applyAlignment="1">
      <alignment vertical="center"/>
    </xf>
    <xf numFmtId="166" fontId="3" fillId="2" borderId="0" xfId="13" applyNumberFormat="1" applyFont="1" applyFill="1" applyAlignment="1">
      <alignment horizontal="right" vertical="top"/>
    </xf>
    <xf numFmtId="167" fontId="4" fillId="2" borderId="2" xfId="0" applyNumberFormat="1" applyFont="1" applyFill="1" applyBorder="1" applyAlignment="1">
      <alignment horizontal="right" vertical="center"/>
    </xf>
    <xf numFmtId="167" fontId="3" fillId="0" borderId="0" xfId="0" quotePrefix="1" applyNumberFormat="1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166" fontId="4" fillId="0" borderId="0" xfId="0" applyNumberFormat="1" applyFont="1" applyAlignment="1">
      <alignment horizontal="left" vertical="top" wrapText="1"/>
    </xf>
    <xf numFmtId="167" fontId="4" fillId="0" borderId="0" xfId="0" applyNumberFormat="1" applyFont="1" applyAlignment="1" applyProtection="1">
      <alignment horizontal="right" vertical="center"/>
      <protection locked="0"/>
    </xf>
    <xf numFmtId="166" fontId="3" fillId="0" borderId="0" xfId="0" applyNumberFormat="1" applyFont="1" applyAlignment="1">
      <alignment horizontal="left" vertical="top" wrapText="1"/>
    </xf>
    <xf numFmtId="169" fontId="4" fillId="0" borderId="0" xfId="0" applyNumberFormat="1" applyFont="1" applyAlignment="1">
      <alignment horizontal="right" vertical="center" indent="2"/>
    </xf>
    <xf numFmtId="170" fontId="4" fillId="2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167" fontId="4" fillId="0" borderId="0" xfId="0" applyNumberFormat="1" applyFont="1" applyAlignment="1">
      <alignment horizontal="right" vertical="top"/>
    </xf>
    <xf numFmtId="0" fontId="3" fillId="0" borderId="1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horizontal="center" vertical="top"/>
    </xf>
    <xf numFmtId="167" fontId="4" fillId="0" borderId="1" xfId="0" applyNumberFormat="1" applyFont="1" applyBorder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167" fontId="4" fillId="2" borderId="0" xfId="0" applyNumberFormat="1" applyFont="1" applyFill="1" applyAlignment="1">
      <alignment horizontal="right" vertical="top"/>
    </xf>
    <xf numFmtId="49" fontId="3" fillId="0" borderId="0" xfId="0" applyNumberFormat="1" applyFont="1"/>
    <xf numFmtId="49" fontId="4" fillId="0" borderId="0" xfId="0" applyNumberFormat="1" applyFont="1" applyAlignment="1">
      <alignment horizontal="left"/>
    </xf>
    <xf numFmtId="167" fontId="4" fillId="2" borderId="1" xfId="0" applyNumberFormat="1" applyFont="1" applyFill="1" applyBorder="1" applyAlignment="1">
      <alignment horizontal="right" vertical="top"/>
    </xf>
    <xf numFmtId="37" fontId="3" fillId="0" borderId="0" xfId="0" applyNumberFormat="1" applyFont="1" applyAlignment="1">
      <alignment vertical="top"/>
    </xf>
    <xf numFmtId="37" fontId="4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167" fontId="4" fillId="2" borderId="2" xfId="0" applyNumberFormat="1" applyFont="1" applyFill="1" applyBorder="1" applyAlignment="1">
      <alignment horizontal="right" vertical="top"/>
    </xf>
    <xf numFmtId="0" fontId="4" fillId="0" borderId="0" xfId="0" quotePrefix="1" applyFont="1" applyAlignment="1">
      <alignment vertical="top"/>
    </xf>
    <xf numFmtId="0" fontId="4" fillId="0" borderId="0" xfId="0" quotePrefix="1" applyFont="1" applyAlignment="1">
      <alignment vertical="center"/>
    </xf>
    <xf numFmtId="0" fontId="6" fillId="0" borderId="0" xfId="0" applyFont="1"/>
    <xf numFmtId="0" fontId="4" fillId="0" borderId="0" xfId="5" quotePrefix="1" applyFont="1" applyAlignment="1">
      <alignment vertical="top"/>
    </xf>
    <xf numFmtId="165" fontId="3" fillId="0" borderId="0" xfId="2" applyNumberFormat="1" applyFont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165" fontId="4" fillId="0" borderId="0" xfId="3" applyNumberFormat="1" applyFont="1" applyAlignment="1">
      <alignment horizontal="right" vertical="center"/>
    </xf>
    <xf numFmtId="165" fontId="3" fillId="0" borderId="0" xfId="3" applyNumberFormat="1" applyFont="1" applyAlignment="1">
      <alignment horizontal="right" vertical="center"/>
    </xf>
    <xf numFmtId="165" fontId="4" fillId="0" borderId="1" xfId="3" applyNumberFormat="1" applyFont="1" applyBorder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167" fontId="3" fillId="0" borderId="1" xfId="0" applyNumberFormat="1" applyFont="1" applyBorder="1" applyAlignment="1">
      <alignment horizontal="right" vertical="top" wrapText="1"/>
    </xf>
    <xf numFmtId="170" fontId="4" fillId="0" borderId="0" xfId="0" applyNumberFormat="1" applyFont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70" fontId="4" fillId="0" borderId="1" xfId="0" applyNumberFormat="1" applyFont="1" applyBorder="1" applyAlignment="1">
      <alignment horizontal="right" vertical="center"/>
    </xf>
    <xf numFmtId="167" fontId="4" fillId="0" borderId="3" xfId="0" applyNumberFormat="1" applyFont="1" applyBorder="1" applyAlignment="1">
      <alignment horizontal="right" vertical="top"/>
    </xf>
    <xf numFmtId="167" fontId="3" fillId="0" borderId="1" xfId="4" applyNumberFormat="1" applyFont="1" applyFill="1" applyBorder="1" applyAlignment="1">
      <alignment horizontal="center" vertical="top"/>
    </xf>
    <xf numFmtId="167" fontId="3" fillId="0" borderId="1" xfId="4" applyNumberFormat="1" applyFont="1" applyFill="1" applyBorder="1" applyAlignment="1">
      <alignment horizontal="right" vertical="top" wrapText="1"/>
    </xf>
    <xf numFmtId="167" fontId="3" fillId="0" borderId="0" xfId="4" applyNumberFormat="1" applyFont="1" applyFill="1" applyBorder="1" applyAlignment="1">
      <alignment horizontal="right" vertical="top" wrapText="1"/>
    </xf>
    <xf numFmtId="167" fontId="4" fillId="0" borderId="0" xfId="0" applyNumberFormat="1" applyFont="1" applyAlignment="1">
      <alignment horizontal="right"/>
    </xf>
    <xf numFmtId="167" fontId="4" fillId="2" borderId="0" xfId="0" applyNumberFormat="1" applyFont="1" applyFill="1" applyAlignment="1">
      <alignment horizontal="right"/>
    </xf>
    <xf numFmtId="49" fontId="4" fillId="0" borderId="0" xfId="0" applyNumberFormat="1" applyFont="1"/>
    <xf numFmtId="0" fontId="4" fillId="0" borderId="0" xfId="0" applyFont="1" applyAlignment="1">
      <alignment horizontal="center"/>
    </xf>
    <xf numFmtId="167" fontId="4" fillId="0" borderId="2" xfId="0" applyNumberFormat="1" applyFont="1" applyBorder="1" applyAlignment="1">
      <alignment horizontal="right" vertical="top"/>
    </xf>
    <xf numFmtId="167" fontId="4" fillId="0" borderId="2" xfId="0" applyNumberFormat="1" applyFont="1" applyBorder="1" applyAlignment="1">
      <alignment horizontal="right" vertical="center"/>
    </xf>
    <xf numFmtId="166" fontId="3" fillId="0" borderId="1" xfId="4" applyNumberFormat="1" applyFont="1" applyFill="1" applyBorder="1" applyAlignment="1">
      <alignment horizontal="right" vertical="top" wrapText="1"/>
    </xf>
    <xf numFmtId="166" fontId="3" fillId="0" borderId="0" xfId="4" applyNumberFormat="1" applyFont="1" applyFill="1" applyBorder="1" applyAlignment="1">
      <alignment horizontal="right" vertical="top" wrapText="1"/>
    </xf>
    <xf numFmtId="167" fontId="4" fillId="0" borderId="0" xfId="3" applyNumberFormat="1" applyFont="1" applyFill="1" applyAlignment="1">
      <alignment vertical="center"/>
    </xf>
    <xf numFmtId="167" fontId="4" fillId="0" borderId="0" xfId="3" applyNumberFormat="1" applyFont="1" applyFill="1" applyAlignment="1">
      <alignment horizontal="right" vertical="center"/>
    </xf>
    <xf numFmtId="167" fontId="4" fillId="0" borderId="1" xfId="3" applyNumberFormat="1" applyFont="1" applyFill="1" applyBorder="1" applyAlignment="1">
      <alignment vertical="center"/>
    </xf>
    <xf numFmtId="167" fontId="4" fillId="0" borderId="1" xfId="3" applyNumberFormat="1" applyFont="1" applyFill="1" applyBorder="1" applyAlignment="1">
      <alignment horizontal="right" vertical="center"/>
    </xf>
    <xf numFmtId="167" fontId="4" fillId="0" borderId="3" xfId="3" applyNumberFormat="1" applyFont="1" applyFill="1" applyBorder="1" applyAlignment="1">
      <alignment vertical="center"/>
    </xf>
    <xf numFmtId="167" fontId="4" fillId="0" borderId="3" xfId="3" applyNumberFormat="1" applyFont="1" applyFill="1" applyBorder="1" applyAlignment="1">
      <alignment horizontal="right" vertical="center"/>
    </xf>
    <xf numFmtId="167" fontId="3" fillId="0" borderId="0" xfId="2" applyNumberFormat="1" applyFont="1" applyFill="1" applyAlignment="1">
      <alignment vertical="center"/>
    </xf>
    <xf numFmtId="166" fontId="3" fillId="0" borderId="0" xfId="3" applyNumberFormat="1" applyFont="1" applyFill="1" applyAlignment="1">
      <alignment horizontal="right" vertical="top"/>
    </xf>
    <xf numFmtId="167" fontId="3" fillId="0" borderId="0" xfId="3" applyNumberFormat="1" applyFont="1" applyFill="1" applyAlignment="1">
      <alignment horizontal="right" vertical="center"/>
    </xf>
    <xf numFmtId="167" fontId="4" fillId="0" borderId="0" xfId="3" applyNumberFormat="1" applyFont="1" applyFill="1" applyAlignment="1">
      <alignment horizontal="center" vertical="center"/>
    </xf>
    <xf numFmtId="167" fontId="4" fillId="0" borderId="0" xfId="5" applyNumberFormat="1" applyFont="1" applyFill="1" applyAlignment="1">
      <alignment horizontal="right" vertical="center"/>
    </xf>
    <xf numFmtId="167" fontId="4" fillId="0" borderId="1" xfId="5" applyNumberFormat="1" applyFont="1" applyFill="1" applyBorder="1" applyAlignment="1">
      <alignment horizontal="right" vertical="center"/>
    </xf>
    <xf numFmtId="167" fontId="4" fillId="0" borderId="2" xfId="3" applyNumberFormat="1" applyFont="1" applyFill="1" applyBorder="1" applyAlignment="1">
      <alignment vertical="center"/>
    </xf>
    <xf numFmtId="0" fontId="4" fillId="0" borderId="0" xfId="11" applyFont="1" applyFill="1" applyAlignment="1">
      <alignment vertical="center"/>
    </xf>
    <xf numFmtId="167" fontId="4" fillId="0" borderId="0" xfId="11" applyNumberFormat="1" applyFont="1" applyFill="1" applyAlignment="1">
      <alignment horizontal="center" vertical="center"/>
    </xf>
    <xf numFmtId="167" fontId="4" fillId="0" borderId="0" xfId="11" applyNumberFormat="1" applyFont="1" applyFill="1" applyAlignment="1">
      <alignment vertical="center"/>
    </xf>
    <xf numFmtId="167" fontId="4" fillId="0" borderId="2" xfId="11" applyNumberFormat="1" applyFont="1" applyFill="1" applyBorder="1" applyAlignment="1">
      <alignment vertical="center"/>
    </xf>
    <xf numFmtId="168" fontId="4" fillId="0" borderId="2" xfId="3" applyNumberFormat="1" applyFont="1" applyFill="1" applyBorder="1" applyAlignment="1">
      <alignment vertical="center"/>
    </xf>
    <xf numFmtId="168" fontId="4" fillId="0" borderId="0" xfId="3" applyNumberFormat="1" applyFont="1" applyFill="1" applyAlignment="1">
      <alignment vertical="center"/>
    </xf>
    <xf numFmtId="0" fontId="4" fillId="2" borderId="0" xfId="0" applyFont="1" applyFill="1" applyAlignment="1">
      <alignment horizontal="right"/>
    </xf>
    <xf numFmtId="0" fontId="4" fillId="0" borderId="0" xfId="0" applyFont="1" applyAlignment="1">
      <alignment horizontal="right"/>
    </xf>
    <xf numFmtId="170" fontId="4" fillId="2" borderId="0" xfId="0" applyNumberFormat="1" applyFont="1" applyFill="1" applyBorder="1"/>
    <xf numFmtId="170" fontId="4" fillId="2" borderId="1" xfId="0" applyNumberFormat="1" applyFont="1" applyFill="1" applyBorder="1"/>
    <xf numFmtId="167" fontId="4" fillId="2" borderId="0" xfId="0" applyNumberFormat="1" applyFont="1" applyFill="1" applyBorder="1" applyAlignment="1">
      <alignment horizontal="right" vertical="top"/>
    </xf>
    <xf numFmtId="3" fontId="4" fillId="2" borderId="0" xfId="0" applyNumberFormat="1" applyFont="1" applyFill="1"/>
    <xf numFmtId="0" fontId="4" fillId="0" borderId="0" xfId="2" applyFont="1" applyAlignment="1">
      <alignment horizontal="left" vertical="center"/>
    </xf>
    <xf numFmtId="0" fontId="3" fillId="0" borderId="0" xfId="0" applyFont="1" applyFill="1" applyAlignment="1">
      <alignment vertical="top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center" vertical="top"/>
    </xf>
    <xf numFmtId="167" fontId="4" fillId="0" borderId="0" xfId="0" applyNumberFormat="1" applyFont="1" applyFill="1" applyAlignment="1">
      <alignment horizontal="right" vertical="top"/>
    </xf>
    <xf numFmtId="167" fontId="4" fillId="0" borderId="0" xfId="0" applyNumberFormat="1" applyFont="1" applyFill="1" applyBorder="1" applyAlignment="1">
      <alignment horizontal="right" vertical="top"/>
    </xf>
    <xf numFmtId="0" fontId="4" fillId="0" borderId="0" xfId="0" applyFont="1" applyFill="1"/>
    <xf numFmtId="165" fontId="3" fillId="0" borderId="1" xfId="2" applyNumberFormat="1" applyFont="1" applyBorder="1" applyAlignment="1">
      <alignment horizontal="center" vertical="center"/>
    </xf>
    <xf numFmtId="0" fontId="4" fillId="0" borderId="0" xfId="2" applyFont="1" applyAlignment="1">
      <alignment horizontal="left" vertical="center"/>
    </xf>
    <xf numFmtId="167" fontId="3" fillId="0" borderId="1" xfId="2" applyNumberFormat="1" applyFont="1" applyFill="1" applyBorder="1" applyAlignment="1">
      <alignment horizontal="center" vertical="center"/>
    </xf>
    <xf numFmtId="169" fontId="3" fillId="0" borderId="1" xfId="0" quotePrefix="1" applyNumberFormat="1" applyFont="1" applyBorder="1" applyAlignment="1">
      <alignment horizontal="center" vertical="center"/>
    </xf>
    <xf numFmtId="169" fontId="3" fillId="0" borderId="1" xfId="0" applyNumberFormat="1" applyFont="1" applyBorder="1" applyAlignment="1">
      <alignment horizontal="center" vertical="center"/>
    </xf>
    <xf numFmtId="169" fontId="3" fillId="0" borderId="4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 vertical="top"/>
    </xf>
  </cellXfs>
  <cellStyles count="14">
    <cellStyle name="Comma" xfId="1" builtinId="3"/>
    <cellStyle name="Comma 2 2 2 20" xfId="8"/>
    <cellStyle name="Comma 2 2 2 20 2" xfId="7"/>
    <cellStyle name="Comma 2 2 2 20 3" xfId="10"/>
    <cellStyle name="Comma 2 25" xfId="4"/>
    <cellStyle name="Comma 2 25 2" xfId="6"/>
    <cellStyle name="Comma 3" xfId="12"/>
    <cellStyle name="Comma 3 28" xfId="9"/>
    <cellStyle name="Normal" xfId="0" builtinId="0"/>
    <cellStyle name="Normal 2 2 18" xfId="3"/>
    <cellStyle name="Normal 2 2 21" xfId="5"/>
    <cellStyle name="Normal 3" xfId="11"/>
    <cellStyle name="Normal 4 2" xfId="13"/>
    <cellStyle name="Normal_Noble-47t" xfId="2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aneungnit.p\Desktop\New%20Folder%20(2)\Investment\31%20JAN12\PROJECT\2004\Maxxis%20international%20(Thailand%20)%20Phase%20II\X-042151\Total-Summary%20(for%20owner)-r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Price%20Analysis\BEP\BEP-P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komsorn.s\Local%20Settings\Temporary%20Internet%20Files\OLK2D\Documents%20and%20Settings\suman.l\My%20Documents\Office\2007\B2007\Country\Philippines\Philippines-B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2007\B2007\Country\Philippines\Philippines-B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man.l\My%20Documents\Office\Price%20Analysis\BEP\BEP-P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 (UT)"/>
      <sheetName val="SELL (EE)"/>
      <sheetName val="SELL (AC)"/>
      <sheetName val="SELL"/>
      <sheetName val="SUM-AIR-Submit"/>
      <sheetName val="SUM-UT(A)-Submit"/>
      <sheetName val="SUM-UT(B)-Submit"/>
      <sheetName val="SUM-EE-Submit"/>
      <sheetName val="sum-sys"/>
      <sheetName val="Vender-Me"/>
      <sheetName val="Vender-EE"/>
      <sheetName val="Scope of work 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Investments"/>
      <sheetName val="pa group"/>
      <sheetName val="Accruals &amp; Prepayments "/>
      <sheetName val="Expenses"/>
      <sheetName val="AA-1"/>
      <sheetName val="PS-1995"/>
      <sheetName val="43"/>
      <sheetName val="BALANCE SHEET "/>
      <sheetName val="คีย์ข้อมูลรายละเอียดต่างๆ"/>
      <sheetName val="ลูกหนี้_เก่า_"/>
      <sheetName val="DPLA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JDS"/>
      <sheetName val="REPORT"/>
      <sheetName val="Accruals_&amp;_Prepayments_"/>
      <sheetName val="30"/>
      <sheetName val="１．InfoCube (YKCH0010)案１"/>
      <sheetName val="１．InfoCube (YKCH0010) 案２"/>
      <sheetName val="ค่าซ่อมรถ DMC"/>
      <sheetName val="Control"/>
      <sheetName val="Contract Terminations"/>
      <sheetName val="PL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By QTR"/>
      <sheetName val="Act Q1"/>
      <sheetName val="Act Q2"/>
      <sheetName val="Act Q3"/>
      <sheetName val="Act Q4"/>
      <sheetName val="Mnth. P&amp;L"/>
      <sheetName val="Calc"/>
      <sheetName val="Phasing"/>
      <sheetName val="Explanations"/>
      <sheetName val="BEP-DYG"/>
      <sheetName val="BEP-DPLUS"/>
      <sheetName val="By_QTR"/>
      <sheetName val="Act_Q1"/>
      <sheetName val="Act_Q2"/>
      <sheetName val="Act_Q3"/>
      <sheetName val="Act_Q4"/>
      <sheetName val="Mnth__P&amp;L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By QTR"/>
      <sheetName val="Act Q1"/>
      <sheetName val="Act Q2"/>
      <sheetName val="Act Q3"/>
      <sheetName val="Act Q4"/>
      <sheetName val="Mnth. P&amp;L"/>
      <sheetName val="Calc"/>
      <sheetName val="Phasing"/>
      <sheetName val="Explanations"/>
      <sheetName val="BEP-DYG"/>
      <sheetName val="BEP-DPLUS"/>
      <sheetName val="By_QTR"/>
      <sheetName val="Act_Q1"/>
      <sheetName val="Act_Q2"/>
      <sheetName val="Act_Q3"/>
      <sheetName val="Act_Q4"/>
      <sheetName val="Mnth__P&amp;L"/>
      <sheetName val="F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4">
          <cell r="B4">
            <v>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JC2003"/>
      <sheetName val="MONTHLY"/>
      <sheetName val="PPH1298S"/>
      <sheetName val="Doubble dip"/>
      <sheetName val="Spoilge_LC SSC3"/>
      <sheetName val="Capacity_Line"/>
      <sheetName val="Speed_SSC3"/>
      <sheetName val="พค45 "/>
      <sheetName val="M_Maincomp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G Chart"/>
      <sheetName val="Data_2"/>
      <sheetName val="พค45_"/>
      <sheetName val="Doubble_dip"/>
      <sheetName val="Spoilge_LC_SSC3"/>
      <sheetName val="detail-AOP"/>
      <sheetName val="detail-Act"/>
      <sheetName val="Aging"/>
      <sheetName val="ops tb"/>
      <sheetName val="7.1_CUM"/>
      <sheetName val="งบการเงิน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1"/>
  <sheetViews>
    <sheetView tabSelected="1" showWhiteSpace="0" topLeftCell="A25" zoomScaleNormal="100" zoomScaleSheetLayoutView="100" workbookViewId="0">
      <selection activeCell="P36" sqref="P36"/>
    </sheetView>
  </sheetViews>
  <sheetFormatPr defaultColWidth="9.109375" defaultRowHeight="18.600000000000001" x14ac:dyDescent="0.45"/>
  <cols>
    <col min="1" max="1" width="1.88671875" style="56" customWidth="1"/>
    <col min="2" max="2" width="30.44140625" style="56" customWidth="1"/>
    <col min="3" max="3" width="8.6640625" style="65" customWidth="1"/>
    <col min="4" max="4" width="0.88671875" style="66" customWidth="1"/>
    <col min="5" max="5" width="11.33203125" style="167" customWidth="1"/>
    <col min="6" max="6" width="0.88671875" style="167" customWidth="1"/>
    <col min="7" max="7" width="11.33203125" style="167" bestFit="1" customWidth="1"/>
    <col min="8" max="8" width="0.88671875" style="167" customWidth="1"/>
    <col min="9" max="9" width="11.33203125" style="167" bestFit="1" customWidth="1"/>
    <col min="10" max="10" width="0.88671875" style="167" customWidth="1"/>
    <col min="11" max="11" width="11.33203125" style="167" bestFit="1" customWidth="1"/>
    <col min="12" max="16384" width="9.109375" style="5"/>
  </cols>
  <sheetData>
    <row r="1" spans="1:11" ht="19.8" x14ac:dyDescent="0.45">
      <c r="A1" s="1" t="s">
        <v>0</v>
      </c>
      <c r="B1" s="2"/>
      <c r="C1" s="3"/>
      <c r="D1" s="4"/>
      <c r="E1" s="162"/>
      <c r="F1" s="162"/>
      <c r="G1" s="162"/>
      <c r="H1" s="162"/>
      <c r="I1" s="162"/>
      <c r="J1" s="162"/>
      <c r="K1" s="162"/>
    </row>
    <row r="2" spans="1:11" ht="19.8" x14ac:dyDescent="0.45">
      <c r="A2" s="1" t="s">
        <v>1</v>
      </c>
      <c r="B2" s="2"/>
      <c r="C2" s="3"/>
      <c r="D2" s="4"/>
      <c r="E2" s="162"/>
      <c r="F2" s="162"/>
      <c r="G2" s="162"/>
      <c r="H2" s="162"/>
      <c r="I2" s="162"/>
      <c r="J2" s="162"/>
      <c r="K2" s="162"/>
    </row>
    <row r="3" spans="1:11" ht="19.8" x14ac:dyDescent="0.45">
      <c r="A3" s="6" t="s">
        <v>187</v>
      </c>
      <c r="B3" s="7"/>
      <c r="C3" s="8"/>
      <c r="D3" s="9"/>
      <c r="E3" s="163"/>
      <c r="F3" s="163"/>
      <c r="G3" s="163"/>
      <c r="H3" s="163"/>
      <c r="I3" s="163"/>
      <c r="J3" s="163"/>
      <c r="K3" s="163"/>
    </row>
    <row r="4" spans="1:11" ht="19.8" x14ac:dyDescent="0.45">
      <c r="A4" s="10"/>
      <c r="B4" s="10"/>
      <c r="C4" s="3"/>
      <c r="D4" s="4"/>
      <c r="E4" s="162"/>
      <c r="F4" s="162"/>
      <c r="G4" s="162"/>
      <c r="H4" s="162"/>
      <c r="I4" s="162"/>
      <c r="J4" s="162"/>
      <c r="K4" s="162"/>
    </row>
    <row r="5" spans="1:11" ht="18" customHeight="1" x14ac:dyDescent="0.45">
      <c r="A5" s="10"/>
      <c r="B5" s="10"/>
      <c r="C5" s="3"/>
      <c r="D5" s="4"/>
      <c r="E5" s="216" t="s">
        <v>2</v>
      </c>
      <c r="F5" s="216"/>
      <c r="G5" s="216"/>
      <c r="H5" s="216"/>
      <c r="I5" s="216" t="s">
        <v>3</v>
      </c>
      <c r="J5" s="216"/>
      <c r="K5" s="216"/>
    </row>
    <row r="6" spans="1:11" ht="19.8" x14ac:dyDescent="0.45">
      <c r="A6" s="10"/>
      <c r="B6" s="10"/>
      <c r="C6" s="3"/>
      <c r="D6" s="4"/>
      <c r="E6" s="11" t="s">
        <v>186</v>
      </c>
      <c r="F6" s="12"/>
      <c r="G6" s="11" t="s">
        <v>4</v>
      </c>
      <c r="H6" s="12"/>
      <c r="I6" s="11" t="s">
        <v>186</v>
      </c>
      <c r="J6" s="12"/>
      <c r="K6" s="11" t="s">
        <v>4</v>
      </c>
    </row>
    <row r="7" spans="1:11" ht="19.8" x14ac:dyDescent="0.45">
      <c r="A7" s="10"/>
      <c r="B7" s="10"/>
      <c r="C7" s="8" t="s">
        <v>5</v>
      </c>
      <c r="D7" s="4"/>
      <c r="E7" s="13" t="s">
        <v>6</v>
      </c>
      <c r="F7" s="12"/>
      <c r="G7" s="13" t="s">
        <v>6</v>
      </c>
      <c r="H7" s="12"/>
      <c r="I7" s="13" t="s">
        <v>6</v>
      </c>
      <c r="J7" s="11"/>
      <c r="K7" s="13" t="s">
        <v>6</v>
      </c>
    </row>
    <row r="8" spans="1:11" ht="8.1" customHeight="1" x14ac:dyDescent="0.45">
      <c r="A8" s="14"/>
      <c r="B8" s="14"/>
      <c r="C8" s="15"/>
      <c r="D8" s="16"/>
      <c r="E8" s="17"/>
      <c r="F8" s="164"/>
      <c r="G8" s="164"/>
      <c r="H8" s="164"/>
      <c r="I8" s="17"/>
      <c r="J8" s="164"/>
      <c r="K8" s="164"/>
    </row>
    <row r="9" spans="1:11" ht="19.8" x14ac:dyDescent="0.45">
      <c r="A9" s="18" t="s">
        <v>7</v>
      </c>
      <c r="B9" s="18"/>
      <c r="C9" s="19"/>
      <c r="D9" s="20"/>
      <c r="E9" s="21"/>
      <c r="F9" s="165"/>
      <c r="G9" s="165"/>
      <c r="H9" s="165"/>
      <c r="I9" s="21"/>
      <c r="J9" s="165"/>
      <c r="K9" s="165"/>
    </row>
    <row r="10" spans="1:11" ht="8.1" customHeight="1" x14ac:dyDescent="0.45">
      <c r="A10" s="14"/>
      <c r="B10" s="14"/>
      <c r="C10" s="15"/>
      <c r="D10" s="16"/>
      <c r="E10" s="17"/>
      <c r="F10" s="164"/>
      <c r="G10" s="164"/>
      <c r="H10" s="164"/>
      <c r="I10" s="17"/>
      <c r="J10" s="164"/>
      <c r="K10" s="164"/>
    </row>
    <row r="11" spans="1:11" ht="19.8" x14ac:dyDescent="0.45">
      <c r="A11" s="18" t="s">
        <v>8</v>
      </c>
      <c r="B11" s="18"/>
      <c r="C11" s="15"/>
      <c r="D11" s="16"/>
      <c r="E11" s="17"/>
      <c r="F11" s="164"/>
      <c r="G11" s="164"/>
      <c r="H11" s="164"/>
      <c r="I11" s="17"/>
      <c r="J11" s="164"/>
      <c r="K11" s="164"/>
    </row>
    <row r="12" spans="1:11" ht="8.1" customHeight="1" x14ac:dyDescent="0.45">
      <c r="A12" s="14"/>
      <c r="B12" s="14"/>
      <c r="C12" s="15"/>
      <c r="D12" s="16"/>
      <c r="E12" s="17"/>
      <c r="F12" s="164"/>
      <c r="G12" s="164"/>
      <c r="H12" s="164"/>
      <c r="I12" s="17"/>
      <c r="J12" s="164"/>
      <c r="K12" s="164"/>
    </row>
    <row r="13" spans="1:11" x14ac:dyDescent="0.45">
      <c r="A13" s="22" t="s">
        <v>9</v>
      </c>
      <c r="B13" s="22"/>
      <c r="C13" s="15">
        <v>8</v>
      </c>
      <c r="D13" s="16"/>
      <c r="E13" s="23">
        <v>71463905</v>
      </c>
      <c r="F13" s="24"/>
      <c r="G13" s="25">
        <v>301243446</v>
      </c>
      <c r="H13" s="24"/>
      <c r="I13" s="23">
        <v>60665072</v>
      </c>
      <c r="J13" s="24"/>
      <c r="K13" s="25">
        <v>293109275</v>
      </c>
    </row>
    <row r="14" spans="1:11" x14ac:dyDescent="0.45">
      <c r="A14" s="22" t="s">
        <v>202</v>
      </c>
      <c r="B14" s="22"/>
      <c r="C14" s="15"/>
      <c r="D14" s="16"/>
      <c r="E14" s="23">
        <v>2405</v>
      </c>
      <c r="F14" s="24"/>
      <c r="G14" s="25">
        <v>0</v>
      </c>
      <c r="H14" s="24"/>
      <c r="I14" s="23">
        <v>2405</v>
      </c>
      <c r="J14" s="24"/>
      <c r="K14" s="25">
        <v>0</v>
      </c>
    </row>
    <row r="15" spans="1:11" x14ac:dyDescent="0.45">
      <c r="A15" s="22" t="s">
        <v>201</v>
      </c>
      <c r="B15" s="22"/>
      <c r="C15" s="15">
        <v>9</v>
      </c>
      <c r="D15" s="16"/>
      <c r="E15" s="23">
        <v>16048522</v>
      </c>
      <c r="F15" s="24"/>
      <c r="G15" s="25">
        <v>8560720</v>
      </c>
      <c r="H15" s="24"/>
      <c r="I15" s="23">
        <v>15974041</v>
      </c>
      <c r="J15" s="24"/>
      <c r="K15" s="25">
        <v>8436542</v>
      </c>
    </row>
    <row r="16" spans="1:11" x14ac:dyDescent="0.45">
      <c r="A16" s="14" t="s">
        <v>10</v>
      </c>
      <c r="B16" s="22"/>
      <c r="C16" s="15"/>
      <c r="D16" s="16"/>
      <c r="E16" s="26"/>
      <c r="F16" s="24"/>
      <c r="G16" s="27"/>
      <c r="H16" s="24"/>
      <c r="I16" s="26"/>
      <c r="J16" s="24"/>
      <c r="K16" s="27"/>
    </row>
    <row r="17" spans="1:11" x14ac:dyDescent="0.45">
      <c r="A17" s="14"/>
      <c r="B17" s="22" t="s">
        <v>11</v>
      </c>
      <c r="C17" s="15">
        <v>31.4</v>
      </c>
      <c r="D17" s="16"/>
      <c r="E17" s="26">
        <v>0</v>
      </c>
      <c r="F17" s="24"/>
      <c r="G17" s="27">
        <v>0</v>
      </c>
      <c r="H17" s="24"/>
      <c r="I17" s="26">
        <v>165086</v>
      </c>
      <c r="J17" s="24"/>
      <c r="K17" s="27">
        <v>639566</v>
      </c>
    </row>
    <row r="18" spans="1:11" x14ac:dyDescent="0.45">
      <c r="A18" s="5" t="s">
        <v>12</v>
      </c>
      <c r="B18" s="22"/>
      <c r="C18" s="15">
        <v>11</v>
      </c>
      <c r="D18" s="16"/>
      <c r="E18" s="28">
        <v>2488252764</v>
      </c>
      <c r="F18" s="29"/>
      <c r="G18" s="30">
        <v>1579262814</v>
      </c>
      <c r="H18" s="29"/>
      <c r="I18" s="28">
        <v>2251443579</v>
      </c>
      <c r="J18" s="29"/>
      <c r="K18" s="30">
        <v>1449301536</v>
      </c>
    </row>
    <row r="19" spans="1:11" x14ac:dyDescent="0.45">
      <c r="A19" s="22" t="s">
        <v>13</v>
      </c>
      <c r="B19" s="22"/>
      <c r="C19" s="15">
        <v>12</v>
      </c>
      <c r="D19" s="16"/>
      <c r="E19" s="31">
        <v>99525</v>
      </c>
      <c r="F19" s="24"/>
      <c r="G19" s="32">
        <v>101099525</v>
      </c>
      <c r="H19" s="24"/>
      <c r="I19" s="31">
        <v>535</v>
      </c>
      <c r="J19" s="24"/>
      <c r="K19" s="32">
        <v>101000535</v>
      </c>
    </row>
    <row r="20" spans="1:11" ht="8.1" customHeight="1" x14ac:dyDescent="0.45">
      <c r="A20" s="33"/>
      <c r="B20" s="33"/>
      <c r="C20" s="15"/>
      <c r="D20" s="16"/>
      <c r="E20" s="34"/>
      <c r="F20" s="35"/>
      <c r="G20" s="36"/>
      <c r="H20" s="35"/>
      <c r="I20" s="34"/>
      <c r="J20" s="35"/>
      <c r="K20" s="36"/>
    </row>
    <row r="21" spans="1:11" ht="19.8" x14ac:dyDescent="0.45">
      <c r="A21" s="18" t="s">
        <v>14</v>
      </c>
      <c r="B21" s="5"/>
      <c r="C21" s="15"/>
      <c r="D21" s="16"/>
      <c r="E21" s="37">
        <f>SUM(E13:E19)</f>
        <v>2575867121</v>
      </c>
      <c r="F21" s="29"/>
      <c r="G21" s="38">
        <f>SUM(G13:G19)</f>
        <v>1990166505</v>
      </c>
      <c r="H21" s="29"/>
      <c r="I21" s="37">
        <f>SUM(I13:I19)</f>
        <v>2328250718</v>
      </c>
      <c r="J21" s="29"/>
      <c r="K21" s="38">
        <f>SUM(K13:K19)</f>
        <v>1852487454</v>
      </c>
    </row>
    <row r="22" spans="1:11" ht="19.8" x14ac:dyDescent="0.45">
      <c r="A22" s="33"/>
      <c r="B22" s="33"/>
      <c r="C22" s="15"/>
      <c r="D22" s="16"/>
      <c r="E22" s="40"/>
      <c r="F22" s="29"/>
      <c r="G22" s="29"/>
      <c r="H22" s="29"/>
      <c r="I22" s="40"/>
      <c r="J22" s="29"/>
      <c r="K22" s="29"/>
    </row>
    <row r="23" spans="1:11" ht="19.8" x14ac:dyDescent="0.45">
      <c r="A23" s="18" t="s">
        <v>15</v>
      </c>
      <c r="B23" s="18"/>
      <c r="C23" s="15"/>
      <c r="D23" s="16"/>
      <c r="E23" s="40"/>
      <c r="F23" s="29"/>
      <c r="G23" s="29"/>
      <c r="H23" s="29"/>
      <c r="I23" s="40"/>
      <c r="J23" s="29"/>
      <c r="K23" s="29"/>
    </row>
    <row r="24" spans="1:11" ht="8.1" customHeight="1" x14ac:dyDescent="0.45">
      <c r="A24" s="18"/>
      <c r="B24" s="18"/>
      <c r="C24" s="15"/>
      <c r="D24" s="16"/>
      <c r="E24" s="40"/>
      <c r="F24" s="29"/>
      <c r="G24" s="29"/>
      <c r="H24" s="29"/>
      <c r="I24" s="40"/>
      <c r="J24" s="29"/>
      <c r="K24" s="29"/>
    </row>
    <row r="25" spans="1:11" x14ac:dyDescent="0.45">
      <c r="A25" s="14" t="s">
        <v>16</v>
      </c>
      <c r="B25" s="14"/>
      <c r="C25" s="15">
        <v>13</v>
      </c>
      <c r="D25" s="16"/>
      <c r="E25" s="41">
        <v>6131375</v>
      </c>
      <c r="F25" s="39"/>
      <c r="G25" s="42">
        <v>9091050</v>
      </c>
      <c r="H25" s="39"/>
      <c r="I25" s="41">
        <v>6131375</v>
      </c>
      <c r="J25" s="39"/>
      <c r="K25" s="42">
        <v>9091050</v>
      </c>
    </row>
    <row r="26" spans="1:11" x14ac:dyDescent="0.45">
      <c r="A26" s="22" t="s">
        <v>17</v>
      </c>
      <c r="B26" s="14"/>
      <c r="C26" s="15">
        <v>14</v>
      </c>
      <c r="D26" s="16"/>
      <c r="E26" s="41" t="s">
        <v>18</v>
      </c>
      <c r="F26" s="39"/>
      <c r="G26" s="42" t="s">
        <v>18</v>
      </c>
      <c r="H26" s="39"/>
      <c r="I26" s="41">
        <v>80760000</v>
      </c>
      <c r="J26" s="39"/>
      <c r="K26" s="42">
        <v>80760000</v>
      </c>
    </row>
    <row r="27" spans="1:11" ht="19.8" x14ac:dyDescent="0.45">
      <c r="A27" s="22" t="s">
        <v>19</v>
      </c>
      <c r="B27" s="18"/>
      <c r="C27" s="15">
        <v>31.4</v>
      </c>
      <c r="D27" s="16"/>
      <c r="E27" s="41" t="s">
        <v>18</v>
      </c>
      <c r="F27" s="39"/>
      <c r="G27" s="42" t="s">
        <v>18</v>
      </c>
      <c r="H27" s="39"/>
      <c r="I27" s="41">
        <v>25000000</v>
      </c>
      <c r="J27" s="39"/>
      <c r="K27" s="42">
        <v>111000000</v>
      </c>
    </row>
    <row r="28" spans="1:11" x14ac:dyDescent="0.45">
      <c r="A28" s="22" t="s">
        <v>20</v>
      </c>
      <c r="B28" s="22"/>
      <c r="C28" s="15">
        <v>15</v>
      </c>
      <c r="D28" s="16"/>
      <c r="E28" s="41">
        <v>88884737</v>
      </c>
      <c r="F28" s="39"/>
      <c r="G28" s="42">
        <v>98966290</v>
      </c>
      <c r="H28" s="39"/>
      <c r="I28" s="41">
        <v>83432483</v>
      </c>
      <c r="J28" s="39"/>
      <c r="K28" s="42">
        <v>6563733</v>
      </c>
    </row>
    <row r="29" spans="1:11" x14ac:dyDescent="0.45">
      <c r="A29" s="22" t="s">
        <v>21</v>
      </c>
      <c r="B29" s="22"/>
      <c r="C29" s="15">
        <v>16</v>
      </c>
      <c r="D29" s="16"/>
      <c r="E29" s="41">
        <v>25824187</v>
      </c>
      <c r="F29" s="39"/>
      <c r="G29" s="42">
        <v>25742176</v>
      </c>
      <c r="H29" s="39"/>
      <c r="I29" s="41">
        <v>25824187</v>
      </c>
      <c r="J29" s="39"/>
      <c r="K29" s="42">
        <v>25742176</v>
      </c>
    </row>
    <row r="30" spans="1:11" x14ac:dyDescent="0.45">
      <c r="A30" s="22" t="s">
        <v>22</v>
      </c>
      <c r="B30" s="22"/>
      <c r="C30" s="15">
        <v>17</v>
      </c>
      <c r="D30" s="16"/>
      <c r="E30" s="41">
        <v>134636450</v>
      </c>
      <c r="F30" s="39"/>
      <c r="G30" s="42">
        <v>96904886</v>
      </c>
      <c r="H30" s="39"/>
      <c r="I30" s="41">
        <v>134591044</v>
      </c>
      <c r="J30" s="39"/>
      <c r="K30" s="42">
        <v>78724685</v>
      </c>
    </row>
    <row r="31" spans="1:11" ht="19.8" x14ac:dyDescent="0.45">
      <c r="A31" s="22" t="s">
        <v>23</v>
      </c>
      <c r="B31" s="18"/>
      <c r="C31" s="15">
        <v>18</v>
      </c>
      <c r="D31" s="16"/>
      <c r="E31" s="41">
        <v>2616073</v>
      </c>
      <c r="F31" s="39"/>
      <c r="G31" s="42">
        <v>3387985</v>
      </c>
      <c r="H31" s="39"/>
      <c r="I31" s="41">
        <v>2629801</v>
      </c>
      <c r="J31" s="39"/>
      <c r="K31" s="42">
        <v>3199087</v>
      </c>
    </row>
    <row r="32" spans="1:11" x14ac:dyDescent="0.45">
      <c r="A32" s="22" t="s">
        <v>24</v>
      </c>
      <c r="B32" s="22"/>
      <c r="C32" s="15">
        <v>19</v>
      </c>
      <c r="D32" s="16"/>
      <c r="E32" s="41">
        <v>474912</v>
      </c>
      <c r="F32" s="39"/>
      <c r="G32" s="42">
        <v>759659</v>
      </c>
      <c r="H32" s="39"/>
      <c r="I32" s="41">
        <v>474912</v>
      </c>
      <c r="J32" s="39"/>
      <c r="K32" s="42">
        <v>759659</v>
      </c>
    </row>
    <row r="33" spans="1:11" x14ac:dyDescent="0.45">
      <c r="A33" s="22" t="s">
        <v>25</v>
      </c>
      <c r="B33" s="22"/>
      <c r="C33" s="15">
        <v>20</v>
      </c>
      <c r="D33" s="16"/>
      <c r="E33" s="41">
        <v>3107155</v>
      </c>
      <c r="F33" s="39"/>
      <c r="G33" s="42">
        <v>3066840</v>
      </c>
      <c r="H33" s="39"/>
      <c r="I33" s="41">
        <v>1714271</v>
      </c>
      <c r="J33" s="39"/>
      <c r="K33" s="42">
        <v>1931928</v>
      </c>
    </row>
    <row r="34" spans="1:11" x14ac:dyDescent="0.45">
      <c r="A34" s="22" t="s">
        <v>26</v>
      </c>
      <c r="B34" s="22"/>
      <c r="C34" s="15">
        <v>21</v>
      </c>
      <c r="D34" s="16"/>
      <c r="E34" s="37">
        <v>36087297</v>
      </c>
      <c r="F34" s="39"/>
      <c r="G34" s="38">
        <v>39385856</v>
      </c>
      <c r="H34" s="39"/>
      <c r="I34" s="37">
        <v>35680313</v>
      </c>
      <c r="J34" s="39"/>
      <c r="K34" s="38">
        <v>39281796</v>
      </c>
    </row>
    <row r="35" spans="1:11" ht="8.1" customHeight="1" x14ac:dyDescent="0.45">
      <c r="A35" s="14"/>
      <c r="B35" s="22"/>
      <c r="C35" s="15"/>
      <c r="D35" s="16"/>
      <c r="E35" s="41"/>
      <c r="F35" s="43"/>
      <c r="G35" s="42"/>
      <c r="H35" s="43"/>
      <c r="I35" s="41"/>
      <c r="J35" s="39"/>
      <c r="K35" s="42"/>
    </row>
    <row r="36" spans="1:11" ht="18.75" customHeight="1" x14ac:dyDescent="0.45">
      <c r="A36" s="18" t="s">
        <v>27</v>
      </c>
      <c r="B36" s="5"/>
      <c r="C36" s="15"/>
      <c r="D36" s="16"/>
      <c r="E36" s="37">
        <f>SUM(E25:E35)</f>
        <v>297762186</v>
      </c>
      <c r="F36" s="43"/>
      <c r="G36" s="38">
        <f>SUM(G25:G35)</f>
        <v>277304742</v>
      </c>
      <c r="H36" s="43"/>
      <c r="I36" s="37">
        <f>SUM(I25:I35)</f>
        <v>396238386</v>
      </c>
      <c r="J36" s="39"/>
      <c r="K36" s="38">
        <f>SUM(K25:K35)</f>
        <v>357054114</v>
      </c>
    </row>
    <row r="37" spans="1:11" ht="8.1" customHeight="1" x14ac:dyDescent="0.45">
      <c r="A37" s="33"/>
      <c r="B37" s="33"/>
      <c r="C37" s="15"/>
      <c r="D37" s="16"/>
      <c r="E37" s="44"/>
      <c r="F37" s="35"/>
      <c r="G37" s="35"/>
      <c r="H37" s="35"/>
      <c r="I37" s="44"/>
      <c r="J37" s="29"/>
      <c r="K37" s="35"/>
    </row>
    <row r="38" spans="1:11" ht="20.399999999999999" thickBot="1" x14ac:dyDescent="0.5">
      <c r="A38" s="18" t="s">
        <v>28</v>
      </c>
      <c r="B38" s="18"/>
      <c r="C38" s="15"/>
      <c r="D38" s="16"/>
      <c r="E38" s="45">
        <f>SUM(E21+E36)</f>
        <v>2873629307</v>
      </c>
      <c r="F38" s="39"/>
      <c r="G38" s="46">
        <f>SUM(G21+G36)</f>
        <v>2267471247</v>
      </c>
      <c r="H38" s="39"/>
      <c r="I38" s="45">
        <f>SUM(I21+I36)</f>
        <v>2724489104</v>
      </c>
      <c r="J38" s="39"/>
      <c r="K38" s="46">
        <f>SUM(K21+K36)</f>
        <v>2209541568</v>
      </c>
    </row>
    <row r="39" spans="1:11" ht="18.75" customHeight="1" thickTop="1" x14ac:dyDescent="0.45">
      <c r="A39" s="18"/>
      <c r="B39" s="18"/>
      <c r="C39" s="15"/>
      <c r="D39" s="16"/>
      <c r="E39" s="39"/>
      <c r="F39" s="39"/>
      <c r="G39" s="39"/>
      <c r="H39" s="39"/>
      <c r="I39" s="39"/>
      <c r="J39" s="39"/>
      <c r="K39" s="39"/>
    </row>
    <row r="40" spans="1:11" ht="18.75" customHeight="1" x14ac:dyDescent="0.45">
      <c r="A40" s="18"/>
      <c r="B40" s="18"/>
      <c r="C40" s="15"/>
      <c r="D40" s="16"/>
      <c r="E40" s="39"/>
      <c r="F40" s="39"/>
      <c r="G40" s="39"/>
      <c r="H40" s="39"/>
      <c r="I40" s="39"/>
      <c r="J40" s="39"/>
      <c r="K40" s="39"/>
    </row>
    <row r="41" spans="1:11" ht="18.75" customHeight="1" x14ac:dyDescent="0.45">
      <c r="A41" s="18"/>
      <c r="B41" s="18"/>
      <c r="C41" s="15"/>
      <c r="D41" s="16"/>
      <c r="E41" s="39"/>
      <c r="F41" s="39"/>
      <c r="G41" s="39"/>
      <c r="H41" s="39"/>
      <c r="I41" s="39"/>
      <c r="J41" s="39"/>
      <c r="K41" s="39"/>
    </row>
    <row r="42" spans="1:11" ht="18.75" customHeight="1" x14ac:dyDescent="0.45">
      <c r="A42" s="18"/>
      <c r="B42" s="18"/>
      <c r="C42" s="15"/>
      <c r="D42" s="16"/>
      <c r="E42" s="39"/>
      <c r="F42" s="39"/>
      <c r="G42" s="39"/>
      <c r="H42" s="39"/>
      <c r="I42" s="39"/>
      <c r="J42" s="39"/>
      <c r="K42" s="39"/>
    </row>
    <row r="43" spans="1:11" ht="18.75" customHeight="1" x14ac:dyDescent="0.45">
      <c r="A43" s="18"/>
      <c r="B43" s="18"/>
      <c r="C43" s="15"/>
      <c r="D43" s="16"/>
      <c r="E43" s="39"/>
      <c r="F43" s="39"/>
      <c r="G43" s="39"/>
      <c r="H43" s="39"/>
      <c r="I43" s="39"/>
      <c r="J43" s="39"/>
      <c r="K43" s="39"/>
    </row>
    <row r="44" spans="1:11" ht="18" customHeight="1" x14ac:dyDescent="0.45">
      <c r="A44" s="217" t="s">
        <v>29</v>
      </c>
      <c r="B44" s="217"/>
      <c r="C44" s="217"/>
      <c r="D44" s="217"/>
      <c r="E44" s="217"/>
      <c r="F44" s="217"/>
      <c r="G44" s="217"/>
      <c r="H44" s="217"/>
      <c r="I44" s="217"/>
      <c r="J44" s="217"/>
      <c r="K44" s="217"/>
    </row>
    <row r="45" spans="1:11" ht="18" customHeight="1" x14ac:dyDescent="0.45">
      <c r="A45" s="209"/>
      <c r="B45" s="209"/>
      <c r="C45" s="209"/>
      <c r="D45" s="209"/>
      <c r="E45" s="209"/>
      <c r="F45" s="209"/>
      <c r="G45" s="209"/>
      <c r="H45" s="209"/>
      <c r="I45" s="209"/>
      <c r="J45" s="209"/>
      <c r="K45" s="209"/>
    </row>
    <row r="46" spans="1:11" ht="3" customHeight="1" x14ac:dyDescent="0.45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ht="21.9" customHeight="1" x14ac:dyDescent="0.45">
      <c r="A47" s="48" t="s">
        <v>30</v>
      </c>
      <c r="B47" s="48"/>
      <c r="C47" s="49"/>
      <c r="D47" s="50"/>
      <c r="E47" s="166"/>
      <c r="F47" s="166"/>
      <c r="G47" s="166"/>
      <c r="H47" s="166"/>
      <c r="I47" s="166"/>
      <c r="J47" s="166"/>
      <c r="K47" s="166"/>
    </row>
    <row r="48" spans="1:11" ht="19.8" x14ac:dyDescent="0.45">
      <c r="A48" s="1" t="str">
        <f>A1</f>
        <v>บริษัท วิลล่า คุณาลัย จำกัด (มหาชน)</v>
      </c>
      <c r="B48" s="2"/>
      <c r="C48" s="3"/>
      <c r="D48" s="4"/>
      <c r="E48" s="162"/>
      <c r="F48" s="162"/>
      <c r="G48" s="162"/>
      <c r="H48" s="162"/>
      <c r="I48" s="162"/>
      <c r="J48" s="162"/>
      <c r="K48" s="162"/>
    </row>
    <row r="49" spans="1:11" ht="19.8" x14ac:dyDescent="0.45">
      <c r="A49" s="1" t="s">
        <v>31</v>
      </c>
      <c r="B49" s="2"/>
      <c r="C49" s="3"/>
      <c r="D49" s="4"/>
      <c r="E49" s="162"/>
      <c r="F49" s="162"/>
      <c r="G49" s="162"/>
      <c r="H49" s="162"/>
      <c r="I49" s="162"/>
      <c r="J49" s="162"/>
      <c r="K49" s="162"/>
    </row>
    <row r="50" spans="1:11" ht="19.8" x14ac:dyDescent="0.45">
      <c r="A50" s="6" t="str">
        <f>A3</f>
        <v>ณ วันที่ 31 ธันวาคม พ.ศ. 2566</v>
      </c>
      <c r="B50" s="7"/>
      <c r="C50" s="8"/>
      <c r="D50" s="9"/>
      <c r="E50" s="163"/>
      <c r="F50" s="163"/>
      <c r="G50" s="163"/>
      <c r="H50" s="163"/>
      <c r="I50" s="163"/>
      <c r="J50" s="163"/>
      <c r="K50" s="163"/>
    </row>
    <row r="51" spans="1:11" ht="19.8" x14ac:dyDescent="0.45">
      <c r="A51" s="10"/>
      <c r="B51" s="10"/>
      <c r="C51" s="3"/>
      <c r="D51" s="4"/>
      <c r="E51" s="162"/>
      <c r="F51" s="162"/>
      <c r="G51" s="162"/>
      <c r="H51" s="162"/>
      <c r="I51" s="162"/>
      <c r="J51" s="162"/>
      <c r="K51" s="162"/>
    </row>
    <row r="52" spans="1:11" ht="18" customHeight="1" x14ac:dyDescent="0.45">
      <c r="A52" s="10"/>
      <c r="B52" s="10"/>
      <c r="C52" s="3"/>
      <c r="D52" s="4"/>
      <c r="E52" s="216" t="s">
        <v>2</v>
      </c>
      <c r="F52" s="216"/>
      <c r="G52" s="216"/>
      <c r="H52" s="216"/>
      <c r="I52" s="216" t="s">
        <v>3</v>
      </c>
      <c r="J52" s="216"/>
      <c r="K52" s="216"/>
    </row>
    <row r="53" spans="1:11" ht="19.8" x14ac:dyDescent="0.45">
      <c r="A53" s="10"/>
      <c r="B53" s="10"/>
      <c r="C53" s="3"/>
      <c r="D53" s="4"/>
      <c r="E53" s="11" t="s">
        <v>186</v>
      </c>
      <c r="F53" s="12"/>
      <c r="G53" s="11" t="s">
        <v>4</v>
      </c>
      <c r="H53" s="12"/>
      <c r="I53" s="11" t="s">
        <v>186</v>
      </c>
      <c r="J53" s="12"/>
      <c r="K53" s="11" t="s">
        <v>4</v>
      </c>
    </row>
    <row r="54" spans="1:11" ht="19.8" x14ac:dyDescent="0.45">
      <c r="A54" s="10"/>
      <c r="B54" s="10"/>
      <c r="C54" s="8" t="s">
        <v>5</v>
      </c>
      <c r="D54" s="4"/>
      <c r="E54" s="13" t="s">
        <v>6</v>
      </c>
      <c r="F54" s="12"/>
      <c r="G54" s="13" t="s">
        <v>6</v>
      </c>
      <c r="H54" s="12"/>
      <c r="I54" s="13" t="s">
        <v>6</v>
      </c>
      <c r="J54" s="11"/>
      <c r="K54" s="13" t="s">
        <v>6</v>
      </c>
    </row>
    <row r="55" spans="1:11" ht="8.1" customHeight="1" x14ac:dyDescent="0.45">
      <c r="A55" s="14"/>
      <c r="B55" s="14"/>
      <c r="C55" s="15"/>
      <c r="D55" s="16"/>
      <c r="E55" s="17"/>
      <c r="F55" s="164"/>
      <c r="G55" s="164"/>
      <c r="H55" s="164"/>
      <c r="I55" s="17"/>
      <c r="J55" s="164"/>
      <c r="K55" s="164"/>
    </row>
    <row r="56" spans="1:11" ht="19.8" x14ac:dyDescent="0.45">
      <c r="A56" s="18" t="s">
        <v>32</v>
      </c>
      <c r="B56" s="18"/>
      <c r="C56" s="19"/>
      <c r="D56" s="20"/>
      <c r="E56" s="21"/>
      <c r="F56" s="165"/>
      <c r="G56" s="165"/>
      <c r="H56" s="165"/>
      <c r="I56" s="21"/>
      <c r="J56" s="165"/>
      <c r="K56" s="165"/>
    </row>
    <row r="57" spans="1:11" ht="7.5" customHeight="1" x14ac:dyDescent="0.45">
      <c r="A57" s="14"/>
      <c r="B57" s="14"/>
      <c r="C57" s="15"/>
      <c r="D57" s="16"/>
      <c r="E57" s="17"/>
      <c r="F57" s="164"/>
      <c r="G57" s="164"/>
      <c r="H57" s="164"/>
      <c r="I57" s="17"/>
      <c r="J57" s="164"/>
      <c r="K57" s="164"/>
    </row>
    <row r="58" spans="1:11" ht="19.8" x14ac:dyDescent="0.45">
      <c r="A58" s="18" t="s">
        <v>33</v>
      </c>
      <c r="B58" s="18"/>
      <c r="C58" s="15"/>
      <c r="D58" s="16"/>
      <c r="E58" s="17"/>
      <c r="F58" s="164"/>
      <c r="G58" s="164"/>
      <c r="H58" s="164"/>
      <c r="I58" s="17"/>
      <c r="J58" s="164"/>
      <c r="K58" s="164"/>
    </row>
    <row r="59" spans="1:11" ht="5.4" customHeight="1" x14ac:dyDescent="0.45">
      <c r="A59" s="18"/>
      <c r="B59" s="18"/>
      <c r="C59" s="15"/>
      <c r="D59" s="16"/>
      <c r="E59" s="17"/>
      <c r="F59" s="164"/>
      <c r="G59" s="164"/>
      <c r="H59" s="164"/>
      <c r="I59" s="17"/>
      <c r="J59" s="164"/>
      <c r="K59" s="164"/>
    </row>
    <row r="60" spans="1:11" x14ac:dyDescent="0.45">
      <c r="A60" s="22" t="s">
        <v>34</v>
      </c>
      <c r="B60" s="22"/>
      <c r="C60" s="15">
        <v>22</v>
      </c>
      <c r="D60" s="16"/>
      <c r="E60" s="23">
        <v>199234763</v>
      </c>
      <c r="F60" s="43"/>
      <c r="G60" s="25">
        <v>255255455</v>
      </c>
      <c r="H60" s="43"/>
      <c r="I60" s="23">
        <v>180786489</v>
      </c>
      <c r="J60" s="43"/>
      <c r="K60" s="25">
        <v>240822935</v>
      </c>
    </row>
    <row r="61" spans="1:11" x14ac:dyDescent="0.45">
      <c r="A61" s="22" t="s">
        <v>35</v>
      </c>
      <c r="B61" s="22"/>
      <c r="C61" s="15">
        <v>23</v>
      </c>
      <c r="D61" s="16"/>
      <c r="E61" s="23">
        <v>40000000</v>
      </c>
      <c r="F61" s="43"/>
      <c r="G61" s="25">
        <v>40000000</v>
      </c>
      <c r="H61" s="43"/>
      <c r="I61" s="23">
        <v>40000000</v>
      </c>
      <c r="J61" s="43"/>
      <c r="K61" s="25">
        <v>40000000</v>
      </c>
    </row>
    <row r="62" spans="1:11" x14ac:dyDescent="0.45">
      <c r="A62" s="22" t="s">
        <v>36</v>
      </c>
      <c r="B62" s="22"/>
      <c r="C62" s="15"/>
      <c r="D62" s="16"/>
      <c r="E62" s="23">
        <v>8138230</v>
      </c>
      <c r="F62" s="43"/>
      <c r="G62" s="25">
        <v>9631010</v>
      </c>
      <c r="H62" s="43"/>
      <c r="I62" s="23">
        <v>8128230</v>
      </c>
      <c r="J62" s="43"/>
      <c r="K62" s="25">
        <v>8686233</v>
      </c>
    </row>
    <row r="63" spans="1:11" x14ac:dyDescent="0.45">
      <c r="A63" s="22" t="s">
        <v>37</v>
      </c>
      <c r="B63" s="22"/>
      <c r="C63" s="15">
        <v>23</v>
      </c>
      <c r="D63" s="16"/>
      <c r="E63" s="23">
        <v>61696793</v>
      </c>
      <c r="F63" s="43"/>
      <c r="G63" s="25">
        <v>13500000</v>
      </c>
      <c r="H63" s="43"/>
      <c r="I63" s="23">
        <v>61696793</v>
      </c>
      <c r="J63" s="43"/>
      <c r="K63" s="25">
        <v>13500000</v>
      </c>
    </row>
    <row r="64" spans="1:11" x14ac:dyDescent="0.45">
      <c r="A64" s="22" t="s">
        <v>38</v>
      </c>
      <c r="B64" s="22"/>
      <c r="C64" s="15"/>
      <c r="D64" s="5"/>
      <c r="E64" s="51"/>
      <c r="F64" s="5"/>
      <c r="G64" s="5"/>
      <c r="H64" s="5"/>
      <c r="I64" s="51"/>
      <c r="J64" s="5"/>
      <c r="K64" s="5"/>
    </row>
    <row r="65" spans="1:11" x14ac:dyDescent="0.45">
      <c r="A65" s="22"/>
      <c r="B65" s="22" t="s">
        <v>39</v>
      </c>
      <c r="C65" s="15">
        <v>23</v>
      </c>
      <c r="D65" s="16"/>
      <c r="E65" s="23">
        <v>1127120</v>
      </c>
      <c r="F65" s="43"/>
      <c r="G65" s="25">
        <v>1347480</v>
      </c>
      <c r="H65" s="43"/>
      <c r="I65" s="23">
        <v>1127120</v>
      </c>
      <c r="J65" s="43"/>
      <c r="K65" s="25">
        <v>1262881</v>
      </c>
    </row>
    <row r="66" spans="1:11" x14ac:dyDescent="0.45">
      <c r="A66" s="22" t="s">
        <v>40</v>
      </c>
      <c r="B66" s="22"/>
      <c r="C66" s="15">
        <v>23</v>
      </c>
      <c r="D66" s="16"/>
      <c r="E66" s="23">
        <v>209904658</v>
      </c>
      <c r="F66" s="43"/>
      <c r="G66" s="25">
        <v>159978356</v>
      </c>
      <c r="H66" s="43"/>
      <c r="I66" s="23">
        <v>209904658</v>
      </c>
      <c r="J66" s="43"/>
      <c r="K66" s="25">
        <v>159978356</v>
      </c>
    </row>
    <row r="67" spans="1:11" x14ac:dyDescent="0.45">
      <c r="A67" s="22" t="s">
        <v>41</v>
      </c>
      <c r="B67" s="22"/>
      <c r="C67" s="15"/>
      <c r="D67" s="16"/>
      <c r="E67" s="23"/>
      <c r="F67" s="43"/>
      <c r="G67" s="25"/>
      <c r="H67" s="43"/>
      <c r="I67" s="23"/>
      <c r="J67" s="43"/>
      <c r="K67" s="25"/>
    </row>
    <row r="68" spans="1:11" x14ac:dyDescent="0.45">
      <c r="A68" s="22"/>
      <c r="B68" s="52" t="s">
        <v>42</v>
      </c>
      <c r="C68" s="15">
        <v>23</v>
      </c>
      <c r="D68" s="16"/>
      <c r="E68" s="23" t="s">
        <v>18</v>
      </c>
      <c r="F68" s="43"/>
      <c r="G68" s="25">
        <v>1814795</v>
      </c>
      <c r="H68" s="43"/>
      <c r="I68" s="23" t="s">
        <v>18</v>
      </c>
      <c r="J68" s="43"/>
      <c r="K68" s="25">
        <v>1814795</v>
      </c>
    </row>
    <row r="69" spans="1:11" x14ac:dyDescent="0.45">
      <c r="A69" s="22" t="s">
        <v>43</v>
      </c>
      <c r="B69" s="22"/>
      <c r="C69" s="15"/>
      <c r="D69" s="16"/>
      <c r="E69" s="23"/>
      <c r="F69" s="43"/>
      <c r="G69" s="25"/>
      <c r="H69" s="43"/>
      <c r="I69" s="23"/>
      <c r="J69" s="43"/>
      <c r="K69" s="25"/>
    </row>
    <row r="70" spans="1:11" x14ac:dyDescent="0.45">
      <c r="A70" s="14"/>
      <c r="B70" s="22" t="s">
        <v>39</v>
      </c>
      <c r="C70" s="15">
        <v>23</v>
      </c>
      <c r="D70" s="16"/>
      <c r="E70" s="23">
        <v>539291783</v>
      </c>
      <c r="F70" s="43"/>
      <c r="G70" s="25">
        <v>251163596</v>
      </c>
      <c r="H70" s="43"/>
      <c r="I70" s="23">
        <v>470683021</v>
      </c>
      <c r="J70" s="43"/>
      <c r="K70" s="25">
        <v>220573626</v>
      </c>
    </row>
    <row r="71" spans="1:11" x14ac:dyDescent="0.45">
      <c r="A71" s="22" t="s">
        <v>44</v>
      </c>
      <c r="B71" s="22"/>
      <c r="C71" s="15"/>
      <c r="D71" s="16"/>
      <c r="E71" s="23">
        <v>3123517</v>
      </c>
      <c r="F71" s="43"/>
      <c r="G71" s="25">
        <v>1793932</v>
      </c>
      <c r="H71" s="43"/>
      <c r="I71" s="23">
        <v>1947956</v>
      </c>
      <c r="J71" s="43"/>
      <c r="K71" s="25">
        <v>1555446</v>
      </c>
    </row>
    <row r="72" spans="1:11" x14ac:dyDescent="0.45">
      <c r="A72" s="22" t="s">
        <v>45</v>
      </c>
      <c r="B72" s="22"/>
      <c r="C72" s="15"/>
      <c r="D72" s="16"/>
      <c r="E72" s="31">
        <v>16100</v>
      </c>
      <c r="F72" s="43"/>
      <c r="G72" s="32">
        <v>24150</v>
      </c>
      <c r="H72" s="43"/>
      <c r="I72" s="31">
        <v>16100</v>
      </c>
      <c r="J72" s="43"/>
      <c r="K72" s="32">
        <v>24150</v>
      </c>
    </row>
    <row r="73" spans="1:11" ht="8.1" customHeight="1" x14ac:dyDescent="0.45">
      <c r="A73" s="18"/>
      <c r="B73" s="18"/>
      <c r="C73" s="15"/>
      <c r="D73" s="16"/>
      <c r="E73" s="40"/>
      <c r="F73" s="29"/>
      <c r="G73" s="29"/>
      <c r="H73" s="29"/>
      <c r="I73" s="40"/>
      <c r="J73" s="29"/>
      <c r="K73" s="29"/>
    </row>
    <row r="74" spans="1:11" ht="19.8" x14ac:dyDescent="0.45">
      <c r="A74" s="18" t="s">
        <v>46</v>
      </c>
      <c r="B74" s="5"/>
      <c r="C74" s="15"/>
      <c r="D74" s="16"/>
      <c r="E74" s="37">
        <f>SUM(E60:E72)</f>
        <v>1062532964</v>
      </c>
      <c r="F74" s="39"/>
      <c r="G74" s="38">
        <f>SUM(G60:G72)</f>
        <v>734508774</v>
      </c>
      <c r="H74" s="39"/>
      <c r="I74" s="37">
        <f>SUM(I60:I72)</f>
        <v>974290367</v>
      </c>
      <c r="J74" s="39"/>
      <c r="K74" s="38">
        <f>SUM(K60:K72)</f>
        <v>688218422</v>
      </c>
    </row>
    <row r="75" spans="1:11" x14ac:dyDescent="0.45">
      <c r="A75" s="14"/>
      <c r="B75" s="14"/>
      <c r="C75" s="15"/>
      <c r="D75" s="16"/>
      <c r="E75" s="40"/>
      <c r="F75" s="29"/>
      <c r="G75" s="29"/>
      <c r="H75" s="29"/>
      <c r="I75" s="40"/>
      <c r="J75" s="29"/>
      <c r="K75" s="29"/>
    </row>
    <row r="76" spans="1:11" ht="19.8" x14ac:dyDescent="0.45">
      <c r="A76" s="18" t="s">
        <v>47</v>
      </c>
      <c r="B76" s="18"/>
      <c r="C76" s="15"/>
      <c r="D76" s="16"/>
      <c r="E76" s="40"/>
      <c r="F76" s="29"/>
      <c r="G76" s="29"/>
      <c r="H76" s="29"/>
      <c r="I76" s="40"/>
      <c r="J76" s="29"/>
      <c r="K76" s="29"/>
    </row>
    <row r="77" spans="1:11" ht="8.1" customHeight="1" x14ac:dyDescent="0.45">
      <c r="A77" s="14"/>
      <c r="B77" s="14"/>
      <c r="C77" s="15"/>
      <c r="D77" s="16"/>
      <c r="E77" s="40"/>
      <c r="F77" s="29"/>
      <c r="G77" s="29"/>
      <c r="H77" s="29"/>
      <c r="I77" s="40"/>
      <c r="J77" s="29"/>
      <c r="K77" s="29"/>
    </row>
    <row r="78" spans="1:11" x14ac:dyDescent="0.45">
      <c r="A78" s="22" t="s">
        <v>48</v>
      </c>
      <c r="B78" s="22"/>
      <c r="C78" s="15">
        <v>23</v>
      </c>
      <c r="D78" s="16"/>
      <c r="E78" s="23">
        <v>894093</v>
      </c>
      <c r="F78" s="43"/>
      <c r="G78" s="25">
        <v>1361688</v>
      </c>
      <c r="H78" s="43"/>
      <c r="I78" s="23">
        <v>894093</v>
      </c>
      <c r="J78" s="43"/>
      <c r="K78" s="25">
        <v>1245580</v>
      </c>
    </row>
    <row r="79" spans="1:11" x14ac:dyDescent="0.45">
      <c r="A79" s="22" t="s">
        <v>49</v>
      </c>
      <c r="B79" s="22"/>
      <c r="C79" s="15">
        <v>23</v>
      </c>
      <c r="D79" s="16"/>
      <c r="E79" s="23">
        <v>630983312</v>
      </c>
      <c r="F79" s="43"/>
      <c r="G79" s="25">
        <v>629531040</v>
      </c>
      <c r="H79" s="43"/>
      <c r="I79" s="23">
        <v>630983312</v>
      </c>
      <c r="J79" s="43"/>
      <c r="K79" s="25">
        <v>629531040</v>
      </c>
    </row>
    <row r="80" spans="1:11" x14ac:dyDescent="0.45">
      <c r="A80" s="22" t="s">
        <v>50</v>
      </c>
      <c r="B80" s="22"/>
      <c r="C80" s="15">
        <v>23</v>
      </c>
      <c r="D80" s="16"/>
      <c r="E80" s="23" t="s">
        <v>18</v>
      </c>
      <c r="F80" s="43"/>
      <c r="G80" s="25">
        <v>114787087</v>
      </c>
      <c r="H80" s="43"/>
      <c r="I80" s="23" t="s">
        <v>18</v>
      </c>
      <c r="J80" s="43"/>
      <c r="K80" s="25">
        <v>114787087</v>
      </c>
    </row>
    <row r="81" spans="1:11" x14ac:dyDescent="0.45">
      <c r="A81" s="22" t="s">
        <v>51</v>
      </c>
      <c r="B81" s="22"/>
      <c r="C81" s="15">
        <v>23</v>
      </c>
      <c r="D81" s="16"/>
      <c r="E81" s="23">
        <v>392710771</v>
      </c>
      <c r="F81" s="43"/>
      <c r="G81" s="25">
        <v>137184952</v>
      </c>
      <c r="H81" s="43"/>
      <c r="I81" s="23">
        <v>353048586</v>
      </c>
      <c r="J81" s="43"/>
      <c r="K81" s="25">
        <v>137184952</v>
      </c>
    </row>
    <row r="82" spans="1:11" x14ac:dyDescent="0.45">
      <c r="A82" s="22" t="s">
        <v>52</v>
      </c>
      <c r="B82" s="22"/>
      <c r="C82" s="15">
        <v>24</v>
      </c>
      <c r="D82" s="16"/>
      <c r="E82" s="31">
        <v>7901829</v>
      </c>
      <c r="F82" s="43"/>
      <c r="G82" s="32">
        <v>9198585</v>
      </c>
      <c r="H82" s="43"/>
      <c r="I82" s="31">
        <v>6677822</v>
      </c>
      <c r="J82" s="43"/>
      <c r="K82" s="32">
        <v>7825929</v>
      </c>
    </row>
    <row r="83" spans="1:11" ht="8.1" customHeight="1" x14ac:dyDescent="0.45">
      <c r="A83" s="22"/>
      <c r="B83" s="22"/>
      <c r="C83" s="15"/>
      <c r="D83" s="16"/>
      <c r="E83" s="23"/>
      <c r="F83" s="43"/>
      <c r="G83" s="25"/>
      <c r="H83" s="43"/>
      <c r="I83" s="23"/>
      <c r="J83" s="39"/>
      <c r="K83" s="25"/>
    </row>
    <row r="84" spans="1:11" ht="19.8" x14ac:dyDescent="0.45">
      <c r="A84" s="18" t="s">
        <v>53</v>
      </c>
      <c r="B84" s="5"/>
      <c r="C84" s="15"/>
      <c r="D84" s="16"/>
      <c r="E84" s="37">
        <f>SUM(E78:E82)</f>
        <v>1032490005</v>
      </c>
      <c r="F84" s="39"/>
      <c r="G84" s="38">
        <f>SUM(G78:G82)</f>
        <v>892063352</v>
      </c>
      <c r="H84" s="39"/>
      <c r="I84" s="37">
        <f>SUM(I78:I82)</f>
        <v>991603813</v>
      </c>
      <c r="J84" s="39"/>
      <c r="K84" s="38">
        <f>SUM(K78:K82)</f>
        <v>890574588</v>
      </c>
    </row>
    <row r="85" spans="1:11" ht="8.1" customHeight="1" x14ac:dyDescent="0.45">
      <c r="A85" s="22"/>
      <c r="B85" s="22"/>
      <c r="C85" s="15"/>
      <c r="D85" s="16"/>
      <c r="E85" s="53"/>
      <c r="F85" s="39"/>
      <c r="G85" s="39"/>
      <c r="H85" s="39"/>
      <c r="I85" s="53"/>
      <c r="J85" s="39"/>
      <c r="K85" s="39"/>
    </row>
    <row r="86" spans="1:11" ht="19.8" x14ac:dyDescent="0.45">
      <c r="A86" s="18" t="s">
        <v>54</v>
      </c>
      <c r="B86" s="18"/>
      <c r="C86" s="15"/>
      <c r="D86" s="16"/>
      <c r="E86" s="37">
        <f>E74+E84</f>
        <v>2095022969</v>
      </c>
      <c r="F86" s="39"/>
      <c r="G86" s="38">
        <f>G74+G84</f>
        <v>1626572126</v>
      </c>
      <c r="H86" s="39"/>
      <c r="I86" s="37">
        <f>I74+I84</f>
        <v>1965894180</v>
      </c>
      <c r="J86" s="39"/>
      <c r="K86" s="38">
        <f>K74+K84</f>
        <v>1578793010</v>
      </c>
    </row>
    <row r="87" spans="1:11" ht="19.8" x14ac:dyDescent="0.45">
      <c r="A87" s="18"/>
      <c r="B87" s="18"/>
      <c r="C87" s="15"/>
      <c r="D87" s="16"/>
      <c r="E87" s="164"/>
      <c r="F87" s="54"/>
      <c r="G87" s="164"/>
      <c r="H87" s="54"/>
      <c r="I87" s="164"/>
      <c r="J87" s="54"/>
      <c r="K87" s="164"/>
    </row>
    <row r="88" spans="1:11" ht="19.8" x14ac:dyDescent="0.45">
      <c r="A88" s="18"/>
      <c r="B88" s="18"/>
      <c r="C88" s="15"/>
      <c r="D88" s="16"/>
      <c r="E88" s="164"/>
      <c r="F88" s="54"/>
      <c r="G88" s="164"/>
      <c r="H88" s="54"/>
      <c r="I88" s="164"/>
      <c r="J88" s="54"/>
      <c r="K88" s="164"/>
    </row>
    <row r="89" spans="1:11" ht="19.8" x14ac:dyDescent="0.45">
      <c r="A89" s="18"/>
      <c r="B89" s="18"/>
      <c r="C89" s="15"/>
      <c r="D89" s="16"/>
      <c r="E89" s="164"/>
      <c r="F89" s="54"/>
      <c r="G89" s="164"/>
      <c r="H89" s="54"/>
      <c r="I89" s="164"/>
      <c r="J89" s="54"/>
      <c r="K89" s="164"/>
    </row>
    <row r="90" spans="1:11" ht="19.8" x14ac:dyDescent="0.45">
      <c r="A90" s="18"/>
      <c r="B90" s="18"/>
      <c r="C90" s="15"/>
      <c r="D90" s="16"/>
      <c r="E90" s="164"/>
      <c r="F90" s="54"/>
      <c r="G90" s="164"/>
      <c r="H90" s="54"/>
      <c r="I90" s="164"/>
      <c r="J90" s="54"/>
      <c r="K90" s="164"/>
    </row>
    <row r="91" spans="1:11" ht="19.8" x14ac:dyDescent="0.45">
      <c r="A91" s="18"/>
      <c r="B91" s="18"/>
      <c r="C91" s="15"/>
      <c r="D91" s="16"/>
      <c r="E91" s="164"/>
      <c r="F91" s="54"/>
      <c r="G91" s="164"/>
      <c r="H91" s="54"/>
      <c r="I91" s="164"/>
      <c r="J91" s="54"/>
      <c r="K91" s="164"/>
    </row>
    <row r="92" spans="1:11" ht="17.25" customHeight="1" x14ac:dyDescent="0.45">
      <c r="A92" s="18"/>
      <c r="B92" s="18"/>
      <c r="C92" s="15"/>
      <c r="D92" s="16"/>
      <c r="E92" s="164"/>
      <c r="F92" s="54"/>
      <c r="G92" s="164"/>
      <c r="H92" s="54"/>
      <c r="I92" s="164"/>
      <c r="J92" s="54"/>
      <c r="K92" s="164"/>
    </row>
    <row r="93" spans="1:11" ht="9.75" customHeight="1" x14ac:dyDescent="0.45">
      <c r="A93" s="18"/>
      <c r="B93" s="18"/>
      <c r="C93" s="15"/>
      <c r="D93" s="16"/>
      <c r="E93" s="164"/>
      <c r="F93" s="54"/>
      <c r="G93" s="164"/>
      <c r="H93" s="54"/>
      <c r="I93" s="164"/>
      <c r="J93" s="54"/>
      <c r="K93" s="164"/>
    </row>
    <row r="94" spans="1:11" ht="21.9" customHeight="1" x14ac:dyDescent="0.45">
      <c r="A94" s="48" t="str">
        <f>+A47</f>
        <v>หมายเหตุประกอบงบการเงินรวมและงบการเงินเฉพาะกิจการเป็นส่วนหนึ่งของงบการเงินนี้</v>
      </c>
      <c r="B94" s="48"/>
      <c r="C94" s="49"/>
      <c r="D94" s="50"/>
      <c r="E94" s="166"/>
      <c r="F94" s="166"/>
      <c r="G94" s="166"/>
      <c r="H94" s="166"/>
      <c r="I94" s="166"/>
      <c r="J94" s="166"/>
      <c r="K94" s="166"/>
    </row>
    <row r="95" spans="1:11" ht="19.8" x14ac:dyDescent="0.45">
      <c r="A95" s="1" t="str">
        <f>A48</f>
        <v>บริษัท วิลล่า คุณาลัย จำกัด (มหาชน)</v>
      </c>
      <c r="B95" s="2"/>
      <c r="C95" s="3"/>
      <c r="D95" s="4"/>
      <c r="E95" s="162"/>
      <c r="F95" s="162"/>
      <c r="G95" s="162"/>
      <c r="H95" s="162"/>
      <c r="I95" s="162"/>
      <c r="J95" s="162"/>
      <c r="K95" s="162"/>
    </row>
    <row r="96" spans="1:11" ht="19.8" x14ac:dyDescent="0.45">
      <c r="A96" s="1" t="s">
        <v>31</v>
      </c>
      <c r="B96" s="2"/>
      <c r="C96" s="3"/>
      <c r="D96" s="4"/>
      <c r="E96" s="162"/>
      <c r="F96" s="162"/>
      <c r="G96" s="162"/>
      <c r="H96" s="162"/>
      <c r="I96" s="162"/>
      <c r="J96" s="162"/>
      <c r="K96" s="162"/>
    </row>
    <row r="97" spans="1:11" ht="19.8" x14ac:dyDescent="0.45">
      <c r="A97" s="6" t="str">
        <f>A50</f>
        <v>ณ วันที่ 31 ธันวาคม พ.ศ. 2566</v>
      </c>
      <c r="B97" s="7"/>
      <c r="C97" s="8"/>
      <c r="D97" s="9"/>
      <c r="E97" s="163"/>
      <c r="F97" s="163"/>
      <c r="G97" s="163"/>
      <c r="H97" s="163"/>
      <c r="I97" s="163"/>
      <c r="J97" s="163"/>
      <c r="K97" s="163"/>
    </row>
    <row r="98" spans="1:11" ht="19.8" x14ac:dyDescent="0.45">
      <c r="A98" s="10"/>
      <c r="B98" s="10"/>
      <c r="C98" s="3"/>
      <c r="D98" s="4"/>
      <c r="E98" s="162"/>
      <c r="F98" s="162"/>
      <c r="G98" s="162"/>
      <c r="H98" s="162"/>
      <c r="I98" s="162"/>
      <c r="J98" s="162"/>
      <c r="K98" s="162"/>
    </row>
    <row r="99" spans="1:11" ht="18" customHeight="1" x14ac:dyDescent="0.45">
      <c r="A99" s="10"/>
      <c r="B99" s="10"/>
      <c r="C99" s="3"/>
      <c r="D99" s="4"/>
      <c r="E99" s="216" t="s">
        <v>2</v>
      </c>
      <c r="F99" s="216"/>
      <c r="G99" s="216"/>
      <c r="H99" s="216"/>
      <c r="I99" s="216" t="s">
        <v>3</v>
      </c>
      <c r="J99" s="216"/>
      <c r="K99" s="216"/>
    </row>
    <row r="100" spans="1:11" ht="19.8" x14ac:dyDescent="0.45">
      <c r="A100" s="10"/>
      <c r="B100" s="10"/>
      <c r="C100" s="3"/>
      <c r="D100" s="4"/>
      <c r="E100" s="11" t="s">
        <v>186</v>
      </c>
      <c r="F100" s="12"/>
      <c r="G100" s="11" t="s">
        <v>4</v>
      </c>
      <c r="H100" s="12"/>
      <c r="I100" s="11" t="s">
        <v>186</v>
      </c>
      <c r="J100" s="12"/>
      <c r="K100" s="11" t="s">
        <v>4</v>
      </c>
    </row>
    <row r="101" spans="1:11" ht="19.8" x14ac:dyDescent="0.45">
      <c r="A101" s="10"/>
      <c r="B101" s="10"/>
      <c r="C101" s="8" t="s">
        <v>5</v>
      </c>
      <c r="D101" s="4"/>
      <c r="E101" s="13" t="s">
        <v>6</v>
      </c>
      <c r="F101" s="12"/>
      <c r="G101" s="13" t="s">
        <v>6</v>
      </c>
      <c r="H101" s="12"/>
      <c r="I101" s="13" t="s">
        <v>6</v>
      </c>
      <c r="J101" s="11"/>
      <c r="K101" s="13" t="s">
        <v>6</v>
      </c>
    </row>
    <row r="102" spans="1:11" ht="8.1" customHeight="1" x14ac:dyDescent="0.45">
      <c r="A102" s="14"/>
      <c r="B102" s="14"/>
      <c r="C102" s="19"/>
      <c r="D102" s="20"/>
      <c r="E102" s="21"/>
      <c r="F102" s="165"/>
      <c r="G102" s="165"/>
      <c r="H102" s="165"/>
      <c r="I102" s="21"/>
      <c r="J102" s="165"/>
      <c r="K102" s="165"/>
    </row>
    <row r="103" spans="1:11" ht="19.8" x14ac:dyDescent="0.45">
      <c r="A103" s="18" t="s">
        <v>55</v>
      </c>
      <c r="B103" s="18"/>
      <c r="C103" s="19"/>
      <c r="D103" s="20"/>
      <c r="E103" s="21"/>
      <c r="F103" s="165"/>
      <c r="G103" s="165"/>
      <c r="H103" s="165"/>
      <c r="I103" s="21"/>
      <c r="J103" s="165"/>
      <c r="K103" s="165"/>
    </row>
    <row r="104" spans="1:11" ht="8.1" customHeight="1" x14ac:dyDescent="0.45">
      <c r="A104" s="18"/>
      <c r="B104" s="18"/>
      <c r="C104" s="15"/>
      <c r="D104" s="16"/>
      <c r="E104" s="17"/>
      <c r="F104" s="164"/>
      <c r="G104" s="164"/>
      <c r="H104" s="164"/>
      <c r="I104" s="17"/>
      <c r="J104" s="164"/>
      <c r="K104" s="164"/>
    </row>
    <row r="105" spans="1:11" ht="19.8" x14ac:dyDescent="0.45">
      <c r="A105" s="18" t="s">
        <v>56</v>
      </c>
      <c r="B105" s="18"/>
      <c r="C105" s="15"/>
      <c r="D105" s="16"/>
      <c r="E105" s="17"/>
      <c r="F105" s="164"/>
      <c r="G105" s="164"/>
      <c r="H105" s="164"/>
      <c r="I105" s="17"/>
      <c r="J105" s="164"/>
      <c r="K105" s="164"/>
    </row>
    <row r="106" spans="1:11" ht="8.1" customHeight="1" x14ac:dyDescent="0.45">
      <c r="A106" s="18"/>
      <c r="B106" s="18"/>
      <c r="C106" s="15"/>
      <c r="D106" s="16"/>
      <c r="E106" s="17"/>
      <c r="F106" s="164"/>
      <c r="G106" s="164"/>
      <c r="H106" s="164"/>
      <c r="I106" s="17"/>
      <c r="J106" s="164"/>
      <c r="K106" s="164"/>
    </row>
    <row r="107" spans="1:11" x14ac:dyDescent="0.45">
      <c r="A107" s="22" t="s">
        <v>57</v>
      </c>
      <c r="B107" s="22"/>
      <c r="C107" s="55">
        <v>25</v>
      </c>
      <c r="D107" s="56"/>
      <c r="E107" s="57"/>
      <c r="F107" s="56"/>
      <c r="G107" s="56"/>
      <c r="H107" s="56"/>
      <c r="I107" s="57"/>
      <c r="J107" s="56"/>
      <c r="K107" s="56"/>
    </row>
    <row r="108" spans="1:11" x14ac:dyDescent="0.45">
      <c r="A108" s="22"/>
      <c r="B108" s="22" t="s">
        <v>58</v>
      </c>
      <c r="C108" s="55"/>
      <c r="D108" s="56"/>
      <c r="E108" s="57"/>
      <c r="F108" s="56"/>
      <c r="G108" s="56"/>
      <c r="H108" s="56"/>
      <c r="I108" s="57"/>
      <c r="J108" s="56"/>
      <c r="K108" s="56"/>
    </row>
    <row r="109" spans="1:11" x14ac:dyDescent="0.45">
      <c r="A109" s="22"/>
      <c r="B109" s="22" t="s">
        <v>203</v>
      </c>
      <c r="C109" s="55"/>
      <c r="D109" s="56"/>
      <c r="E109" s="57"/>
      <c r="F109" s="56"/>
      <c r="G109" s="56"/>
      <c r="H109" s="56"/>
      <c r="I109" s="57"/>
      <c r="J109" s="56"/>
      <c r="K109" s="56"/>
    </row>
    <row r="110" spans="1:11" ht="19.2" thickBot="1" x14ac:dyDescent="0.5">
      <c r="A110" s="22"/>
      <c r="B110" s="22" t="s">
        <v>60</v>
      </c>
      <c r="C110" s="55"/>
      <c r="D110" s="56"/>
      <c r="E110" s="58">
        <v>596862212</v>
      </c>
      <c r="F110" s="56"/>
      <c r="G110" s="59">
        <v>0</v>
      </c>
      <c r="H110" s="56"/>
      <c r="I110" s="61">
        <v>596862212</v>
      </c>
      <c r="J110" s="56"/>
      <c r="K110" s="59">
        <v>0</v>
      </c>
    </row>
    <row r="111" spans="1:11" ht="19.2" thickTop="1" x14ac:dyDescent="0.45">
      <c r="A111" s="22"/>
      <c r="B111" s="22" t="s">
        <v>59</v>
      </c>
      <c r="C111" s="55"/>
      <c r="D111" s="56"/>
      <c r="E111" s="57"/>
      <c r="F111" s="56"/>
      <c r="G111" s="56"/>
      <c r="H111" s="56"/>
      <c r="I111" s="57"/>
      <c r="J111" s="56"/>
      <c r="K111" s="56"/>
    </row>
    <row r="112" spans="1:11" ht="19.2" thickBot="1" x14ac:dyDescent="0.5">
      <c r="A112" s="22"/>
      <c r="B112" s="22" t="s">
        <v>60</v>
      </c>
      <c r="C112" s="5"/>
      <c r="D112" s="60"/>
      <c r="E112" s="61">
        <v>0</v>
      </c>
      <c r="F112" s="56"/>
      <c r="G112" s="59">
        <v>457519958</v>
      </c>
      <c r="H112" s="56"/>
      <c r="I112" s="61" t="s">
        <v>18</v>
      </c>
      <c r="J112" s="56"/>
      <c r="K112" s="59">
        <v>457519958</v>
      </c>
    </row>
    <row r="113" spans="1:11" ht="8.1" customHeight="1" thickTop="1" x14ac:dyDescent="0.45">
      <c r="A113" s="18"/>
      <c r="B113" s="18"/>
      <c r="C113" s="15"/>
      <c r="D113" s="16"/>
      <c r="E113" s="17"/>
      <c r="F113" s="164"/>
      <c r="G113" s="164"/>
      <c r="H113" s="164"/>
      <c r="I113" s="17"/>
      <c r="J113" s="164"/>
      <c r="K113" s="164"/>
    </row>
    <row r="114" spans="1:11" ht="19.8" x14ac:dyDescent="0.45">
      <c r="A114" s="18"/>
      <c r="B114" s="62" t="s">
        <v>61</v>
      </c>
      <c r="C114" s="15"/>
      <c r="D114" s="16"/>
      <c r="E114" s="17"/>
      <c r="F114" s="164"/>
      <c r="G114" s="164"/>
      <c r="H114" s="164"/>
      <c r="I114" s="17"/>
      <c r="J114" s="164"/>
      <c r="K114" s="164"/>
    </row>
    <row r="115" spans="1:11" ht="19.8" x14ac:dyDescent="0.45">
      <c r="A115" s="18"/>
      <c r="B115" s="62" t="s">
        <v>199</v>
      </c>
      <c r="C115" s="15"/>
      <c r="D115" s="16"/>
      <c r="E115" s="17"/>
      <c r="F115" s="164"/>
      <c r="G115" s="164"/>
      <c r="H115" s="164"/>
      <c r="I115" s="17"/>
      <c r="J115" s="164"/>
      <c r="K115" s="164"/>
    </row>
    <row r="116" spans="1:11" ht="19.8" x14ac:dyDescent="0.45">
      <c r="A116" s="18"/>
      <c r="B116" s="62" t="s">
        <v>63</v>
      </c>
      <c r="C116" s="15"/>
      <c r="D116" s="16"/>
      <c r="E116" s="63">
        <v>374555032</v>
      </c>
      <c r="F116" s="164"/>
      <c r="G116" s="64">
        <v>0</v>
      </c>
      <c r="H116" s="164"/>
      <c r="I116" s="63">
        <v>374555032</v>
      </c>
      <c r="J116" s="164"/>
      <c r="K116" s="64">
        <v>0</v>
      </c>
    </row>
    <row r="117" spans="1:11" ht="19.8" x14ac:dyDescent="0.45">
      <c r="A117" s="18"/>
      <c r="B117" s="62" t="s">
        <v>61</v>
      </c>
      <c r="C117" s="15"/>
      <c r="D117" s="16"/>
      <c r="E117" s="63"/>
      <c r="F117" s="164"/>
      <c r="G117" s="64"/>
      <c r="H117" s="164"/>
      <c r="I117" s="63"/>
      <c r="J117" s="164"/>
      <c r="K117" s="64"/>
    </row>
    <row r="118" spans="1:11" ht="19.8" x14ac:dyDescent="0.45">
      <c r="A118" s="18"/>
      <c r="B118" s="62" t="s">
        <v>62</v>
      </c>
      <c r="C118" s="15"/>
      <c r="D118" s="16"/>
      <c r="E118" s="63"/>
      <c r="F118" s="164"/>
      <c r="G118" s="64"/>
      <c r="H118" s="164"/>
      <c r="I118" s="63"/>
      <c r="J118" s="164"/>
      <c r="K118" s="64"/>
    </row>
    <row r="119" spans="1:11" ht="19.8" x14ac:dyDescent="0.45">
      <c r="A119" s="18"/>
      <c r="B119" s="62" t="s">
        <v>63</v>
      </c>
      <c r="C119" s="15"/>
      <c r="D119" s="16"/>
      <c r="E119" s="63">
        <v>0</v>
      </c>
      <c r="F119" s="164"/>
      <c r="G119" s="64">
        <v>343199962</v>
      </c>
      <c r="H119" s="164"/>
      <c r="I119" s="63">
        <v>0</v>
      </c>
      <c r="J119" s="164"/>
      <c r="K119" s="64">
        <v>343199962</v>
      </c>
    </row>
    <row r="120" spans="1:11" x14ac:dyDescent="0.45">
      <c r="A120" s="5" t="s">
        <v>64</v>
      </c>
      <c r="B120" s="5"/>
      <c r="C120" s="55">
        <v>25</v>
      </c>
      <c r="D120" s="60"/>
      <c r="E120" s="41">
        <v>223882902</v>
      </c>
      <c r="F120" s="39"/>
      <c r="G120" s="42">
        <v>123546680</v>
      </c>
      <c r="H120" s="39"/>
      <c r="I120" s="41">
        <v>223882902</v>
      </c>
      <c r="J120" s="39"/>
      <c r="K120" s="42">
        <v>123546680</v>
      </c>
    </row>
    <row r="121" spans="1:11" x14ac:dyDescent="0.45">
      <c r="A121" s="5" t="s">
        <v>65</v>
      </c>
      <c r="B121" s="5"/>
      <c r="C121" s="55"/>
      <c r="D121" s="60"/>
      <c r="E121" s="41" t="s">
        <v>18</v>
      </c>
      <c r="F121" s="39"/>
      <c r="G121" s="42">
        <v>2028369</v>
      </c>
      <c r="H121" s="39"/>
      <c r="I121" s="41" t="s">
        <v>18</v>
      </c>
      <c r="J121" s="39"/>
      <c r="K121" s="42">
        <v>2028369</v>
      </c>
    </row>
    <row r="122" spans="1:11" x14ac:dyDescent="0.45">
      <c r="A122" s="5" t="s">
        <v>66</v>
      </c>
      <c r="B122" s="5"/>
      <c r="C122" s="55"/>
      <c r="D122" s="60"/>
      <c r="E122" s="41">
        <v>6794219</v>
      </c>
      <c r="F122" s="39"/>
      <c r="G122" s="42">
        <v>6794219</v>
      </c>
      <c r="H122" s="39"/>
      <c r="I122" s="41">
        <v>6794219</v>
      </c>
      <c r="J122" s="39"/>
      <c r="K122" s="42">
        <v>6794219</v>
      </c>
    </row>
    <row r="123" spans="1:11" x14ac:dyDescent="0.45">
      <c r="A123" s="22" t="s">
        <v>67</v>
      </c>
      <c r="B123" s="22"/>
      <c r="C123" s="15"/>
      <c r="D123" s="16"/>
      <c r="E123" s="41"/>
      <c r="F123" s="39"/>
      <c r="G123" s="42"/>
      <c r="H123" s="39"/>
      <c r="I123" s="41"/>
      <c r="J123" s="39"/>
      <c r="K123" s="42"/>
    </row>
    <row r="124" spans="1:11" x14ac:dyDescent="0.45">
      <c r="A124" s="14"/>
      <c r="B124" s="22" t="s">
        <v>68</v>
      </c>
      <c r="C124" s="15">
        <v>26</v>
      </c>
      <c r="D124" s="16"/>
      <c r="E124" s="41">
        <v>27804316</v>
      </c>
      <c r="F124" s="39"/>
      <c r="G124" s="42">
        <v>25741054</v>
      </c>
      <c r="H124" s="39"/>
      <c r="I124" s="41">
        <v>27804316</v>
      </c>
      <c r="J124" s="39"/>
      <c r="K124" s="42">
        <v>25741054</v>
      </c>
    </row>
    <row r="125" spans="1:11" x14ac:dyDescent="0.45">
      <c r="A125" s="14"/>
      <c r="B125" s="22" t="s">
        <v>69</v>
      </c>
      <c r="C125" s="15"/>
      <c r="D125" s="16"/>
      <c r="E125" s="41">
        <v>157678007</v>
      </c>
      <c r="F125" s="39"/>
      <c r="G125" s="42">
        <v>151862618</v>
      </c>
      <c r="H125" s="39"/>
      <c r="I125" s="41">
        <v>125558455</v>
      </c>
      <c r="J125" s="39"/>
      <c r="K125" s="42">
        <v>129438274</v>
      </c>
    </row>
    <row r="126" spans="1:11" x14ac:dyDescent="0.45">
      <c r="A126" s="14" t="s">
        <v>70</v>
      </c>
      <c r="B126" s="22"/>
      <c r="C126" s="15"/>
      <c r="D126" s="16"/>
      <c r="E126" s="37">
        <v>-13671990</v>
      </c>
      <c r="F126" s="39"/>
      <c r="G126" s="38">
        <v>-13671990</v>
      </c>
      <c r="H126" s="39"/>
      <c r="I126" s="37" t="s">
        <v>18</v>
      </c>
      <c r="J126" s="39"/>
      <c r="K126" s="38">
        <v>0</v>
      </c>
    </row>
    <row r="127" spans="1:11" ht="8.1" customHeight="1" x14ac:dyDescent="0.45">
      <c r="A127" s="18"/>
      <c r="B127" s="18"/>
      <c r="C127" s="15"/>
      <c r="D127" s="16"/>
      <c r="E127" s="17"/>
      <c r="F127" s="164"/>
      <c r="G127" s="164"/>
      <c r="H127" s="164"/>
      <c r="I127" s="17"/>
      <c r="J127" s="164"/>
      <c r="K127" s="164"/>
    </row>
    <row r="128" spans="1:11" x14ac:dyDescent="0.45">
      <c r="A128" s="22" t="s">
        <v>71</v>
      </c>
      <c r="C128" s="15"/>
      <c r="D128" s="16"/>
      <c r="E128" s="53">
        <f>SUM(E116:E126)</f>
        <v>777042486</v>
      </c>
      <c r="F128" s="39"/>
      <c r="G128" s="39">
        <f>SUM(G116:G126)</f>
        <v>639500912</v>
      </c>
      <c r="H128" s="39"/>
      <c r="I128" s="53">
        <f>SUM(I116:I126)</f>
        <v>758594924</v>
      </c>
      <c r="J128" s="39"/>
      <c r="K128" s="39">
        <f>SUM(K116:K126)</f>
        <v>630748558</v>
      </c>
    </row>
    <row r="129" spans="1:11" ht="19.8" x14ac:dyDescent="0.45">
      <c r="A129" s="22" t="s">
        <v>72</v>
      </c>
      <c r="B129" s="18"/>
      <c r="C129" s="15"/>
      <c r="D129" s="16"/>
      <c r="E129" s="37">
        <v>1563852</v>
      </c>
      <c r="F129" s="39"/>
      <c r="G129" s="38">
        <v>1398209</v>
      </c>
      <c r="H129" s="39"/>
      <c r="I129" s="37">
        <v>0</v>
      </c>
      <c r="J129" s="39"/>
      <c r="K129" s="38">
        <v>0</v>
      </c>
    </row>
    <row r="130" spans="1:11" ht="8.1" customHeight="1" x14ac:dyDescent="0.45">
      <c r="A130" s="18"/>
      <c r="B130" s="18"/>
      <c r="C130" s="15"/>
      <c r="D130" s="16"/>
      <c r="E130" s="17"/>
      <c r="F130" s="164"/>
      <c r="G130" s="164"/>
      <c r="H130" s="164"/>
      <c r="I130" s="17"/>
      <c r="J130" s="164"/>
      <c r="K130" s="164"/>
    </row>
    <row r="131" spans="1:11" ht="16.2" customHeight="1" x14ac:dyDescent="0.45">
      <c r="A131" s="18" t="s">
        <v>73</v>
      </c>
      <c r="B131" s="18"/>
      <c r="C131" s="15"/>
      <c r="D131" s="16"/>
      <c r="E131" s="37">
        <f>SUM(E128:E129)</f>
        <v>778606338</v>
      </c>
      <c r="F131" s="164"/>
      <c r="G131" s="38">
        <f>SUM(G128:G129)</f>
        <v>640899121</v>
      </c>
      <c r="H131" s="164"/>
      <c r="I131" s="37">
        <f>SUM(I128:I129)</f>
        <v>758594924</v>
      </c>
      <c r="J131" s="164"/>
      <c r="K131" s="38">
        <f>SUM(K128:K129)</f>
        <v>630748558</v>
      </c>
    </row>
    <row r="132" spans="1:11" ht="8.4" customHeight="1" x14ac:dyDescent="0.45">
      <c r="A132" s="18"/>
      <c r="B132" s="18"/>
      <c r="C132" s="15"/>
      <c r="D132" s="16"/>
      <c r="E132" s="17"/>
      <c r="F132" s="164"/>
      <c r="G132" s="164"/>
      <c r="H132" s="164"/>
      <c r="I132" s="17"/>
      <c r="J132" s="164"/>
      <c r="K132" s="164"/>
    </row>
    <row r="133" spans="1:11" ht="20.399999999999999" thickBot="1" x14ac:dyDescent="0.5">
      <c r="A133" s="18" t="s">
        <v>74</v>
      </c>
      <c r="B133" s="18"/>
      <c r="C133" s="15"/>
      <c r="D133" s="16"/>
      <c r="E133" s="45">
        <f>SUM(E131,E86)</f>
        <v>2873629307</v>
      </c>
      <c r="F133" s="39"/>
      <c r="G133" s="46">
        <f>SUM(G131,G86)</f>
        <v>2267471247</v>
      </c>
      <c r="H133" s="39"/>
      <c r="I133" s="45">
        <f>SUM(I131,I86)</f>
        <v>2724489104</v>
      </c>
      <c r="J133" s="39"/>
      <c r="K133" s="46">
        <f>SUM(K131,K86)</f>
        <v>2209541568</v>
      </c>
    </row>
    <row r="134" spans="1:11" ht="19.2" thickTop="1" x14ac:dyDescent="0.45">
      <c r="A134" s="22"/>
      <c r="B134" s="22"/>
      <c r="C134" s="15"/>
      <c r="D134" s="16"/>
      <c r="E134" s="164"/>
      <c r="F134" s="54"/>
      <c r="G134" s="164"/>
      <c r="H134" s="54"/>
      <c r="I134" s="164"/>
      <c r="J134" s="164"/>
      <c r="K134" s="164"/>
    </row>
    <row r="135" spans="1:11" x14ac:dyDescent="0.45">
      <c r="A135" s="22"/>
      <c r="B135" s="22"/>
      <c r="C135" s="15"/>
      <c r="D135" s="16"/>
      <c r="E135" s="164"/>
      <c r="F135" s="54"/>
      <c r="G135" s="164"/>
      <c r="H135" s="54"/>
      <c r="I135" s="39"/>
      <c r="J135" s="39"/>
      <c r="K135" s="39"/>
    </row>
    <row r="136" spans="1:11" x14ac:dyDescent="0.45">
      <c r="A136" s="22"/>
      <c r="B136" s="22"/>
      <c r="C136" s="15"/>
      <c r="D136" s="16"/>
      <c r="E136" s="164"/>
      <c r="F136" s="54"/>
      <c r="G136" s="164"/>
      <c r="H136" s="54"/>
      <c r="I136" s="39"/>
      <c r="J136" s="39"/>
      <c r="K136" s="39"/>
    </row>
    <row r="137" spans="1:11" x14ac:dyDescent="0.45">
      <c r="A137" s="22"/>
      <c r="B137" s="22"/>
      <c r="C137" s="15"/>
      <c r="D137" s="16"/>
      <c r="E137" s="164"/>
      <c r="F137" s="54"/>
      <c r="G137" s="164"/>
      <c r="H137" s="54"/>
      <c r="I137" s="39"/>
      <c r="J137" s="39"/>
      <c r="K137" s="39"/>
    </row>
    <row r="138" spans="1:11" x14ac:dyDescent="0.45">
      <c r="A138" s="22"/>
      <c r="B138" s="22"/>
      <c r="C138" s="15"/>
      <c r="D138" s="16"/>
      <c r="E138" s="164"/>
      <c r="F138" s="54"/>
      <c r="G138" s="164"/>
      <c r="H138" s="54"/>
      <c r="I138" s="39"/>
      <c r="J138" s="39"/>
      <c r="K138" s="39"/>
    </row>
    <row r="139" spans="1:11" x14ac:dyDescent="0.45">
      <c r="A139" s="22"/>
      <c r="B139" s="22"/>
      <c r="C139" s="15"/>
      <c r="D139" s="16"/>
      <c r="E139" s="164"/>
      <c r="F139" s="54"/>
      <c r="G139" s="164"/>
      <c r="H139" s="54"/>
      <c r="I139" s="39"/>
      <c r="J139" s="39"/>
      <c r="K139" s="39"/>
    </row>
    <row r="140" spans="1:11" ht="2.25" customHeight="1" x14ac:dyDescent="0.45">
      <c r="A140" s="22"/>
      <c r="B140" s="22"/>
      <c r="C140" s="15"/>
      <c r="D140" s="16"/>
      <c r="E140" s="164"/>
      <c r="F140" s="54"/>
      <c r="G140" s="164"/>
      <c r="H140" s="54"/>
      <c r="I140" s="39"/>
      <c r="J140" s="39"/>
      <c r="K140" s="39"/>
    </row>
    <row r="141" spans="1:11" ht="21.9" customHeight="1" x14ac:dyDescent="0.45">
      <c r="A141" s="48" t="str">
        <f>+A94</f>
        <v>หมายเหตุประกอบงบการเงินรวมและงบการเงินเฉพาะกิจการเป็นส่วนหนึ่งของงบการเงินนี้</v>
      </c>
      <c r="B141" s="48"/>
      <c r="C141" s="49"/>
      <c r="D141" s="50"/>
      <c r="E141" s="166"/>
      <c r="F141" s="166"/>
      <c r="G141" s="166"/>
      <c r="H141" s="166"/>
      <c r="I141" s="166"/>
      <c r="J141" s="166"/>
      <c r="K141" s="166"/>
    </row>
  </sheetData>
  <mergeCells count="7">
    <mergeCell ref="E99:H99"/>
    <mergeCell ref="I99:K99"/>
    <mergeCell ref="E5:H5"/>
    <mergeCell ref="I5:K5"/>
    <mergeCell ref="A44:K44"/>
    <mergeCell ref="E52:H52"/>
    <mergeCell ref="I52:K52"/>
  </mergeCells>
  <pageMargins left="0.8" right="0.5" top="0.5" bottom="0.6" header="0.49" footer="0.4"/>
  <pageSetup paperSize="9" firstPageNumber="6" fitToWidth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zoomScaleNormal="100" zoomScaleSheetLayoutView="100" workbookViewId="0">
      <selection activeCell="Q14" sqref="Q14"/>
    </sheetView>
  </sheetViews>
  <sheetFormatPr defaultColWidth="9.109375" defaultRowHeight="18.600000000000001" x14ac:dyDescent="0.45"/>
  <cols>
    <col min="1" max="2" width="1.88671875" style="14" customWidth="1"/>
    <col min="3" max="3" width="28" style="14" customWidth="1"/>
    <col min="4" max="4" width="7.5546875" style="15" customWidth="1"/>
    <col min="5" max="5" width="0.88671875" style="14" customWidth="1"/>
    <col min="6" max="6" width="11.6640625" style="67" customWidth="1"/>
    <col min="7" max="7" width="0.88671875" style="184" customWidth="1"/>
    <col min="8" max="8" width="11.6640625" style="67" customWidth="1"/>
    <col min="9" max="9" width="0.88671875" style="184" customWidth="1"/>
    <col min="10" max="10" width="11.6640625" style="185" customWidth="1"/>
    <col min="11" max="11" width="0.88671875" style="184" customWidth="1"/>
    <col min="12" max="12" width="11.6640625" style="185" customWidth="1"/>
    <col min="13" max="16384" width="9.109375" style="5"/>
  </cols>
  <sheetData>
    <row r="1" spans="1:12" ht="20.25" customHeight="1" x14ac:dyDescent="0.45">
      <c r="A1" s="1" t="str">
        <f>'BS6-8'!A95</f>
        <v>บริษัท วิลล่า คุณาลัย จำกัด (มหาชน)</v>
      </c>
      <c r="B1" s="33"/>
      <c r="C1" s="33"/>
    </row>
    <row r="2" spans="1:12" ht="20.25" customHeight="1" x14ac:dyDescent="0.45">
      <c r="A2" s="33" t="s">
        <v>75</v>
      </c>
      <c r="B2" s="33"/>
      <c r="C2" s="33"/>
      <c r="F2" s="43"/>
      <c r="H2" s="43"/>
    </row>
    <row r="3" spans="1:12" ht="20.25" customHeight="1" x14ac:dyDescent="0.45">
      <c r="A3" s="68" t="s">
        <v>188</v>
      </c>
      <c r="B3" s="48"/>
      <c r="C3" s="48"/>
      <c r="D3" s="49"/>
      <c r="E3" s="48"/>
      <c r="F3" s="69"/>
      <c r="G3" s="186"/>
      <c r="H3" s="69"/>
      <c r="I3" s="186"/>
      <c r="J3" s="187"/>
      <c r="K3" s="186"/>
      <c r="L3" s="187"/>
    </row>
    <row r="4" spans="1:12" ht="12" customHeight="1" x14ac:dyDescent="0.45">
      <c r="A4" s="33"/>
      <c r="F4" s="70"/>
      <c r="G4" s="188"/>
      <c r="H4" s="70"/>
      <c r="I4" s="188"/>
      <c r="J4" s="189"/>
      <c r="K4" s="188"/>
      <c r="L4" s="189"/>
    </row>
    <row r="5" spans="1:12" ht="18.899999999999999" customHeight="1" x14ac:dyDescent="0.45">
      <c r="D5" s="19"/>
      <c r="E5" s="33"/>
      <c r="F5" s="218" t="s">
        <v>2</v>
      </c>
      <c r="G5" s="218"/>
      <c r="H5" s="218"/>
      <c r="I5" s="190"/>
      <c r="J5" s="218" t="s">
        <v>3</v>
      </c>
      <c r="K5" s="218"/>
      <c r="L5" s="218"/>
    </row>
    <row r="6" spans="1:12" ht="18.899999999999999" customHeight="1" x14ac:dyDescent="0.45">
      <c r="D6" s="19"/>
      <c r="E6" s="33"/>
      <c r="F6" s="11" t="s">
        <v>186</v>
      </c>
      <c r="G6" s="191"/>
      <c r="H6" s="11" t="s">
        <v>4</v>
      </c>
      <c r="I6" s="191"/>
      <c r="J6" s="11" t="s">
        <v>186</v>
      </c>
      <c r="K6" s="191"/>
      <c r="L6" s="11" t="s">
        <v>4</v>
      </c>
    </row>
    <row r="7" spans="1:12" ht="18.899999999999999" customHeight="1" x14ac:dyDescent="0.45">
      <c r="D7" s="72" t="s">
        <v>5</v>
      </c>
      <c r="E7" s="33"/>
      <c r="F7" s="182" t="s">
        <v>6</v>
      </c>
      <c r="G7" s="191"/>
      <c r="H7" s="182" t="s">
        <v>6</v>
      </c>
      <c r="I7" s="192"/>
      <c r="J7" s="182" t="s">
        <v>6</v>
      </c>
      <c r="K7" s="183"/>
      <c r="L7" s="182" t="s">
        <v>6</v>
      </c>
    </row>
    <row r="8" spans="1:12" ht="6" customHeight="1" x14ac:dyDescent="0.45">
      <c r="A8" s="22"/>
      <c r="B8" s="22"/>
      <c r="D8" s="14"/>
      <c r="F8" s="73"/>
      <c r="G8" s="43"/>
      <c r="H8" s="193"/>
      <c r="I8" s="43"/>
      <c r="J8" s="73"/>
      <c r="K8" s="43"/>
      <c r="L8" s="193"/>
    </row>
    <row r="9" spans="1:12" ht="18.899999999999999" customHeight="1" x14ac:dyDescent="0.45">
      <c r="A9" s="22" t="s">
        <v>76</v>
      </c>
      <c r="B9" s="22"/>
      <c r="F9" s="23">
        <v>728453451</v>
      </c>
      <c r="G9" s="36"/>
      <c r="H9" s="194">
        <v>1001621975</v>
      </c>
      <c r="I9" s="36"/>
      <c r="J9" s="23">
        <v>629739091</v>
      </c>
      <c r="K9" s="36"/>
      <c r="L9" s="194">
        <v>902469149</v>
      </c>
    </row>
    <row r="10" spans="1:12" ht="18.899999999999999" customHeight="1" x14ac:dyDescent="0.45">
      <c r="A10" s="22" t="s">
        <v>77</v>
      </c>
      <c r="B10" s="18"/>
      <c r="F10" s="31">
        <v>-551713603</v>
      </c>
      <c r="G10" s="36"/>
      <c r="H10" s="195">
        <v>-735623841</v>
      </c>
      <c r="I10" s="36"/>
      <c r="J10" s="31">
        <v>-479115882</v>
      </c>
      <c r="K10" s="36"/>
      <c r="L10" s="195">
        <v>-667663340</v>
      </c>
    </row>
    <row r="11" spans="1:12" ht="6" customHeight="1" x14ac:dyDescent="0.45">
      <c r="A11" s="18"/>
      <c r="B11" s="18"/>
      <c r="F11" s="40"/>
      <c r="G11" s="185"/>
      <c r="H11" s="185"/>
      <c r="I11" s="185"/>
      <c r="J11" s="40"/>
      <c r="K11" s="185"/>
    </row>
    <row r="12" spans="1:12" ht="18.899999999999999" customHeight="1" x14ac:dyDescent="0.45">
      <c r="A12" s="18" t="s">
        <v>78</v>
      </c>
      <c r="B12" s="18"/>
      <c r="F12" s="40">
        <f>SUM(F9:F10)</f>
        <v>176739848</v>
      </c>
      <c r="G12" s="185"/>
      <c r="H12" s="185">
        <f>SUM(H9:H10)</f>
        <v>265998134</v>
      </c>
      <c r="I12" s="185"/>
      <c r="J12" s="40">
        <f>SUM(J9:J10)</f>
        <v>150623209</v>
      </c>
      <c r="K12" s="185"/>
      <c r="L12" s="185">
        <f>SUM(L9:L10)</f>
        <v>234805809</v>
      </c>
    </row>
    <row r="13" spans="1:12" ht="18.899999999999999" customHeight="1" x14ac:dyDescent="0.45">
      <c r="A13" s="22" t="s">
        <v>79</v>
      </c>
      <c r="B13" s="22"/>
      <c r="F13" s="23">
        <v>8806451</v>
      </c>
      <c r="G13" s="185"/>
      <c r="H13" s="194">
        <v>3564803</v>
      </c>
      <c r="I13" s="185"/>
      <c r="J13" s="23">
        <v>14349215</v>
      </c>
      <c r="K13" s="185"/>
      <c r="L13" s="194">
        <v>10259739</v>
      </c>
    </row>
    <row r="14" spans="1:12" ht="18.899999999999999" customHeight="1" x14ac:dyDescent="0.45">
      <c r="A14" s="22" t="s">
        <v>80</v>
      </c>
      <c r="B14" s="18"/>
      <c r="F14" s="23">
        <v>-56439919</v>
      </c>
      <c r="G14" s="185"/>
      <c r="H14" s="194">
        <v>-68208805</v>
      </c>
      <c r="I14" s="185"/>
      <c r="J14" s="23">
        <v>-51528250</v>
      </c>
      <c r="K14" s="185"/>
      <c r="L14" s="194">
        <v>-62253003</v>
      </c>
    </row>
    <row r="15" spans="1:12" ht="18.899999999999999" customHeight="1" x14ac:dyDescent="0.45">
      <c r="A15" s="22" t="s">
        <v>81</v>
      </c>
      <c r="B15" s="22"/>
      <c r="F15" s="23">
        <v>-61505639</v>
      </c>
      <c r="G15" s="185"/>
      <c r="H15" s="194">
        <v>-62858811</v>
      </c>
      <c r="I15" s="185"/>
      <c r="J15" s="23">
        <v>-57514068</v>
      </c>
      <c r="K15" s="185"/>
      <c r="L15" s="194">
        <v>-58761315</v>
      </c>
    </row>
    <row r="16" spans="1:12" ht="18.899999999999999" customHeight="1" x14ac:dyDescent="0.45">
      <c r="A16" s="22" t="s">
        <v>82</v>
      </c>
      <c r="B16" s="22"/>
      <c r="F16" s="31">
        <v>-3800994</v>
      </c>
      <c r="G16" s="43"/>
      <c r="H16" s="195">
        <v>-4858388</v>
      </c>
      <c r="I16" s="43"/>
      <c r="J16" s="31">
        <v>-4124106</v>
      </c>
      <c r="K16" s="43"/>
      <c r="L16" s="195">
        <v>-5744469</v>
      </c>
    </row>
    <row r="17" spans="1:12" ht="6" customHeight="1" x14ac:dyDescent="0.45">
      <c r="A17" s="18"/>
      <c r="B17" s="18"/>
      <c r="F17" s="40"/>
      <c r="G17" s="185"/>
      <c r="H17" s="185"/>
      <c r="I17" s="185"/>
      <c r="J17" s="40"/>
      <c r="K17" s="185"/>
    </row>
    <row r="18" spans="1:12" ht="18.899999999999999" customHeight="1" x14ac:dyDescent="0.45">
      <c r="A18" s="18" t="s">
        <v>83</v>
      </c>
      <c r="B18" s="18"/>
      <c r="F18" s="74">
        <f>SUM(F12:F16)</f>
        <v>63799747</v>
      </c>
      <c r="G18" s="75"/>
      <c r="H18" s="43">
        <f>SUM(H12:H16)</f>
        <v>133636933</v>
      </c>
      <c r="I18" s="75"/>
      <c r="J18" s="74">
        <f>SUM(J12:J16)</f>
        <v>51806000</v>
      </c>
      <c r="K18" s="75"/>
      <c r="L18" s="43">
        <f>SUM(L12:L16)</f>
        <v>118306761</v>
      </c>
    </row>
    <row r="19" spans="1:12" ht="18.899999999999999" customHeight="1" x14ac:dyDescent="0.45">
      <c r="A19" s="22" t="s">
        <v>84</v>
      </c>
      <c r="B19" s="22"/>
      <c r="D19" s="15">
        <v>29</v>
      </c>
      <c r="F19" s="31">
        <v>-12958675</v>
      </c>
      <c r="G19" s="43"/>
      <c r="H19" s="195">
        <v>-27005013</v>
      </c>
      <c r="I19" s="43"/>
      <c r="J19" s="31">
        <v>-10540744</v>
      </c>
      <c r="K19" s="43"/>
      <c r="L19" s="195">
        <v>-23946074</v>
      </c>
    </row>
    <row r="20" spans="1:12" ht="6" customHeight="1" x14ac:dyDescent="0.45">
      <c r="F20" s="76"/>
      <c r="G20" s="77"/>
      <c r="H20" s="184"/>
      <c r="I20" s="77"/>
      <c r="J20" s="76"/>
      <c r="K20" s="77"/>
      <c r="L20" s="184"/>
    </row>
    <row r="21" spans="1:12" ht="18.899999999999999" customHeight="1" x14ac:dyDescent="0.45">
      <c r="A21" s="18" t="s">
        <v>85</v>
      </c>
      <c r="B21" s="18"/>
      <c r="F21" s="76">
        <f>SUM(F18:F20)</f>
        <v>50841072</v>
      </c>
      <c r="G21" s="78"/>
      <c r="H21" s="184">
        <f>SUM(H18:H20)</f>
        <v>106631920</v>
      </c>
      <c r="I21" s="78"/>
      <c r="J21" s="76">
        <f>SUM(J18:J20)</f>
        <v>41265256</v>
      </c>
      <c r="K21" s="78"/>
      <c r="L21" s="184">
        <f>SUM(L18:L20)</f>
        <v>94360687</v>
      </c>
    </row>
    <row r="22" spans="1:12" ht="6" customHeight="1" x14ac:dyDescent="0.45">
      <c r="F22" s="76"/>
      <c r="G22" s="77"/>
      <c r="H22" s="184"/>
      <c r="I22" s="77"/>
      <c r="J22" s="76"/>
      <c r="K22" s="77"/>
      <c r="L22" s="184"/>
    </row>
    <row r="23" spans="1:12" ht="18.899999999999999" customHeight="1" x14ac:dyDescent="0.45">
      <c r="A23" s="18" t="s">
        <v>86</v>
      </c>
      <c r="B23" s="18"/>
      <c r="F23" s="76"/>
      <c r="H23" s="184"/>
      <c r="J23" s="76"/>
      <c r="L23" s="184"/>
    </row>
    <row r="24" spans="1:12" ht="18.899999999999999" customHeight="1" x14ac:dyDescent="0.45">
      <c r="A24" s="79" t="s">
        <v>87</v>
      </c>
      <c r="B24" s="79"/>
      <c r="C24" s="80"/>
      <c r="F24" s="76"/>
      <c r="H24" s="184"/>
      <c r="J24" s="76"/>
      <c r="L24" s="184"/>
    </row>
    <row r="25" spans="1:12" ht="18.899999999999999" customHeight="1" x14ac:dyDescent="0.45">
      <c r="A25" s="79"/>
      <c r="B25" s="79" t="s">
        <v>88</v>
      </c>
      <c r="C25" s="80"/>
      <c r="F25" s="76"/>
      <c r="H25" s="184"/>
      <c r="J25" s="76"/>
      <c r="L25" s="184"/>
    </row>
    <row r="26" spans="1:12" ht="18.899999999999999" customHeight="1" x14ac:dyDescent="0.45">
      <c r="A26" s="79"/>
      <c r="B26" s="81" t="s">
        <v>89</v>
      </c>
      <c r="C26" s="80"/>
      <c r="F26" s="23"/>
      <c r="G26" s="77"/>
      <c r="H26" s="194"/>
      <c r="I26" s="77"/>
      <c r="J26" s="23"/>
      <c r="K26" s="77"/>
      <c r="L26" s="194"/>
    </row>
    <row r="27" spans="1:12" ht="18.899999999999999" customHeight="1" x14ac:dyDescent="0.45">
      <c r="A27" s="79"/>
      <c r="B27" s="79"/>
      <c r="C27" s="80" t="s">
        <v>90</v>
      </c>
      <c r="D27" s="15">
        <v>24</v>
      </c>
      <c r="F27" s="74">
        <v>2481870</v>
      </c>
      <c r="G27" s="43"/>
      <c r="H27" s="43">
        <v>0</v>
      </c>
      <c r="I27" s="43"/>
      <c r="J27" s="74">
        <v>2125577</v>
      </c>
      <c r="K27" s="43"/>
      <c r="L27" s="43">
        <v>0</v>
      </c>
    </row>
    <row r="28" spans="1:12" ht="18.899999999999999" customHeight="1" x14ac:dyDescent="0.45">
      <c r="A28" s="79"/>
      <c r="B28" s="81" t="s">
        <v>91</v>
      </c>
      <c r="C28" s="80"/>
      <c r="F28" s="23"/>
      <c r="G28" s="77"/>
      <c r="H28" s="194"/>
      <c r="I28" s="77"/>
      <c r="J28" s="23"/>
      <c r="K28" s="77"/>
      <c r="L28" s="194"/>
    </row>
    <row r="29" spans="1:12" ht="18.899999999999999" customHeight="1" x14ac:dyDescent="0.45">
      <c r="A29" s="79"/>
      <c r="B29" s="81"/>
      <c r="C29" s="80" t="s">
        <v>92</v>
      </c>
      <c r="D29" s="15">
        <v>29</v>
      </c>
      <c r="F29" s="31">
        <v>-496373</v>
      </c>
      <c r="G29" s="77"/>
      <c r="H29" s="195">
        <v>0</v>
      </c>
      <c r="I29" s="77"/>
      <c r="J29" s="31">
        <v>-425115</v>
      </c>
      <c r="K29" s="77"/>
      <c r="L29" s="195">
        <v>0</v>
      </c>
    </row>
    <row r="30" spans="1:12" ht="6" customHeight="1" x14ac:dyDescent="0.45">
      <c r="A30" s="79"/>
      <c r="B30" s="81"/>
      <c r="C30" s="80"/>
      <c r="F30" s="23"/>
      <c r="G30" s="77"/>
      <c r="H30" s="194"/>
      <c r="I30" s="77"/>
      <c r="J30" s="23"/>
      <c r="K30" s="77"/>
      <c r="L30" s="194"/>
    </row>
    <row r="31" spans="1:12" ht="18.899999999999999" customHeight="1" thickBot="1" x14ac:dyDescent="0.5">
      <c r="A31" s="18" t="s">
        <v>93</v>
      </c>
      <c r="F31" s="82">
        <f>+SUM(F21:F29)</f>
        <v>52826569</v>
      </c>
      <c r="G31" s="77"/>
      <c r="H31" s="196">
        <f>+SUM(H21:H29)</f>
        <v>106631920</v>
      </c>
      <c r="I31" s="77"/>
      <c r="J31" s="82">
        <f>+SUM(J21:J29)</f>
        <v>42965718</v>
      </c>
      <c r="K31" s="77"/>
      <c r="L31" s="196">
        <f>+SUM(L21:L29)</f>
        <v>94360687</v>
      </c>
    </row>
    <row r="32" spans="1:12" ht="6" customHeight="1" thickTop="1" x14ac:dyDescent="0.45">
      <c r="A32" s="18"/>
      <c r="B32" s="18"/>
      <c r="F32" s="76"/>
      <c r="H32" s="184"/>
      <c r="J32" s="76"/>
      <c r="L32" s="184"/>
    </row>
    <row r="33" spans="1:12" ht="18.899999999999999" customHeight="1" x14ac:dyDescent="0.45">
      <c r="A33" s="83" t="s">
        <v>94</v>
      </c>
      <c r="B33" s="80"/>
      <c r="C33" s="80"/>
      <c r="D33" s="80"/>
      <c r="E33" s="84"/>
      <c r="F33" s="85"/>
      <c r="G33" s="198"/>
      <c r="H33" s="197"/>
      <c r="I33" s="198"/>
      <c r="J33" s="85"/>
      <c r="K33" s="198"/>
      <c r="L33" s="197"/>
    </row>
    <row r="34" spans="1:12" ht="18.899999999999999" customHeight="1" x14ac:dyDescent="0.45">
      <c r="A34" s="80" t="s">
        <v>95</v>
      </c>
      <c r="B34" s="80"/>
      <c r="C34" s="80"/>
      <c r="D34" s="80"/>
      <c r="E34" s="84"/>
      <c r="F34" s="86">
        <v>50679705</v>
      </c>
      <c r="G34" s="87"/>
      <c r="H34" s="199">
        <v>106431194</v>
      </c>
      <c r="I34" s="87"/>
      <c r="J34" s="86">
        <v>41265256</v>
      </c>
      <c r="K34" s="87"/>
      <c r="L34" s="199">
        <v>94360687</v>
      </c>
    </row>
    <row r="35" spans="1:12" ht="18.899999999999999" customHeight="1" x14ac:dyDescent="0.45">
      <c r="A35" s="80" t="s">
        <v>96</v>
      </c>
      <c r="B35" s="80"/>
      <c r="C35" s="80"/>
      <c r="D35" s="80"/>
      <c r="E35" s="84"/>
      <c r="F35" s="31">
        <v>161367</v>
      </c>
      <c r="G35" s="89"/>
      <c r="H35" s="195">
        <v>200726</v>
      </c>
      <c r="I35" s="89"/>
      <c r="J35" s="31" t="s">
        <v>18</v>
      </c>
      <c r="K35" s="89"/>
      <c r="L35" s="195">
        <v>0</v>
      </c>
    </row>
    <row r="36" spans="1:12" ht="6" customHeight="1" x14ac:dyDescent="0.45">
      <c r="A36" s="80"/>
      <c r="B36" s="80"/>
      <c r="C36" s="80"/>
      <c r="D36" s="80"/>
      <c r="E36" s="84"/>
      <c r="F36" s="90"/>
      <c r="G36" s="89"/>
      <c r="H36" s="198"/>
      <c r="I36" s="89"/>
      <c r="J36" s="90"/>
      <c r="K36" s="89"/>
      <c r="L36" s="198"/>
    </row>
    <row r="37" spans="1:12" ht="18.899999999999999" customHeight="1" thickBot="1" x14ac:dyDescent="0.5">
      <c r="A37" s="80"/>
      <c r="B37" s="80"/>
      <c r="C37" s="80"/>
      <c r="D37" s="80"/>
      <c r="E37" s="84"/>
      <c r="F37" s="91">
        <f>SUM(F34:F35)</f>
        <v>50841072</v>
      </c>
      <c r="G37" s="88"/>
      <c r="H37" s="200">
        <f>SUM(H34:H35)</f>
        <v>106631920</v>
      </c>
      <c r="I37" s="88"/>
      <c r="J37" s="91">
        <f>SUM(J34:J35)</f>
        <v>41265256</v>
      </c>
      <c r="K37" s="88"/>
      <c r="L37" s="200">
        <f>SUM(L34:L35)</f>
        <v>94360687</v>
      </c>
    </row>
    <row r="38" spans="1:12" ht="6" customHeight="1" thickTop="1" x14ac:dyDescent="0.45">
      <c r="A38" s="80"/>
      <c r="B38" s="80"/>
      <c r="C38" s="80"/>
      <c r="D38" s="80"/>
      <c r="E38" s="84"/>
      <c r="F38" s="90"/>
      <c r="G38" s="89"/>
      <c r="H38" s="198"/>
      <c r="I38" s="89"/>
      <c r="J38" s="90"/>
      <c r="K38" s="89"/>
      <c r="L38" s="198"/>
    </row>
    <row r="39" spans="1:12" ht="18.899999999999999" customHeight="1" x14ac:dyDescent="0.45">
      <c r="A39" s="83" t="s">
        <v>97</v>
      </c>
      <c r="B39" s="80"/>
      <c r="C39" s="80"/>
      <c r="D39" s="80"/>
      <c r="E39" s="84"/>
      <c r="F39" s="90"/>
      <c r="G39" s="89"/>
      <c r="H39" s="198"/>
      <c r="I39" s="89"/>
      <c r="J39" s="90"/>
      <c r="K39" s="89"/>
      <c r="L39" s="198"/>
    </row>
    <row r="40" spans="1:12" ht="18.899999999999999" customHeight="1" x14ac:dyDescent="0.45">
      <c r="A40" s="80" t="s">
        <v>95</v>
      </c>
      <c r="B40" s="80"/>
      <c r="C40" s="80"/>
      <c r="D40" s="80"/>
      <c r="E40" s="84"/>
      <c r="F40" s="86">
        <v>52660926</v>
      </c>
      <c r="G40" s="87"/>
      <c r="H40" s="199">
        <v>106431194</v>
      </c>
      <c r="I40" s="87"/>
      <c r="J40" s="86">
        <v>42965718</v>
      </c>
      <c r="K40" s="87"/>
      <c r="L40" s="199">
        <v>94360687</v>
      </c>
    </row>
    <row r="41" spans="1:12" ht="18.899999999999999" customHeight="1" x14ac:dyDescent="0.45">
      <c r="A41" s="80" t="s">
        <v>96</v>
      </c>
      <c r="B41" s="80"/>
      <c r="C41" s="80"/>
      <c r="D41" s="80"/>
      <c r="E41" s="84"/>
      <c r="F41" s="31">
        <v>165643</v>
      </c>
      <c r="G41" s="89"/>
      <c r="H41" s="195">
        <v>200726</v>
      </c>
      <c r="I41" s="89"/>
      <c r="J41" s="31" t="s">
        <v>18</v>
      </c>
      <c r="K41" s="89"/>
      <c r="L41" s="195">
        <v>0</v>
      </c>
    </row>
    <row r="42" spans="1:12" ht="6" customHeight="1" x14ac:dyDescent="0.45">
      <c r="A42" s="80"/>
      <c r="B42" s="80"/>
      <c r="C42" s="80"/>
      <c r="D42" s="80"/>
      <c r="E42" s="84"/>
      <c r="F42" s="90"/>
      <c r="G42" s="89"/>
      <c r="H42" s="198"/>
      <c r="I42" s="89"/>
      <c r="J42" s="90"/>
      <c r="K42" s="89"/>
      <c r="L42" s="198"/>
    </row>
    <row r="43" spans="1:12" ht="18.899999999999999" customHeight="1" thickBot="1" x14ac:dyDescent="0.5">
      <c r="A43" s="80"/>
      <c r="B43" s="80"/>
      <c r="C43" s="80"/>
      <c r="D43" s="80"/>
      <c r="E43" s="84"/>
      <c r="F43" s="91">
        <f>SUM(F40:F41)</f>
        <v>52826569</v>
      </c>
      <c r="G43" s="88"/>
      <c r="H43" s="200">
        <f>SUM(H40:H41)</f>
        <v>106631920</v>
      </c>
      <c r="I43" s="88"/>
      <c r="J43" s="91">
        <f>SUM(J40:J41)</f>
        <v>42965718</v>
      </c>
      <c r="K43" s="88"/>
      <c r="L43" s="200">
        <f>SUM(L40:L41)</f>
        <v>94360687</v>
      </c>
    </row>
    <row r="44" spans="1:12" ht="6" customHeight="1" thickTop="1" x14ac:dyDescent="0.45">
      <c r="A44" s="80"/>
      <c r="B44" s="80"/>
      <c r="C44" s="80"/>
      <c r="D44" s="80"/>
      <c r="F44" s="76"/>
      <c r="G44" s="77"/>
      <c r="H44" s="184"/>
      <c r="I44" s="77"/>
      <c r="J44" s="76"/>
      <c r="K44" s="77"/>
      <c r="L44" s="184"/>
    </row>
    <row r="45" spans="1:12" ht="18.899999999999999" customHeight="1" x14ac:dyDescent="0.45">
      <c r="A45" s="83" t="s">
        <v>204</v>
      </c>
      <c r="B45" s="80"/>
      <c r="C45" s="80"/>
      <c r="F45" s="76"/>
      <c r="G45" s="77"/>
      <c r="H45" s="184"/>
      <c r="I45" s="77"/>
      <c r="J45" s="76"/>
      <c r="K45" s="77"/>
      <c r="L45" s="184"/>
    </row>
    <row r="46" spans="1:12" ht="18.899999999999999" customHeight="1" x14ac:dyDescent="0.45">
      <c r="A46" s="83"/>
      <c r="B46" s="83"/>
      <c r="C46" s="80"/>
      <c r="F46" s="76"/>
      <c r="G46" s="77"/>
      <c r="H46" s="184"/>
      <c r="I46" s="77"/>
      <c r="J46" s="76"/>
      <c r="K46" s="77"/>
      <c r="L46" s="184"/>
    </row>
    <row r="47" spans="1:12" ht="18.899999999999999" customHeight="1" thickBot="1" x14ac:dyDescent="0.5">
      <c r="A47" s="80" t="s">
        <v>98</v>
      </c>
      <c r="B47" s="80"/>
      <c r="C47" s="80"/>
      <c r="D47" s="92">
        <v>30</v>
      </c>
      <c r="F47" s="93">
        <v>7.0000000000000007E-2</v>
      </c>
      <c r="G47" s="77"/>
      <c r="H47" s="201">
        <v>0.16</v>
      </c>
      <c r="I47" s="77"/>
      <c r="J47" s="93">
        <v>0.06</v>
      </c>
      <c r="K47" s="77"/>
      <c r="L47" s="201">
        <v>0.14000000000000001</v>
      </c>
    </row>
    <row r="48" spans="1:12" ht="6" customHeight="1" thickTop="1" x14ac:dyDescent="0.45">
      <c r="A48" s="80"/>
      <c r="B48" s="80"/>
      <c r="C48" s="80"/>
      <c r="D48" s="92"/>
      <c r="F48" s="94"/>
      <c r="G48" s="77"/>
      <c r="H48" s="202"/>
      <c r="I48" s="77"/>
      <c r="J48" s="94"/>
      <c r="K48" s="77"/>
      <c r="L48" s="202"/>
    </row>
    <row r="49" spans="1:12" ht="18.899999999999999" customHeight="1" thickBot="1" x14ac:dyDescent="0.5">
      <c r="A49" s="80" t="s">
        <v>99</v>
      </c>
      <c r="B49" s="80"/>
      <c r="C49" s="80"/>
      <c r="D49" s="92">
        <v>30</v>
      </c>
      <c r="F49" s="93">
        <v>7.0000000000000007E-2</v>
      </c>
      <c r="G49" s="77"/>
      <c r="H49" s="201">
        <v>0.16</v>
      </c>
      <c r="I49" s="77"/>
      <c r="J49" s="93">
        <v>0.06</v>
      </c>
      <c r="K49" s="77"/>
      <c r="L49" s="201">
        <v>0.14000000000000001</v>
      </c>
    </row>
    <row r="50" spans="1:12" ht="3.75" customHeight="1" thickTop="1" x14ac:dyDescent="0.45">
      <c r="A50" s="80"/>
      <c r="B50" s="80"/>
      <c r="C50" s="80"/>
      <c r="D50" s="92"/>
      <c r="F50" s="202"/>
      <c r="G50" s="77"/>
      <c r="H50" s="202"/>
      <c r="I50" s="77"/>
      <c r="J50" s="202"/>
      <c r="K50" s="77"/>
      <c r="L50" s="202"/>
    </row>
    <row r="51" spans="1:12" ht="21.9" customHeight="1" x14ac:dyDescent="0.45">
      <c r="A51" s="48" t="str">
        <f>'BS6-8'!A47</f>
        <v>หมายเหตุประกอบงบการเงินรวมและงบการเงินเฉพาะกิจการเป็นส่วนหนึ่งของงบการเงินนี้</v>
      </c>
      <c r="B51" s="48"/>
      <c r="C51" s="48"/>
      <c r="D51" s="49"/>
      <c r="E51" s="48"/>
      <c r="F51" s="69"/>
      <c r="G51" s="186"/>
      <c r="H51" s="69"/>
      <c r="I51" s="186"/>
      <c r="J51" s="187"/>
      <c r="K51" s="186"/>
      <c r="L51" s="187"/>
    </row>
  </sheetData>
  <mergeCells count="2">
    <mergeCell ref="F5:H5"/>
    <mergeCell ref="J5:L5"/>
  </mergeCells>
  <pageMargins left="0.8" right="0.5" top="0.5" bottom="0.6" header="0.49" footer="0.4"/>
  <pageSetup paperSize="9" firstPageNumber="9" fitToWidth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9"/>
  <sheetViews>
    <sheetView topLeftCell="A7" zoomScale="78" zoomScaleNormal="78" zoomScaleSheetLayoutView="85" workbookViewId="0">
      <selection activeCell="P25" sqref="P25"/>
    </sheetView>
  </sheetViews>
  <sheetFormatPr defaultRowHeight="21.75" customHeight="1" x14ac:dyDescent="0.45"/>
  <cols>
    <col min="1" max="1" width="44.33203125" style="99" customWidth="1"/>
    <col min="2" max="2" width="7.109375" style="99" customWidth="1"/>
    <col min="3" max="3" width="0.6640625" style="98" customWidth="1"/>
    <col min="4" max="4" width="10.6640625" style="97" customWidth="1"/>
    <col min="5" max="5" width="0.6640625" style="97" customWidth="1"/>
    <col min="6" max="6" width="11.88671875" style="97" customWidth="1"/>
    <col min="7" max="7" width="0.6640625" style="97" customWidth="1"/>
    <col min="8" max="8" width="10.44140625" style="98" bestFit="1" customWidth="1"/>
    <col min="9" max="9" width="0.6640625" style="98" customWidth="1"/>
    <col min="10" max="10" width="8.5546875" style="98" bestFit="1" customWidth="1"/>
    <col min="11" max="11" width="0.6640625" style="98" customWidth="1"/>
    <col min="12" max="12" width="10.6640625" style="98" bestFit="1" customWidth="1"/>
    <col min="13" max="13" width="0.6640625" style="98" customWidth="1"/>
    <col min="14" max="14" width="10.6640625" style="99" customWidth="1"/>
    <col min="15" max="15" width="0.6640625" style="98" customWidth="1"/>
    <col min="16" max="16" width="15.44140625" style="98" customWidth="1"/>
    <col min="17" max="17" width="0.6640625" style="98" customWidth="1"/>
    <col min="18" max="18" width="12.6640625" style="98" customWidth="1"/>
    <col min="19" max="19" width="0.6640625" style="98" customWidth="1"/>
    <col min="20" max="20" width="11.6640625" style="98" customWidth="1"/>
    <col min="21" max="21" width="0.6640625" style="98" customWidth="1"/>
    <col min="22" max="22" width="10" style="98" customWidth="1"/>
    <col min="23" max="23" width="0.6640625" style="98" customWidth="1"/>
    <col min="24" max="24" width="14.88671875" style="99" bestFit="1" customWidth="1"/>
    <col min="25" max="182" width="9.109375" style="100"/>
    <col min="183" max="183" width="35.44140625" style="100" customWidth="1"/>
    <col min="184" max="184" width="7.6640625" style="100" customWidth="1"/>
    <col min="185" max="185" width="1" style="100" customWidth="1"/>
    <col min="186" max="186" width="12.6640625" style="100" customWidth="1"/>
    <col min="187" max="187" width="1" style="100" customWidth="1"/>
    <col min="188" max="188" width="11.6640625" style="100" customWidth="1"/>
    <col min="189" max="189" width="1" style="100" customWidth="1"/>
    <col min="190" max="190" width="14.109375" style="100" bestFit="1" customWidth="1"/>
    <col min="191" max="191" width="1" style="100" customWidth="1"/>
    <col min="192" max="192" width="12.6640625" style="100" customWidth="1"/>
    <col min="193" max="193" width="1" style="100" customWidth="1"/>
    <col min="194" max="194" width="12.6640625" style="100" customWidth="1"/>
    <col min="195" max="195" width="1" style="100" customWidth="1"/>
    <col min="196" max="196" width="12.6640625" style="100" customWidth="1"/>
    <col min="197" max="197" width="0.88671875" style="100" customWidth="1"/>
    <col min="198" max="198" width="12.6640625" style="100" customWidth="1"/>
    <col min="199" max="199" width="0.88671875" style="100" customWidth="1"/>
    <col min="200" max="200" width="12.6640625" style="100" customWidth="1"/>
    <col min="201" max="438" width="9.109375" style="100"/>
    <col min="439" max="439" width="35.44140625" style="100" customWidth="1"/>
    <col min="440" max="440" width="7.6640625" style="100" customWidth="1"/>
    <col min="441" max="441" width="1" style="100" customWidth="1"/>
    <col min="442" max="442" width="12.6640625" style="100" customWidth="1"/>
    <col min="443" max="443" width="1" style="100" customWidth="1"/>
    <col min="444" max="444" width="11.6640625" style="100" customWidth="1"/>
    <col min="445" max="445" width="1" style="100" customWidth="1"/>
    <col min="446" max="446" width="14.109375" style="100" bestFit="1" customWidth="1"/>
    <col min="447" max="447" width="1" style="100" customWidth="1"/>
    <col min="448" max="448" width="12.6640625" style="100" customWidth="1"/>
    <col min="449" max="449" width="1" style="100" customWidth="1"/>
    <col min="450" max="450" width="12.6640625" style="100" customWidth="1"/>
    <col min="451" max="451" width="1" style="100" customWidth="1"/>
    <col min="452" max="452" width="12.6640625" style="100" customWidth="1"/>
    <col min="453" max="453" width="0.88671875" style="100" customWidth="1"/>
    <col min="454" max="454" width="12.6640625" style="100" customWidth="1"/>
    <col min="455" max="455" width="0.88671875" style="100" customWidth="1"/>
    <col min="456" max="456" width="12.6640625" style="100" customWidth="1"/>
    <col min="457" max="694" width="9.109375" style="100"/>
    <col min="695" max="695" width="35.44140625" style="100" customWidth="1"/>
    <col min="696" max="696" width="7.6640625" style="100" customWidth="1"/>
    <col min="697" max="697" width="1" style="100" customWidth="1"/>
    <col min="698" max="698" width="12.6640625" style="100" customWidth="1"/>
    <col min="699" max="699" width="1" style="100" customWidth="1"/>
    <col min="700" max="700" width="11.6640625" style="100" customWidth="1"/>
    <col min="701" max="701" width="1" style="100" customWidth="1"/>
    <col min="702" max="702" width="14.109375" style="100" bestFit="1" customWidth="1"/>
    <col min="703" max="703" width="1" style="100" customWidth="1"/>
    <col min="704" max="704" width="12.6640625" style="100" customWidth="1"/>
    <col min="705" max="705" width="1" style="100" customWidth="1"/>
    <col min="706" max="706" width="12.6640625" style="100" customWidth="1"/>
    <col min="707" max="707" width="1" style="100" customWidth="1"/>
    <col min="708" max="708" width="12.6640625" style="100" customWidth="1"/>
    <col min="709" max="709" width="0.88671875" style="100" customWidth="1"/>
    <col min="710" max="710" width="12.6640625" style="100" customWidth="1"/>
    <col min="711" max="711" width="0.88671875" style="100" customWidth="1"/>
    <col min="712" max="712" width="12.6640625" style="100" customWidth="1"/>
    <col min="713" max="950" width="9.109375" style="100"/>
    <col min="951" max="951" width="35.44140625" style="100" customWidth="1"/>
    <col min="952" max="952" width="7.6640625" style="100" customWidth="1"/>
    <col min="953" max="953" width="1" style="100" customWidth="1"/>
    <col min="954" max="954" width="12.6640625" style="100" customWidth="1"/>
    <col min="955" max="955" width="1" style="100" customWidth="1"/>
    <col min="956" max="956" width="11.6640625" style="100" customWidth="1"/>
    <col min="957" max="957" width="1" style="100" customWidth="1"/>
    <col min="958" max="958" width="14.109375" style="100" bestFit="1" customWidth="1"/>
    <col min="959" max="959" width="1" style="100" customWidth="1"/>
    <col min="960" max="960" width="12.6640625" style="100" customWidth="1"/>
    <col min="961" max="961" width="1" style="100" customWidth="1"/>
    <col min="962" max="962" width="12.6640625" style="100" customWidth="1"/>
    <col min="963" max="963" width="1" style="100" customWidth="1"/>
    <col min="964" max="964" width="12.6640625" style="100" customWidth="1"/>
    <col min="965" max="965" width="0.88671875" style="100" customWidth="1"/>
    <col min="966" max="966" width="12.6640625" style="100" customWidth="1"/>
    <col min="967" max="967" width="0.88671875" style="100" customWidth="1"/>
    <col min="968" max="968" width="12.6640625" style="100" customWidth="1"/>
    <col min="969" max="1206" width="9.109375" style="100"/>
    <col min="1207" max="1207" width="35.44140625" style="100" customWidth="1"/>
    <col min="1208" max="1208" width="7.6640625" style="100" customWidth="1"/>
    <col min="1209" max="1209" width="1" style="100" customWidth="1"/>
    <col min="1210" max="1210" width="12.6640625" style="100" customWidth="1"/>
    <col min="1211" max="1211" width="1" style="100" customWidth="1"/>
    <col min="1212" max="1212" width="11.6640625" style="100" customWidth="1"/>
    <col min="1213" max="1213" width="1" style="100" customWidth="1"/>
    <col min="1214" max="1214" width="14.109375" style="100" bestFit="1" customWidth="1"/>
    <col min="1215" max="1215" width="1" style="100" customWidth="1"/>
    <col min="1216" max="1216" width="12.6640625" style="100" customWidth="1"/>
    <col min="1217" max="1217" width="1" style="100" customWidth="1"/>
    <col min="1218" max="1218" width="12.6640625" style="100" customWidth="1"/>
    <col min="1219" max="1219" width="1" style="100" customWidth="1"/>
    <col min="1220" max="1220" width="12.6640625" style="100" customWidth="1"/>
    <col min="1221" max="1221" width="0.88671875" style="100" customWidth="1"/>
    <col min="1222" max="1222" width="12.6640625" style="100" customWidth="1"/>
    <col min="1223" max="1223" width="0.88671875" style="100" customWidth="1"/>
    <col min="1224" max="1224" width="12.6640625" style="100" customWidth="1"/>
    <col min="1225" max="1462" width="9.109375" style="100"/>
    <col min="1463" max="1463" width="35.44140625" style="100" customWidth="1"/>
    <col min="1464" max="1464" width="7.6640625" style="100" customWidth="1"/>
    <col min="1465" max="1465" width="1" style="100" customWidth="1"/>
    <col min="1466" max="1466" width="12.6640625" style="100" customWidth="1"/>
    <col min="1467" max="1467" width="1" style="100" customWidth="1"/>
    <col min="1468" max="1468" width="11.6640625" style="100" customWidth="1"/>
    <col min="1469" max="1469" width="1" style="100" customWidth="1"/>
    <col min="1470" max="1470" width="14.109375" style="100" bestFit="1" customWidth="1"/>
    <col min="1471" max="1471" width="1" style="100" customWidth="1"/>
    <col min="1472" max="1472" width="12.6640625" style="100" customWidth="1"/>
    <col min="1473" max="1473" width="1" style="100" customWidth="1"/>
    <col min="1474" max="1474" width="12.6640625" style="100" customWidth="1"/>
    <col min="1475" max="1475" width="1" style="100" customWidth="1"/>
    <col min="1476" max="1476" width="12.6640625" style="100" customWidth="1"/>
    <col min="1477" max="1477" width="0.88671875" style="100" customWidth="1"/>
    <col min="1478" max="1478" width="12.6640625" style="100" customWidth="1"/>
    <col min="1479" max="1479" width="0.88671875" style="100" customWidth="1"/>
    <col min="1480" max="1480" width="12.6640625" style="100" customWidth="1"/>
    <col min="1481" max="1718" width="9.109375" style="100"/>
    <col min="1719" max="1719" width="35.44140625" style="100" customWidth="1"/>
    <col min="1720" max="1720" width="7.6640625" style="100" customWidth="1"/>
    <col min="1721" max="1721" width="1" style="100" customWidth="1"/>
    <col min="1722" max="1722" width="12.6640625" style="100" customWidth="1"/>
    <col min="1723" max="1723" width="1" style="100" customWidth="1"/>
    <col min="1724" max="1724" width="11.6640625" style="100" customWidth="1"/>
    <col min="1725" max="1725" width="1" style="100" customWidth="1"/>
    <col min="1726" max="1726" width="14.109375" style="100" bestFit="1" customWidth="1"/>
    <col min="1727" max="1727" width="1" style="100" customWidth="1"/>
    <col min="1728" max="1728" width="12.6640625" style="100" customWidth="1"/>
    <col min="1729" max="1729" width="1" style="100" customWidth="1"/>
    <col min="1730" max="1730" width="12.6640625" style="100" customWidth="1"/>
    <col min="1731" max="1731" width="1" style="100" customWidth="1"/>
    <col min="1732" max="1732" width="12.6640625" style="100" customWidth="1"/>
    <col min="1733" max="1733" width="0.88671875" style="100" customWidth="1"/>
    <col min="1734" max="1734" width="12.6640625" style="100" customWidth="1"/>
    <col min="1735" max="1735" width="0.88671875" style="100" customWidth="1"/>
    <col min="1736" max="1736" width="12.6640625" style="100" customWidth="1"/>
    <col min="1737" max="1974" width="9.109375" style="100"/>
    <col min="1975" max="1975" width="35.44140625" style="100" customWidth="1"/>
    <col min="1976" max="1976" width="7.6640625" style="100" customWidth="1"/>
    <col min="1977" max="1977" width="1" style="100" customWidth="1"/>
    <col min="1978" max="1978" width="12.6640625" style="100" customWidth="1"/>
    <col min="1979" max="1979" width="1" style="100" customWidth="1"/>
    <col min="1980" max="1980" width="11.6640625" style="100" customWidth="1"/>
    <col min="1981" max="1981" width="1" style="100" customWidth="1"/>
    <col min="1982" max="1982" width="14.109375" style="100" bestFit="1" customWidth="1"/>
    <col min="1983" max="1983" width="1" style="100" customWidth="1"/>
    <col min="1984" max="1984" width="12.6640625" style="100" customWidth="1"/>
    <col min="1985" max="1985" width="1" style="100" customWidth="1"/>
    <col min="1986" max="1986" width="12.6640625" style="100" customWidth="1"/>
    <col min="1987" max="1987" width="1" style="100" customWidth="1"/>
    <col min="1988" max="1988" width="12.6640625" style="100" customWidth="1"/>
    <col min="1989" max="1989" width="0.88671875" style="100" customWidth="1"/>
    <col min="1990" max="1990" width="12.6640625" style="100" customWidth="1"/>
    <col min="1991" max="1991" width="0.88671875" style="100" customWidth="1"/>
    <col min="1992" max="1992" width="12.6640625" style="100" customWidth="1"/>
    <col min="1993" max="2230" width="9.109375" style="100"/>
    <col min="2231" max="2231" width="35.44140625" style="100" customWidth="1"/>
    <col min="2232" max="2232" width="7.6640625" style="100" customWidth="1"/>
    <col min="2233" max="2233" width="1" style="100" customWidth="1"/>
    <col min="2234" max="2234" width="12.6640625" style="100" customWidth="1"/>
    <col min="2235" max="2235" width="1" style="100" customWidth="1"/>
    <col min="2236" max="2236" width="11.6640625" style="100" customWidth="1"/>
    <col min="2237" max="2237" width="1" style="100" customWidth="1"/>
    <col min="2238" max="2238" width="14.109375" style="100" bestFit="1" customWidth="1"/>
    <col min="2239" max="2239" width="1" style="100" customWidth="1"/>
    <col min="2240" max="2240" width="12.6640625" style="100" customWidth="1"/>
    <col min="2241" max="2241" width="1" style="100" customWidth="1"/>
    <col min="2242" max="2242" width="12.6640625" style="100" customWidth="1"/>
    <col min="2243" max="2243" width="1" style="100" customWidth="1"/>
    <col min="2244" max="2244" width="12.6640625" style="100" customWidth="1"/>
    <col min="2245" max="2245" width="0.88671875" style="100" customWidth="1"/>
    <col min="2246" max="2246" width="12.6640625" style="100" customWidth="1"/>
    <col min="2247" max="2247" width="0.88671875" style="100" customWidth="1"/>
    <col min="2248" max="2248" width="12.6640625" style="100" customWidth="1"/>
    <col min="2249" max="2486" width="9.109375" style="100"/>
    <col min="2487" max="2487" width="35.44140625" style="100" customWidth="1"/>
    <col min="2488" max="2488" width="7.6640625" style="100" customWidth="1"/>
    <col min="2489" max="2489" width="1" style="100" customWidth="1"/>
    <col min="2490" max="2490" width="12.6640625" style="100" customWidth="1"/>
    <col min="2491" max="2491" width="1" style="100" customWidth="1"/>
    <col min="2492" max="2492" width="11.6640625" style="100" customWidth="1"/>
    <col min="2493" max="2493" width="1" style="100" customWidth="1"/>
    <col min="2494" max="2494" width="14.109375" style="100" bestFit="1" customWidth="1"/>
    <col min="2495" max="2495" width="1" style="100" customWidth="1"/>
    <col min="2496" max="2496" width="12.6640625" style="100" customWidth="1"/>
    <col min="2497" max="2497" width="1" style="100" customWidth="1"/>
    <col min="2498" max="2498" width="12.6640625" style="100" customWidth="1"/>
    <col min="2499" max="2499" width="1" style="100" customWidth="1"/>
    <col min="2500" max="2500" width="12.6640625" style="100" customWidth="1"/>
    <col min="2501" max="2501" width="0.88671875" style="100" customWidth="1"/>
    <col min="2502" max="2502" width="12.6640625" style="100" customWidth="1"/>
    <col min="2503" max="2503" width="0.88671875" style="100" customWidth="1"/>
    <col min="2504" max="2504" width="12.6640625" style="100" customWidth="1"/>
    <col min="2505" max="2742" width="9.109375" style="100"/>
    <col min="2743" max="2743" width="35.44140625" style="100" customWidth="1"/>
    <col min="2744" max="2744" width="7.6640625" style="100" customWidth="1"/>
    <col min="2745" max="2745" width="1" style="100" customWidth="1"/>
    <col min="2746" max="2746" width="12.6640625" style="100" customWidth="1"/>
    <col min="2747" max="2747" width="1" style="100" customWidth="1"/>
    <col min="2748" max="2748" width="11.6640625" style="100" customWidth="1"/>
    <col min="2749" max="2749" width="1" style="100" customWidth="1"/>
    <col min="2750" max="2750" width="14.109375" style="100" bestFit="1" customWidth="1"/>
    <col min="2751" max="2751" width="1" style="100" customWidth="1"/>
    <col min="2752" max="2752" width="12.6640625" style="100" customWidth="1"/>
    <col min="2753" max="2753" width="1" style="100" customWidth="1"/>
    <col min="2754" max="2754" width="12.6640625" style="100" customWidth="1"/>
    <col min="2755" max="2755" width="1" style="100" customWidth="1"/>
    <col min="2756" max="2756" width="12.6640625" style="100" customWidth="1"/>
    <col min="2757" max="2757" width="0.88671875" style="100" customWidth="1"/>
    <col min="2758" max="2758" width="12.6640625" style="100" customWidth="1"/>
    <col min="2759" max="2759" width="0.88671875" style="100" customWidth="1"/>
    <col min="2760" max="2760" width="12.6640625" style="100" customWidth="1"/>
    <col min="2761" max="2998" width="9.109375" style="100"/>
    <col min="2999" max="2999" width="35.44140625" style="100" customWidth="1"/>
    <col min="3000" max="3000" width="7.6640625" style="100" customWidth="1"/>
    <col min="3001" max="3001" width="1" style="100" customWidth="1"/>
    <col min="3002" max="3002" width="12.6640625" style="100" customWidth="1"/>
    <col min="3003" max="3003" width="1" style="100" customWidth="1"/>
    <col min="3004" max="3004" width="11.6640625" style="100" customWidth="1"/>
    <col min="3005" max="3005" width="1" style="100" customWidth="1"/>
    <col min="3006" max="3006" width="14.109375" style="100" bestFit="1" customWidth="1"/>
    <col min="3007" max="3007" width="1" style="100" customWidth="1"/>
    <col min="3008" max="3008" width="12.6640625" style="100" customWidth="1"/>
    <col min="3009" max="3009" width="1" style="100" customWidth="1"/>
    <col min="3010" max="3010" width="12.6640625" style="100" customWidth="1"/>
    <col min="3011" max="3011" width="1" style="100" customWidth="1"/>
    <col min="3012" max="3012" width="12.6640625" style="100" customWidth="1"/>
    <col min="3013" max="3013" width="0.88671875" style="100" customWidth="1"/>
    <col min="3014" max="3014" width="12.6640625" style="100" customWidth="1"/>
    <col min="3015" max="3015" width="0.88671875" style="100" customWidth="1"/>
    <col min="3016" max="3016" width="12.6640625" style="100" customWidth="1"/>
    <col min="3017" max="3254" width="9.109375" style="100"/>
    <col min="3255" max="3255" width="35.44140625" style="100" customWidth="1"/>
    <col min="3256" max="3256" width="7.6640625" style="100" customWidth="1"/>
    <col min="3257" max="3257" width="1" style="100" customWidth="1"/>
    <col min="3258" max="3258" width="12.6640625" style="100" customWidth="1"/>
    <col min="3259" max="3259" width="1" style="100" customWidth="1"/>
    <col min="3260" max="3260" width="11.6640625" style="100" customWidth="1"/>
    <col min="3261" max="3261" width="1" style="100" customWidth="1"/>
    <col min="3262" max="3262" width="14.109375" style="100" bestFit="1" customWidth="1"/>
    <col min="3263" max="3263" width="1" style="100" customWidth="1"/>
    <col min="3264" max="3264" width="12.6640625" style="100" customWidth="1"/>
    <col min="3265" max="3265" width="1" style="100" customWidth="1"/>
    <col min="3266" max="3266" width="12.6640625" style="100" customWidth="1"/>
    <col min="3267" max="3267" width="1" style="100" customWidth="1"/>
    <col min="3268" max="3268" width="12.6640625" style="100" customWidth="1"/>
    <col min="3269" max="3269" width="0.88671875" style="100" customWidth="1"/>
    <col min="3270" max="3270" width="12.6640625" style="100" customWidth="1"/>
    <col min="3271" max="3271" width="0.88671875" style="100" customWidth="1"/>
    <col min="3272" max="3272" width="12.6640625" style="100" customWidth="1"/>
    <col min="3273" max="3510" width="9.109375" style="100"/>
    <col min="3511" max="3511" width="35.44140625" style="100" customWidth="1"/>
    <col min="3512" max="3512" width="7.6640625" style="100" customWidth="1"/>
    <col min="3513" max="3513" width="1" style="100" customWidth="1"/>
    <col min="3514" max="3514" width="12.6640625" style="100" customWidth="1"/>
    <col min="3515" max="3515" width="1" style="100" customWidth="1"/>
    <col min="3516" max="3516" width="11.6640625" style="100" customWidth="1"/>
    <col min="3517" max="3517" width="1" style="100" customWidth="1"/>
    <col min="3518" max="3518" width="14.109375" style="100" bestFit="1" customWidth="1"/>
    <col min="3519" max="3519" width="1" style="100" customWidth="1"/>
    <col min="3520" max="3520" width="12.6640625" style="100" customWidth="1"/>
    <col min="3521" max="3521" width="1" style="100" customWidth="1"/>
    <col min="3522" max="3522" width="12.6640625" style="100" customWidth="1"/>
    <col min="3523" max="3523" width="1" style="100" customWidth="1"/>
    <col min="3524" max="3524" width="12.6640625" style="100" customWidth="1"/>
    <col min="3525" max="3525" width="0.88671875" style="100" customWidth="1"/>
    <col min="3526" max="3526" width="12.6640625" style="100" customWidth="1"/>
    <col min="3527" max="3527" width="0.88671875" style="100" customWidth="1"/>
    <col min="3528" max="3528" width="12.6640625" style="100" customWidth="1"/>
    <col min="3529" max="3766" width="9.109375" style="100"/>
    <col min="3767" max="3767" width="35.44140625" style="100" customWidth="1"/>
    <col min="3768" max="3768" width="7.6640625" style="100" customWidth="1"/>
    <col min="3769" max="3769" width="1" style="100" customWidth="1"/>
    <col min="3770" max="3770" width="12.6640625" style="100" customWidth="1"/>
    <col min="3771" max="3771" width="1" style="100" customWidth="1"/>
    <col min="3772" max="3772" width="11.6640625" style="100" customWidth="1"/>
    <col min="3773" max="3773" width="1" style="100" customWidth="1"/>
    <col min="3774" max="3774" width="14.109375" style="100" bestFit="1" customWidth="1"/>
    <col min="3775" max="3775" width="1" style="100" customWidth="1"/>
    <col min="3776" max="3776" width="12.6640625" style="100" customWidth="1"/>
    <col min="3777" max="3777" width="1" style="100" customWidth="1"/>
    <col min="3778" max="3778" width="12.6640625" style="100" customWidth="1"/>
    <col min="3779" max="3779" width="1" style="100" customWidth="1"/>
    <col min="3780" max="3780" width="12.6640625" style="100" customWidth="1"/>
    <col min="3781" max="3781" width="0.88671875" style="100" customWidth="1"/>
    <col min="3782" max="3782" width="12.6640625" style="100" customWidth="1"/>
    <col min="3783" max="3783" width="0.88671875" style="100" customWidth="1"/>
    <col min="3784" max="3784" width="12.6640625" style="100" customWidth="1"/>
    <col min="3785" max="4022" width="9.109375" style="100"/>
    <col min="4023" max="4023" width="35.44140625" style="100" customWidth="1"/>
    <col min="4024" max="4024" width="7.6640625" style="100" customWidth="1"/>
    <col min="4025" max="4025" width="1" style="100" customWidth="1"/>
    <col min="4026" max="4026" width="12.6640625" style="100" customWidth="1"/>
    <col min="4027" max="4027" width="1" style="100" customWidth="1"/>
    <col min="4028" max="4028" width="11.6640625" style="100" customWidth="1"/>
    <col min="4029" max="4029" width="1" style="100" customWidth="1"/>
    <col min="4030" max="4030" width="14.109375" style="100" bestFit="1" customWidth="1"/>
    <col min="4031" max="4031" width="1" style="100" customWidth="1"/>
    <col min="4032" max="4032" width="12.6640625" style="100" customWidth="1"/>
    <col min="4033" max="4033" width="1" style="100" customWidth="1"/>
    <col min="4034" max="4034" width="12.6640625" style="100" customWidth="1"/>
    <col min="4035" max="4035" width="1" style="100" customWidth="1"/>
    <col min="4036" max="4036" width="12.6640625" style="100" customWidth="1"/>
    <col min="4037" max="4037" width="0.88671875" style="100" customWidth="1"/>
    <col min="4038" max="4038" width="12.6640625" style="100" customWidth="1"/>
    <col min="4039" max="4039" width="0.88671875" style="100" customWidth="1"/>
    <col min="4040" max="4040" width="12.6640625" style="100" customWidth="1"/>
    <col min="4041" max="4278" width="9.109375" style="100"/>
    <col min="4279" max="4279" width="35.44140625" style="100" customWidth="1"/>
    <col min="4280" max="4280" width="7.6640625" style="100" customWidth="1"/>
    <col min="4281" max="4281" width="1" style="100" customWidth="1"/>
    <col min="4282" max="4282" width="12.6640625" style="100" customWidth="1"/>
    <col min="4283" max="4283" width="1" style="100" customWidth="1"/>
    <col min="4284" max="4284" width="11.6640625" style="100" customWidth="1"/>
    <col min="4285" max="4285" width="1" style="100" customWidth="1"/>
    <col min="4286" max="4286" width="14.109375" style="100" bestFit="1" customWidth="1"/>
    <col min="4287" max="4287" width="1" style="100" customWidth="1"/>
    <col min="4288" max="4288" width="12.6640625" style="100" customWidth="1"/>
    <col min="4289" max="4289" width="1" style="100" customWidth="1"/>
    <col min="4290" max="4290" width="12.6640625" style="100" customWidth="1"/>
    <col min="4291" max="4291" width="1" style="100" customWidth="1"/>
    <col min="4292" max="4292" width="12.6640625" style="100" customWidth="1"/>
    <col min="4293" max="4293" width="0.88671875" style="100" customWidth="1"/>
    <col min="4294" max="4294" width="12.6640625" style="100" customWidth="1"/>
    <col min="4295" max="4295" width="0.88671875" style="100" customWidth="1"/>
    <col min="4296" max="4296" width="12.6640625" style="100" customWidth="1"/>
    <col min="4297" max="4534" width="9.109375" style="100"/>
    <col min="4535" max="4535" width="35.44140625" style="100" customWidth="1"/>
    <col min="4536" max="4536" width="7.6640625" style="100" customWidth="1"/>
    <col min="4537" max="4537" width="1" style="100" customWidth="1"/>
    <col min="4538" max="4538" width="12.6640625" style="100" customWidth="1"/>
    <col min="4539" max="4539" width="1" style="100" customWidth="1"/>
    <col min="4540" max="4540" width="11.6640625" style="100" customWidth="1"/>
    <col min="4541" max="4541" width="1" style="100" customWidth="1"/>
    <col min="4542" max="4542" width="14.109375" style="100" bestFit="1" customWidth="1"/>
    <col min="4543" max="4543" width="1" style="100" customWidth="1"/>
    <col min="4544" max="4544" width="12.6640625" style="100" customWidth="1"/>
    <col min="4545" max="4545" width="1" style="100" customWidth="1"/>
    <col min="4546" max="4546" width="12.6640625" style="100" customWidth="1"/>
    <col min="4547" max="4547" width="1" style="100" customWidth="1"/>
    <col min="4548" max="4548" width="12.6640625" style="100" customWidth="1"/>
    <col min="4549" max="4549" width="0.88671875" style="100" customWidth="1"/>
    <col min="4550" max="4550" width="12.6640625" style="100" customWidth="1"/>
    <col min="4551" max="4551" width="0.88671875" style="100" customWidth="1"/>
    <col min="4552" max="4552" width="12.6640625" style="100" customWidth="1"/>
    <col min="4553" max="4790" width="9.109375" style="100"/>
    <col min="4791" max="4791" width="35.44140625" style="100" customWidth="1"/>
    <col min="4792" max="4792" width="7.6640625" style="100" customWidth="1"/>
    <col min="4793" max="4793" width="1" style="100" customWidth="1"/>
    <col min="4794" max="4794" width="12.6640625" style="100" customWidth="1"/>
    <col min="4795" max="4795" width="1" style="100" customWidth="1"/>
    <col min="4796" max="4796" width="11.6640625" style="100" customWidth="1"/>
    <col min="4797" max="4797" width="1" style="100" customWidth="1"/>
    <col min="4798" max="4798" width="14.109375" style="100" bestFit="1" customWidth="1"/>
    <col min="4799" max="4799" width="1" style="100" customWidth="1"/>
    <col min="4800" max="4800" width="12.6640625" style="100" customWidth="1"/>
    <col min="4801" max="4801" width="1" style="100" customWidth="1"/>
    <col min="4802" max="4802" width="12.6640625" style="100" customWidth="1"/>
    <col min="4803" max="4803" width="1" style="100" customWidth="1"/>
    <col min="4804" max="4804" width="12.6640625" style="100" customWidth="1"/>
    <col min="4805" max="4805" width="0.88671875" style="100" customWidth="1"/>
    <col min="4806" max="4806" width="12.6640625" style="100" customWidth="1"/>
    <col min="4807" max="4807" width="0.88671875" style="100" customWidth="1"/>
    <col min="4808" max="4808" width="12.6640625" style="100" customWidth="1"/>
    <col min="4809" max="5046" width="9.109375" style="100"/>
    <col min="5047" max="5047" width="35.44140625" style="100" customWidth="1"/>
    <col min="5048" max="5048" width="7.6640625" style="100" customWidth="1"/>
    <col min="5049" max="5049" width="1" style="100" customWidth="1"/>
    <col min="5050" max="5050" width="12.6640625" style="100" customWidth="1"/>
    <col min="5051" max="5051" width="1" style="100" customWidth="1"/>
    <col min="5052" max="5052" width="11.6640625" style="100" customWidth="1"/>
    <col min="5053" max="5053" width="1" style="100" customWidth="1"/>
    <col min="5054" max="5054" width="14.109375" style="100" bestFit="1" customWidth="1"/>
    <col min="5055" max="5055" width="1" style="100" customWidth="1"/>
    <col min="5056" max="5056" width="12.6640625" style="100" customWidth="1"/>
    <col min="5057" max="5057" width="1" style="100" customWidth="1"/>
    <col min="5058" max="5058" width="12.6640625" style="100" customWidth="1"/>
    <col min="5059" max="5059" width="1" style="100" customWidth="1"/>
    <col min="5060" max="5060" width="12.6640625" style="100" customWidth="1"/>
    <col min="5061" max="5061" width="0.88671875" style="100" customWidth="1"/>
    <col min="5062" max="5062" width="12.6640625" style="100" customWidth="1"/>
    <col min="5063" max="5063" width="0.88671875" style="100" customWidth="1"/>
    <col min="5064" max="5064" width="12.6640625" style="100" customWidth="1"/>
    <col min="5065" max="5302" width="9.109375" style="100"/>
    <col min="5303" max="5303" width="35.44140625" style="100" customWidth="1"/>
    <col min="5304" max="5304" width="7.6640625" style="100" customWidth="1"/>
    <col min="5305" max="5305" width="1" style="100" customWidth="1"/>
    <col min="5306" max="5306" width="12.6640625" style="100" customWidth="1"/>
    <col min="5307" max="5307" width="1" style="100" customWidth="1"/>
    <col min="5308" max="5308" width="11.6640625" style="100" customWidth="1"/>
    <col min="5309" max="5309" width="1" style="100" customWidth="1"/>
    <col min="5310" max="5310" width="14.109375" style="100" bestFit="1" customWidth="1"/>
    <col min="5311" max="5311" width="1" style="100" customWidth="1"/>
    <col min="5312" max="5312" width="12.6640625" style="100" customWidth="1"/>
    <col min="5313" max="5313" width="1" style="100" customWidth="1"/>
    <col min="5314" max="5314" width="12.6640625" style="100" customWidth="1"/>
    <col min="5315" max="5315" width="1" style="100" customWidth="1"/>
    <col min="5316" max="5316" width="12.6640625" style="100" customWidth="1"/>
    <col min="5317" max="5317" width="0.88671875" style="100" customWidth="1"/>
    <col min="5318" max="5318" width="12.6640625" style="100" customWidth="1"/>
    <col min="5319" max="5319" width="0.88671875" style="100" customWidth="1"/>
    <col min="5320" max="5320" width="12.6640625" style="100" customWidth="1"/>
    <col min="5321" max="5558" width="9.109375" style="100"/>
    <col min="5559" max="5559" width="35.44140625" style="100" customWidth="1"/>
    <col min="5560" max="5560" width="7.6640625" style="100" customWidth="1"/>
    <col min="5561" max="5561" width="1" style="100" customWidth="1"/>
    <col min="5562" max="5562" width="12.6640625" style="100" customWidth="1"/>
    <col min="5563" max="5563" width="1" style="100" customWidth="1"/>
    <col min="5564" max="5564" width="11.6640625" style="100" customWidth="1"/>
    <col min="5565" max="5565" width="1" style="100" customWidth="1"/>
    <col min="5566" max="5566" width="14.109375" style="100" bestFit="1" customWidth="1"/>
    <col min="5567" max="5567" width="1" style="100" customWidth="1"/>
    <col min="5568" max="5568" width="12.6640625" style="100" customWidth="1"/>
    <col min="5569" max="5569" width="1" style="100" customWidth="1"/>
    <col min="5570" max="5570" width="12.6640625" style="100" customWidth="1"/>
    <col min="5571" max="5571" width="1" style="100" customWidth="1"/>
    <col min="5572" max="5572" width="12.6640625" style="100" customWidth="1"/>
    <col min="5573" max="5573" width="0.88671875" style="100" customWidth="1"/>
    <col min="5574" max="5574" width="12.6640625" style="100" customWidth="1"/>
    <col min="5575" max="5575" width="0.88671875" style="100" customWidth="1"/>
    <col min="5576" max="5576" width="12.6640625" style="100" customWidth="1"/>
    <col min="5577" max="5814" width="9.109375" style="100"/>
    <col min="5815" max="5815" width="35.44140625" style="100" customWidth="1"/>
    <col min="5816" max="5816" width="7.6640625" style="100" customWidth="1"/>
    <col min="5817" max="5817" width="1" style="100" customWidth="1"/>
    <col min="5818" max="5818" width="12.6640625" style="100" customWidth="1"/>
    <col min="5819" max="5819" width="1" style="100" customWidth="1"/>
    <col min="5820" max="5820" width="11.6640625" style="100" customWidth="1"/>
    <col min="5821" max="5821" width="1" style="100" customWidth="1"/>
    <col min="5822" max="5822" width="14.109375" style="100" bestFit="1" customWidth="1"/>
    <col min="5823" max="5823" width="1" style="100" customWidth="1"/>
    <col min="5824" max="5824" width="12.6640625" style="100" customWidth="1"/>
    <col min="5825" max="5825" width="1" style="100" customWidth="1"/>
    <col min="5826" max="5826" width="12.6640625" style="100" customWidth="1"/>
    <col min="5827" max="5827" width="1" style="100" customWidth="1"/>
    <col min="5828" max="5828" width="12.6640625" style="100" customWidth="1"/>
    <col min="5829" max="5829" width="0.88671875" style="100" customWidth="1"/>
    <col min="5830" max="5830" width="12.6640625" style="100" customWidth="1"/>
    <col min="5831" max="5831" width="0.88671875" style="100" customWidth="1"/>
    <col min="5832" max="5832" width="12.6640625" style="100" customWidth="1"/>
    <col min="5833" max="6070" width="9.109375" style="100"/>
    <col min="6071" max="6071" width="35.44140625" style="100" customWidth="1"/>
    <col min="6072" max="6072" width="7.6640625" style="100" customWidth="1"/>
    <col min="6073" max="6073" width="1" style="100" customWidth="1"/>
    <col min="6074" max="6074" width="12.6640625" style="100" customWidth="1"/>
    <col min="6075" max="6075" width="1" style="100" customWidth="1"/>
    <col min="6076" max="6076" width="11.6640625" style="100" customWidth="1"/>
    <col min="6077" max="6077" width="1" style="100" customWidth="1"/>
    <col min="6078" max="6078" width="14.109375" style="100" bestFit="1" customWidth="1"/>
    <col min="6079" max="6079" width="1" style="100" customWidth="1"/>
    <col min="6080" max="6080" width="12.6640625" style="100" customWidth="1"/>
    <col min="6081" max="6081" width="1" style="100" customWidth="1"/>
    <col min="6082" max="6082" width="12.6640625" style="100" customWidth="1"/>
    <col min="6083" max="6083" width="1" style="100" customWidth="1"/>
    <col min="6084" max="6084" width="12.6640625" style="100" customWidth="1"/>
    <col min="6085" max="6085" width="0.88671875" style="100" customWidth="1"/>
    <col min="6086" max="6086" width="12.6640625" style="100" customWidth="1"/>
    <col min="6087" max="6087" width="0.88671875" style="100" customWidth="1"/>
    <col min="6088" max="6088" width="12.6640625" style="100" customWidth="1"/>
    <col min="6089" max="6326" width="9.109375" style="100"/>
    <col min="6327" max="6327" width="35.44140625" style="100" customWidth="1"/>
    <col min="6328" max="6328" width="7.6640625" style="100" customWidth="1"/>
    <col min="6329" max="6329" width="1" style="100" customWidth="1"/>
    <col min="6330" max="6330" width="12.6640625" style="100" customWidth="1"/>
    <col min="6331" max="6331" width="1" style="100" customWidth="1"/>
    <col min="6332" max="6332" width="11.6640625" style="100" customWidth="1"/>
    <col min="6333" max="6333" width="1" style="100" customWidth="1"/>
    <col min="6334" max="6334" width="14.109375" style="100" bestFit="1" customWidth="1"/>
    <col min="6335" max="6335" width="1" style="100" customWidth="1"/>
    <col min="6336" max="6336" width="12.6640625" style="100" customWidth="1"/>
    <col min="6337" max="6337" width="1" style="100" customWidth="1"/>
    <col min="6338" max="6338" width="12.6640625" style="100" customWidth="1"/>
    <col min="6339" max="6339" width="1" style="100" customWidth="1"/>
    <col min="6340" max="6340" width="12.6640625" style="100" customWidth="1"/>
    <col min="6341" max="6341" width="0.88671875" style="100" customWidth="1"/>
    <col min="6342" max="6342" width="12.6640625" style="100" customWidth="1"/>
    <col min="6343" max="6343" width="0.88671875" style="100" customWidth="1"/>
    <col min="6344" max="6344" width="12.6640625" style="100" customWidth="1"/>
    <col min="6345" max="6582" width="9.109375" style="100"/>
    <col min="6583" max="6583" width="35.44140625" style="100" customWidth="1"/>
    <col min="6584" max="6584" width="7.6640625" style="100" customWidth="1"/>
    <col min="6585" max="6585" width="1" style="100" customWidth="1"/>
    <col min="6586" max="6586" width="12.6640625" style="100" customWidth="1"/>
    <col min="6587" max="6587" width="1" style="100" customWidth="1"/>
    <col min="6588" max="6588" width="11.6640625" style="100" customWidth="1"/>
    <col min="6589" max="6589" width="1" style="100" customWidth="1"/>
    <col min="6590" max="6590" width="14.109375" style="100" bestFit="1" customWidth="1"/>
    <col min="6591" max="6591" width="1" style="100" customWidth="1"/>
    <col min="6592" max="6592" width="12.6640625" style="100" customWidth="1"/>
    <col min="6593" max="6593" width="1" style="100" customWidth="1"/>
    <col min="6594" max="6594" width="12.6640625" style="100" customWidth="1"/>
    <col min="6595" max="6595" width="1" style="100" customWidth="1"/>
    <col min="6596" max="6596" width="12.6640625" style="100" customWidth="1"/>
    <col min="6597" max="6597" width="0.88671875" style="100" customWidth="1"/>
    <col min="6598" max="6598" width="12.6640625" style="100" customWidth="1"/>
    <col min="6599" max="6599" width="0.88671875" style="100" customWidth="1"/>
    <col min="6600" max="6600" width="12.6640625" style="100" customWidth="1"/>
    <col min="6601" max="6838" width="9.109375" style="100"/>
    <col min="6839" max="6839" width="35.44140625" style="100" customWidth="1"/>
    <col min="6840" max="6840" width="7.6640625" style="100" customWidth="1"/>
    <col min="6841" max="6841" width="1" style="100" customWidth="1"/>
    <col min="6842" max="6842" width="12.6640625" style="100" customWidth="1"/>
    <col min="6843" max="6843" width="1" style="100" customWidth="1"/>
    <col min="6844" max="6844" width="11.6640625" style="100" customWidth="1"/>
    <col min="6845" max="6845" width="1" style="100" customWidth="1"/>
    <col min="6846" max="6846" width="14.109375" style="100" bestFit="1" customWidth="1"/>
    <col min="6847" max="6847" width="1" style="100" customWidth="1"/>
    <col min="6848" max="6848" width="12.6640625" style="100" customWidth="1"/>
    <col min="6849" max="6849" width="1" style="100" customWidth="1"/>
    <col min="6850" max="6850" width="12.6640625" style="100" customWidth="1"/>
    <col min="6851" max="6851" width="1" style="100" customWidth="1"/>
    <col min="6852" max="6852" width="12.6640625" style="100" customWidth="1"/>
    <col min="6853" max="6853" width="0.88671875" style="100" customWidth="1"/>
    <col min="6854" max="6854" width="12.6640625" style="100" customWidth="1"/>
    <col min="6855" max="6855" width="0.88671875" style="100" customWidth="1"/>
    <col min="6856" max="6856" width="12.6640625" style="100" customWidth="1"/>
    <col min="6857" max="7094" width="9.109375" style="100"/>
    <col min="7095" max="7095" width="35.44140625" style="100" customWidth="1"/>
    <col min="7096" max="7096" width="7.6640625" style="100" customWidth="1"/>
    <col min="7097" max="7097" width="1" style="100" customWidth="1"/>
    <col min="7098" max="7098" width="12.6640625" style="100" customWidth="1"/>
    <col min="7099" max="7099" width="1" style="100" customWidth="1"/>
    <col min="7100" max="7100" width="11.6640625" style="100" customWidth="1"/>
    <col min="7101" max="7101" width="1" style="100" customWidth="1"/>
    <col min="7102" max="7102" width="14.109375" style="100" bestFit="1" customWidth="1"/>
    <col min="7103" max="7103" width="1" style="100" customWidth="1"/>
    <col min="7104" max="7104" width="12.6640625" style="100" customWidth="1"/>
    <col min="7105" max="7105" width="1" style="100" customWidth="1"/>
    <col min="7106" max="7106" width="12.6640625" style="100" customWidth="1"/>
    <col min="7107" max="7107" width="1" style="100" customWidth="1"/>
    <col min="7108" max="7108" width="12.6640625" style="100" customWidth="1"/>
    <col min="7109" max="7109" width="0.88671875" style="100" customWidth="1"/>
    <col min="7110" max="7110" width="12.6640625" style="100" customWidth="1"/>
    <col min="7111" max="7111" width="0.88671875" style="100" customWidth="1"/>
    <col min="7112" max="7112" width="12.6640625" style="100" customWidth="1"/>
    <col min="7113" max="7350" width="9.109375" style="100"/>
    <col min="7351" max="7351" width="35.44140625" style="100" customWidth="1"/>
    <col min="7352" max="7352" width="7.6640625" style="100" customWidth="1"/>
    <col min="7353" max="7353" width="1" style="100" customWidth="1"/>
    <col min="7354" max="7354" width="12.6640625" style="100" customWidth="1"/>
    <col min="7355" max="7355" width="1" style="100" customWidth="1"/>
    <col min="7356" max="7356" width="11.6640625" style="100" customWidth="1"/>
    <col min="7357" max="7357" width="1" style="100" customWidth="1"/>
    <col min="7358" max="7358" width="14.109375" style="100" bestFit="1" customWidth="1"/>
    <col min="7359" max="7359" width="1" style="100" customWidth="1"/>
    <col min="7360" max="7360" width="12.6640625" style="100" customWidth="1"/>
    <col min="7361" max="7361" width="1" style="100" customWidth="1"/>
    <col min="7362" max="7362" width="12.6640625" style="100" customWidth="1"/>
    <col min="7363" max="7363" width="1" style="100" customWidth="1"/>
    <col min="7364" max="7364" width="12.6640625" style="100" customWidth="1"/>
    <col min="7365" max="7365" width="0.88671875" style="100" customWidth="1"/>
    <col min="7366" max="7366" width="12.6640625" style="100" customWidth="1"/>
    <col min="7367" max="7367" width="0.88671875" style="100" customWidth="1"/>
    <col min="7368" max="7368" width="12.6640625" style="100" customWidth="1"/>
    <col min="7369" max="7606" width="9.109375" style="100"/>
    <col min="7607" max="7607" width="35.44140625" style="100" customWidth="1"/>
    <col min="7608" max="7608" width="7.6640625" style="100" customWidth="1"/>
    <col min="7609" max="7609" width="1" style="100" customWidth="1"/>
    <col min="7610" max="7610" width="12.6640625" style="100" customWidth="1"/>
    <col min="7611" max="7611" width="1" style="100" customWidth="1"/>
    <col min="7612" max="7612" width="11.6640625" style="100" customWidth="1"/>
    <col min="7613" max="7613" width="1" style="100" customWidth="1"/>
    <col min="7614" max="7614" width="14.109375" style="100" bestFit="1" customWidth="1"/>
    <col min="7615" max="7615" width="1" style="100" customWidth="1"/>
    <col min="7616" max="7616" width="12.6640625" style="100" customWidth="1"/>
    <col min="7617" max="7617" width="1" style="100" customWidth="1"/>
    <col min="7618" max="7618" width="12.6640625" style="100" customWidth="1"/>
    <col min="7619" max="7619" width="1" style="100" customWidth="1"/>
    <col min="7620" max="7620" width="12.6640625" style="100" customWidth="1"/>
    <col min="7621" max="7621" width="0.88671875" style="100" customWidth="1"/>
    <col min="7622" max="7622" width="12.6640625" style="100" customWidth="1"/>
    <col min="7623" max="7623" width="0.88671875" style="100" customWidth="1"/>
    <col min="7624" max="7624" width="12.6640625" style="100" customWidth="1"/>
    <col min="7625" max="7862" width="9.109375" style="100"/>
    <col min="7863" max="7863" width="35.44140625" style="100" customWidth="1"/>
    <col min="7864" max="7864" width="7.6640625" style="100" customWidth="1"/>
    <col min="7865" max="7865" width="1" style="100" customWidth="1"/>
    <col min="7866" max="7866" width="12.6640625" style="100" customWidth="1"/>
    <col min="7867" max="7867" width="1" style="100" customWidth="1"/>
    <col min="7868" max="7868" width="11.6640625" style="100" customWidth="1"/>
    <col min="7869" max="7869" width="1" style="100" customWidth="1"/>
    <col min="7870" max="7870" width="14.109375" style="100" bestFit="1" customWidth="1"/>
    <col min="7871" max="7871" width="1" style="100" customWidth="1"/>
    <col min="7872" max="7872" width="12.6640625" style="100" customWidth="1"/>
    <col min="7873" max="7873" width="1" style="100" customWidth="1"/>
    <col min="7874" max="7874" width="12.6640625" style="100" customWidth="1"/>
    <col min="7875" max="7875" width="1" style="100" customWidth="1"/>
    <col min="7876" max="7876" width="12.6640625" style="100" customWidth="1"/>
    <col min="7877" max="7877" width="0.88671875" style="100" customWidth="1"/>
    <col min="7878" max="7878" width="12.6640625" style="100" customWidth="1"/>
    <col min="7879" max="7879" width="0.88671875" style="100" customWidth="1"/>
    <col min="7880" max="7880" width="12.6640625" style="100" customWidth="1"/>
    <col min="7881" max="8118" width="9.109375" style="100"/>
    <col min="8119" max="8119" width="35.44140625" style="100" customWidth="1"/>
    <col min="8120" max="8120" width="7.6640625" style="100" customWidth="1"/>
    <col min="8121" max="8121" width="1" style="100" customWidth="1"/>
    <col min="8122" max="8122" width="12.6640625" style="100" customWidth="1"/>
    <col min="8123" max="8123" width="1" style="100" customWidth="1"/>
    <col min="8124" max="8124" width="11.6640625" style="100" customWidth="1"/>
    <col min="8125" max="8125" width="1" style="100" customWidth="1"/>
    <col min="8126" max="8126" width="14.109375" style="100" bestFit="1" customWidth="1"/>
    <col min="8127" max="8127" width="1" style="100" customWidth="1"/>
    <col min="8128" max="8128" width="12.6640625" style="100" customWidth="1"/>
    <col min="8129" max="8129" width="1" style="100" customWidth="1"/>
    <col min="8130" max="8130" width="12.6640625" style="100" customWidth="1"/>
    <col min="8131" max="8131" width="1" style="100" customWidth="1"/>
    <col min="8132" max="8132" width="12.6640625" style="100" customWidth="1"/>
    <col min="8133" max="8133" width="0.88671875" style="100" customWidth="1"/>
    <col min="8134" max="8134" width="12.6640625" style="100" customWidth="1"/>
    <col min="8135" max="8135" width="0.88671875" style="100" customWidth="1"/>
    <col min="8136" max="8136" width="12.6640625" style="100" customWidth="1"/>
    <col min="8137" max="8374" width="9.109375" style="100"/>
    <col min="8375" max="8375" width="35.44140625" style="100" customWidth="1"/>
    <col min="8376" max="8376" width="7.6640625" style="100" customWidth="1"/>
    <col min="8377" max="8377" width="1" style="100" customWidth="1"/>
    <col min="8378" max="8378" width="12.6640625" style="100" customWidth="1"/>
    <col min="8379" max="8379" width="1" style="100" customWidth="1"/>
    <col min="8380" max="8380" width="11.6640625" style="100" customWidth="1"/>
    <col min="8381" max="8381" width="1" style="100" customWidth="1"/>
    <col min="8382" max="8382" width="14.109375" style="100" bestFit="1" customWidth="1"/>
    <col min="8383" max="8383" width="1" style="100" customWidth="1"/>
    <col min="8384" max="8384" width="12.6640625" style="100" customWidth="1"/>
    <col min="8385" max="8385" width="1" style="100" customWidth="1"/>
    <col min="8386" max="8386" width="12.6640625" style="100" customWidth="1"/>
    <col min="8387" max="8387" width="1" style="100" customWidth="1"/>
    <col min="8388" max="8388" width="12.6640625" style="100" customWidth="1"/>
    <col min="8389" max="8389" width="0.88671875" style="100" customWidth="1"/>
    <col min="8390" max="8390" width="12.6640625" style="100" customWidth="1"/>
    <col min="8391" max="8391" width="0.88671875" style="100" customWidth="1"/>
    <col min="8392" max="8392" width="12.6640625" style="100" customWidth="1"/>
    <col min="8393" max="8630" width="9.109375" style="100"/>
    <col min="8631" max="8631" width="35.44140625" style="100" customWidth="1"/>
    <col min="8632" max="8632" width="7.6640625" style="100" customWidth="1"/>
    <col min="8633" max="8633" width="1" style="100" customWidth="1"/>
    <col min="8634" max="8634" width="12.6640625" style="100" customWidth="1"/>
    <col min="8635" max="8635" width="1" style="100" customWidth="1"/>
    <col min="8636" max="8636" width="11.6640625" style="100" customWidth="1"/>
    <col min="8637" max="8637" width="1" style="100" customWidth="1"/>
    <col min="8638" max="8638" width="14.109375" style="100" bestFit="1" customWidth="1"/>
    <col min="8639" max="8639" width="1" style="100" customWidth="1"/>
    <col min="8640" max="8640" width="12.6640625" style="100" customWidth="1"/>
    <col min="8641" max="8641" width="1" style="100" customWidth="1"/>
    <col min="8642" max="8642" width="12.6640625" style="100" customWidth="1"/>
    <col min="8643" max="8643" width="1" style="100" customWidth="1"/>
    <col min="8644" max="8644" width="12.6640625" style="100" customWidth="1"/>
    <col min="8645" max="8645" width="0.88671875" style="100" customWidth="1"/>
    <col min="8646" max="8646" width="12.6640625" style="100" customWidth="1"/>
    <col min="8647" max="8647" width="0.88671875" style="100" customWidth="1"/>
    <col min="8648" max="8648" width="12.6640625" style="100" customWidth="1"/>
    <col min="8649" max="8886" width="9.109375" style="100"/>
    <col min="8887" max="8887" width="35.44140625" style="100" customWidth="1"/>
    <col min="8888" max="8888" width="7.6640625" style="100" customWidth="1"/>
    <col min="8889" max="8889" width="1" style="100" customWidth="1"/>
    <col min="8890" max="8890" width="12.6640625" style="100" customWidth="1"/>
    <col min="8891" max="8891" width="1" style="100" customWidth="1"/>
    <col min="8892" max="8892" width="11.6640625" style="100" customWidth="1"/>
    <col min="8893" max="8893" width="1" style="100" customWidth="1"/>
    <col min="8894" max="8894" width="14.109375" style="100" bestFit="1" customWidth="1"/>
    <col min="8895" max="8895" width="1" style="100" customWidth="1"/>
    <col min="8896" max="8896" width="12.6640625" style="100" customWidth="1"/>
    <col min="8897" max="8897" width="1" style="100" customWidth="1"/>
    <col min="8898" max="8898" width="12.6640625" style="100" customWidth="1"/>
    <col min="8899" max="8899" width="1" style="100" customWidth="1"/>
    <col min="8900" max="8900" width="12.6640625" style="100" customWidth="1"/>
    <col min="8901" max="8901" width="0.88671875" style="100" customWidth="1"/>
    <col min="8902" max="8902" width="12.6640625" style="100" customWidth="1"/>
    <col min="8903" max="8903" width="0.88671875" style="100" customWidth="1"/>
    <col min="8904" max="8904" width="12.6640625" style="100" customWidth="1"/>
    <col min="8905" max="9142" width="9.109375" style="100"/>
    <col min="9143" max="9143" width="35.44140625" style="100" customWidth="1"/>
    <col min="9144" max="9144" width="7.6640625" style="100" customWidth="1"/>
    <col min="9145" max="9145" width="1" style="100" customWidth="1"/>
    <col min="9146" max="9146" width="12.6640625" style="100" customWidth="1"/>
    <col min="9147" max="9147" width="1" style="100" customWidth="1"/>
    <col min="9148" max="9148" width="11.6640625" style="100" customWidth="1"/>
    <col min="9149" max="9149" width="1" style="100" customWidth="1"/>
    <col min="9150" max="9150" width="14.109375" style="100" bestFit="1" customWidth="1"/>
    <col min="9151" max="9151" width="1" style="100" customWidth="1"/>
    <col min="9152" max="9152" width="12.6640625" style="100" customWidth="1"/>
    <col min="9153" max="9153" width="1" style="100" customWidth="1"/>
    <col min="9154" max="9154" width="12.6640625" style="100" customWidth="1"/>
    <col min="9155" max="9155" width="1" style="100" customWidth="1"/>
    <col min="9156" max="9156" width="12.6640625" style="100" customWidth="1"/>
    <col min="9157" max="9157" width="0.88671875" style="100" customWidth="1"/>
    <col min="9158" max="9158" width="12.6640625" style="100" customWidth="1"/>
    <col min="9159" max="9159" width="0.88671875" style="100" customWidth="1"/>
    <col min="9160" max="9160" width="12.6640625" style="100" customWidth="1"/>
    <col min="9161" max="9398" width="9.109375" style="100"/>
    <col min="9399" max="9399" width="35.44140625" style="100" customWidth="1"/>
    <col min="9400" max="9400" width="7.6640625" style="100" customWidth="1"/>
    <col min="9401" max="9401" width="1" style="100" customWidth="1"/>
    <col min="9402" max="9402" width="12.6640625" style="100" customWidth="1"/>
    <col min="9403" max="9403" width="1" style="100" customWidth="1"/>
    <col min="9404" max="9404" width="11.6640625" style="100" customWidth="1"/>
    <col min="9405" max="9405" width="1" style="100" customWidth="1"/>
    <col min="9406" max="9406" width="14.109375" style="100" bestFit="1" customWidth="1"/>
    <col min="9407" max="9407" width="1" style="100" customWidth="1"/>
    <col min="9408" max="9408" width="12.6640625" style="100" customWidth="1"/>
    <col min="9409" max="9409" width="1" style="100" customWidth="1"/>
    <col min="9410" max="9410" width="12.6640625" style="100" customWidth="1"/>
    <col min="9411" max="9411" width="1" style="100" customWidth="1"/>
    <col min="9412" max="9412" width="12.6640625" style="100" customWidth="1"/>
    <col min="9413" max="9413" width="0.88671875" style="100" customWidth="1"/>
    <col min="9414" max="9414" width="12.6640625" style="100" customWidth="1"/>
    <col min="9415" max="9415" width="0.88671875" style="100" customWidth="1"/>
    <col min="9416" max="9416" width="12.6640625" style="100" customWidth="1"/>
    <col min="9417" max="9654" width="9.109375" style="100"/>
    <col min="9655" max="9655" width="35.44140625" style="100" customWidth="1"/>
    <col min="9656" max="9656" width="7.6640625" style="100" customWidth="1"/>
    <col min="9657" max="9657" width="1" style="100" customWidth="1"/>
    <col min="9658" max="9658" width="12.6640625" style="100" customWidth="1"/>
    <col min="9659" max="9659" width="1" style="100" customWidth="1"/>
    <col min="9660" max="9660" width="11.6640625" style="100" customWidth="1"/>
    <col min="9661" max="9661" width="1" style="100" customWidth="1"/>
    <col min="9662" max="9662" width="14.109375" style="100" bestFit="1" customWidth="1"/>
    <col min="9663" max="9663" width="1" style="100" customWidth="1"/>
    <col min="9664" max="9664" width="12.6640625" style="100" customWidth="1"/>
    <col min="9665" max="9665" width="1" style="100" customWidth="1"/>
    <col min="9666" max="9666" width="12.6640625" style="100" customWidth="1"/>
    <col min="9667" max="9667" width="1" style="100" customWidth="1"/>
    <col min="9668" max="9668" width="12.6640625" style="100" customWidth="1"/>
    <col min="9669" max="9669" width="0.88671875" style="100" customWidth="1"/>
    <col min="9670" max="9670" width="12.6640625" style="100" customWidth="1"/>
    <col min="9671" max="9671" width="0.88671875" style="100" customWidth="1"/>
    <col min="9672" max="9672" width="12.6640625" style="100" customWidth="1"/>
    <col min="9673" max="9910" width="9.109375" style="100"/>
    <col min="9911" max="9911" width="35.44140625" style="100" customWidth="1"/>
    <col min="9912" max="9912" width="7.6640625" style="100" customWidth="1"/>
    <col min="9913" max="9913" width="1" style="100" customWidth="1"/>
    <col min="9914" max="9914" width="12.6640625" style="100" customWidth="1"/>
    <col min="9915" max="9915" width="1" style="100" customWidth="1"/>
    <col min="9916" max="9916" width="11.6640625" style="100" customWidth="1"/>
    <col min="9917" max="9917" width="1" style="100" customWidth="1"/>
    <col min="9918" max="9918" width="14.109375" style="100" bestFit="1" customWidth="1"/>
    <col min="9919" max="9919" width="1" style="100" customWidth="1"/>
    <col min="9920" max="9920" width="12.6640625" style="100" customWidth="1"/>
    <col min="9921" max="9921" width="1" style="100" customWidth="1"/>
    <col min="9922" max="9922" width="12.6640625" style="100" customWidth="1"/>
    <col min="9923" max="9923" width="1" style="100" customWidth="1"/>
    <col min="9924" max="9924" width="12.6640625" style="100" customWidth="1"/>
    <col min="9925" max="9925" width="0.88671875" style="100" customWidth="1"/>
    <col min="9926" max="9926" width="12.6640625" style="100" customWidth="1"/>
    <col min="9927" max="9927" width="0.88671875" style="100" customWidth="1"/>
    <col min="9928" max="9928" width="12.6640625" style="100" customWidth="1"/>
    <col min="9929" max="10166" width="9.109375" style="100"/>
    <col min="10167" max="10167" width="35.44140625" style="100" customWidth="1"/>
    <col min="10168" max="10168" width="7.6640625" style="100" customWidth="1"/>
    <col min="10169" max="10169" width="1" style="100" customWidth="1"/>
    <col min="10170" max="10170" width="12.6640625" style="100" customWidth="1"/>
    <col min="10171" max="10171" width="1" style="100" customWidth="1"/>
    <col min="10172" max="10172" width="11.6640625" style="100" customWidth="1"/>
    <col min="10173" max="10173" width="1" style="100" customWidth="1"/>
    <col min="10174" max="10174" width="14.109375" style="100" bestFit="1" customWidth="1"/>
    <col min="10175" max="10175" width="1" style="100" customWidth="1"/>
    <col min="10176" max="10176" width="12.6640625" style="100" customWidth="1"/>
    <col min="10177" max="10177" width="1" style="100" customWidth="1"/>
    <col min="10178" max="10178" width="12.6640625" style="100" customWidth="1"/>
    <col min="10179" max="10179" width="1" style="100" customWidth="1"/>
    <col min="10180" max="10180" width="12.6640625" style="100" customWidth="1"/>
    <col min="10181" max="10181" width="0.88671875" style="100" customWidth="1"/>
    <col min="10182" max="10182" width="12.6640625" style="100" customWidth="1"/>
    <col min="10183" max="10183" width="0.88671875" style="100" customWidth="1"/>
    <col min="10184" max="10184" width="12.6640625" style="100" customWidth="1"/>
    <col min="10185" max="10422" width="9.109375" style="100"/>
    <col min="10423" max="10423" width="35.44140625" style="100" customWidth="1"/>
    <col min="10424" max="10424" width="7.6640625" style="100" customWidth="1"/>
    <col min="10425" max="10425" width="1" style="100" customWidth="1"/>
    <col min="10426" max="10426" width="12.6640625" style="100" customWidth="1"/>
    <col min="10427" max="10427" width="1" style="100" customWidth="1"/>
    <col min="10428" max="10428" width="11.6640625" style="100" customWidth="1"/>
    <col min="10429" max="10429" width="1" style="100" customWidth="1"/>
    <col min="10430" max="10430" width="14.109375" style="100" bestFit="1" customWidth="1"/>
    <col min="10431" max="10431" width="1" style="100" customWidth="1"/>
    <col min="10432" max="10432" width="12.6640625" style="100" customWidth="1"/>
    <col min="10433" max="10433" width="1" style="100" customWidth="1"/>
    <col min="10434" max="10434" width="12.6640625" style="100" customWidth="1"/>
    <col min="10435" max="10435" width="1" style="100" customWidth="1"/>
    <col min="10436" max="10436" width="12.6640625" style="100" customWidth="1"/>
    <col min="10437" max="10437" width="0.88671875" style="100" customWidth="1"/>
    <col min="10438" max="10438" width="12.6640625" style="100" customWidth="1"/>
    <col min="10439" max="10439" width="0.88671875" style="100" customWidth="1"/>
    <col min="10440" max="10440" width="12.6640625" style="100" customWidth="1"/>
    <col min="10441" max="10678" width="9.109375" style="100"/>
    <col min="10679" max="10679" width="35.44140625" style="100" customWidth="1"/>
    <col min="10680" max="10680" width="7.6640625" style="100" customWidth="1"/>
    <col min="10681" max="10681" width="1" style="100" customWidth="1"/>
    <col min="10682" max="10682" width="12.6640625" style="100" customWidth="1"/>
    <col min="10683" max="10683" width="1" style="100" customWidth="1"/>
    <col min="10684" max="10684" width="11.6640625" style="100" customWidth="1"/>
    <col min="10685" max="10685" width="1" style="100" customWidth="1"/>
    <col min="10686" max="10686" width="14.109375" style="100" bestFit="1" customWidth="1"/>
    <col min="10687" max="10687" width="1" style="100" customWidth="1"/>
    <col min="10688" max="10688" width="12.6640625" style="100" customWidth="1"/>
    <col min="10689" max="10689" width="1" style="100" customWidth="1"/>
    <col min="10690" max="10690" width="12.6640625" style="100" customWidth="1"/>
    <col min="10691" max="10691" width="1" style="100" customWidth="1"/>
    <col min="10692" max="10692" width="12.6640625" style="100" customWidth="1"/>
    <col min="10693" max="10693" width="0.88671875" style="100" customWidth="1"/>
    <col min="10694" max="10694" width="12.6640625" style="100" customWidth="1"/>
    <col min="10695" max="10695" width="0.88671875" style="100" customWidth="1"/>
    <col min="10696" max="10696" width="12.6640625" style="100" customWidth="1"/>
    <col min="10697" max="10934" width="9.109375" style="100"/>
    <col min="10935" max="10935" width="35.44140625" style="100" customWidth="1"/>
    <col min="10936" max="10936" width="7.6640625" style="100" customWidth="1"/>
    <col min="10937" max="10937" width="1" style="100" customWidth="1"/>
    <col min="10938" max="10938" width="12.6640625" style="100" customWidth="1"/>
    <col min="10939" max="10939" width="1" style="100" customWidth="1"/>
    <col min="10940" max="10940" width="11.6640625" style="100" customWidth="1"/>
    <col min="10941" max="10941" width="1" style="100" customWidth="1"/>
    <col min="10942" max="10942" width="14.109375" style="100" bestFit="1" customWidth="1"/>
    <col min="10943" max="10943" width="1" style="100" customWidth="1"/>
    <col min="10944" max="10944" width="12.6640625" style="100" customWidth="1"/>
    <col min="10945" max="10945" width="1" style="100" customWidth="1"/>
    <col min="10946" max="10946" width="12.6640625" style="100" customWidth="1"/>
    <col min="10947" max="10947" width="1" style="100" customWidth="1"/>
    <col min="10948" max="10948" width="12.6640625" style="100" customWidth="1"/>
    <col min="10949" max="10949" width="0.88671875" style="100" customWidth="1"/>
    <col min="10950" max="10950" width="12.6640625" style="100" customWidth="1"/>
    <col min="10951" max="10951" width="0.88671875" style="100" customWidth="1"/>
    <col min="10952" max="10952" width="12.6640625" style="100" customWidth="1"/>
    <col min="10953" max="11190" width="9.109375" style="100"/>
    <col min="11191" max="11191" width="35.44140625" style="100" customWidth="1"/>
    <col min="11192" max="11192" width="7.6640625" style="100" customWidth="1"/>
    <col min="11193" max="11193" width="1" style="100" customWidth="1"/>
    <col min="11194" max="11194" width="12.6640625" style="100" customWidth="1"/>
    <col min="11195" max="11195" width="1" style="100" customWidth="1"/>
    <col min="11196" max="11196" width="11.6640625" style="100" customWidth="1"/>
    <col min="11197" max="11197" width="1" style="100" customWidth="1"/>
    <col min="11198" max="11198" width="14.109375" style="100" bestFit="1" customWidth="1"/>
    <col min="11199" max="11199" width="1" style="100" customWidth="1"/>
    <col min="11200" max="11200" width="12.6640625" style="100" customWidth="1"/>
    <col min="11201" max="11201" width="1" style="100" customWidth="1"/>
    <col min="11202" max="11202" width="12.6640625" style="100" customWidth="1"/>
    <col min="11203" max="11203" width="1" style="100" customWidth="1"/>
    <col min="11204" max="11204" width="12.6640625" style="100" customWidth="1"/>
    <col min="11205" max="11205" width="0.88671875" style="100" customWidth="1"/>
    <col min="11206" max="11206" width="12.6640625" style="100" customWidth="1"/>
    <col min="11207" max="11207" width="0.88671875" style="100" customWidth="1"/>
    <col min="11208" max="11208" width="12.6640625" style="100" customWidth="1"/>
    <col min="11209" max="11446" width="9.109375" style="100"/>
    <col min="11447" max="11447" width="35.44140625" style="100" customWidth="1"/>
    <col min="11448" max="11448" width="7.6640625" style="100" customWidth="1"/>
    <col min="11449" max="11449" width="1" style="100" customWidth="1"/>
    <col min="11450" max="11450" width="12.6640625" style="100" customWidth="1"/>
    <col min="11451" max="11451" width="1" style="100" customWidth="1"/>
    <col min="11452" max="11452" width="11.6640625" style="100" customWidth="1"/>
    <col min="11453" max="11453" width="1" style="100" customWidth="1"/>
    <col min="11454" max="11454" width="14.109375" style="100" bestFit="1" customWidth="1"/>
    <col min="11455" max="11455" width="1" style="100" customWidth="1"/>
    <col min="11456" max="11456" width="12.6640625" style="100" customWidth="1"/>
    <col min="11457" max="11457" width="1" style="100" customWidth="1"/>
    <col min="11458" max="11458" width="12.6640625" style="100" customWidth="1"/>
    <col min="11459" max="11459" width="1" style="100" customWidth="1"/>
    <col min="11460" max="11460" width="12.6640625" style="100" customWidth="1"/>
    <col min="11461" max="11461" width="0.88671875" style="100" customWidth="1"/>
    <col min="11462" max="11462" width="12.6640625" style="100" customWidth="1"/>
    <col min="11463" max="11463" width="0.88671875" style="100" customWidth="1"/>
    <col min="11464" max="11464" width="12.6640625" style="100" customWidth="1"/>
    <col min="11465" max="11702" width="9.109375" style="100"/>
    <col min="11703" max="11703" width="35.44140625" style="100" customWidth="1"/>
    <col min="11704" max="11704" width="7.6640625" style="100" customWidth="1"/>
    <col min="11705" max="11705" width="1" style="100" customWidth="1"/>
    <col min="11706" max="11706" width="12.6640625" style="100" customWidth="1"/>
    <col min="11707" max="11707" width="1" style="100" customWidth="1"/>
    <col min="11708" max="11708" width="11.6640625" style="100" customWidth="1"/>
    <col min="11709" max="11709" width="1" style="100" customWidth="1"/>
    <col min="11710" max="11710" width="14.109375" style="100" bestFit="1" customWidth="1"/>
    <col min="11711" max="11711" width="1" style="100" customWidth="1"/>
    <col min="11712" max="11712" width="12.6640625" style="100" customWidth="1"/>
    <col min="11713" max="11713" width="1" style="100" customWidth="1"/>
    <col min="11714" max="11714" width="12.6640625" style="100" customWidth="1"/>
    <col min="11715" max="11715" width="1" style="100" customWidth="1"/>
    <col min="11716" max="11716" width="12.6640625" style="100" customWidth="1"/>
    <col min="11717" max="11717" width="0.88671875" style="100" customWidth="1"/>
    <col min="11718" max="11718" width="12.6640625" style="100" customWidth="1"/>
    <col min="11719" max="11719" width="0.88671875" style="100" customWidth="1"/>
    <col min="11720" max="11720" width="12.6640625" style="100" customWidth="1"/>
    <col min="11721" max="11958" width="9.109375" style="100"/>
    <col min="11959" max="11959" width="35.44140625" style="100" customWidth="1"/>
    <col min="11960" max="11960" width="7.6640625" style="100" customWidth="1"/>
    <col min="11961" max="11961" width="1" style="100" customWidth="1"/>
    <col min="11962" max="11962" width="12.6640625" style="100" customWidth="1"/>
    <col min="11963" max="11963" width="1" style="100" customWidth="1"/>
    <col min="11964" max="11964" width="11.6640625" style="100" customWidth="1"/>
    <col min="11965" max="11965" width="1" style="100" customWidth="1"/>
    <col min="11966" max="11966" width="14.109375" style="100" bestFit="1" customWidth="1"/>
    <col min="11967" max="11967" width="1" style="100" customWidth="1"/>
    <col min="11968" max="11968" width="12.6640625" style="100" customWidth="1"/>
    <col min="11969" max="11969" width="1" style="100" customWidth="1"/>
    <col min="11970" max="11970" width="12.6640625" style="100" customWidth="1"/>
    <col min="11971" max="11971" width="1" style="100" customWidth="1"/>
    <col min="11972" max="11972" width="12.6640625" style="100" customWidth="1"/>
    <col min="11973" max="11973" width="0.88671875" style="100" customWidth="1"/>
    <col min="11974" max="11974" width="12.6640625" style="100" customWidth="1"/>
    <col min="11975" max="11975" width="0.88671875" style="100" customWidth="1"/>
    <col min="11976" max="11976" width="12.6640625" style="100" customWidth="1"/>
    <col min="11977" max="12214" width="9.109375" style="100"/>
    <col min="12215" max="12215" width="35.44140625" style="100" customWidth="1"/>
    <col min="12216" max="12216" width="7.6640625" style="100" customWidth="1"/>
    <col min="12217" max="12217" width="1" style="100" customWidth="1"/>
    <col min="12218" max="12218" width="12.6640625" style="100" customWidth="1"/>
    <col min="12219" max="12219" width="1" style="100" customWidth="1"/>
    <col min="12220" max="12220" width="11.6640625" style="100" customWidth="1"/>
    <col min="12221" max="12221" width="1" style="100" customWidth="1"/>
    <col min="12222" max="12222" width="14.109375" style="100" bestFit="1" customWidth="1"/>
    <col min="12223" max="12223" width="1" style="100" customWidth="1"/>
    <col min="12224" max="12224" width="12.6640625" style="100" customWidth="1"/>
    <col min="12225" max="12225" width="1" style="100" customWidth="1"/>
    <col min="12226" max="12226" width="12.6640625" style="100" customWidth="1"/>
    <col min="12227" max="12227" width="1" style="100" customWidth="1"/>
    <col min="12228" max="12228" width="12.6640625" style="100" customWidth="1"/>
    <col min="12229" max="12229" width="0.88671875" style="100" customWidth="1"/>
    <col min="12230" max="12230" width="12.6640625" style="100" customWidth="1"/>
    <col min="12231" max="12231" width="0.88671875" style="100" customWidth="1"/>
    <col min="12232" max="12232" width="12.6640625" style="100" customWidth="1"/>
    <col min="12233" max="12470" width="9.109375" style="100"/>
    <col min="12471" max="12471" width="35.44140625" style="100" customWidth="1"/>
    <col min="12472" max="12472" width="7.6640625" style="100" customWidth="1"/>
    <col min="12473" max="12473" width="1" style="100" customWidth="1"/>
    <col min="12474" max="12474" width="12.6640625" style="100" customWidth="1"/>
    <col min="12475" max="12475" width="1" style="100" customWidth="1"/>
    <col min="12476" max="12476" width="11.6640625" style="100" customWidth="1"/>
    <col min="12477" max="12477" width="1" style="100" customWidth="1"/>
    <col min="12478" max="12478" width="14.109375" style="100" bestFit="1" customWidth="1"/>
    <col min="12479" max="12479" width="1" style="100" customWidth="1"/>
    <col min="12480" max="12480" width="12.6640625" style="100" customWidth="1"/>
    <col min="12481" max="12481" width="1" style="100" customWidth="1"/>
    <col min="12482" max="12482" width="12.6640625" style="100" customWidth="1"/>
    <col min="12483" max="12483" width="1" style="100" customWidth="1"/>
    <col min="12484" max="12484" width="12.6640625" style="100" customWidth="1"/>
    <col min="12485" max="12485" width="0.88671875" style="100" customWidth="1"/>
    <col min="12486" max="12486" width="12.6640625" style="100" customWidth="1"/>
    <col min="12487" max="12487" width="0.88671875" style="100" customWidth="1"/>
    <col min="12488" max="12488" width="12.6640625" style="100" customWidth="1"/>
    <col min="12489" max="12726" width="9.109375" style="100"/>
    <col min="12727" max="12727" width="35.44140625" style="100" customWidth="1"/>
    <col min="12728" max="12728" width="7.6640625" style="100" customWidth="1"/>
    <col min="12729" max="12729" width="1" style="100" customWidth="1"/>
    <col min="12730" max="12730" width="12.6640625" style="100" customWidth="1"/>
    <col min="12731" max="12731" width="1" style="100" customWidth="1"/>
    <col min="12732" max="12732" width="11.6640625" style="100" customWidth="1"/>
    <col min="12733" max="12733" width="1" style="100" customWidth="1"/>
    <col min="12734" max="12734" width="14.109375" style="100" bestFit="1" customWidth="1"/>
    <col min="12735" max="12735" width="1" style="100" customWidth="1"/>
    <col min="12736" max="12736" width="12.6640625" style="100" customWidth="1"/>
    <col min="12737" max="12737" width="1" style="100" customWidth="1"/>
    <col min="12738" max="12738" width="12.6640625" style="100" customWidth="1"/>
    <col min="12739" max="12739" width="1" style="100" customWidth="1"/>
    <col min="12740" max="12740" width="12.6640625" style="100" customWidth="1"/>
    <col min="12741" max="12741" width="0.88671875" style="100" customWidth="1"/>
    <col min="12742" max="12742" width="12.6640625" style="100" customWidth="1"/>
    <col min="12743" max="12743" width="0.88671875" style="100" customWidth="1"/>
    <col min="12744" max="12744" width="12.6640625" style="100" customWidth="1"/>
    <col min="12745" max="12982" width="9.109375" style="100"/>
    <col min="12983" max="12983" width="35.44140625" style="100" customWidth="1"/>
    <col min="12984" max="12984" width="7.6640625" style="100" customWidth="1"/>
    <col min="12985" max="12985" width="1" style="100" customWidth="1"/>
    <col min="12986" max="12986" width="12.6640625" style="100" customWidth="1"/>
    <col min="12987" max="12987" width="1" style="100" customWidth="1"/>
    <col min="12988" max="12988" width="11.6640625" style="100" customWidth="1"/>
    <col min="12989" max="12989" width="1" style="100" customWidth="1"/>
    <col min="12990" max="12990" width="14.109375" style="100" bestFit="1" customWidth="1"/>
    <col min="12991" max="12991" width="1" style="100" customWidth="1"/>
    <col min="12992" max="12992" width="12.6640625" style="100" customWidth="1"/>
    <col min="12993" max="12993" width="1" style="100" customWidth="1"/>
    <col min="12994" max="12994" width="12.6640625" style="100" customWidth="1"/>
    <col min="12995" max="12995" width="1" style="100" customWidth="1"/>
    <col min="12996" max="12996" width="12.6640625" style="100" customWidth="1"/>
    <col min="12997" max="12997" width="0.88671875" style="100" customWidth="1"/>
    <col min="12998" max="12998" width="12.6640625" style="100" customWidth="1"/>
    <col min="12999" max="12999" width="0.88671875" style="100" customWidth="1"/>
    <col min="13000" max="13000" width="12.6640625" style="100" customWidth="1"/>
    <col min="13001" max="13238" width="9.109375" style="100"/>
    <col min="13239" max="13239" width="35.44140625" style="100" customWidth="1"/>
    <col min="13240" max="13240" width="7.6640625" style="100" customWidth="1"/>
    <col min="13241" max="13241" width="1" style="100" customWidth="1"/>
    <col min="13242" max="13242" width="12.6640625" style="100" customWidth="1"/>
    <col min="13243" max="13243" width="1" style="100" customWidth="1"/>
    <col min="13244" max="13244" width="11.6640625" style="100" customWidth="1"/>
    <col min="13245" max="13245" width="1" style="100" customWidth="1"/>
    <col min="13246" max="13246" width="14.109375" style="100" bestFit="1" customWidth="1"/>
    <col min="13247" max="13247" width="1" style="100" customWidth="1"/>
    <col min="13248" max="13248" width="12.6640625" style="100" customWidth="1"/>
    <col min="13249" max="13249" width="1" style="100" customWidth="1"/>
    <col min="13250" max="13250" width="12.6640625" style="100" customWidth="1"/>
    <col min="13251" max="13251" width="1" style="100" customWidth="1"/>
    <col min="13252" max="13252" width="12.6640625" style="100" customWidth="1"/>
    <col min="13253" max="13253" width="0.88671875" style="100" customWidth="1"/>
    <col min="13254" max="13254" width="12.6640625" style="100" customWidth="1"/>
    <col min="13255" max="13255" width="0.88671875" style="100" customWidth="1"/>
    <col min="13256" max="13256" width="12.6640625" style="100" customWidth="1"/>
    <col min="13257" max="13494" width="9.109375" style="100"/>
    <col min="13495" max="13495" width="35.44140625" style="100" customWidth="1"/>
    <col min="13496" max="13496" width="7.6640625" style="100" customWidth="1"/>
    <col min="13497" max="13497" width="1" style="100" customWidth="1"/>
    <col min="13498" max="13498" width="12.6640625" style="100" customWidth="1"/>
    <col min="13499" max="13499" width="1" style="100" customWidth="1"/>
    <col min="13500" max="13500" width="11.6640625" style="100" customWidth="1"/>
    <col min="13501" max="13501" width="1" style="100" customWidth="1"/>
    <col min="13502" max="13502" width="14.109375" style="100" bestFit="1" customWidth="1"/>
    <col min="13503" max="13503" width="1" style="100" customWidth="1"/>
    <col min="13504" max="13504" width="12.6640625" style="100" customWidth="1"/>
    <col min="13505" max="13505" width="1" style="100" customWidth="1"/>
    <col min="13506" max="13506" width="12.6640625" style="100" customWidth="1"/>
    <col min="13507" max="13507" width="1" style="100" customWidth="1"/>
    <col min="13508" max="13508" width="12.6640625" style="100" customWidth="1"/>
    <col min="13509" max="13509" width="0.88671875" style="100" customWidth="1"/>
    <col min="13510" max="13510" width="12.6640625" style="100" customWidth="1"/>
    <col min="13511" max="13511" width="0.88671875" style="100" customWidth="1"/>
    <col min="13512" max="13512" width="12.6640625" style="100" customWidth="1"/>
    <col min="13513" max="13750" width="9.109375" style="100"/>
    <col min="13751" max="13751" width="35.44140625" style="100" customWidth="1"/>
    <col min="13752" max="13752" width="7.6640625" style="100" customWidth="1"/>
    <col min="13753" max="13753" width="1" style="100" customWidth="1"/>
    <col min="13754" max="13754" width="12.6640625" style="100" customWidth="1"/>
    <col min="13755" max="13755" width="1" style="100" customWidth="1"/>
    <col min="13756" max="13756" width="11.6640625" style="100" customWidth="1"/>
    <col min="13757" max="13757" width="1" style="100" customWidth="1"/>
    <col min="13758" max="13758" width="14.109375" style="100" bestFit="1" customWidth="1"/>
    <col min="13759" max="13759" width="1" style="100" customWidth="1"/>
    <col min="13760" max="13760" width="12.6640625" style="100" customWidth="1"/>
    <col min="13761" max="13761" width="1" style="100" customWidth="1"/>
    <col min="13762" max="13762" width="12.6640625" style="100" customWidth="1"/>
    <col min="13763" max="13763" width="1" style="100" customWidth="1"/>
    <col min="13764" max="13764" width="12.6640625" style="100" customWidth="1"/>
    <col min="13765" max="13765" width="0.88671875" style="100" customWidth="1"/>
    <col min="13766" max="13766" width="12.6640625" style="100" customWidth="1"/>
    <col min="13767" max="13767" width="0.88671875" style="100" customWidth="1"/>
    <col min="13768" max="13768" width="12.6640625" style="100" customWidth="1"/>
    <col min="13769" max="14006" width="9.109375" style="100"/>
    <col min="14007" max="14007" width="35.44140625" style="100" customWidth="1"/>
    <col min="14008" max="14008" width="7.6640625" style="100" customWidth="1"/>
    <col min="14009" max="14009" width="1" style="100" customWidth="1"/>
    <col min="14010" max="14010" width="12.6640625" style="100" customWidth="1"/>
    <col min="14011" max="14011" width="1" style="100" customWidth="1"/>
    <col min="14012" max="14012" width="11.6640625" style="100" customWidth="1"/>
    <col min="14013" max="14013" width="1" style="100" customWidth="1"/>
    <col min="14014" max="14014" width="14.109375" style="100" bestFit="1" customWidth="1"/>
    <col min="14015" max="14015" width="1" style="100" customWidth="1"/>
    <col min="14016" max="14016" width="12.6640625" style="100" customWidth="1"/>
    <col min="14017" max="14017" width="1" style="100" customWidth="1"/>
    <col min="14018" max="14018" width="12.6640625" style="100" customWidth="1"/>
    <col min="14019" max="14019" width="1" style="100" customWidth="1"/>
    <col min="14020" max="14020" width="12.6640625" style="100" customWidth="1"/>
    <col min="14021" max="14021" width="0.88671875" style="100" customWidth="1"/>
    <col min="14022" max="14022" width="12.6640625" style="100" customWidth="1"/>
    <col min="14023" max="14023" width="0.88671875" style="100" customWidth="1"/>
    <col min="14024" max="14024" width="12.6640625" style="100" customWidth="1"/>
    <col min="14025" max="14262" width="9.109375" style="100"/>
    <col min="14263" max="14263" width="35.44140625" style="100" customWidth="1"/>
    <col min="14264" max="14264" width="7.6640625" style="100" customWidth="1"/>
    <col min="14265" max="14265" width="1" style="100" customWidth="1"/>
    <col min="14266" max="14266" width="12.6640625" style="100" customWidth="1"/>
    <col min="14267" max="14267" width="1" style="100" customWidth="1"/>
    <col min="14268" max="14268" width="11.6640625" style="100" customWidth="1"/>
    <col min="14269" max="14269" width="1" style="100" customWidth="1"/>
    <col min="14270" max="14270" width="14.109375" style="100" bestFit="1" customWidth="1"/>
    <col min="14271" max="14271" width="1" style="100" customWidth="1"/>
    <col min="14272" max="14272" width="12.6640625" style="100" customWidth="1"/>
    <col min="14273" max="14273" width="1" style="100" customWidth="1"/>
    <col min="14274" max="14274" width="12.6640625" style="100" customWidth="1"/>
    <col min="14275" max="14275" width="1" style="100" customWidth="1"/>
    <col min="14276" max="14276" width="12.6640625" style="100" customWidth="1"/>
    <col min="14277" max="14277" width="0.88671875" style="100" customWidth="1"/>
    <col min="14278" max="14278" width="12.6640625" style="100" customWidth="1"/>
    <col min="14279" max="14279" width="0.88671875" style="100" customWidth="1"/>
    <col min="14280" max="14280" width="12.6640625" style="100" customWidth="1"/>
    <col min="14281" max="14518" width="9.109375" style="100"/>
    <col min="14519" max="14519" width="35.44140625" style="100" customWidth="1"/>
    <col min="14520" max="14520" width="7.6640625" style="100" customWidth="1"/>
    <col min="14521" max="14521" width="1" style="100" customWidth="1"/>
    <col min="14522" max="14522" width="12.6640625" style="100" customWidth="1"/>
    <col min="14523" max="14523" width="1" style="100" customWidth="1"/>
    <col min="14524" max="14524" width="11.6640625" style="100" customWidth="1"/>
    <col min="14525" max="14525" width="1" style="100" customWidth="1"/>
    <col min="14526" max="14526" width="14.109375" style="100" bestFit="1" customWidth="1"/>
    <col min="14527" max="14527" width="1" style="100" customWidth="1"/>
    <col min="14528" max="14528" width="12.6640625" style="100" customWidth="1"/>
    <col min="14529" max="14529" width="1" style="100" customWidth="1"/>
    <col min="14530" max="14530" width="12.6640625" style="100" customWidth="1"/>
    <col min="14531" max="14531" width="1" style="100" customWidth="1"/>
    <col min="14532" max="14532" width="12.6640625" style="100" customWidth="1"/>
    <col min="14533" max="14533" width="0.88671875" style="100" customWidth="1"/>
    <col min="14534" max="14534" width="12.6640625" style="100" customWidth="1"/>
    <col min="14535" max="14535" width="0.88671875" style="100" customWidth="1"/>
    <col min="14536" max="14536" width="12.6640625" style="100" customWidth="1"/>
    <col min="14537" max="14774" width="9.109375" style="100"/>
    <col min="14775" max="14775" width="35.44140625" style="100" customWidth="1"/>
    <col min="14776" max="14776" width="7.6640625" style="100" customWidth="1"/>
    <col min="14777" max="14777" width="1" style="100" customWidth="1"/>
    <col min="14778" max="14778" width="12.6640625" style="100" customWidth="1"/>
    <col min="14779" max="14779" width="1" style="100" customWidth="1"/>
    <col min="14780" max="14780" width="11.6640625" style="100" customWidth="1"/>
    <col min="14781" max="14781" width="1" style="100" customWidth="1"/>
    <col min="14782" max="14782" width="14.109375" style="100" bestFit="1" customWidth="1"/>
    <col min="14783" max="14783" width="1" style="100" customWidth="1"/>
    <col min="14784" max="14784" width="12.6640625" style="100" customWidth="1"/>
    <col min="14785" max="14785" width="1" style="100" customWidth="1"/>
    <col min="14786" max="14786" width="12.6640625" style="100" customWidth="1"/>
    <col min="14787" max="14787" width="1" style="100" customWidth="1"/>
    <col min="14788" max="14788" width="12.6640625" style="100" customWidth="1"/>
    <col min="14789" max="14789" width="0.88671875" style="100" customWidth="1"/>
    <col min="14790" max="14790" width="12.6640625" style="100" customWidth="1"/>
    <col min="14791" max="14791" width="0.88671875" style="100" customWidth="1"/>
    <col min="14792" max="14792" width="12.6640625" style="100" customWidth="1"/>
    <col min="14793" max="15030" width="9.109375" style="100"/>
    <col min="15031" max="15031" width="35.44140625" style="100" customWidth="1"/>
    <col min="15032" max="15032" width="7.6640625" style="100" customWidth="1"/>
    <col min="15033" max="15033" width="1" style="100" customWidth="1"/>
    <col min="15034" max="15034" width="12.6640625" style="100" customWidth="1"/>
    <col min="15035" max="15035" width="1" style="100" customWidth="1"/>
    <col min="15036" max="15036" width="11.6640625" style="100" customWidth="1"/>
    <col min="15037" max="15037" width="1" style="100" customWidth="1"/>
    <col min="15038" max="15038" width="14.109375" style="100" bestFit="1" customWidth="1"/>
    <col min="15039" max="15039" width="1" style="100" customWidth="1"/>
    <col min="15040" max="15040" width="12.6640625" style="100" customWidth="1"/>
    <col min="15041" max="15041" width="1" style="100" customWidth="1"/>
    <col min="15042" max="15042" width="12.6640625" style="100" customWidth="1"/>
    <col min="15043" max="15043" width="1" style="100" customWidth="1"/>
    <col min="15044" max="15044" width="12.6640625" style="100" customWidth="1"/>
    <col min="15045" max="15045" width="0.88671875" style="100" customWidth="1"/>
    <col min="15046" max="15046" width="12.6640625" style="100" customWidth="1"/>
    <col min="15047" max="15047" width="0.88671875" style="100" customWidth="1"/>
    <col min="15048" max="15048" width="12.6640625" style="100" customWidth="1"/>
    <col min="15049" max="15286" width="9.109375" style="100"/>
    <col min="15287" max="15287" width="35.44140625" style="100" customWidth="1"/>
    <col min="15288" max="15288" width="7.6640625" style="100" customWidth="1"/>
    <col min="15289" max="15289" width="1" style="100" customWidth="1"/>
    <col min="15290" max="15290" width="12.6640625" style="100" customWidth="1"/>
    <col min="15291" max="15291" width="1" style="100" customWidth="1"/>
    <col min="15292" max="15292" width="11.6640625" style="100" customWidth="1"/>
    <col min="15293" max="15293" width="1" style="100" customWidth="1"/>
    <col min="15294" max="15294" width="14.109375" style="100" bestFit="1" customWidth="1"/>
    <col min="15295" max="15295" width="1" style="100" customWidth="1"/>
    <col min="15296" max="15296" width="12.6640625" style="100" customWidth="1"/>
    <col min="15297" max="15297" width="1" style="100" customWidth="1"/>
    <col min="15298" max="15298" width="12.6640625" style="100" customWidth="1"/>
    <col min="15299" max="15299" width="1" style="100" customWidth="1"/>
    <col min="15300" max="15300" width="12.6640625" style="100" customWidth="1"/>
    <col min="15301" max="15301" width="0.88671875" style="100" customWidth="1"/>
    <col min="15302" max="15302" width="12.6640625" style="100" customWidth="1"/>
    <col min="15303" max="15303" width="0.88671875" style="100" customWidth="1"/>
    <col min="15304" max="15304" width="12.6640625" style="100" customWidth="1"/>
    <col min="15305" max="15542" width="9.109375" style="100"/>
    <col min="15543" max="15543" width="35.44140625" style="100" customWidth="1"/>
    <col min="15544" max="15544" width="7.6640625" style="100" customWidth="1"/>
    <col min="15545" max="15545" width="1" style="100" customWidth="1"/>
    <col min="15546" max="15546" width="12.6640625" style="100" customWidth="1"/>
    <col min="15547" max="15547" width="1" style="100" customWidth="1"/>
    <col min="15548" max="15548" width="11.6640625" style="100" customWidth="1"/>
    <col min="15549" max="15549" width="1" style="100" customWidth="1"/>
    <col min="15550" max="15550" width="14.109375" style="100" bestFit="1" customWidth="1"/>
    <col min="15551" max="15551" width="1" style="100" customWidth="1"/>
    <col min="15552" max="15552" width="12.6640625" style="100" customWidth="1"/>
    <col min="15553" max="15553" width="1" style="100" customWidth="1"/>
    <col min="15554" max="15554" width="12.6640625" style="100" customWidth="1"/>
    <col min="15555" max="15555" width="1" style="100" customWidth="1"/>
    <col min="15556" max="15556" width="12.6640625" style="100" customWidth="1"/>
    <col min="15557" max="15557" width="0.88671875" style="100" customWidth="1"/>
    <col min="15558" max="15558" width="12.6640625" style="100" customWidth="1"/>
    <col min="15559" max="15559" width="0.88671875" style="100" customWidth="1"/>
    <col min="15560" max="15560" width="12.6640625" style="100" customWidth="1"/>
    <col min="15561" max="15798" width="9.109375" style="100"/>
    <col min="15799" max="15799" width="35.44140625" style="100" customWidth="1"/>
    <col min="15800" max="15800" width="7.6640625" style="100" customWidth="1"/>
    <col min="15801" max="15801" width="1" style="100" customWidth="1"/>
    <col min="15802" max="15802" width="12.6640625" style="100" customWidth="1"/>
    <col min="15803" max="15803" width="1" style="100" customWidth="1"/>
    <col min="15804" max="15804" width="11.6640625" style="100" customWidth="1"/>
    <col min="15805" max="15805" width="1" style="100" customWidth="1"/>
    <col min="15806" max="15806" width="14.109375" style="100" bestFit="1" customWidth="1"/>
    <col min="15807" max="15807" width="1" style="100" customWidth="1"/>
    <col min="15808" max="15808" width="12.6640625" style="100" customWidth="1"/>
    <col min="15809" max="15809" width="1" style="100" customWidth="1"/>
    <col min="15810" max="15810" width="12.6640625" style="100" customWidth="1"/>
    <col min="15811" max="15811" width="1" style="100" customWidth="1"/>
    <col min="15812" max="15812" width="12.6640625" style="100" customWidth="1"/>
    <col min="15813" max="15813" width="0.88671875" style="100" customWidth="1"/>
    <col min="15814" max="15814" width="12.6640625" style="100" customWidth="1"/>
    <col min="15815" max="15815" width="0.88671875" style="100" customWidth="1"/>
    <col min="15816" max="15816" width="12.6640625" style="100" customWidth="1"/>
    <col min="15817" max="16054" width="9.109375" style="100"/>
    <col min="16055" max="16055" width="35.44140625" style="100" customWidth="1"/>
    <col min="16056" max="16056" width="7.6640625" style="100" customWidth="1"/>
    <col min="16057" max="16057" width="1" style="100" customWidth="1"/>
    <col min="16058" max="16058" width="12.6640625" style="100" customWidth="1"/>
    <col min="16059" max="16059" width="1" style="100" customWidth="1"/>
    <col min="16060" max="16060" width="11.6640625" style="100" customWidth="1"/>
    <col min="16061" max="16061" width="1" style="100" customWidth="1"/>
    <col min="16062" max="16062" width="14.109375" style="100" bestFit="1" customWidth="1"/>
    <col min="16063" max="16063" width="1" style="100" customWidth="1"/>
    <col min="16064" max="16064" width="12.6640625" style="100" customWidth="1"/>
    <col min="16065" max="16065" width="1" style="100" customWidth="1"/>
    <col min="16066" max="16066" width="12.6640625" style="100" customWidth="1"/>
    <col min="16067" max="16067" width="1" style="100" customWidth="1"/>
    <col min="16068" max="16068" width="12.6640625" style="100" customWidth="1"/>
    <col min="16069" max="16069" width="0.88671875" style="100" customWidth="1"/>
    <col min="16070" max="16070" width="12.6640625" style="100" customWidth="1"/>
    <col min="16071" max="16071" width="0.88671875" style="100" customWidth="1"/>
    <col min="16072" max="16072" width="12.6640625" style="100" customWidth="1"/>
    <col min="16073" max="16384" width="9.109375" style="100"/>
  </cols>
  <sheetData>
    <row r="1" spans="1:24" ht="21.75" customHeight="1" x14ac:dyDescent="0.45">
      <c r="A1" s="95" t="str">
        <f>'PL9'!A1</f>
        <v>บริษัท วิลล่า คุณาลัย จำกัด (มหาชน)</v>
      </c>
      <c r="B1" s="95"/>
      <c r="C1" s="96"/>
    </row>
    <row r="2" spans="1:24" ht="21.75" customHeight="1" x14ac:dyDescent="0.45">
      <c r="A2" s="101" t="s">
        <v>100</v>
      </c>
      <c r="B2" s="101"/>
      <c r="C2" s="101"/>
      <c r="D2" s="101"/>
      <c r="E2" s="101"/>
      <c r="F2" s="101"/>
      <c r="G2" s="101"/>
    </row>
    <row r="3" spans="1:24" ht="21.75" customHeight="1" x14ac:dyDescent="0.45">
      <c r="A3" s="102" t="str">
        <f>'PL9'!A3</f>
        <v>สำหรับปีสิ้นสุดวันที่ 31 ธันวาคม พ.ศ. 2566</v>
      </c>
      <c r="B3" s="102"/>
      <c r="C3" s="103"/>
      <c r="D3" s="104"/>
      <c r="E3" s="104"/>
      <c r="F3" s="104"/>
      <c r="G3" s="104"/>
      <c r="H3" s="105"/>
      <c r="I3" s="105"/>
      <c r="J3" s="105"/>
      <c r="K3" s="105"/>
      <c r="L3" s="105"/>
      <c r="M3" s="105"/>
      <c r="N3" s="106"/>
      <c r="O3" s="105"/>
      <c r="P3" s="105"/>
      <c r="Q3" s="105"/>
      <c r="R3" s="105"/>
      <c r="S3" s="105"/>
      <c r="T3" s="105"/>
      <c r="U3" s="105"/>
      <c r="V3" s="105"/>
      <c r="W3" s="105"/>
      <c r="X3" s="106"/>
    </row>
    <row r="4" spans="1:24" ht="9.75" customHeight="1" x14ac:dyDescent="0.45">
      <c r="A4" s="101"/>
      <c r="B4" s="107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</row>
    <row r="5" spans="1:24" ht="20.100000000000001" customHeight="1" x14ac:dyDescent="0.45">
      <c r="A5" s="109"/>
      <c r="B5" s="109"/>
      <c r="C5" s="110"/>
      <c r="D5" s="219" t="s">
        <v>2</v>
      </c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0"/>
      <c r="T5" s="220"/>
      <c r="U5" s="220"/>
      <c r="V5" s="220"/>
      <c r="W5" s="220"/>
      <c r="X5" s="220"/>
    </row>
    <row r="6" spans="1:24" ht="20.100000000000001" customHeight="1" x14ac:dyDescent="0.45">
      <c r="A6" s="109"/>
      <c r="B6" s="109"/>
      <c r="C6" s="110"/>
      <c r="D6" s="219" t="s">
        <v>95</v>
      </c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111"/>
      <c r="V6" s="111"/>
      <c r="W6" s="111"/>
      <c r="X6" s="111"/>
    </row>
    <row r="7" spans="1:24" ht="20.100000000000001" customHeight="1" x14ac:dyDescent="0.45">
      <c r="A7" s="109"/>
      <c r="B7" s="109"/>
      <c r="C7" s="99"/>
      <c r="D7" s="221" t="s">
        <v>101</v>
      </c>
      <c r="E7" s="221"/>
      <c r="F7" s="221"/>
      <c r="G7" s="221"/>
      <c r="H7" s="221"/>
      <c r="I7" s="221"/>
      <c r="J7" s="221"/>
      <c r="K7" s="111"/>
      <c r="L7" s="220" t="s">
        <v>67</v>
      </c>
      <c r="M7" s="220"/>
      <c r="N7" s="220"/>
      <c r="O7" s="111"/>
      <c r="P7" s="220" t="s">
        <v>70</v>
      </c>
      <c r="Q7" s="220"/>
      <c r="R7" s="220"/>
      <c r="S7" s="111"/>
      <c r="T7" s="111"/>
      <c r="U7" s="97"/>
      <c r="V7" s="97"/>
      <c r="W7" s="97"/>
      <c r="X7" s="111"/>
    </row>
    <row r="8" spans="1:24" ht="20.100000000000001" customHeight="1" x14ac:dyDescent="0.45">
      <c r="A8" s="109"/>
      <c r="B8" s="109"/>
      <c r="C8" s="99"/>
      <c r="D8" s="111"/>
      <c r="E8" s="111"/>
      <c r="F8" s="111"/>
      <c r="G8" s="111"/>
      <c r="H8" s="112" t="s">
        <v>49</v>
      </c>
      <c r="I8" s="111"/>
      <c r="J8" s="111"/>
      <c r="K8" s="111"/>
      <c r="L8" s="111"/>
      <c r="M8" s="111"/>
      <c r="N8" s="111"/>
      <c r="O8" s="111"/>
      <c r="P8" s="114" t="s">
        <v>205</v>
      </c>
      <c r="Q8" s="111"/>
      <c r="R8" s="113" t="s">
        <v>102</v>
      </c>
      <c r="S8" s="111"/>
      <c r="T8" s="111"/>
      <c r="U8" s="97"/>
      <c r="V8" s="97"/>
      <c r="W8" s="97"/>
      <c r="X8" s="111"/>
    </row>
    <row r="9" spans="1:24" ht="20.100000000000001" customHeight="1" x14ac:dyDescent="0.45">
      <c r="C9" s="114"/>
      <c r="D9" s="115"/>
      <c r="E9" s="115"/>
      <c r="F9" s="115"/>
      <c r="G9" s="115"/>
      <c r="H9" s="116" t="s">
        <v>103</v>
      </c>
      <c r="I9" s="100"/>
      <c r="J9" s="116" t="s">
        <v>104</v>
      </c>
      <c r="K9" s="100"/>
      <c r="L9" s="115" t="s">
        <v>105</v>
      </c>
      <c r="M9" s="100"/>
      <c r="N9" s="100"/>
      <c r="O9" s="114"/>
      <c r="P9" s="115" t="s">
        <v>206</v>
      </c>
      <c r="Q9" s="114"/>
      <c r="R9" s="117" t="s">
        <v>106</v>
      </c>
      <c r="S9" s="114"/>
      <c r="T9" s="117" t="s">
        <v>107</v>
      </c>
      <c r="U9" s="117"/>
      <c r="V9" s="113" t="s">
        <v>106</v>
      </c>
      <c r="W9" s="113"/>
      <c r="X9" s="114"/>
    </row>
    <row r="10" spans="1:24" ht="20.100000000000001" customHeight="1" x14ac:dyDescent="0.45">
      <c r="C10" s="114"/>
      <c r="D10" s="115" t="s">
        <v>108</v>
      </c>
      <c r="E10" s="115"/>
      <c r="F10" s="115" t="s">
        <v>109</v>
      </c>
      <c r="G10" s="115"/>
      <c r="H10" s="118" t="s">
        <v>110</v>
      </c>
      <c r="I10" s="115"/>
      <c r="J10" s="116" t="s">
        <v>111</v>
      </c>
      <c r="K10" s="115"/>
      <c r="L10" s="115" t="s">
        <v>112</v>
      </c>
      <c r="M10" s="115"/>
      <c r="N10" s="115" t="s">
        <v>113</v>
      </c>
      <c r="O10" s="115"/>
      <c r="P10" s="115" t="s">
        <v>207</v>
      </c>
      <c r="Q10" s="115"/>
      <c r="R10" s="113" t="s">
        <v>114</v>
      </c>
      <c r="S10" s="115"/>
      <c r="T10" s="117" t="s">
        <v>115</v>
      </c>
      <c r="U10" s="117"/>
      <c r="V10" s="117" t="s">
        <v>116</v>
      </c>
      <c r="W10" s="117"/>
      <c r="X10" s="115" t="s">
        <v>107</v>
      </c>
    </row>
    <row r="11" spans="1:24" ht="20.100000000000001" customHeight="1" x14ac:dyDescent="0.45">
      <c r="C11" s="97"/>
      <c r="D11" s="112" t="s">
        <v>117</v>
      </c>
      <c r="E11" s="112"/>
      <c r="F11" s="112" t="s">
        <v>118</v>
      </c>
      <c r="G11" s="112"/>
      <c r="H11" s="112" t="s">
        <v>119</v>
      </c>
      <c r="I11" s="112"/>
      <c r="J11" s="112" t="s">
        <v>120</v>
      </c>
      <c r="K11" s="112"/>
      <c r="L11" s="112" t="s">
        <v>121</v>
      </c>
      <c r="M11" s="112"/>
      <c r="N11" s="112" t="s">
        <v>122</v>
      </c>
      <c r="O11" s="112"/>
      <c r="P11" s="112" t="s">
        <v>208</v>
      </c>
      <c r="Q11" s="112"/>
      <c r="R11" s="119" t="s">
        <v>123</v>
      </c>
      <c r="S11" s="112"/>
      <c r="T11" s="119" t="s">
        <v>124</v>
      </c>
      <c r="U11" s="119"/>
      <c r="V11" s="119" t="s">
        <v>125</v>
      </c>
      <c r="W11" s="119"/>
      <c r="X11" s="112" t="s">
        <v>126</v>
      </c>
    </row>
    <row r="12" spans="1:24" ht="20.100000000000001" customHeight="1" x14ac:dyDescent="0.45">
      <c r="B12" s="120" t="s">
        <v>5</v>
      </c>
      <c r="C12" s="114"/>
      <c r="D12" s="168" t="s">
        <v>6</v>
      </c>
      <c r="E12" s="115"/>
      <c r="F12" s="168" t="s">
        <v>6</v>
      </c>
      <c r="G12" s="115"/>
      <c r="H12" s="168" t="s">
        <v>6</v>
      </c>
      <c r="I12" s="115"/>
      <c r="J12" s="168" t="s">
        <v>6</v>
      </c>
      <c r="K12" s="115"/>
      <c r="L12" s="168" t="s">
        <v>6</v>
      </c>
      <c r="M12" s="115"/>
      <c r="N12" s="168" t="s">
        <v>6</v>
      </c>
      <c r="O12" s="115"/>
      <c r="P12" s="168" t="s">
        <v>6</v>
      </c>
      <c r="Q12" s="115"/>
      <c r="R12" s="168" t="s">
        <v>6</v>
      </c>
      <c r="S12" s="115"/>
      <c r="T12" s="168" t="s">
        <v>6</v>
      </c>
      <c r="U12" s="117"/>
      <c r="V12" s="168" t="s">
        <v>6</v>
      </c>
      <c r="W12" s="117"/>
      <c r="X12" s="168" t="s">
        <v>6</v>
      </c>
    </row>
    <row r="13" spans="1:24" ht="6" customHeight="1" x14ac:dyDescent="0.45">
      <c r="C13" s="97"/>
      <c r="I13" s="97"/>
      <c r="K13" s="97"/>
      <c r="M13" s="97"/>
      <c r="N13" s="97"/>
      <c r="O13" s="97"/>
      <c r="P13" s="97"/>
      <c r="Q13" s="97"/>
      <c r="R13" s="113"/>
      <c r="S13" s="97"/>
      <c r="T13" s="113"/>
      <c r="U13" s="113"/>
      <c r="V13" s="113"/>
      <c r="W13" s="113"/>
      <c r="X13" s="98"/>
    </row>
    <row r="14" spans="1:24" ht="20.100000000000001" customHeight="1" x14ac:dyDescent="0.45">
      <c r="A14" s="101" t="s">
        <v>130</v>
      </c>
      <c r="B14" s="107"/>
      <c r="C14" s="97"/>
      <c r="D14" s="169">
        <v>343199962</v>
      </c>
      <c r="E14" s="121"/>
      <c r="F14" s="169">
        <v>123546680</v>
      </c>
      <c r="G14" s="121"/>
      <c r="H14" s="169">
        <v>2028369</v>
      </c>
      <c r="I14" s="121"/>
      <c r="J14" s="169">
        <v>6794219</v>
      </c>
      <c r="K14" s="121"/>
      <c r="L14" s="169">
        <v>21023019</v>
      </c>
      <c r="M14" s="121"/>
      <c r="N14" s="169">
        <v>139381449.05000001</v>
      </c>
      <c r="O14" s="121"/>
      <c r="P14" s="169">
        <v>-13570353</v>
      </c>
      <c r="Q14" s="121"/>
      <c r="R14" s="169">
        <v>-101637</v>
      </c>
      <c r="S14" s="121"/>
      <c r="T14" s="169">
        <f>SUM(D14:R14)</f>
        <v>622301708.04999995</v>
      </c>
      <c r="U14" s="121"/>
      <c r="V14" s="169">
        <v>1197483</v>
      </c>
      <c r="W14" s="108"/>
      <c r="X14" s="108">
        <f>SUM(T14:V14)</f>
        <v>623499191.04999995</v>
      </c>
    </row>
    <row r="15" spans="1:24" ht="8.1" customHeight="1" x14ac:dyDescent="0.45">
      <c r="A15" s="101"/>
      <c r="B15" s="107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  <c r="S15" s="108"/>
      <c r="T15" s="108"/>
      <c r="U15" s="108"/>
      <c r="V15" s="108"/>
      <c r="W15" s="108"/>
      <c r="X15" s="108"/>
    </row>
    <row r="16" spans="1:24" ht="20.100000000000001" customHeight="1" x14ac:dyDescent="0.45">
      <c r="A16" s="101" t="s">
        <v>127</v>
      </c>
      <c r="B16" s="107"/>
      <c r="C16" s="122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</row>
    <row r="17" spans="1:24" ht="20.100000000000001" customHeight="1" x14ac:dyDescent="0.45">
      <c r="A17" s="99" t="s">
        <v>128</v>
      </c>
      <c r="B17" s="107">
        <v>26</v>
      </c>
      <c r="C17" s="122"/>
      <c r="D17" s="108">
        <v>0</v>
      </c>
      <c r="F17" s="108">
        <v>0</v>
      </c>
      <c r="H17" s="169">
        <v>0</v>
      </c>
      <c r="J17" s="169">
        <v>0</v>
      </c>
      <c r="L17" s="169">
        <v>4718035</v>
      </c>
      <c r="N17" s="108">
        <v>-4718035</v>
      </c>
      <c r="P17" s="108">
        <v>0</v>
      </c>
      <c r="R17" s="108">
        <v>0</v>
      </c>
      <c r="T17" s="108">
        <f t="shared" ref="T17:T19" si="0">SUM(D17:R17)</f>
        <v>0</v>
      </c>
      <c r="U17" s="108"/>
      <c r="V17" s="108">
        <v>0</v>
      </c>
      <c r="W17" s="99"/>
      <c r="X17" s="108">
        <f>SUM(T17:V17)</f>
        <v>0</v>
      </c>
    </row>
    <row r="18" spans="1:24" ht="20.100000000000001" customHeight="1" x14ac:dyDescent="0.45">
      <c r="A18" s="99" t="s">
        <v>129</v>
      </c>
      <c r="B18" s="107">
        <v>27</v>
      </c>
      <c r="C18" s="122"/>
      <c r="D18" s="108">
        <v>0</v>
      </c>
      <c r="F18" s="108">
        <v>0</v>
      </c>
      <c r="H18" s="108">
        <v>0</v>
      </c>
      <c r="J18" s="108">
        <v>0</v>
      </c>
      <c r="L18" s="108" t="s">
        <v>18</v>
      </c>
      <c r="N18" s="108">
        <v>-89231990</v>
      </c>
      <c r="P18" s="108">
        <v>0</v>
      </c>
      <c r="R18" s="108">
        <v>0</v>
      </c>
      <c r="T18" s="108">
        <f t="shared" si="0"/>
        <v>-89231990</v>
      </c>
      <c r="U18" s="108"/>
      <c r="V18" s="108">
        <v>0</v>
      </c>
      <c r="W18" s="99"/>
      <c r="X18" s="108">
        <f>SUM(T18:V18)</f>
        <v>-89231990</v>
      </c>
    </row>
    <row r="19" spans="1:24" ht="20.100000000000001" customHeight="1" x14ac:dyDescent="0.45">
      <c r="A19" s="99" t="s">
        <v>93</v>
      </c>
      <c r="B19" s="107"/>
      <c r="C19" s="97"/>
      <c r="D19" s="170">
        <v>0</v>
      </c>
      <c r="E19" s="108"/>
      <c r="F19" s="170">
        <v>0</v>
      </c>
      <c r="G19" s="108"/>
      <c r="H19" s="170">
        <v>0</v>
      </c>
      <c r="I19" s="108"/>
      <c r="J19" s="170">
        <v>0</v>
      </c>
      <c r="K19" s="108"/>
      <c r="L19" s="170" t="s">
        <v>18</v>
      </c>
      <c r="M19" s="108"/>
      <c r="N19" s="170">
        <v>106431194</v>
      </c>
      <c r="O19" s="108"/>
      <c r="P19" s="170">
        <v>0</v>
      </c>
      <c r="Q19" s="108"/>
      <c r="R19" s="170">
        <v>0</v>
      </c>
      <c r="S19" s="108"/>
      <c r="T19" s="124">
        <f t="shared" si="0"/>
        <v>106431194</v>
      </c>
      <c r="U19" s="108"/>
      <c r="V19" s="170">
        <v>200726</v>
      </c>
      <c r="W19" s="108"/>
      <c r="X19" s="170">
        <f>SUM(T19:V19)</f>
        <v>106631920</v>
      </c>
    </row>
    <row r="20" spans="1:24" ht="8.1" customHeight="1" x14ac:dyDescent="0.45">
      <c r="C20" s="97"/>
      <c r="I20" s="97"/>
      <c r="K20" s="97"/>
      <c r="M20" s="97"/>
      <c r="N20" s="97"/>
      <c r="O20" s="97"/>
      <c r="P20" s="97"/>
      <c r="Q20" s="97"/>
      <c r="R20" s="113"/>
      <c r="S20" s="97"/>
      <c r="T20" s="113"/>
      <c r="U20" s="113"/>
      <c r="V20" s="113"/>
      <c r="W20" s="113"/>
      <c r="X20" s="98"/>
    </row>
    <row r="21" spans="1:24" ht="20.100000000000001" customHeight="1" thickBot="1" x14ac:dyDescent="0.5">
      <c r="A21" s="101" t="s">
        <v>131</v>
      </c>
      <c r="B21" s="107"/>
      <c r="D21" s="181">
        <f>SUM(D14:D20)</f>
        <v>343199962</v>
      </c>
      <c r="E21" s="108"/>
      <c r="F21" s="181">
        <f>SUM(F14:F20)</f>
        <v>123546680</v>
      </c>
      <c r="G21" s="108"/>
      <c r="H21" s="181">
        <f>SUM(H14:H20)</f>
        <v>2028369</v>
      </c>
      <c r="I21" s="108"/>
      <c r="J21" s="181">
        <f>SUM(J14:J20)</f>
        <v>6794219</v>
      </c>
      <c r="K21" s="108"/>
      <c r="L21" s="181">
        <f>SUM(L14:L20)</f>
        <v>25741054</v>
      </c>
      <c r="M21" s="108"/>
      <c r="N21" s="181">
        <f>SUM(N14:N20)</f>
        <v>151862618.05000001</v>
      </c>
      <c r="O21" s="108"/>
      <c r="P21" s="181">
        <f>SUM(P14:P20)</f>
        <v>-13570353</v>
      </c>
      <c r="Q21" s="108"/>
      <c r="R21" s="181">
        <f>SUM(R14:R20)</f>
        <v>-101637</v>
      </c>
      <c r="S21" s="108"/>
      <c r="T21" s="181">
        <f>SUM(T14:T20)</f>
        <v>639500912.04999995</v>
      </c>
      <c r="U21" s="108"/>
      <c r="V21" s="181">
        <f>SUM(V14:V20)</f>
        <v>1398209</v>
      </c>
      <c r="W21" s="108"/>
      <c r="X21" s="181">
        <f>SUM(X14:X20)</f>
        <v>640899121.04999995</v>
      </c>
    </row>
    <row r="22" spans="1:24" ht="19.5" customHeight="1" thickTop="1" x14ac:dyDescent="0.45">
      <c r="A22" s="101"/>
      <c r="B22" s="107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8"/>
      <c r="V22" s="108"/>
      <c r="W22" s="108"/>
      <c r="X22" s="108"/>
    </row>
    <row r="23" spans="1:24" ht="20.100000000000001" customHeight="1" x14ac:dyDescent="0.45">
      <c r="A23" s="101" t="s">
        <v>189</v>
      </c>
      <c r="B23" s="107"/>
      <c r="C23" s="97"/>
      <c r="D23" s="125">
        <f>SUM(D21)</f>
        <v>343199962</v>
      </c>
      <c r="E23" s="121"/>
      <c r="F23" s="125">
        <f>SUM(F21)</f>
        <v>123546680</v>
      </c>
      <c r="G23" s="121"/>
      <c r="H23" s="125">
        <f>SUM(H21)</f>
        <v>2028369</v>
      </c>
      <c r="I23" s="121"/>
      <c r="J23" s="125">
        <f>SUM(J21)</f>
        <v>6794219</v>
      </c>
      <c r="K23" s="121"/>
      <c r="L23" s="125">
        <f>SUM(L21)</f>
        <v>25741054</v>
      </c>
      <c r="M23" s="121"/>
      <c r="N23" s="125">
        <f>SUM(N21)</f>
        <v>151862618.05000001</v>
      </c>
      <c r="O23" s="121"/>
      <c r="P23" s="125">
        <f>SUM(P21)</f>
        <v>-13570353</v>
      </c>
      <c r="Q23" s="121"/>
      <c r="R23" s="125">
        <f>SUM(R21)</f>
        <v>-101637</v>
      </c>
      <c r="S23" s="121"/>
      <c r="T23" s="125">
        <f>SUM(D23:R23)</f>
        <v>639500912.04999995</v>
      </c>
      <c r="U23" s="121"/>
      <c r="V23" s="125">
        <f>SUM(V21)</f>
        <v>1398209</v>
      </c>
      <c r="W23" s="108"/>
      <c r="X23" s="126">
        <f>SUM(T23:V23)</f>
        <v>640899121.04999995</v>
      </c>
    </row>
    <row r="24" spans="1:24" ht="8.1" customHeight="1" x14ac:dyDescent="0.45">
      <c r="A24" s="101"/>
      <c r="B24" s="107"/>
      <c r="D24" s="126"/>
      <c r="E24" s="108"/>
      <c r="F24" s="126"/>
      <c r="G24" s="108"/>
      <c r="H24" s="126"/>
      <c r="I24" s="108"/>
      <c r="J24" s="126"/>
      <c r="K24" s="108"/>
      <c r="L24" s="126"/>
      <c r="M24" s="108"/>
      <c r="N24" s="126"/>
      <c r="O24" s="108"/>
      <c r="P24" s="126"/>
      <c r="Q24" s="108"/>
      <c r="R24" s="126"/>
      <c r="S24" s="108"/>
      <c r="T24" s="126"/>
      <c r="U24" s="108"/>
      <c r="V24" s="126"/>
      <c r="W24" s="108"/>
      <c r="X24" s="126"/>
    </row>
    <row r="25" spans="1:24" ht="20.100000000000001" customHeight="1" x14ac:dyDescent="0.45">
      <c r="A25" s="101" t="s">
        <v>127</v>
      </c>
      <c r="B25" s="107"/>
      <c r="C25" s="122"/>
      <c r="D25" s="127"/>
      <c r="E25" s="100"/>
      <c r="F25" s="127"/>
      <c r="G25" s="100"/>
      <c r="H25" s="127"/>
      <c r="I25" s="100"/>
      <c r="J25" s="127"/>
      <c r="K25" s="100"/>
      <c r="L25" s="127"/>
      <c r="M25" s="100"/>
      <c r="N25" s="127"/>
      <c r="O25" s="100"/>
      <c r="P25" s="127"/>
      <c r="Q25" s="100"/>
      <c r="R25" s="127"/>
      <c r="S25" s="100"/>
      <c r="T25" s="127"/>
      <c r="U25" s="100"/>
      <c r="V25" s="127"/>
      <c r="W25" s="100"/>
      <c r="X25" s="127"/>
    </row>
    <row r="26" spans="1:24" ht="20.100000000000001" customHeight="1" x14ac:dyDescent="0.45">
      <c r="A26" s="99" t="s">
        <v>191</v>
      </c>
      <c r="B26" s="107">
        <v>25</v>
      </c>
      <c r="C26" s="122"/>
      <c r="D26" s="208">
        <v>31355070</v>
      </c>
      <c r="E26" s="100"/>
      <c r="F26" s="208">
        <v>100336222.40000001</v>
      </c>
      <c r="G26" s="100"/>
      <c r="H26" s="203" t="s">
        <v>18</v>
      </c>
      <c r="I26" s="100"/>
      <c r="J26" s="203" t="s">
        <v>18</v>
      </c>
      <c r="K26" s="204"/>
      <c r="L26" s="203" t="s">
        <v>18</v>
      </c>
      <c r="M26" s="204"/>
      <c r="N26" s="203" t="s">
        <v>18</v>
      </c>
      <c r="O26" s="204"/>
      <c r="P26" s="126">
        <v>0</v>
      </c>
      <c r="Q26" s="204"/>
      <c r="R26" s="126">
        <v>0</v>
      </c>
      <c r="S26" s="100"/>
      <c r="T26" s="126">
        <f>SUM(D26:R26)</f>
        <v>131691292.40000001</v>
      </c>
      <c r="U26" s="100"/>
      <c r="V26" s="126">
        <v>0</v>
      </c>
      <c r="W26" s="100"/>
      <c r="X26" s="126">
        <f>SUM(S26:V26)</f>
        <v>131691292.40000001</v>
      </c>
    </row>
    <row r="27" spans="1:24" ht="20.100000000000001" customHeight="1" x14ac:dyDescent="0.45">
      <c r="A27" s="99" t="s">
        <v>128</v>
      </c>
      <c r="B27" s="107">
        <v>26</v>
      </c>
      <c r="C27" s="122"/>
      <c r="D27" s="126" t="s">
        <v>18</v>
      </c>
      <c r="F27" s="126" t="s">
        <v>18</v>
      </c>
      <c r="H27" s="125" t="s">
        <v>18</v>
      </c>
      <c r="J27" s="125" t="s">
        <v>18</v>
      </c>
      <c r="L27" s="125">
        <v>2063262</v>
      </c>
      <c r="N27" s="126">
        <v>-2063262</v>
      </c>
      <c r="P27" s="126" t="s">
        <v>18</v>
      </c>
      <c r="R27" s="126">
        <v>0</v>
      </c>
      <c r="T27" s="126">
        <f t="shared" ref="T27:T30" si="1">SUM(D27:R27)</f>
        <v>0</v>
      </c>
      <c r="U27" s="108"/>
      <c r="V27" s="126">
        <v>0</v>
      </c>
      <c r="W27" s="99"/>
      <c r="X27" s="126">
        <f t="shared" ref="X27:X30" si="2">SUM(S27:V27)</f>
        <v>0</v>
      </c>
    </row>
    <row r="28" spans="1:24" ht="20.100000000000001" customHeight="1" x14ac:dyDescent="0.45">
      <c r="A28" s="99" t="s">
        <v>129</v>
      </c>
      <c r="B28" s="107">
        <v>27</v>
      </c>
      <c r="C28" s="122"/>
      <c r="D28" s="126" t="s">
        <v>18</v>
      </c>
      <c r="F28" s="126" t="s">
        <v>18</v>
      </c>
      <c r="H28" s="126" t="s">
        <v>18</v>
      </c>
      <c r="J28" s="126" t="s">
        <v>18</v>
      </c>
      <c r="L28" s="126" t="s">
        <v>18</v>
      </c>
      <c r="N28" s="126">
        <v>-46810644</v>
      </c>
      <c r="P28" s="126" t="s">
        <v>18</v>
      </c>
      <c r="R28" s="126">
        <v>0</v>
      </c>
      <c r="T28" s="126">
        <f t="shared" si="1"/>
        <v>-46810644</v>
      </c>
      <c r="U28" s="108"/>
      <c r="V28" s="126">
        <v>0</v>
      </c>
      <c r="W28" s="99"/>
      <c r="X28" s="126">
        <f t="shared" si="2"/>
        <v>-46810644</v>
      </c>
    </row>
    <row r="29" spans="1:24" ht="20.100000000000001" customHeight="1" x14ac:dyDescent="0.45">
      <c r="A29" s="99" t="s">
        <v>192</v>
      </c>
      <c r="B29" s="107"/>
      <c r="C29" s="122"/>
      <c r="D29" s="126" t="s">
        <v>18</v>
      </c>
      <c r="F29" s="126" t="s">
        <v>18</v>
      </c>
      <c r="H29" s="126">
        <v>-2028369</v>
      </c>
      <c r="J29" s="126" t="s">
        <v>18</v>
      </c>
      <c r="L29" s="126" t="s">
        <v>18</v>
      </c>
      <c r="N29" s="126">
        <v>2028369</v>
      </c>
      <c r="P29" s="126" t="s">
        <v>18</v>
      </c>
      <c r="R29" s="126" t="s">
        <v>18</v>
      </c>
      <c r="T29" s="126">
        <f t="shared" si="1"/>
        <v>0</v>
      </c>
      <c r="U29" s="108"/>
      <c r="V29" s="126" t="s">
        <v>18</v>
      </c>
      <c r="W29" s="99"/>
      <c r="X29" s="126">
        <f t="shared" si="2"/>
        <v>0</v>
      </c>
    </row>
    <row r="30" spans="1:24" ht="20.100000000000001" customHeight="1" x14ac:dyDescent="0.45">
      <c r="A30" s="99" t="s">
        <v>93</v>
      </c>
      <c r="B30" s="107"/>
      <c r="C30" s="97"/>
      <c r="D30" s="128" t="s">
        <v>18</v>
      </c>
      <c r="E30" s="108"/>
      <c r="F30" s="128" t="s">
        <v>18</v>
      </c>
      <c r="G30" s="108"/>
      <c r="H30" s="128" t="s">
        <v>18</v>
      </c>
      <c r="I30" s="108"/>
      <c r="J30" s="128" t="s">
        <v>18</v>
      </c>
      <c r="K30" s="108"/>
      <c r="L30" s="128" t="s">
        <v>18</v>
      </c>
      <c r="M30" s="108"/>
      <c r="N30" s="128">
        <v>52660926</v>
      </c>
      <c r="O30" s="108"/>
      <c r="P30" s="128" t="s">
        <v>18</v>
      </c>
      <c r="Q30" s="108"/>
      <c r="R30" s="128" t="s">
        <v>18</v>
      </c>
      <c r="S30" s="108"/>
      <c r="T30" s="128">
        <f t="shared" si="1"/>
        <v>52660926</v>
      </c>
      <c r="U30" s="108"/>
      <c r="V30" s="128">
        <v>165643</v>
      </c>
      <c r="W30" s="108"/>
      <c r="X30" s="128">
        <f t="shared" si="2"/>
        <v>52826569</v>
      </c>
    </row>
    <row r="31" spans="1:24" ht="8.1" customHeight="1" x14ac:dyDescent="0.45">
      <c r="C31" s="97"/>
      <c r="D31" s="129"/>
      <c r="F31" s="129"/>
      <c r="H31" s="130"/>
      <c r="I31" s="97"/>
      <c r="J31" s="130"/>
      <c r="K31" s="97"/>
      <c r="L31" s="130"/>
      <c r="M31" s="97"/>
      <c r="N31" s="129"/>
      <c r="O31" s="97"/>
      <c r="P31" s="129"/>
      <c r="Q31" s="97"/>
      <c r="R31" s="131"/>
      <c r="S31" s="97"/>
      <c r="T31" s="131"/>
      <c r="U31" s="113"/>
      <c r="V31" s="131"/>
      <c r="W31" s="113"/>
      <c r="X31" s="130"/>
    </row>
    <row r="32" spans="1:24" ht="20.100000000000001" customHeight="1" thickBot="1" x14ac:dyDescent="0.5">
      <c r="A32" s="101" t="s">
        <v>190</v>
      </c>
      <c r="B32" s="107"/>
      <c r="D32" s="132">
        <f>SUM(D23:D30)</f>
        <v>374555032</v>
      </c>
      <c r="E32" s="108"/>
      <c r="F32" s="132">
        <f>SUM(F23:F30)</f>
        <v>223882902.40000001</v>
      </c>
      <c r="G32" s="108"/>
      <c r="H32" s="132">
        <f>SUM(H23:H30)</f>
        <v>0</v>
      </c>
      <c r="I32" s="108"/>
      <c r="J32" s="132">
        <f>SUM(J23:J30)</f>
        <v>6794219</v>
      </c>
      <c r="K32" s="108"/>
      <c r="L32" s="132">
        <f>SUM(L23:L30)</f>
        <v>27804316</v>
      </c>
      <c r="M32" s="108"/>
      <c r="N32" s="132">
        <f>SUM(N23:N30)</f>
        <v>157678007.05000001</v>
      </c>
      <c r="O32" s="108"/>
      <c r="P32" s="132">
        <f>SUM(P23:P30)</f>
        <v>-13570353</v>
      </c>
      <c r="Q32" s="108"/>
      <c r="R32" s="132">
        <f>SUM(R23:R30)</f>
        <v>-101637</v>
      </c>
      <c r="S32" s="108"/>
      <c r="T32" s="132">
        <f>SUM(T23:T30)</f>
        <v>777042486.44999993</v>
      </c>
      <c r="U32" s="108"/>
      <c r="V32" s="132">
        <f>SUM(V23:V30)</f>
        <v>1563852</v>
      </c>
      <c r="W32" s="108"/>
      <c r="X32" s="132">
        <f>SUM(X23:X30)</f>
        <v>778606338.44999993</v>
      </c>
    </row>
    <row r="33" spans="1:24" ht="20.7" customHeight="1" thickTop="1" x14ac:dyDescent="0.45">
      <c r="A33" s="101"/>
      <c r="B33" s="107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</row>
    <row r="34" spans="1:24" ht="20.7" customHeight="1" x14ac:dyDescent="0.45">
      <c r="A34" s="101"/>
      <c r="B34" s="107"/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8"/>
      <c r="W34" s="108"/>
      <c r="X34" s="108"/>
    </row>
    <row r="35" spans="1:24" ht="20.7" customHeight="1" x14ac:dyDescent="0.45">
      <c r="A35" s="101"/>
      <c r="B35" s="107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</row>
    <row r="36" spans="1:24" ht="20.7" customHeight="1" x14ac:dyDescent="0.45">
      <c r="A36" s="101"/>
      <c r="B36" s="107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</row>
    <row r="37" spans="1:24" ht="20.7" customHeight="1" x14ac:dyDescent="0.45">
      <c r="A37" s="101"/>
      <c r="B37" s="107"/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  <c r="S37" s="108"/>
      <c r="T37" s="108"/>
      <c r="U37" s="108"/>
      <c r="V37" s="108"/>
      <c r="W37" s="108"/>
      <c r="X37" s="108"/>
    </row>
    <row r="38" spans="1:24" ht="17.850000000000001" customHeight="1" x14ac:dyDescent="0.45">
      <c r="A38" s="101"/>
      <c r="B38" s="107"/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08"/>
      <c r="S38" s="108"/>
      <c r="T38" s="108"/>
      <c r="U38" s="108"/>
      <c r="V38" s="108"/>
      <c r="W38" s="108"/>
      <c r="X38" s="108"/>
    </row>
    <row r="39" spans="1:24" ht="21.9" customHeight="1" x14ac:dyDescent="0.45">
      <c r="A39" s="106" t="s">
        <v>30</v>
      </c>
      <c r="B39" s="106"/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6"/>
      <c r="O39" s="105"/>
      <c r="P39" s="105"/>
      <c r="Q39" s="105"/>
      <c r="R39" s="105"/>
      <c r="S39" s="105"/>
      <c r="T39" s="105"/>
      <c r="U39" s="105"/>
      <c r="V39" s="105"/>
      <c r="W39" s="105"/>
      <c r="X39" s="106"/>
    </row>
  </sheetData>
  <mergeCells count="5">
    <mergeCell ref="D5:X5"/>
    <mergeCell ref="D6:T6"/>
    <mergeCell ref="D7:J7"/>
    <mergeCell ref="L7:N7"/>
    <mergeCell ref="P7:R7"/>
  </mergeCells>
  <pageMargins left="0.4" right="0.4" top="0.5" bottom="0.6" header="0.49" footer="0.4"/>
  <pageSetup paperSize="9" scale="7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topLeftCell="A17" zoomScaleNormal="100" zoomScaleSheetLayoutView="100" workbookViewId="0">
      <selection activeCell="G35" sqref="G35"/>
    </sheetView>
  </sheetViews>
  <sheetFormatPr defaultRowHeight="21.75" customHeight="1" x14ac:dyDescent="0.45"/>
  <cols>
    <col min="1" max="1" width="42.109375" style="99" customWidth="1"/>
    <col min="2" max="2" width="9.33203125" style="99" bestFit="1" customWidth="1"/>
    <col min="3" max="3" width="1" style="98" customWidth="1"/>
    <col min="4" max="4" width="10.88671875" style="97" bestFit="1" customWidth="1"/>
    <col min="5" max="5" width="1" style="97" customWidth="1"/>
    <col min="6" max="6" width="10.44140625" style="97" bestFit="1" customWidth="1"/>
    <col min="7" max="7" width="1" style="97" customWidth="1"/>
    <col min="8" max="8" width="13.109375" style="97" bestFit="1" customWidth="1"/>
    <col min="9" max="9" width="1" style="97" customWidth="1"/>
    <col min="10" max="10" width="9.6640625" style="97" customWidth="1"/>
    <col min="11" max="11" width="1" style="97" customWidth="1"/>
    <col min="12" max="12" width="11.6640625" style="98" customWidth="1"/>
    <col min="13" max="13" width="1" style="98" customWidth="1"/>
    <col min="14" max="14" width="11.6640625" style="99" bestFit="1" customWidth="1"/>
    <col min="15" max="15" width="1" style="98" customWidth="1"/>
    <col min="16" max="16" width="11.6640625" style="99" customWidth="1"/>
    <col min="17" max="204" width="9.109375" style="100"/>
    <col min="205" max="205" width="38.109375" style="100" customWidth="1"/>
    <col min="206" max="206" width="7.6640625" style="100" customWidth="1"/>
    <col min="207" max="207" width="1" style="100" customWidth="1"/>
    <col min="208" max="208" width="14.44140625" style="100" customWidth="1"/>
    <col min="209" max="209" width="1" style="100" customWidth="1"/>
    <col min="210" max="210" width="14.33203125" style="100" customWidth="1"/>
    <col min="211" max="211" width="1" style="100" customWidth="1"/>
    <col min="212" max="212" width="15.6640625" style="100" customWidth="1"/>
    <col min="213" max="213" width="1" style="100" customWidth="1"/>
    <col min="214" max="214" width="15.6640625" style="100" customWidth="1"/>
    <col min="215" max="215" width="1" style="100" customWidth="1"/>
    <col min="216" max="216" width="12.88671875" style="100" customWidth="1"/>
    <col min="217" max="217" width="1" style="100" customWidth="1"/>
    <col min="218" max="218" width="12.6640625" style="100" customWidth="1"/>
    <col min="219" max="460" width="9.109375" style="100"/>
    <col min="461" max="461" width="38.109375" style="100" customWidth="1"/>
    <col min="462" max="462" width="7.6640625" style="100" customWidth="1"/>
    <col min="463" max="463" width="1" style="100" customWidth="1"/>
    <col min="464" max="464" width="14.44140625" style="100" customWidth="1"/>
    <col min="465" max="465" width="1" style="100" customWidth="1"/>
    <col min="466" max="466" width="14.33203125" style="100" customWidth="1"/>
    <col min="467" max="467" width="1" style="100" customWidth="1"/>
    <col min="468" max="468" width="15.6640625" style="100" customWidth="1"/>
    <col min="469" max="469" width="1" style="100" customWidth="1"/>
    <col min="470" max="470" width="15.6640625" style="100" customWidth="1"/>
    <col min="471" max="471" width="1" style="100" customWidth="1"/>
    <col min="472" max="472" width="12.88671875" style="100" customWidth="1"/>
    <col min="473" max="473" width="1" style="100" customWidth="1"/>
    <col min="474" max="474" width="12.6640625" style="100" customWidth="1"/>
    <col min="475" max="716" width="9.109375" style="100"/>
    <col min="717" max="717" width="38.109375" style="100" customWidth="1"/>
    <col min="718" max="718" width="7.6640625" style="100" customWidth="1"/>
    <col min="719" max="719" width="1" style="100" customWidth="1"/>
    <col min="720" max="720" width="14.44140625" style="100" customWidth="1"/>
    <col min="721" max="721" width="1" style="100" customWidth="1"/>
    <col min="722" max="722" width="14.33203125" style="100" customWidth="1"/>
    <col min="723" max="723" width="1" style="100" customWidth="1"/>
    <col min="724" max="724" width="15.6640625" style="100" customWidth="1"/>
    <col min="725" max="725" width="1" style="100" customWidth="1"/>
    <col min="726" max="726" width="15.6640625" style="100" customWidth="1"/>
    <col min="727" max="727" width="1" style="100" customWidth="1"/>
    <col min="728" max="728" width="12.88671875" style="100" customWidth="1"/>
    <col min="729" max="729" width="1" style="100" customWidth="1"/>
    <col min="730" max="730" width="12.6640625" style="100" customWidth="1"/>
    <col min="731" max="972" width="9.109375" style="100"/>
    <col min="973" max="973" width="38.109375" style="100" customWidth="1"/>
    <col min="974" max="974" width="7.6640625" style="100" customWidth="1"/>
    <col min="975" max="975" width="1" style="100" customWidth="1"/>
    <col min="976" max="976" width="14.44140625" style="100" customWidth="1"/>
    <col min="977" max="977" width="1" style="100" customWidth="1"/>
    <col min="978" max="978" width="14.33203125" style="100" customWidth="1"/>
    <col min="979" max="979" width="1" style="100" customWidth="1"/>
    <col min="980" max="980" width="15.6640625" style="100" customWidth="1"/>
    <col min="981" max="981" width="1" style="100" customWidth="1"/>
    <col min="982" max="982" width="15.6640625" style="100" customWidth="1"/>
    <col min="983" max="983" width="1" style="100" customWidth="1"/>
    <col min="984" max="984" width="12.88671875" style="100" customWidth="1"/>
    <col min="985" max="985" width="1" style="100" customWidth="1"/>
    <col min="986" max="986" width="12.6640625" style="100" customWidth="1"/>
    <col min="987" max="1228" width="9.109375" style="100"/>
    <col min="1229" max="1229" width="38.109375" style="100" customWidth="1"/>
    <col min="1230" max="1230" width="7.6640625" style="100" customWidth="1"/>
    <col min="1231" max="1231" width="1" style="100" customWidth="1"/>
    <col min="1232" max="1232" width="14.44140625" style="100" customWidth="1"/>
    <col min="1233" max="1233" width="1" style="100" customWidth="1"/>
    <col min="1234" max="1234" width="14.33203125" style="100" customWidth="1"/>
    <col min="1235" max="1235" width="1" style="100" customWidth="1"/>
    <col min="1236" max="1236" width="15.6640625" style="100" customWidth="1"/>
    <col min="1237" max="1237" width="1" style="100" customWidth="1"/>
    <col min="1238" max="1238" width="15.6640625" style="100" customWidth="1"/>
    <col min="1239" max="1239" width="1" style="100" customWidth="1"/>
    <col min="1240" max="1240" width="12.88671875" style="100" customWidth="1"/>
    <col min="1241" max="1241" width="1" style="100" customWidth="1"/>
    <col min="1242" max="1242" width="12.6640625" style="100" customWidth="1"/>
    <col min="1243" max="1484" width="9.109375" style="100"/>
    <col min="1485" max="1485" width="38.109375" style="100" customWidth="1"/>
    <col min="1486" max="1486" width="7.6640625" style="100" customWidth="1"/>
    <col min="1487" max="1487" width="1" style="100" customWidth="1"/>
    <col min="1488" max="1488" width="14.44140625" style="100" customWidth="1"/>
    <col min="1489" max="1489" width="1" style="100" customWidth="1"/>
    <col min="1490" max="1490" width="14.33203125" style="100" customWidth="1"/>
    <col min="1491" max="1491" width="1" style="100" customWidth="1"/>
    <col min="1492" max="1492" width="15.6640625" style="100" customWidth="1"/>
    <col min="1493" max="1493" width="1" style="100" customWidth="1"/>
    <col min="1494" max="1494" width="15.6640625" style="100" customWidth="1"/>
    <col min="1495" max="1495" width="1" style="100" customWidth="1"/>
    <col min="1496" max="1496" width="12.88671875" style="100" customWidth="1"/>
    <col min="1497" max="1497" width="1" style="100" customWidth="1"/>
    <col min="1498" max="1498" width="12.6640625" style="100" customWidth="1"/>
    <col min="1499" max="1740" width="9.109375" style="100"/>
    <col min="1741" max="1741" width="38.109375" style="100" customWidth="1"/>
    <col min="1742" max="1742" width="7.6640625" style="100" customWidth="1"/>
    <col min="1743" max="1743" width="1" style="100" customWidth="1"/>
    <col min="1744" max="1744" width="14.44140625" style="100" customWidth="1"/>
    <col min="1745" max="1745" width="1" style="100" customWidth="1"/>
    <col min="1746" max="1746" width="14.33203125" style="100" customWidth="1"/>
    <col min="1747" max="1747" width="1" style="100" customWidth="1"/>
    <col min="1748" max="1748" width="15.6640625" style="100" customWidth="1"/>
    <col min="1749" max="1749" width="1" style="100" customWidth="1"/>
    <col min="1750" max="1750" width="15.6640625" style="100" customWidth="1"/>
    <col min="1751" max="1751" width="1" style="100" customWidth="1"/>
    <col min="1752" max="1752" width="12.88671875" style="100" customWidth="1"/>
    <col min="1753" max="1753" width="1" style="100" customWidth="1"/>
    <col min="1754" max="1754" width="12.6640625" style="100" customWidth="1"/>
    <col min="1755" max="1996" width="9.109375" style="100"/>
    <col min="1997" max="1997" width="38.109375" style="100" customWidth="1"/>
    <col min="1998" max="1998" width="7.6640625" style="100" customWidth="1"/>
    <col min="1999" max="1999" width="1" style="100" customWidth="1"/>
    <col min="2000" max="2000" width="14.44140625" style="100" customWidth="1"/>
    <col min="2001" max="2001" width="1" style="100" customWidth="1"/>
    <col min="2002" max="2002" width="14.33203125" style="100" customWidth="1"/>
    <col min="2003" max="2003" width="1" style="100" customWidth="1"/>
    <col min="2004" max="2004" width="15.6640625" style="100" customWidth="1"/>
    <col min="2005" max="2005" width="1" style="100" customWidth="1"/>
    <col min="2006" max="2006" width="15.6640625" style="100" customWidth="1"/>
    <col min="2007" max="2007" width="1" style="100" customWidth="1"/>
    <col min="2008" max="2008" width="12.88671875" style="100" customWidth="1"/>
    <col min="2009" max="2009" width="1" style="100" customWidth="1"/>
    <col min="2010" max="2010" width="12.6640625" style="100" customWidth="1"/>
    <col min="2011" max="2252" width="9.109375" style="100"/>
    <col min="2253" max="2253" width="38.109375" style="100" customWidth="1"/>
    <col min="2254" max="2254" width="7.6640625" style="100" customWidth="1"/>
    <col min="2255" max="2255" width="1" style="100" customWidth="1"/>
    <col min="2256" max="2256" width="14.44140625" style="100" customWidth="1"/>
    <col min="2257" max="2257" width="1" style="100" customWidth="1"/>
    <col min="2258" max="2258" width="14.33203125" style="100" customWidth="1"/>
    <col min="2259" max="2259" width="1" style="100" customWidth="1"/>
    <col min="2260" max="2260" width="15.6640625" style="100" customWidth="1"/>
    <col min="2261" max="2261" width="1" style="100" customWidth="1"/>
    <col min="2262" max="2262" width="15.6640625" style="100" customWidth="1"/>
    <col min="2263" max="2263" width="1" style="100" customWidth="1"/>
    <col min="2264" max="2264" width="12.88671875" style="100" customWidth="1"/>
    <col min="2265" max="2265" width="1" style="100" customWidth="1"/>
    <col min="2266" max="2266" width="12.6640625" style="100" customWidth="1"/>
    <col min="2267" max="2508" width="9.109375" style="100"/>
    <col min="2509" max="2509" width="38.109375" style="100" customWidth="1"/>
    <col min="2510" max="2510" width="7.6640625" style="100" customWidth="1"/>
    <col min="2511" max="2511" width="1" style="100" customWidth="1"/>
    <col min="2512" max="2512" width="14.44140625" style="100" customWidth="1"/>
    <col min="2513" max="2513" width="1" style="100" customWidth="1"/>
    <col min="2514" max="2514" width="14.33203125" style="100" customWidth="1"/>
    <col min="2515" max="2515" width="1" style="100" customWidth="1"/>
    <col min="2516" max="2516" width="15.6640625" style="100" customWidth="1"/>
    <col min="2517" max="2517" width="1" style="100" customWidth="1"/>
    <col min="2518" max="2518" width="15.6640625" style="100" customWidth="1"/>
    <col min="2519" max="2519" width="1" style="100" customWidth="1"/>
    <col min="2520" max="2520" width="12.88671875" style="100" customWidth="1"/>
    <col min="2521" max="2521" width="1" style="100" customWidth="1"/>
    <col min="2522" max="2522" width="12.6640625" style="100" customWidth="1"/>
    <col min="2523" max="2764" width="9.109375" style="100"/>
    <col min="2765" max="2765" width="38.109375" style="100" customWidth="1"/>
    <col min="2766" max="2766" width="7.6640625" style="100" customWidth="1"/>
    <col min="2767" max="2767" width="1" style="100" customWidth="1"/>
    <col min="2768" max="2768" width="14.44140625" style="100" customWidth="1"/>
    <col min="2769" max="2769" width="1" style="100" customWidth="1"/>
    <col min="2770" max="2770" width="14.33203125" style="100" customWidth="1"/>
    <col min="2771" max="2771" width="1" style="100" customWidth="1"/>
    <col min="2772" max="2772" width="15.6640625" style="100" customWidth="1"/>
    <col min="2773" max="2773" width="1" style="100" customWidth="1"/>
    <col min="2774" max="2774" width="15.6640625" style="100" customWidth="1"/>
    <col min="2775" max="2775" width="1" style="100" customWidth="1"/>
    <col min="2776" max="2776" width="12.88671875" style="100" customWidth="1"/>
    <col min="2777" max="2777" width="1" style="100" customWidth="1"/>
    <col min="2778" max="2778" width="12.6640625" style="100" customWidth="1"/>
    <col min="2779" max="3020" width="9.109375" style="100"/>
    <col min="3021" max="3021" width="38.109375" style="100" customWidth="1"/>
    <col min="3022" max="3022" width="7.6640625" style="100" customWidth="1"/>
    <col min="3023" max="3023" width="1" style="100" customWidth="1"/>
    <col min="3024" max="3024" width="14.44140625" style="100" customWidth="1"/>
    <col min="3025" max="3025" width="1" style="100" customWidth="1"/>
    <col min="3026" max="3026" width="14.33203125" style="100" customWidth="1"/>
    <col min="3027" max="3027" width="1" style="100" customWidth="1"/>
    <col min="3028" max="3028" width="15.6640625" style="100" customWidth="1"/>
    <col min="3029" max="3029" width="1" style="100" customWidth="1"/>
    <col min="3030" max="3030" width="15.6640625" style="100" customWidth="1"/>
    <col min="3031" max="3031" width="1" style="100" customWidth="1"/>
    <col min="3032" max="3032" width="12.88671875" style="100" customWidth="1"/>
    <col min="3033" max="3033" width="1" style="100" customWidth="1"/>
    <col min="3034" max="3034" width="12.6640625" style="100" customWidth="1"/>
    <col min="3035" max="3276" width="9.109375" style="100"/>
    <col min="3277" max="3277" width="38.109375" style="100" customWidth="1"/>
    <col min="3278" max="3278" width="7.6640625" style="100" customWidth="1"/>
    <col min="3279" max="3279" width="1" style="100" customWidth="1"/>
    <col min="3280" max="3280" width="14.44140625" style="100" customWidth="1"/>
    <col min="3281" max="3281" width="1" style="100" customWidth="1"/>
    <col min="3282" max="3282" width="14.33203125" style="100" customWidth="1"/>
    <col min="3283" max="3283" width="1" style="100" customWidth="1"/>
    <col min="3284" max="3284" width="15.6640625" style="100" customWidth="1"/>
    <col min="3285" max="3285" width="1" style="100" customWidth="1"/>
    <col min="3286" max="3286" width="15.6640625" style="100" customWidth="1"/>
    <col min="3287" max="3287" width="1" style="100" customWidth="1"/>
    <col min="3288" max="3288" width="12.88671875" style="100" customWidth="1"/>
    <col min="3289" max="3289" width="1" style="100" customWidth="1"/>
    <col min="3290" max="3290" width="12.6640625" style="100" customWidth="1"/>
    <col min="3291" max="3532" width="9.109375" style="100"/>
    <col min="3533" max="3533" width="38.109375" style="100" customWidth="1"/>
    <col min="3534" max="3534" width="7.6640625" style="100" customWidth="1"/>
    <col min="3535" max="3535" width="1" style="100" customWidth="1"/>
    <col min="3536" max="3536" width="14.44140625" style="100" customWidth="1"/>
    <col min="3537" max="3537" width="1" style="100" customWidth="1"/>
    <col min="3538" max="3538" width="14.33203125" style="100" customWidth="1"/>
    <col min="3539" max="3539" width="1" style="100" customWidth="1"/>
    <col min="3540" max="3540" width="15.6640625" style="100" customWidth="1"/>
    <col min="3541" max="3541" width="1" style="100" customWidth="1"/>
    <col min="3542" max="3542" width="15.6640625" style="100" customWidth="1"/>
    <col min="3543" max="3543" width="1" style="100" customWidth="1"/>
    <col min="3544" max="3544" width="12.88671875" style="100" customWidth="1"/>
    <col min="3545" max="3545" width="1" style="100" customWidth="1"/>
    <col min="3546" max="3546" width="12.6640625" style="100" customWidth="1"/>
    <col min="3547" max="3788" width="9.109375" style="100"/>
    <col min="3789" max="3789" width="38.109375" style="100" customWidth="1"/>
    <col min="3790" max="3790" width="7.6640625" style="100" customWidth="1"/>
    <col min="3791" max="3791" width="1" style="100" customWidth="1"/>
    <col min="3792" max="3792" width="14.44140625" style="100" customWidth="1"/>
    <col min="3793" max="3793" width="1" style="100" customWidth="1"/>
    <col min="3794" max="3794" width="14.33203125" style="100" customWidth="1"/>
    <col min="3795" max="3795" width="1" style="100" customWidth="1"/>
    <col min="3796" max="3796" width="15.6640625" style="100" customWidth="1"/>
    <col min="3797" max="3797" width="1" style="100" customWidth="1"/>
    <col min="3798" max="3798" width="15.6640625" style="100" customWidth="1"/>
    <col min="3799" max="3799" width="1" style="100" customWidth="1"/>
    <col min="3800" max="3800" width="12.88671875" style="100" customWidth="1"/>
    <col min="3801" max="3801" width="1" style="100" customWidth="1"/>
    <col min="3802" max="3802" width="12.6640625" style="100" customWidth="1"/>
    <col min="3803" max="4044" width="9.109375" style="100"/>
    <col min="4045" max="4045" width="38.109375" style="100" customWidth="1"/>
    <col min="4046" max="4046" width="7.6640625" style="100" customWidth="1"/>
    <col min="4047" max="4047" width="1" style="100" customWidth="1"/>
    <col min="4048" max="4048" width="14.44140625" style="100" customWidth="1"/>
    <col min="4049" max="4049" width="1" style="100" customWidth="1"/>
    <col min="4050" max="4050" width="14.33203125" style="100" customWidth="1"/>
    <col min="4051" max="4051" width="1" style="100" customWidth="1"/>
    <col min="4052" max="4052" width="15.6640625" style="100" customWidth="1"/>
    <col min="4053" max="4053" width="1" style="100" customWidth="1"/>
    <col min="4054" max="4054" width="15.6640625" style="100" customWidth="1"/>
    <col min="4055" max="4055" width="1" style="100" customWidth="1"/>
    <col min="4056" max="4056" width="12.88671875" style="100" customWidth="1"/>
    <col min="4057" max="4057" width="1" style="100" customWidth="1"/>
    <col min="4058" max="4058" width="12.6640625" style="100" customWidth="1"/>
    <col min="4059" max="4300" width="9.109375" style="100"/>
    <col min="4301" max="4301" width="38.109375" style="100" customWidth="1"/>
    <col min="4302" max="4302" width="7.6640625" style="100" customWidth="1"/>
    <col min="4303" max="4303" width="1" style="100" customWidth="1"/>
    <col min="4304" max="4304" width="14.44140625" style="100" customWidth="1"/>
    <col min="4305" max="4305" width="1" style="100" customWidth="1"/>
    <col min="4306" max="4306" width="14.33203125" style="100" customWidth="1"/>
    <col min="4307" max="4307" width="1" style="100" customWidth="1"/>
    <col min="4308" max="4308" width="15.6640625" style="100" customWidth="1"/>
    <col min="4309" max="4309" width="1" style="100" customWidth="1"/>
    <col min="4310" max="4310" width="15.6640625" style="100" customWidth="1"/>
    <col min="4311" max="4311" width="1" style="100" customWidth="1"/>
    <col min="4312" max="4312" width="12.88671875" style="100" customWidth="1"/>
    <col min="4313" max="4313" width="1" style="100" customWidth="1"/>
    <col min="4314" max="4314" width="12.6640625" style="100" customWidth="1"/>
    <col min="4315" max="4556" width="9.109375" style="100"/>
    <col min="4557" max="4557" width="38.109375" style="100" customWidth="1"/>
    <col min="4558" max="4558" width="7.6640625" style="100" customWidth="1"/>
    <col min="4559" max="4559" width="1" style="100" customWidth="1"/>
    <col min="4560" max="4560" width="14.44140625" style="100" customWidth="1"/>
    <col min="4561" max="4561" width="1" style="100" customWidth="1"/>
    <col min="4562" max="4562" width="14.33203125" style="100" customWidth="1"/>
    <col min="4563" max="4563" width="1" style="100" customWidth="1"/>
    <col min="4564" max="4564" width="15.6640625" style="100" customWidth="1"/>
    <col min="4565" max="4565" width="1" style="100" customWidth="1"/>
    <col min="4566" max="4566" width="15.6640625" style="100" customWidth="1"/>
    <col min="4567" max="4567" width="1" style="100" customWidth="1"/>
    <col min="4568" max="4568" width="12.88671875" style="100" customWidth="1"/>
    <col min="4569" max="4569" width="1" style="100" customWidth="1"/>
    <col min="4570" max="4570" width="12.6640625" style="100" customWidth="1"/>
    <col min="4571" max="4812" width="9.109375" style="100"/>
    <col min="4813" max="4813" width="38.109375" style="100" customWidth="1"/>
    <col min="4814" max="4814" width="7.6640625" style="100" customWidth="1"/>
    <col min="4815" max="4815" width="1" style="100" customWidth="1"/>
    <col min="4816" max="4816" width="14.44140625" style="100" customWidth="1"/>
    <col min="4817" max="4817" width="1" style="100" customWidth="1"/>
    <col min="4818" max="4818" width="14.33203125" style="100" customWidth="1"/>
    <col min="4819" max="4819" width="1" style="100" customWidth="1"/>
    <col min="4820" max="4820" width="15.6640625" style="100" customWidth="1"/>
    <col min="4821" max="4821" width="1" style="100" customWidth="1"/>
    <col min="4822" max="4822" width="15.6640625" style="100" customWidth="1"/>
    <col min="4823" max="4823" width="1" style="100" customWidth="1"/>
    <col min="4824" max="4824" width="12.88671875" style="100" customWidth="1"/>
    <col min="4825" max="4825" width="1" style="100" customWidth="1"/>
    <col min="4826" max="4826" width="12.6640625" style="100" customWidth="1"/>
    <col min="4827" max="5068" width="9.109375" style="100"/>
    <col min="5069" max="5069" width="38.109375" style="100" customWidth="1"/>
    <col min="5070" max="5070" width="7.6640625" style="100" customWidth="1"/>
    <col min="5071" max="5071" width="1" style="100" customWidth="1"/>
    <col min="5072" max="5072" width="14.44140625" style="100" customWidth="1"/>
    <col min="5073" max="5073" width="1" style="100" customWidth="1"/>
    <col min="5074" max="5074" width="14.33203125" style="100" customWidth="1"/>
    <col min="5075" max="5075" width="1" style="100" customWidth="1"/>
    <col min="5076" max="5076" width="15.6640625" style="100" customWidth="1"/>
    <col min="5077" max="5077" width="1" style="100" customWidth="1"/>
    <col min="5078" max="5078" width="15.6640625" style="100" customWidth="1"/>
    <col min="5079" max="5079" width="1" style="100" customWidth="1"/>
    <col min="5080" max="5080" width="12.88671875" style="100" customWidth="1"/>
    <col min="5081" max="5081" width="1" style="100" customWidth="1"/>
    <col min="5082" max="5082" width="12.6640625" style="100" customWidth="1"/>
    <col min="5083" max="5324" width="9.109375" style="100"/>
    <col min="5325" max="5325" width="38.109375" style="100" customWidth="1"/>
    <col min="5326" max="5326" width="7.6640625" style="100" customWidth="1"/>
    <col min="5327" max="5327" width="1" style="100" customWidth="1"/>
    <col min="5328" max="5328" width="14.44140625" style="100" customWidth="1"/>
    <col min="5329" max="5329" width="1" style="100" customWidth="1"/>
    <col min="5330" max="5330" width="14.33203125" style="100" customWidth="1"/>
    <col min="5331" max="5331" width="1" style="100" customWidth="1"/>
    <col min="5332" max="5332" width="15.6640625" style="100" customWidth="1"/>
    <col min="5333" max="5333" width="1" style="100" customWidth="1"/>
    <col min="5334" max="5334" width="15.6640625" style="100" customWidth="1"/>
    <col min="5335" max="5335" width="1" style="100" customWidth="1"/>
    <col min="5336" max="5336" width="12.88671875" style="100" customWidth="1"/>
    <col min="5337" max="5337" width="1" style="100" customWidth="1"/>
    <col min="5338" max="5338" width="12.6640625" style="100" customWidth="1"/>
    <col min="5339" max="5580" width="9.109375" style="100"/>
    <col min="5581" max="5581" width="38.109375" style="100" customWidth="1"/>
    <col min="5582" max="5582" width="7.6640625" style="100" customWidth="1"/>
    <col min="5583" max="5583" width="1" style="100" customWidth="1"/>
    <col min="5584" max="5584" width="14.44140625" style="100" customWidth="1"/>
    <col min="5585" max="5585" width="1" style="100" customWidth="1"/>
    <col min="5586" max="5586" width="14.33203125" style="100" customWidth="1"/>
    <col min="5587" max="5587" width="1" style="100" customWidth="1"/>
    <col min="5588" max="5588" width="15.6640625" style="100" customWidth="1"/>
    <col min="5589" max="5589" width="1" style="100" customWidth="1"/>
    <col min="5590" max="5590" width="15.6640625" style="100" customWidth="1"/>
    <col min="5591" max="5591" width="1" style="100" customWidth="1"/>
    <col min="5592" max="5592" width="12.88671875" style="100" customWidth="1"/>
    <col min="5593" max="5593" width="1" style="100" customWidth="1"/>
    <col min="5594" max="5594" width="12.6640625" style="100" customWidth="1"/>
    <col min="5595" max="5836" width="9.109375" style="100"/>
    <col min="5837" max="5837" width="38.109375" style="100" customWidth="1"/>
    <col min="5838" max="5838" width="7.6640625" style="100" customWidth="1"/>
    <col min="5839" max="5839" width="1" style="100" customWidth="1"/>
    <col min="5840" max="5840" width="14.44140625" style="100" customWidth="1"/>
    <col min="5841" max="5841" width="1" style="100" customWidth="1"/>
    <col min="5842" max="5842" width="14.33203125" style="100" customWidth="1"/>
    <col min="5843" max="5843" width="1" style="100" customWidth="1"/>
    <col min="5844" max="5844" width="15.6640625" style="100" customWidth="1"/>
    <col min="5845" max="5845" width="1" style="100" customWidth="1"/>
    <col min="5846" max="5846" width="15.6640625" style="100" customWidth="1"/>
    <col min="5847" max="5847" width="1" style="100" customWidth="1"/>
    <col min="5848" max="5848" width="12.88671875" style="100" customWidth="1"/>
    <col min="5849" max="5849" width="1" style="100" customWidth="1"/>
    <col min="5850" max="5850" width="12.6640625" style="100" customWidth="1"/>
    <col min="5851" max="6092" width="9.109375" style="100"/>
    <col min="6093" max="6093" width="38.109375" style="100" customWidth="1"/>
    <col min="6094" max="6094" width="7.6640625" style="100" customWidth="1"/>
    <col min="6095" max="6095" width="1" style="100" customWidth="1"/>
    <col min="6096" max="6096" width="14.44140625" style="100" customWidth="1"/>
    <col min="6097" max="6097" width="1" style="100" customWidth="1"/>
    <col min="6098" max="6098" width="14.33203125" style="100" customWidth="1"/>
    <col min="6099" max="6099" width="1" style="100" customWidth="1"/>
    <col min="6100" max="6100" width="15.6640625" style="100" customWidth="1"/>
    <col min="6101" max="6101" width="1" style="100" customWidth="1"/>
    <col min="6102" max="6102" width="15.6640625" style="100" customWidth="1"/>
    <col min="6103" max="6103" width="1" style="100" customWidth="1"/>
    <col min="6104" max="6104" width="12.88671875" style="100" customWidth="1"/>
    <col min="6105" max="6105" width="1" style="100" customWidth="1"/>
    <col min="6106" max="6106" width="12.6640625" style="100" customWidth="1"/>
    <col min="6107" max="6348" width="9.109375" style="100"/>
    <col min="6349" max="6349" width="38.109375" style="100" customWidth="1"/>
    <col min="6350" max="6350" width="7.6640625" style="100" customWidth="1"/>
    <col min="6351" max="6351" width="1" style="100" customWidth="1"/>
    <col min="6352" max="6352" width="14.44140625" style="100" customWidth="1"/>
    <col min="6353" max="6353" width="1" style="100" customWidth="1"/>
    <col min="6354" max="6354" width="14.33203125" style="100" customWidth="1"/>
    <col min="6355" max="6355" width="1" style="100" customWidth="1"/>
    <col min="6356" max="6356" width="15.6640625" style="100" customWidth="1"/>
    <col min="6357" max="6357" width="1" style="100" customWidth="1"/>
    <col min="6358" max="6358" width="15.6640625" style="100" customWidth="1"/>
    <col min="6359" max="6359" width="1" style="100" customWidth="1"/>
    <col min="6360" max="6360" width="12.88671875" style="100" customWidth="1"/>
    <col min="6361" max="6361" width="1" style="100" customWidth="1"/>
    <col min="6362" max="6362" width="12.6640625" style="100" customWidth="1"/>
    <col min="6363" max="6604" width="9.109375" style="100"/>
    <col min="6605" max="6605" width="38.109375" style="100" customWidth="1"/>
    <col min="6606" max="6606" width="7.6640625" style="100" customWidth="1"/>
    <col min="6607" max="6607" width="1" style="100" customWidth="1"/>
    <col min="6608" max="6608" width="14.44140625" style="100" customWidth="1"/>
    <col min="6609" max="6609" width="1" style="100" customWidth="1"/>
    <col min="6610" max="6610" width="14.33203125" style="100" customWidth="1"/>
    <col min="6611" max="6611" width="1" style="100" customWidth="1"/>
    <col min="6612" max="6612" width="15.6640625" style="100" customWidth="1"/>
    <col min="6613" max="6613" width="1" style="100" customWidth="1"/>
    <col min="6614" max="6614" width="15.6640625" style="100" customWidth="1"/>
    <col min="6615" max="6615" width="1" style="100" customWidth="1"/>
    <col min="6616" max="6616" width="12.88671875" style="100" customWidth="1"/>
    <col min="6617" max="6617" width="1" style="100" customWidth="1"/>
    <col min="6618" max="6618" width="12.6640625" style="100" customWidth="1"/>
    <col min="6619" max="6860" width="9.109375" style="100"/>
    <col min="6861" max="6861" width="38.109375" style="100" customWidth="1"/>
    <col min="6862" max="6862" width="7.6640625" style="100" customWidth="1"/>
    <col min="6863" max="6863" width="1" style="100" customWidth="1"/>
    <col min="6864" max="6864" width="14.44140625" style="100" customWidth="1"/>
    <col min="6865" max="6865" width="1" style="100" customWidth="1"/>
    <col min="6866" max="6866" width="14.33203125" style="100" customWidth="1"/>
    <col min="6867" max="6867" width="1" style="100" customWidth="1"/>
    <col min="6868" max="6868" width="15.6640625" style="100" customWidth="1"/>
    <col min="6869" max="6869" width="1" style="100" customWidth="1"/>
    <col min="6870" max="6870" width="15.6640625" style="100" customWidth="1"/>
    <col min="6871" max="6871" width="1" style="100" customWidth="1"/>
    <col min="6872" max="6872" width="12.88671875" style="100" customWidth="1"/>
    <col min="6873" max="6873" width="1" style="100" customWidth="1"/>
    <col min="6874" max="6874" width="12.6640625" style="100" customWidth="1"/>
    <col min="6875" max="7116" width="9.109375" style="100"/>
    <col min="7117" max="7117" width="38.109375" style="100" customWidth="1"/>
    <col min="7118" max="7118" width="7.6640625" style="100" customWidth="1"/>
    <col min="7119" max="7119" width="1" style="100" customWidth="1"/>
    <col min="7120" max="7120" width="14.44140625" style="100" customWidth="1"/>
    <col min="7121" max="7121" width="1" style="100" customWidth="1"/>
    <col min="7122" max="7122" width="14.33203125" style="100" customWidth="1"/>
    <col min="7123" max="7123" width="1" style="100" customWidth="1"/>
    <col min="7124" max="7124" width="15.6640625" style="100" customWidth="1"/>
    <col min="7125" max="7125" width="1" style="100" customWidth="1"/>
    <col min="7126" max="7126" width="15.6640625" style="100" customWidth="1"/>
    <col min="7127" max="7127" width="1" style="100" customWidth="1"/>
    <col min="7128" max="7128" width="12.88671875" style="100" customWidth="1"/>
    <col min="7129" max="7129" width="1" style="100" customWidth="1"/>
    <col min="7130" max="7130" width="12.6640625" style="100" customWidth="1"/>
    <col min="7131" max="7372" width="9.109375" style="100"/>
    <col min="7373" max="7373" width="38.109375" style="100" customWidth="1"/>
    <col min="7374" max="7374" width="7.6640625" style="100" customWidth="1"/>
    <col min="7375" max="7375" width="1" style="100" customWidth="1"/>
    <col min="7376" max="7376" width="14.44140625" style="100" customWidth="1"/>
    <col min="7377" max="7377" width="1" style="100" customWidth="1"/>
    <col min="7378" max="7378" width="14.33203125" style="100" customWidth="1"/>
    <col min="7379" max="7379" width="1" style="100" customWidth="1"/>
    <col min="7380" max="7380" width="15.6640625" style="100" customWidth="1"/>
    <col min="7381" max="7381" width="1" style="100" customWidth="1"/>
    <col min="7382" max="7382" width="15.6640625" style="100" customWidth="1"/>
    <col min="7383" max="7383" width="1" style="100" customWidth="1"/>
    <col min="7384" max="7384" width="12.88671875" style="100" customWidth="1"/>
    <col min="7385" max="7385" width="1" style="100" customWidth="1"/>
    <col min="7386" max="7386" width="12.6640625" style="100" customWidth="1"/>
    <col min="7387" max="7628" width="9.109375" style="100"/>
    <col min="7629" max="7629" width="38.109375" style="100" customWidth="1"/>
    <col min="7630" max="7630" width="7.6640625" style="100" customWidth="1"/>
    <col min="7631" max="7631" width="1" style="100" customWidth="1"/>
    <col min="7632" max="7632" width="14.44140625" style="100" customWidth="1"/>
    <col min="7633" max="7633" width="1" style="100" customWidth="1"/>
    <col min="7634" max="7634" width="14.33203125" style="100" customWidth="1"/>
    <col min="7635" max="7635" width="1" style="100" customWidth="1"/>
    <col min="7636" max="7636" width="15.6640625" style="100" customWidth="1"/>
    <col min="7637" max="7637" width="1" style="100" customWidth="1"/>
    <col min="7638" max="7638" width="15.6640625" style="100" customWidth="1"/>
    <col min="7639" max="7639" width="1" style="100" customWidth="1"/>
    <col min="7640" max="7640" width="12.88671875" style="100" customWidth="1"/>
    <col min="7641" max="7641" width="1" style="100" customWidth="1"/>
    <col min="7642" max="7642" width="12.6640625" style="100" customWidth="1"/>
    <col min="7643" max="7884" width="9.109375" style="100"/>
    <col min="7885" max="7885" width="38.109375" style="100" customWidth="1"/>
    <col min="7886" max="7886" width="7.6640625" style="100" customWidth="1"/>
    <col min="7887" max="7887" width="1" style="100" customWidth="1"/>
    <col min="7888" max="7888" width="14.44140625" style="100" customWidth="1"/>
    <col min="7889" max="7889" width="1" style="100" customWidth="1"/>
    <col min="7890" max="7890" width="14.33203125" style="100" customWidth="1"/>
    <col min="7891" max="7891" width="1" style="100" customWidth="1"/>
    <col min="7892" max="7892" width="15.6640625" style="100" customWidth="1"/>
    <col min="7893" max="7893" width="1" style="100" customWidth="1"/>
    <col min="7894" max="7894" width="15.6640625" style="100" customWidth="1"/>
    <col min="7895" max="7895" width="1" style="100" customWidth="1"/>
    <col min="7896" max="7896" width="12.88671875" style="100" customWidth="1"/>
    <col min="7897" max="7897" width="1" style="100" customWidth="1"/>
    <col min="7898" max="7898" width="12.6640625" style="100" customWidth="1"/>
    <col min="7899" max="8140" width="9.109375" style="100"/>
    <col min="8141" max="8141" width="38.109375" style="100" customWidth="1"/>
    <col min="8142" max="8142" width="7.6640625" style="100" customWidth="1"/>
    <col min="8143" max="8143" width="1" style="100" customWidth="1"/>
    <col min="8144" max="8144" width="14.44140625" style="100" customWidth="1"/>
    <col min="8145" max="8145" width="1" style="100" customWidth="1"/>
    <col min="8146" max="8146" width="14.33203125" style="100" customWidth="1"/>
    <col min="8147" max="8147" width="1" style="100" customWidth="1"/>
    <col min="8148" max="8148" width="15.6640625" style="100" customWidth="1"/>
    <col min="8149" max="8149" width="1" style="100" customWidth="1"/>
    <col min="8150" max="8150" width="15.6640625" style="100" customWidth="1"/>
    <col min="8151" max="8151" width="1" style="100" customWidth="1"/>
    <col min="8152" max="8152" width="12.88671875" style="100" customWidth="1"/>
    <col min="8153" max="8153" width="1" style="100" customWidth="1"/>
    <col min="8154" max="8154" width="12.6640625" style="100" customWidth="1"/>
    <col min="8155" max="8396" width="9.109375" style="100"/>
    <col min="8397" max="8397" width="38.109375" style="100" customWidth="1"/>
    <col min="8398" max="8398" width="7.6640625" style="100" customWidth="1"/>
    <col min="8399" max="8399" width="1" style="100" customWidth="1"/>
    <col min="8400" max="8400" width="14.44140625" style="100" customWidth="1"/>
    <col min="8401" max="8401" width="1" style="100" customWidth="1"/>
    <col min="8402" max="8402" width="14.33203125" style="100" customWidth="1"/>
    <col min="8403" max="8403" width="1" style="100" customWidth="1"/>
    <col min="8404" max="8404" width="15.6640625" style="100" customWidth="1"/>
    <col min="8405" max="8405" width="1" style="100" customWidth="1"/>
    <col min="8406" max="8406" width="15.6640625" style="100" customWidth="1"/>
    <col min="8407" max="8407" width="1" style="100" customWidth="1"/>
    <col min="8408" max="8408" width="12.88671875" style="100" customWidth="1"/>
    <col min="8409" max="8409" width="1" style="100" customWidth="1"/>
    <col min="8410" max="8410" width="12.6640625" style="100" customWidth="1"/>
    <col min="8411" max="8652" width="9.109375" style="100"/>
    <col min="8653" max="8653" width="38.109375" style="100" customWidth="1"/>
    <col min="8654" max="8654" width="7.6640625" style="100" customWidth="1"/>
    <col min="8655" max="8655" width="1" style="100" customWidth="1"/>
    <col min="8656" max="8656" width="14.44140625" style="100" customWidth="1"/>
    <col min="8657" max="8657" width="1" style="100" customWidth="1"/>
    <col min="8658" max="8658" width="14.33203125" style="100" customWidth="1"/>
    <col min="8659" max="8659" width="1" style="100" customWidth="1"/>
    <col min="8660" max="8660" width="15.6640625" style="100" customWidth="1"/>
    <col min="8661" max="8661" width="1" style="100" customWidth="1"/>
    <col min="8662" max="8662" width="15.6640625" style="100" customWidth="1"/>
    <col min="8663" max="8663" width="1" style="100" customWidth="1"/>
    <col min="8664" max="8664" width="12.88671875" style="100" customWidth="1"/>
    <col min="8665" max="8665" width="1" style="100" customWidth="1"/>
    <col min="8666" max="8666" width="12.6640625" style="100" customWidth="1"/>
    <col min="8667" max="8908" width="9.109375" style="100"/>
    <col min="8909" max="8909" width="38.109375" style="100" customWidth="1"/>
    <col min="8910" max="8910" width="7.6640625" style="100" customWidth="1"/>
    <col min="8911" max="8911" width="1" style="100" customWidth="1"/>
    <col min="8912" max="8912" width="14.44140625" style="100" customWidth="1"/>
    <col min="8913" max="8913" width="1" style="100" customWidth="1"/>
    <col min="8914" max="8914" width="14.33203125" style="100" customWidth="1"/>
    <col min="8915" max="8915" width="1" style="100" customWidth="1"/>
    <col min="8916" max="8916" width="15.6640625" style="100" customWidth="1"/>
    <col min="8917" max="8917" width="1" style="100" customWidth="1"/>
    <col min="8918" max="8918" width="15.6640625" style="100" customWidth="1"/>
    <col min="8919" max="8919" width="1" style="100" customWidth="1"/>
    <col min="8920" max="8920" width="12.88671875" style="100" customWidth="1"/>
    <col min="8921" max="8921" width="1" style="100" customWidth="1"/>
    <col min="8922" max="8922" width="12.6640625" style="100" customWidth="1"/>
    <col min="8923" max="9164" width="9.109375" style="100"/>
    <col min="9165" max="9165" width="38.109375" style="100" customWidth="1"/>
    <col min="9166" max="9166" width="7.6640625" style="100" customWidth="1"/>
    <col min="9167" max="9167" width="1" style="100" customWidth="1"/>
    <col min="9168" max="9168" width="14.44140625" style="100" customWidth="1"/>
    <col min="9169" max="9169" width="1" style="100" customWidth="1"/>
    <col min="9170" max="9170" width="14.33203125" style="100" customWidth="1"/>
    <col min="9171" max="9171" width="1" style="100" customWidth="1"/>
    <col min="9172" max="9172" width="15.6640625" style="100" customWidth="1"/>
    <col min="9173" max="9173" width="1" style="100" customWidth="1"/>
    <col min="9174" max="9174" width="15.6640625" style="100" customWidth="1"/>
    <col min="9175" max="9175" width="1" style="100" customWidth="1"/>
    <col min="9176" max="9176" width="12.88671875" style="100" customWidth="1"/>
    <col min="9177" max="9177" width="1" style="100" customWidth="1"/>
    <col min="9178" max="9178" width="12.6640625" style="100" customWidth="1"/>
    <col min="9179" max="9420" width="9.109375" style="100"/>
    <col min="9421" max="9421" width="38.109375" style="100" customWidth="1"/>
    <col min="9422" max="9422" width="7.6640625" style="100" customWidth="1"/>
    <col min="9423" max="9423" width="1" style="100" customWidth="1"/>
    <col min="9424" max="9424" width="14.44140625" style="100" customWidth="1"/>
    <col min="9425" max="9425" width="1" style="100" customWidth="1"/>
    <col min="9426" max="9426" width="14.33203125" style="100" customWidth="1"/>
    <col min="9427" max="9427" width="1" style="100" customWidth="1"/>
    <col min="9428" max="9428" width="15.6640625" style="100" customWidth="1"/>
    <col min="9429" max="9429" width="1" style="100" customWidth="1"/>
    <col min="9430" max="9430" width="15.6640625" style="100" customWidth="1"/>
    <col min="9431" max="9431" width="1" style="100" customWidth="1"/>
    <col min="9432" max="9432" width="12.88671875" style="100" customWidth="1"/>
    <col min="9433" max="9433" width="1" style="100" customWidth="1"/>
    <col min="9434" max="9434" width="12.6640625" style="100" customWidth="1"/>
    <col min="9435" max="9676" width="9.109375" style="100"/>
    <col min="9677" max="9677" width="38.109375" style="100" customWidth="1"/>
    <col min="9678" max="9678" width="7.6640625" style="100" customWidth="1"/>
    <col min="9679" max="9679" width="1" style="100" customWidth="1"/>
    <col min="9680" max="9680" width="14.44140625" style="100" customWidth="1"/>
    <col min="9681" max="9681" width="1" style="100" customWidth="1"/>
    <col min="9682" max="9682" width="14.33203125" style="100" customWidth="1"/>
    <col min="9683" max="9683" width="1" style="100" customWidth="1"/>
    <col min="9684" max="9684" width="15.6640625" style="100" customWidth="1"/>
    <col min="9685" max="9685" width="1" style="100" customWidth="1"/>
    <col min="9686" max="9686" width="15.6640625" style="100" customWidth="1"/>
    <col min="9687" max="9687" width="1" style="100" customWidth="1"/>
    <col min="9688" max="9688" width="12.88671875" style="100" customWidth="1"/>
    <col min="9689" max="9689" width="1" style="100" customWidth="1"/>
    <col min="9690" max="9690" width="12.6640625" style="100" customWidth="1"/>
    <col min="9691" max="9932" width="9.109375" style="100"/>
    <col min="9933" max="9933" width="38.109375" style="100" customWidth="1"/>
    <col min="9934" max="9934" width="7.6640625" style="100" customWidth="1"/>
    <col min="9935" max="9935" width="1" style="100" customWidth="1"/>
    <col min="9936" max="9936" width="14.44140625" style="100" customWidth="1"/>
    <col min="9937" max="9937" width="1" style="100" customWidth="1"/>
    <col min="9938" max="9938" width="14.33203125" style="100" customWidth="1"/>
    <col min="9939" max="9939" width="1" style="100" customWidth="1"/>
    <col min="9940" max="9940" width="15.6640625" style="100" customWidth="1"/>
    <col min="9941" max="9941" width="1" style="100" customWidth="1"/>
    <col min="9942" max="9942" width="15.6640625" style="100" customWidth="1"/>
    <col min="9943" max="9943" width="1" style="100" customWidth="1"/>
    <col min="9944" max="9944" width="12.88671875" style="100" customWidth="1"/>
    <col min="9945" max="9945" width="1" style="100" customWidth="1"/>
    <col min="9946" max="9946" width="12.6640625" style="100" customWidth="1"/>
    <col min="9947" max="10188" width="9.109375" style="100"/>
    <col min="10189" max="10189" width="38.109375" style="100" customWidth="1"/>
    <col min="10190" max="10190" width="7.6640625" style="100" customWidth="1"/>
    <col min="10191" max="10191" width="1" style="100" customWidth="1"/>
    <col min="10192" max="10192" width="14.44140625" style="100" customWidth="1"/>
    <col min="10193" max="10193" width="1" style="100" customWidth="1"/>
    <col min="10194" max="10194" width="14.33203125" style="100" customWidth="1"/>
    <col min="10195" max="10195" width="1" style="100" customWidth="1"/>
    <col min="10196" max="10196" width="15.6640625" style="100" customWidth="1"/>
    <col min="10197" max="10197" width="1" style="100" customWidth="1"/>
    <col min="10198" max="10198" width="15.6640625" style="100" customWidth="1"/>
    <col min="10199" max="10199" width="1" style="100" customWidth="1"/>
    <col min="10200" max="10200" width="12.88671875" style="100" customWidth="1"/>
    <col min="10201" max="10201" width="1" style="100" customWidth="1"/>
    <col min="10202" max="10202" width="12.6640625" style="100" customWidth="1"/>
    <col min="10203" max="10444" width="9.109375" style="100"/>
    <col min="10445" max="10445" width="38.109375" style="100" customWidth="1"/>
    <col min="10446" max="10446" width="7.6640625" style="100" customWidth="1"/>
    <col min="10447" max="10447" width="1" style="100" customWidth="1"/>
    <col min="10448" max="10448" width="14.44140625" style="100" customWidth="1"/>
    <col min="10449" max="10449" width="1" style="100" customWidth="1"/>
    <col min="10450" max="10450" width="14.33203125" style="100" customWidth="1"/>
    <col min="10451" max="10451" width="1" style="100" customWidth="1"/>
    <col min="10452" max="10452" width="15.6640625" style="100" customWidth="1"/>
    <col min="10453" max="10453" width="1" style="100" customWidth="1"/>
    <col min="10454" max="10454" width="15.6640625" style="100" customWidth="1"/>
    <col min="10455" max="10455" width="1" style="100" customWidth="1"/>
    <col min="10456" max="10456" width="12.88671875" style="100" customWidth="1"/>
    <col min="10457" max="10457" width="1" style="100" customWidth="1"/>
    <col min="10458" max="10458" width="12.6640625" style="100" customWidth="1"/>
    <col min="10459" max="10700" width="9.109375" style="100"/>
    <col min="10701" max="10701" width="38.109375" style="100" customWidth="1"/>
    <col min="10702" max="10702" width="7.6640625" style="100" customWidth="1"/>
    <col min="10703" max="10703" width="1" style="100" customWidth="1"/>
    <col min="10704" max="10704" width="14.44140625" style="100" customWidth="1"/>
    <col min="10705" max="10705" width="1" style="100" customWidth="1"/>
    <col min="10706" max="10706" width="14.33203125" style="100" customWidth="1"/>
    <col min="10707" max="10707" width="1" style="100" customWidth="1"/>
    <col min="10708" max="10708" width="15.6640625" style="100" customWidth="1"/>
    <col min="10709" max="10709" width="1" style="100" customWidth="1"/>
    <col min="10710" max="10710" width="15.6640625" style="100" customWidth="1"/>
    <col min="10711" max="10711" width="1" style="100" customWidth="1"/>
    <col min="10712" max="10712" width="12.88671875" style="100" customWidth="1"/>
    <col min="10713" max="10713" width="1" style="100" customWidth="1"/>
    <col min="10714" max="10714" width="12.6640625" style="100" customWidth="1"/>
    <col min="10715" max="10956" width="9.109375" style="100"/>
    <col min="10957" max="10957" width="38.109375" style="100" customWidth="1"/>
    <col min="10958" max="10958" width="7.6640625" style="100" customWidth="1"/>
    <col min="10959" max="10959" width="1" style="100" customWidth="1"/>
    <col min="10960" max="10960" width="14.44140625" style="100" customWidth="1"/>
    <col min="10961" max="10961" width="1" style="100" customWidth="1"/>
    <col min="10962" max="10962" width="14.33203125" style="100" customWidth="1"/>
    <col min="10963" max="10963" width="1" style="100" customWidth="1"/>
    <col min="10964" max="10964" width="15.6640625" style="100" customWidth="1"/>
    <col min="10965" max="10965" width="1" style="100" customWidth="1"/>
    <col min="10966" max="10966" width="15.6640625" style="100" customWidth="1"/>
    <col min="10967" max="10967" width="1" style="100" customWidth="1"/>
    <col min="10968" max="10968" width="12.88671875" style="100" customWidth="1"/>
    <col min="10969" max="10969" width="1" style="100" customWidth="1"/>
    <col min="10970" max="10970" width="12.6640625" style="100" customWidth="1"/>
    <col min="10971" max="11212" width="9.109375" style="100"/>
    <col min="11213" max="11213" width="38.109375" style="100" customWidth="1"/>
    <col min="11214" max="11214" width="7.6640625" style="100" customWidth="1"/>
    <col min="11215" max="11215" width="1" style="100" customWidth="1"/>
    <col min="11216" max="11216" width="14.44140625" style="100" customWidth="1"/>
    <col min="11217" max="11217" width="1" style="100" customWidth="1"/>
    <col min="11218" max="11218" width="14.33203125" style="100" customWidth="1"/>
    <col min="11219" max="11219" width="1" style="100" customWidth="1"/>
    <col min="11220" max="11220" width="15.6640625" style="100" customWidth="1"/>
    <col min="11221" max="11221" width="1" style="100" customWidth="1"/>
    <col min="11222" max="11222" width="15.6640625" style="100" customWidth="1"/>
    <col min="11223" max="11223" width="1" style="100" customWidth="1"/>
    <col min="11224" max="11224" width="12.88671875" style="100" customWidth="1"/>
    <col min="11225" max="11225" width="1" style="100" customWidth="1"/>
    <col min="11226" max="11226" width="12.6640625" style="100" customWidth="1"/>
    <col min="11227" max="11468" width="9.109375" style="100"/>
    <col min="11469" max="11469" width="38.109375" style="100" customWidth="1"/>
    <col min="11470" max="11470" width="7.6640625" style="100" customWidth="1"/>
    <col min="11471" max="11471" width="1" style="100" customWidth="1"/>
    <col min="11472" max="11472" width="14.44140625" style="100" customWidth="1"/>
    <col min="11473" max="11473" width="1" style="100" customWidth="1"/>
    <col min="11474" max="11474" width="14.33203125" style="100" customWidth="1"/>
    <col min="11475" max="11475" width="1" style="100" customWidth="1"/>
    <col min="11476" max="11476" width="15.6640625" style="100" customWidth="1"/>
    <col min="11477" max="11477" width="1" style="100" customWidth="1"/>
    <col min="11478" max="11478" width="15.6640625" style="100" customWidth="1"/>
    <col min="11479" max="11479" width="1" style="100" customWidth="1"/>
    <col min="11480" max="11480" width="12.88671875" style="100" customWidth="1"/>
    <col min="11481" max="11481" width="1" style="100" customWidth="1"/>
    <col min="11482" max="11482" width="12.6640625" style="100" customWidth="1"/>
    <col min="11483" max="11724" width="9.109375" style="100"/>
    <col min="11725" max="11725" width="38.109375" style="100" customWidth="1"/>
    <col min="11726" max="11726" width="7.6640625" style="100" customWidth="1"/>
    <col min="11727" max="11727" width="1" style="100" customWidth="1"/>
    <col min="11728" max="11728" width="14.44140625" style="100" customWidth="1"/>
    <col min="11729" max="11729" width="1" style="100" customWidth="1"/>
    <col min="11730" max="11730" width="14.33203125" style="100" customWidth="1"/>
    <col min="11731" max="11731" width="1" style="100" customWidth="1"/>
    <col min="11732" max="11732" width="15.6640625" style="100" customWidth="1"/>
    <col min="11733" max="11733" width="1" style="100" customWidth="1"/>
    <col min="11734" max="11734" width="15.6640625" style="100" customWidth="1"/>
    <col min="11735" max="11735" width="1" style="100" customWidth="1"/>
    <col min="11736" max="11736" width="12.88671875" style="100" customWidth="1"/>
    <col min="11737" max="11737" width="1" style="100" customWidth="1"/>
    <col min="11738" max="11738" width="12.6640625" style="100" customWidth="1"/>
    <col min="11739" max="11980" width="9.109375" style="100"/>
    <col min="11981" max="11981" width="38.109375" style="100" customWidth="1"/>
    <col min="11982" max="11982" width="7.6640625" style="100" customWidth="1"/>
    <col min="11983" max="11983" width="1" style="100" customWidth="1"/>
    <col min="11984" max="11984" width="14.44140625" style="100" customWidth="1"/>
    <col min="11985" max="11985" width="1" style="100" customWidth="1"/>
    <col min="11986" max="11986" width="14.33203125" style="100" customWidth="1"/>
    <col min="11987" max="11987" width="1" style="100" customWidth="1"/>
    <col min="11988" max="11988" width="15.6640625" style="100" customWidth="1"/>
    <col min="11989" max="11989" width="1" style="100" customWidth="1"/>
    <col min="11990" max="11990" width="15.6640625" style="100" customWidth="1"/>
    <col min="11991" max="11991" width="1" style="100" customWidth="1"/>
    <col min="11992" max="11992" width="12.88671875" style="100" customWidth="1"/>
    <col min="11993" max="11993" width="1" style="100" customWidth="1"/>
    <col min="11994" max="11994" width="12.6640625" style="100" customWidth="1"/>
    <col min="11995" max="12236" width="9.109375" style="100"/>
    <col min="12237" max="12237" width="38.109375" style="100" customWidth="1"/>
    <col min="12238" max="12238" width="7.6640625" style="100" customWidth="1"/>
    <col min="12239" max="12239" width="1" style="100" customWidth="1"/>
    <col min="12240" max="12240" width="14.44140625" style="100" customWidth="1"/>
    <col min="12241" max="12241" width="1" style="100" customWidth="1"/>
    <col min="12242" max="12242" width="14.33203125" style="100" customWidth="1"/>
    <col min="12243" max="12243" width="1" style="100" customWidth="1"/>
    <col min="12244" max="12244" width="15.6640625" style="100" customWidth="1"/>
    <col min="12245" max="12245" width="1" style="100" customWidth="1"/>
    <col min="12246" max="12246" width="15.6640625" style="100" customWidth="1"/>
    <col min="12247" max="12247" width="1" style="100" customWidth="1"/>
    <col min="12248" max="12248" width="12.88671875" style="100" customWidth="1"/>
    <col min="12249" max="12249" width="1" style="100" customWidth="1"/>
    <col min="12250" max="12250" width="12.6640625" style="100" customWidth="1"/>
    <col min="12251" max="12492" width="9.109375" style="100"/>
    <col min="12493" max="12493" width="38.109375" style="100" customWidth="1"/>
    <col min="12494" max="12494" width="7.6640625" style="100" customWidth="1"/>
    <col min="12495" max="12495" width="1" style="100" customWidth="1"/>
    <col min="12496" max="12496" width="14.44140625" style="100" customWidth="1"/>
    <col min="12497" max="12497" width="1" style="100" customWidth="1"/>
    <col min="12498" max="12498" width="14.33203125" style="100" customWidth="1"/>
    <col min="12499" max="12499" width="1" style="100" customWidth="1"/>
    <col min="12500" max="12500" width="15.6640625" style="100" customWidth="1"/>
    <col min="12501" max="12501" width="1" style="100" customWidth="1"/>
    <col min="12502" max="12502" width="15.6640625" style="100" customWidth="1"/>
    <col min="12503" max="12503" width="1" style="100" customWidth="1"/>
    <col min="12504" max="12504" width="12.88671875" style="100" customWidth="1"/>
    <col min="12505" max="12505" width="1" style="100" customWidth="1"/>
    <col min="12506" max="12506" width="12.6640625" style="100" customWidth="1"/>
    <col min="12507" max="12748" width="9.109375" style="100"/>
    <col min="12749" max="12749" width="38.109375" style="100" customWidth="1"/>
    <col min="12750" max="12750" width="7.6640625" style="100" customWidth="1"/>
    <col min="12751" max="12751" width="1" style="100" customWidth="1"/>
    <col min="12752" max="12752" width="14.44140625" style="100" customWidth="1"/>
    <col min="12753" max="12753" width="1" style="100" customWidth="1"/>
    <col min="12754" max="12754" width="14.33203125" style="100" customWidth="1"/>
    <col min="12755" max="12755" width="1" style="100" customWidth="1"/>
    <col min="12756" max="12756" width="15.6640625" style="100" customWidth="1"/>
    <col min="12757" max="12757" width="1" style="100" customWidth="1"/>
    <col min="12758" max="12758" width="15.6640625" style="100" customWidth="1"/>
    <col min="12759" max="12759" width="1" style="100" customWidth="1"/>
    <col min="12760" max="12760" width="12.88671875" style="100" customWidth="1"/>
    <col min="12761" max="12761" width="1" style="100" customWidth="1"/>
    <col min="12762" max="12762" width="12.6640625" style="100" customWidth="1"/>
    <col min="12763" max="13004" width="9.109375" style="100"/>
    <col min="13005" max="13005" width="38.109375" style="100" customWidth="1"/>
    <col min="13006" max="13006" width="7.6640625" style="100" customWidth="1"/>
    <col min="13007" max="13007" width="1" style="100" customWidth="1"/>
    <col min="13008" max="13008" width="14.44140625" style="100" customWidth="1"/>
    <col min="13009" max="13009" width="1" style="100" customWidth="1"/>
    <col min="13010" max="13010" width="14.33203125" style="100" customWidth="1"/>
    <col min="13011" max="13011" width="1" style="100" customWidth="1"/>
    <col min="13012" max="13012" width="15.6640625" style="100" customWidth="1"/>
    <col min="13013" max="13013" width="1" style="100" customWidth="1"/>
    <col min="13014" max="13014" width="15.6640625" style="100" customWidth="1"/>
    <col min="13015" max="13015" width="1" style="100" customWidth="1"/>
    <col min="13016" max="13016" width="12.88671875" style="100" customWidth="1"/>
    <col min="13017" max="13017" width="1" style="100" customWidth="1"/>
    <col min="13018" max="13018" width="12.6640625" style="100" customWidth="1"/>
    <col min="13019" max="13260" width="9.109375" style="100"/>
    <col min="13261" max="13261" width="38.109375" style="100" customWidth="1"/>
    <col min="13262" max="13262" width="7.6640625" style="100" customWidth="1"/>
    <col min="13263" max="13263" width="1" style="100" customWidth="1"/>
    <col min="13264" max="13264" width="14.44140625" style="100" customWidth="1"/>
    <col min="13265" max="13265" width="1" style="100" customWidth="1"/>
    <col min="13266" max="13266" width="14.33203125" style="100" customWidth="1"/>
    <col min="13267" max="13267" width="1" style="100" customWidth="1"/>
    <col min="13268" max="13268" width="15.6640625" style="100" customWidth="1"/>
    <col min="13269" max="13269" width="1" style="100" customWidth="1"/>
    <col min="13270" max="13270" width="15.6640625" style="100" customWidth="1"/>
    <col min="13271" max="13271" width="1" style="100" customWidth="1"/>
    <col min="13272" max="13272" width="12.88671875" style="100" customWidth="1"/>
    <col min="13273" max="13273" width="1" style="100" customWidth="1"/>
    <col min="13274" max="13274" width="12.6640625" style="100" customWidth="1"/>
    <col min="13275" max="13516" width="9.109375" style="100"/>
    <col min="13517" max="13517" width="38.109375" style="100" customWidth="1"/>
    <col min="13518" max="13518" width="7.6640625" style="100" customWidth="1"/>
    <col min="13519" max="13519" width="1" style="100" customWidth="1"/>
    <col min="13520" max="13520" width="14.44140625" style="100" customWidth="1"/>
    <col min="13521" max="13521" width="1" style="100" customWidth="1"/>
    <col min="13522" max="13522" width="14.33203125" style="100" customWidth="1"/>
    <col min="13523" max="13523" width="1" style="100" customWidth="1"/>
    <col min="13524" max="13524" width="15.6640625" style="100" customWidth="1"/>
    <col min="13525" max="13525" width="1" style="100" customWidth="1"/>
    <col min="13526" max="13526" width="15.6640625" style="100" customWidth="1"/>
    <col min="13527" max="13527" width="1" style="100" customWidth="1"/>
    <col min="13528" max="13528" width="12.88671875" style="100" customWidth="1"/>
    <col min="13529" max="13529" width="1" style="100" customWidth="1"/>
    <col min="13530" max="13530" width="12.6640625" style="100" customWidth="1"/>
    <col min="13531" max="13772" width="9.109375" style="100"/>
    <col min="13773" max="13773" width="38.109375" style="100" customWidth="1"/>
    <col min="13774" max="13774" width="7.6640625" style="100" customWidth="1"/>
    <col min="13775" max="13775" width="1" style="100" customWidth="1"/>
    <col min="13776" max="13776" width="14.44140625" style="100" customWidth="1"/>
    <col min="13777" max="13777" width="1" style="100" customWidth="1"/>
    <col min="13778" max="13778" width="14.33203125" style="100" customWidth="1"/>
    <col min="13779" max="13779" width="1" style="100" customWidth="1"/>
    <col min="13780" max="13780" width="15.6640625" style="100" customWidth="1"/>
    <col min="13781" max="13781" width="1" style="100" customWidth="1"/>
    <col min="13782" max="13782" width="15.6640625" style="100" customWidth="1"/>
    <col min="13783" max="13783" width="1" style="100" customWidth="1"/>
    <col min="13784" max="13784" width="12.88671875" style="100" customWidth="1"/>
    <col min="13785" max="13785" width="1" style="100" customWidth="1"/>
    <col min="13786" max="13786" width="12.6640625" style="100" customWidth="1"/>
    <col min="13787" max="14028" width="9.109375" style="100"/>
    <col min="14029" max="14029" width="38.109375" style="100" customWidth="1"/>
    <col min="14030" max="14030" width="7.6640625" style="100" customWidth="1"/>
    <col min="14031" max="14031" width="1" style="100" customWidth="1"/>
    <col min="14032" max="14032" width="14.44140625" style="100" customWidth="1"/>
    <col min="14033" max="14033" width="1" style="100" customWidth="1"/>
    <col min="14034" max="14034" width="14.33203125" style="100" customWidth="1"/>
    <col min="14035" max="14035" width="1" style="100" customWidth="1"/>
    <col min="14036" max="14036" width="15.6640625" style="100" customWidth="1"/>
    <col min="14037" max="14037" width="1" style="100" customWidth="1"/>
    <col min="14038" max="14038" width="15.6640625" style="100" customWidth="1"/>
    <col min="14039" max="14039" width="1" style="100" customWidth="1"/>
    <col min="14040" max="14040" width="12.88671875" style="100" customWidth="1"/>
    <col min="14041" max="14041" width="1" style="100" customWidth="1"/>
    <col min="14042" max="14042" width="12.6640625" style="100" customWidth="1"/>
    <col min="14043" max="14284" width="9.109375" style="100"/>
    <col min="14285" max="14285" width="38.109375" style="100" customWidth="1"/>
    <col min="14286" max="14286" width="7.6640625" style="100" customWidth="1"/>
    <col min="14287" max="14287" width="1" style="100" customWidth="1"/>
    <col min="14288" max="14288" width="14.44140625" style="100" customWidth="1"/>
    <col min="14289" max="14289" width="1" style="100" customWidth="1"/>
    <col min="14290" max="14290" width="14.33203125" style="100" customWidth="1"/>
    <col min="14291" max="14291" width="1" style="100" customWidth="1"/>
    <col min="14292" max="14292" width="15.6640625" style="100" customWidth="1"/>
    <col min="14293" max="14293" width="1" style="100" customWidth="1"/>
    <col min="14294" max="14294" width="15.6640625" style="100" customWidth="1"/>
    <col min="14295" max="14295" width="1" style="100" customWidth="1"/>
    <col min="14296" max="14296" width="12.88671875" style="100" customWidth="1"/>
    <col min="14297" max="14297" width="1" style="100" customWidth="1"/>
    <col min="14298" max="14298" width="12.6640625" style="100" customWidth="1"/>
    <col min="14299" max="14540" width="9.109375" style="100"/>
    <col min="14541" max="14541" width="38.109375" style="100" customWidth="1"/>
    <col min="14542" max="14542" width="7.6640625" style="100" customWidth="1"/>
    <col min="14543" max="14543" width="1" style="100" customWidth="1"/>
    <col min="14544" max="14544" width="14.44140625" style="100" customWidth="1"/>
    <col min="14545" max="14545" width="1" style="100" customWidth="1"/>
    <col min="14546" max="14546" width="14.33203125" style="100" customWidth="1"/>
    <col min="14547" max="14547" width="1" style="100" customWidth="1"/>
    <col min="14548" max="14548" width="15.6640625" style="100" customWidth="1"/>
    <col min="14549" max="14549" width="1" style="100" customWidth="1"/>
    <col min="14550" max="14550" width="15.6640625" style="100" customWidth="1"/>
    <col min="14551" max="14551" width="1" style="100" customWidth="1"/>
    <col min="14552" max="14552" width="12.88671875" style="100" customWidth="1"/>
    <col min="14553" max="14553" width="1" style="100" customWidth="1"/>
    <col min="14554" max="14554" width="12.6640625" style="100" customWidth="1"/>
    <col min="14555" max="14796" width="9.109375" style="100"/>
    <col min="14797" max="14797" width="38.109375" style="100" customWidth="1"/>
    <col min="14798" max="14798" width="7.6640625" style="100" customWidth="1"/>
    <col min="14799" max="14799" width="1" style="100" customWidth="1"/>
    <col min="14800" max="14800" width="14.44140625" style="100" customWidth="1"/>
    <col min="14801" max="14801" width="1" style="100" customWidth="1"/>
    <col min="14802" max="14802" width="14.33203125" style="100" customWidth="1"/>
    <col min="14803" max="14803" width="1" style="100" customWidth="1"/>
    <col min="14804" max="14804" width="15.6640625" style="100" customWidth="1"/>
    <col min="14805" max="14805" width="1" style="100" customWidth="1"/>
    <col min="14806" max="14806" width="15.6640625" style="100" customWidth="1"/>
    <col min="14807" max="14807" width="1" style="100" customWidth="1"/>
    <col min="14808" max="14808" width="12.88671875" style="100" customWidth="1"/>
    <col min="14809" max="14809" width="1" style="100" customWidth="1"/>
    <col min="14810" max="14810" width="12.6640625" style="100" customWidth="1"/>
    <col min="14811" max="15052" width="9.109375" style="100"/>
    <col min="15053" max="15053" width="38.109375" style="100" customWidth="1"/>
    <col min="15054" max="15054" width="7.6640625" style="100" customWidth="1"/>
    <col min="15055" max="15055" width="1" style="100" customWidth="1"/>
    <col min="15056" max="15056" width="14.44140625" style="100" customWidth="1"/>
    <col min="15057" max="15057" width="1" style="100" customWidth="1"/>
    <col min="15058" max="15058" width="14.33203125" style="100" customWidth="1"/>
    <col min="15059" max="15059" width="1" style="100" customWidth="1"/>
    <col min="15060" max="15060" width="15.6640625" style="100" customWidth="1"/>
    <col min="15061" max="15061" width="1" style="100" customWidth="1"/>
    <col min="15062" max="15062" width="15.6640625" style="100" customWidth="1"/>
    <col min="15063" max="15063" width="1" style="100" customWidth="1"/>
    <col min="15064" max="15064" width="12.88671875" style="100" customWidth="1"/>
    <col min="15065" max="15065" width="1" style="100" customWidth="1"/>
    <col min="15066" max="15066" width="12.6640625" style="100" customWidth="1"/>
    <col min="15067" max="15308" width="9.109375" style="100"/>
    <col min="15309" max="15309" width="38.109375" style="100" customWidth="1"/>
    <col min="15310" max="15310" width="7.6640625" style="100" customWidth="1"/>
    <col min="15311" max="15311" width="1" style="100" customWidth="1"/>
    <col min="15312" max="15312" width="14.44140625" style="100" customWidth="1"/>
    <col min="15313" max="15313" width="1" style="100" customWidth="1"/>
    <col min="15314" max="15314" width="14.33203125" style="100" customWidth="1"/>
    <col min="15315" max="15315" width="1" style="100" customWidth="1"/>
    <col min="15316" max="15316" width="15.6640625" style="100" customWidth="1"/>
    <col min="15317" max="15317" width="1" style="100" customWidth="1"/>
    <col min="15318" max="15318" width="15.6640625" style="100" customWidth="1"/>
    <col min="15319" max="15319" width="1" style="100" customWidth="1"/>
    <col min="15320" max="15320" width="12.88671875" style="100" customWidth="1"/>
    <col min="15321" max="15321" width="1" style="100" customWidth="1"/>
    <col min="15322" max="15322" width="12.6640625" style="100" customWidth="1"/>
    <col min="15323" max="15564" width="9.109375" style="100"/>
    <col min="15565" max="15565" width="38.109375" style="100" customWidth="1"/>
    <col min="15566" max="15566" width="7.6640625" style="100" customWidth="1"/>
    <col min="15567" max="15567" width="1" style="100" customWidth="1"/>
    <col min="15568" max="15568" width="14.44140625" style="100" customWidth="1"/>
    <col min="15569" max="15569" width="1" style="100" customWidth="1"/>
    <col min="15570" max="15570" width="14.33203125" style="100" customWidth="1"/>
    <col min="15571" max="15571" width="1" style="100" customWidth="1"/>
    <col min="15572" max="15572" width="15.6640625" style="100" customWidth="1"/>
    <col min="15573" max="15573" width="1" style="100" customWidth="1"/>
    <col min="15574" max="15574" width="15.6640625" style="100" customWidth="1"/>
    <col min="15575" max="15575" width="1" style="100" customWidth="1"/>
    <col min="15576" max="15576" width="12.88671875" style="100" customWidth="1"/>
    <col min="15577" max="15577" width="1" style="100" customWidth="1"/>
    <col min="15578" max="15578" width="12.6640625" style="100" customWidth="1"/>
    <col min="15579" max="15820" width="9.109375" style="100"/>
    <col min="15821" max="15821" width="38.109375" style="100" customWidth="1"/>
    <col min="15822" max="15822" width="7.6640625" style="100" customWidth="1"/>
    <col min="15823" max="15823" width="1" style="100" customWidth="1"/>
    <col min="15824" max="15824" width="14.44140625" style="100" customWidth="1"/>
    <col min="15825" max="15825" width="1" style="100" customWidth="1"/>
    <col min="15826" max="15826" width="14.33203125" style="100" customWidth="1"/>
    <col min="15827" max="15827" width="1" style="100" customWidth="1"/>
    <col min="15828" max="15828" width="15.6640625" style="100" customWidth="1"/>
    <col min="15829" max="15829" width="1" style="100" customWidth="1"/>
    <col min="15830" max="15830" width="15.6640625" style="100" customWidth="1"/>
    <col min="15831" max="15831" width="1" style="100" customWidth="1"/>
    <col min="15832" max="15832" width="12.88671875" style="100" customWidth="1"/>
    <col min="15833" max="15833" width="1" style="100" customWidth="1"/>
    <col min="15834" max="15834" width="12.6640625" style="100" customWidth="1"/>
    <col min="15835" max="16076" width="9.109375" style="100"/>
    <col min="16077" max="16077" width="38.109375" style="100" customWidth="1"/>
    <col min="16078" max="16078" width="7.6640625" style="100" customWidth="1"/>
    <col min="16079" max="16079" width="1" style="100" customWidth="1"/>
    <col min="16080" max="16080" width="14.44140625" style="100" customWidth="1"/>
    <col min="16081" max="16081" width="1" style="100" customWidth="1"/>
    <col min="16082" max="16082" width="14.33203125" style="100" customWidth="1"/>
    <col min="16083" max="16083" width="1" style="100" customWidth="1"/>
    <col min="16084" max="16084" width="15.6640625" style="100" customWidth="1"/>
    <col min="16085" max="16085" width="1" style="100" customWidth="1"/>
    <col min="16086" max="16086" width="15.6640625" style="100" customWidth="1"/>
    <col min="16087" max="16087" width="1" style="100" customWidth="1"/>
    <col min="16088" max="16088" width="12.88671875" style="100" customWidth="1"/>
    <col min="16089" max="16089" width="1" style="100" customWidth="1"/>
    <col min="16090" max="16090" width="12.6640625" style="100" customWidth="1"/>
    <col min="16091" max="16384" width="9.109375" style="100"/>
  </cols>
  <sheetData>
    <row r="1" spans="1:16" ht="20.100000000000001" customHeight="1" x14ac:dyDescent="0.45">
      <c r="A1" s="95" t="str">
        <f>'Equity Conso10'!A1</f>
        <v>บริษัท วิลล่า คุณาลัย จำกัด (มหาชน)</v>
      </c>
      <c r="B1" s="95"/>
      <c r="C1" s="96"/>
    </row>
    <row r="2" spans="1:16" ht="20.100000000000001" customHeight="1" x14ac:dyDescent="0.45">
      <c r="A2" s="109" t="s">
        <v>132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</row>
    <row r="3" spans="1:16" ht="20.100000000000001" customHeight="1" x14ac:dyDescent="0.45">
      <c r="A3" s="102" t="str">
        <f>'Equity Conso10'!A3</f>
        <v>สำหรับปีสิ้นสุดวันที่ 31 ธันวาคม พ.ศ. 2566</v>
      </c>
      <c r="B3" s="102"/>
      <c r="C3" s="103"/>
      <c r="D3" s="104"/>
      <c r="E3" s="104"/>
      <c r="F3" s="104"/>
      <c r="G3" s="104"/>
      <c r="H3" s="104"/>
      <c r="I3" s="104"/>
      <c r="J3" s="104"/>
      <c r="K3" s="104"/>
      <c r="L3" s="105"/>
      <c r="M3" s="105"/>
      <c r="N3" s="106"/>
      <c r="O3" s="105"/>
      <c r="P3" s="106"/>
    </row>
    <row r="4" spans="1:16" ht="12" customHeight="1" x14ac:dyDescent="0.45">
      <c r="A4" s="109"/>
      <c r="B4" s="109"/>
      <c r="C4" s="110"/>
    </row>
    <row r="5" spans="1:16" ht="18.600000000000001" customHeight="1" x14ac:dyDescent="0.45">
      <c r="A5" s="109"/>
      <c r="B5" s="109"/>
      <c r="C5" s="110"/>
      <c r="D5" s="220" t="s">
        <v>3</v>
      </c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</row>
    <row r="6" spans="1:16" ht="18.600000000000001" customHeight="1" x14ac:dyDescent="0.45">
      <c r="A6" s="109"/>
      <c r="B6" s="109"/>
      <c r="C6" s="110"/>
      <c r="D6" s="220" t="s">
        <v>101</v>
      </c>
      <c r="E6" s="220"/>
      <c r="F6" s="220"/>
      <c r="G6" s="220"/>
      <c r="H6" s="220"/>
      <c r="I6" s="220"/>
      <c r="J6" s="220"/>
      <c r="K6" s="111"/>
      <c r="L6" s="220" t="s">
        <v>67</v>
      </c>
      <c r="M6" s="220"/>
      <c r="N6" s="220"/>
      <c r="O6" s="111"/>
      <c r="P6" s="111"/>
    </row>
    <row r="7" spans="1:16" ht="18.600000000000001" customHeight="1" x14ac:dyDescent="0.45">
      <c r="A7" s="109"/>
      <c r="B7" s="109"/>
      <c r="C7" s="110"/>
      <c r="D7" s="111"/>
      <c r="E7" s="111"/>
      <c r="F7" s="111"/>
      <c r="G7" s="111"/>
      <c r="H7" s="112" t="s">
        <v>133</v>
      </c>
      <c r="I7" s="111"/>
      <c r="J7" s="112" t="s">
        <v>104</v>
      </c>
      <c r="K7" s="111"/>
      <c r="L7" s="112" t="s">
        <v>134</v>
      </c>
      <c r="M7" s="111"/>
      <c r="N7" s="111"/>
      <c r="O7" s="111"/>
      <c r="P7" s="111"/>
    </row>
    <row r="8" spans="1:16" ht="18.600000000000001" customHeight="1" x14ac:dyDescent="0.45">
      <c r="C8" s="114"/>
      <c r="D8" s="115" t="s">
        <v>108</v>
      </c>
      <c r="E8" s="115"/>
      <c r="F8" s="115" t="s">
        <v>109</v>
      </c>
      <c r="G8" s="115"/>
      <c r="H8" s="133" t="s">
        <v>135</v>
      </c>
      <c r="I8" s="115"/>
      <c r="J8" s="134" t="s">
        <v>111</v>
      </c>
      <c r="K8" s="115"/>
      <c r="L8" s="135" t="s">
        <v>112</v>
      </c>
      <c r="M8" s="115"/>
      <c r="N8" s="115"/>
      <c r="O8" s="115"/>
      <c r="P8" s="115" t="s">
        <v>107</v>
      </c>
    </row>
    <row r="9" spans="1:16" ht="18.600000000000001" customHeight="1" x14ac:dyDescent="0.45">
      <c r="B9" s="100"/>
      <c r="C9" s="114"/>
      <c r="D9" s="115" t="s">
        <v>117</v>
      </c>
      <c r="E9" s="115"/>
      <c r="F9" s="115" t="s">
        <v>118</v>
      </c>
      <c r="G9" s="115"/>
      <c r="H9" s="115" t="s">
        <v>119</v>
      </c>
      <c r="I9" s="115"/>
      <c r="J9" s="134" t="s">
        <v>120</v>
      </c>
      <c r="K9" s="115"/>
      <c r="L9" s="135" t="s">
        <v>121</v>
      </c>
      <c r="M9" s="115"/>
      <c r="N9" s="115" t="s">
        <v>69</v>
      </c>
      <c r="O9" s="115"/>
      <c r="P9" s="115" t="s">
        <v>126</v>
      </c>
    </row>
    <row r="10" spans="1:16" ht="18.600000000000001" customHeight="1" x14ac:dyDescent="0.45">
      <c r="A10" s="136"/>
      <c r="B10" s="120" t="s">
        <v>5</v>
      </c>
      <c r="C10" s="122"/>
      <c r="D10" s="168" t="s">
        <v>6</v>
      </c>
      <c r="E10" s="115"/>
      <c r="F10" s="168" t="s">
        <v>6</v>
      </c>
      <c r="G10" s="115"/>
      <c r="H10" s="168" t="s">
        <v>6</v>
      </c>
      <c r="I10" s="115"/>
      <c r="J10" s="168" t="s">
        <v>6</v>
      </c>
      <c r="K10" s="115"/>
      <c r="L10" s="168" t="s">
        <v>6</v>
      </c>
      <c r="M10" s="115"/>
      <c r="N10" s="168" t="s">
        <v>6</v>
      </c>
      <c r="O10" s="115"/>
      <c r="P10" s="168" t="s">
        <v>6</v>
      </c>
    </row>
    <row r="11" spans="1:16" ht="3.9" customHeight="1" x14ac:dyDescent="0.45">
      <c r="C11" s="97"/>
      <c r="M11" s="97"/>
      <c r="N11" s="97"/>
      <c r="O11" s="97"/>
      <c r="P11" s="98"/>
    </row>
    <row r="12" spans="1:16" ht="18.600000000000001" customHeight="1" x14ac:dyDescent="0.45">
      <c r="A12" s="101" t="s">
        <v>130</v>
      </c>
      <c r="B12" s="107"/>
      <c r="C12" s="97"/>
      <c r="D12" s="169">
        <v>343199962</v>
      </c>
      <c r="E12" s="137"/>
      <c r="F12" s="169">
        <v>123546680</v>
      </c>
      <c r="G12" s="137"/>
      <c r="H12" s="169">
        <v>2028369</v>
      </c>
      <c r="I12" s="137"/>
      <c r="J12" s="169">
        <v>6794219</v>
      </c>
      <c r="K12" s="137"/>
      <c r="L12" s="169">
        <v>21023019</v>
      </c>
      <c r="M12" s="108"/>
      <c r="N12" s="169">
        <v>129027612</v>
      </c>
      <c r="O12" s="108"/>
      <c r="P12" s="108">
        <f>SUM(D12:O12)</f>
        <v>625619861</v>
      </c>
    </row>
    <row r="13" spans="1:16" ht="3.9" customHeight="1" x14ac:dyDescent="0.45">
      <c r="A13" s="138"/>
      <c r="B13" s="122"/>
      <c r="C13" s="122"/>
      <c r="D13" s="169"/>
      <c r="E13" s="137"/>
      <c r="F13" s="169"/>
      <c r="G13" s="137"/>
      <c r="H13" s="169"/>
      <c r="I13" s="137"/>
      <c r="J13" s="169"/>
      <c r="K13" s="137"/>
      <c r="L13" s="169"/>
      <c r="M13" s="108"/>
      <c r="N13" s="169"/>
      <c r="O13" s="108"/>
      <c r="P13" s="108"/>
    </row>
    <row r="14" spans="1:16" ht="18.600000000000001" customHeight="1" x14ac:dyDescent="0.45">
      <c r="A14" s="101" t="s">
        <v>127</v>
      </c>
      <c r="B14" s="107"/>
      <c r="C14" s="122"/>
      <c r="D14" s="169"/>
      <c r="E14" s="137"/>
      <c r="F14" s="169"/>
      <c r="G14" s="137"/>
      <c r="H14" s="169"/>
      <c r="I14" s="137"/>
      <c r="J14" s="169"/>
      <c r="K14" s="137"/>
      <c r="L14" s="169"/>
      <c r="M14" s="108"/>
      <c r="N14" s="169"/>
      <c r="O14" s="100"/>
      <c r="P14" s="100"/>
    </row>
    <row r="15" spans="1:16" ht="18.600000000000001" customHeight="1" x14ac:dyDescent="0.45">
      <c r="A15" s="99" t="s">
        <v>128</v>
      </c>
      <c r="B15" s="107">
        <v>26</v>
      </c>
      <c r="C15" s="122"/>
      <c r="D15" s="169">
        <v>0</v>
      </c>
      <c r="E15" s="137"/>
      <c r="F15" s="169">
        <v>0</v>
      </c>
      <c r="G15" s="137"/>
      <c r="H15" s="169">
        <v>0</v>
      </c>
      <c r="I15" s="137"/>
      <c r="J15" s="169">
        <v>0</v>
      </c>
      <c r="K15" s="137"/>
      <c r="L15" s="169">
        <v>4718035</v>
      </c>
      <c r="M15" s="108"/>
      <c r="N15" s="169">
        <v>-4718035</v>
      </c>
      <c r="O15" s="108"/>
      <c r="P15" s="108">
        <f>SUM(D15:O15)</f>
        <v>0</v>
      </c>
    </row>
    <row r="16" spans="1:16" ht="18.600000000000001" customHeight="1" x14ac:dyDescent="0.45">
      <c r="A16" s="99" t="s">
        <v>129</v>
      </c>
      <c r="B16" s="107">
        <v>27</v>
      </c>
      <c r="C16" s="122"/>
      <c r="D16" s="169">
        <v>0</v>
      </c>
      <c r="E16" s="137"/>
      <c r="F16" s="169">
        <v>0</v>
      </c>
      <c r="G16" s="137"/>
      <c r="H16" s="169">
        <v>0</v>
      </c>
      <c r="I16" s="137"/>
      <c r="J16" s="169">
        <v>0</v>
      </c>
      <c r="K16" s="137"/>
      <c r="L16" s="169" t="s">
        <v>18</v>
      </c>
      <c r="M16" s="108"/>
      <c r="N16" s="169">
        <v>-89231990</v>
      </c>
      <c r="O16" s="108"/>
      <c r="P16" s="108">
        <f>SUM(D16:O16)</f>
        <v>-89231990</v>
      </c>
    </row>
    <row r="17" spans="1:16" ht="18.600000000000001" customHeight="1" x14ac:dyDescent="0.45">
      <c r="A17" s="99" t="s">
        <v>93</v>
      </c>
      <c r="B17" s="107"/>
      <c r="C17" s="97"/>
      <c r="D17" s="171">
        <v>0</v>
      </c>
      <c r="E17" s="137"/>
      <c r="F17" s="171">
        <v>0</v>
      </c>
      <c r="G17" s="108"/>
      <c r="H17" s="171">
        <v>0</v>
      </c>
      <c r="I17" s="108"/>
      <c r="J17" s="171">
        <v>0</v>
      </c>
      <c r="K17" s="108"/>
      <c r="L17" s="171" t="s">
        <v>18</v>
      </c>
      <c r="M17" s="108"/>
      <c r="N17" s="171">
        <v>94360687</v>
      </c>
      <c r="O17" s="108"/>
      <c r="P17" s="170">
        <f>SUM(D17:O17)</f>
        <v>94360687</v>
      </c>
    </row>
    <row r="18" spans="1:16" ht="3.9" customHeight="1" x14ac:dyDescent="0.45">
      <c r="B18" s="107"/>
      <c r="C18" s="139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</row>
    <row r="19" spans="1:16" ht="18.600000000000001" customHeight="1" thickBot="1" x14ac:dyDescent="0.5">
      <c r="A19" s="101" t="s">
        <v>131</v>
      </c>
      <c r="B19" s="107"/>
      <c r="D19" s="181">
        <f>SUM(D12:D18)</f>
        <v>343199962</v>
      </c>
      <c r="E19" s="108"/>
      <c r="F19" s="181">
        <f>SUM(F12:F18)</f>
        <v>123546680</v>
      </c>
      <c r="G19" s="108"/>
      <c r="H19" s="181">
        <f>SUM(H12:H18)</f>
        <v>2028369</v>
      </c>
      <c r="I19" s="108"/>
      <c r="J19" s="181">
        <f>SUM(J12:J18)</f>
        <v>6794219</v>
      </c>
      <c r="K19" s="108"/>
      <c r="L19" s="181">
        <f>SUM(L12:L18)</f>
        <v>25741054</v>
      </c>
      <c r="M19" s="108"/>
      <c r="N19" s="181">
        <f>SUM(N12:N18)</f>
        <v>129438274</v>
      </c>
      <c r="O19" s="108"/>
      <c r="P19" s="181">
        <f>SUM(P12:P18)</f>
        <v>630748558</v>
      </c>
    </row>
    <row r="20" spans="1:16" ht="18.600000000000001" customHeight="1" thickTop="1" x14ac:dyDescent="0.45">
      <c r="A20" s="101"/>
      <c r="B20" s="107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</row>
    <row r="21" spans="1:16" ht="18.600000000000001" customHeight="1" x14ac:dyDescent="0.45">
      <c r="A21" s="101" t="s">
        <v>189</v>
      </c>
      <c r="B21" s="107"/>
      <c r="C21" s="97"/>
      <c r="D21" s="125">
        <f>SUM(D19)</f>
        <v>343199962</v>
      </c>
      <c r="E21" s="137"/>
      <c r="F21" s="125">
        <f>SUM(F19)</f>
        <v>123546680</v>
      </c>
      <c r="G21" s="137"/>
      <c r="H21" s="125">
        <f>SUM(H19)</f>
        <v>2028369</v>
      </c>
      <c r="I21" s="137"/>
      <c r="J21" s="125">
        <f>SUM(J19)</f>
        <v>6794219</v>
      </c>
      <c r="K21" s="137"/>
      <c r="L21" s="125">
        <f>SUM(L19)</f>
        <v>25741054</v>
      </c>
      <c r="M21" s="108"/>
      <c r="N21" s="125">
        <f>SUM(N19)</f>
        <v>129438274</v>
      </c>
      <c r="O21" s="108"/>
      <c r="P21" s="126">
        <f>SUM(D21:O21)</f>
        <v>630748558</v>
      </c>
    </row>
    <row r="22" spans="1:16" ht="3.9" customHeight="1" x14ac:dyDescent="0.45">
      <c r="A22" s="138"/>
      <c r="B22" s="122"/>
      <c r="C22" s="122"/>
      <c r="D22" s="125"/>
      <c r="E22" s="137"/>
      <c r="F22" s="125"/>
      <c r="G22" s="137"/>
      <c r="H22" s="125"/>
      <c r="I22" s="137"/>
      <c r="J22" s="125"/>
      <c r="K22" s="137"/>
      <c r="L22" s="125"/>
      <c r="M22" s="108"/>
      <c r="N22" s="125"/>
      <c r="O22" s="108"/>
      <c r="P22" s="126"/>
    </row>
    <row r="23" spans="1:16" ht="18.600000000000001" customHeight="1" x14ac:dyDescent="0.45">
      <c r="A23" s="101" t="s">
        <v>127</v>
      </c>
      <c r="B23" s="107"/>
      <c r="C23" s="122"/>
      <c r="D23" s="125"/>
      <c r="E23" s="137"/>
      <c r="F23" s="125"/>
      <c r="G23" s="137"/>
      <c r="H23" s="125"/>
      <c r="I23" s="137"/>
      <c r="J23" s="125"/>
      <c r="K23" s="137"/>
      <c r="L23" s="125"/>
      <c r="M23" s="108"/>
      <c r="N23" s="125"/>
      <c r="O23" s="100"/>
      <c r="P23" s="127"/>
    </row>
    <row r="24" spans="1:16" ht="18.600000000000001" customHeight="1" x14ac:dyDescent="0.45">
      <c r="A24" s="99" t="s">
        <v>191</v>
      </c>
      <c r="B24" s="107">
        <v>25</v>
      </c>
      <c r="C24" s="122"/>
      <c r="D24" s="125">
        <v>31355070</v>
      </c>
      <c r="E24" s="137"/>
      <c r="F24" s="125">
        <v>100336222</v>
      </c>
      <c r="G24" s="137"/>
      <c r="H24" s="125" t="s">
        <v>18</v>
      </c>
      <c r="I24" s="137"/>
      <c r="J24" s="125" t="s">
        <v>18</v>
      </c>
      <c r="K24" s="137"/>
      <c r="L24" s="125" t="s">
        <v>18</v>
      </c>
      <c r="M24" s="108"/>
      <c r="N24" s="125" t="s">
        <v>18</v>
      </c>
      <c r="O24" s="100"/>
      <c r="P24" s="205">
        <f>SUM(D24:N24)</f>
        <v>131691292</v>
      </c>
    </row>
    <row r="25" spans="1:16" ht="18.600000000000001" customHeight="1" x14ac:dyDescent="0.45">
      <c r="A25" s="99" t="s">
        <v>128</v>
      </c>
      <c r="B25" s="107">
        <v>26</v>
      </c>
      <c r="C25" s="122"/>
      <c r="D25" s="125" t="s">
        <v>18</v>
      </c>
      <c r="E25" s="137"/>
      <c r="F25" s="125" t="s">
        <v>18</v>
      </c>
      <c r="G25" s="137"/>
      <c r="H25" s="125" t="s">
        <v>18</v>
      </c>
      <c r="I25" s="137"/>
      <c r="J25" s="125" t="s">
        <v>18</v>
      </c>
      <c r="K25" s="137"/>
      <c r="L25" s="125">
        <v>2063262</v>
      </c>
      <c r="M25" s="108"/>
      <c r="N25" s="125">
        <v>-2063262</v>
      </c>
      <c r="O25" s="108"/>
      <c r="P25" s="205">
        <f t="shared" ref="P25:P28" si="0">SUM(D25:N25)</f>
        <v>0</v>
      </c>
    </row>
    <row r="26" spans="1:16" ht="18.600000000000001" customHeight="1" x14ac:dyDescent="0.45">
      <c r="A26" s="99" t="s">
        <v>129</v>
      </c>
      <c r="B26" s="107">
        <v>27</v>
      </c>
      <c r="C26" s="122"/>
      <c r="D26" s="125">
        <v>0</v>
      </c>
      <c r="E26" s="137"/>
      <c r="F26" s="125">
        <v>0</v>
      </c>
      <c r="G26" s="137"/>
      <c r="H26" s="125">
        <v>0</v>
      </c>
      <c r="I26" s="137"/>
      <c r="J26" s="125">
        <v>0</v>
      </c>
      <c r="K26" s="137"/>
      <c r="L26" s="125">
        <v>0</v>
      </c>
      <c r="M26" s="108"/>
      <c r="N26" s="125">
        <v>-46810644</v>
      </c>
      <c r="O26" s="108"/>
      <c r="P26" s="205">
        <f t="shared" si="0"/>
        <v>-46810644</v>
      </c>
    </row>
    <row r="27" spans="1:16" ht="18.600000000000001" customHeight="1" x14ac:dyDescent="0.45">
      <c r="A27" s="99" t="s">
        <v>192</v>
      </c>
      <c r="B27" s="107"/>
      <c r="C27" s="122"/>
      <c r="D27" s="125" t="s">
        <v>18</v>
      </c>
      <c r="E27" s="137"/>
      <c r="F27" s="125" t="s">
        <v>18</v>
      </c>
      <c r="G27" s="137"/>
      <c r="H27" s="125">
        <v>-2028369</v>
      </c>
      <c r="I27" s="137"/>
      <c r="J27" s="125" t="s">
        <v>18</v>
      </c>
      <c r="K27" s="137"/>
      <c r="L27" s="125" t="s">
        <v>18</v>
      </c>
      <c r="M27" s="108"/>
      <c r="N27" s="125">
        <v>2028369</v>
      </c>
      <c r="O27" s="108"/>
      <c r="P27" s="205">
        <f t="shared" si="0"/>
        <v>0</v>
      </c>
    </row>
    <row r="28" spans="1:16" ht="18.600000000000001" customHeight="1" x14ac:dyDescent="0.45">
      <c r="A28" s="99" t="s">
        <v>93</v>
      </c>
      <c r="B28" s="107"/>
      <c r="C28" s="97"/>
      <c r="D28" s="140" t="s">
        <v>18</v>
      </c>
      <c r="E28" s="137"/>
      <c r="F28" s="140" t="s">
        <v>18</v>
      </c>
      <c r="G28" s="108"/>
      <c r="H28" s="140" t="s">
        <v>18</v>
      </c>
      <c r="I28" s="108"/>
      <c r="J28" s="140" t="s">
        <v>18</v>
      </c>
      <c r="K28" s="108"/>
      <c r="L28" s="140" t="s">
        <v>18</v>
      </c>
      <c r="M28" s="108"/>
      <c r="N28" s="140">
        <v>42965718</v>
      </c>
      <c r="O28" s="108"/>
      <c r="P28" s="206">
        <f t="shared" si="0"/>
        <v>42965718</v>
      </c>
    </row>
    <row r="29" spans="1:16" ht="3.9" customHeight="1" x14ac:dyDescent="0.45">
      <c r="B29" s="107"/>
      <c r="C29" s="139"/>
      <c r="D29" s="126"/>
      <c r="E29" s="108"/>
      <c r="F29" s="126"/>
      <c r="G29" s="108"/>
      <c r="H29" s="126"/>
      <c r="I29" s="108"/>
      <c r="J29" s="126"/>
      <c r="K29" s="108"/>
      <c r="L29" s="126"/>
      <c r="M29" s="108"/>
      <c r="N29" s="126"/>
      <c r="O29" s="108"/>
      <c r="P29" s="126"/>
    </row>
    <row r="30" spans="1:16" ht="18.600000000000001" customHeight="1" thickBot="1" x14ac:dyDescent="0.5">
      <c r="A30" s="101" t="s">
        <v>190</v>
      </c>
      <c r="B30" s="107"/>
      <c r="D30" s="132">
        <f>SUM(D21:D28)</f>
        <v>374555032</v>
      </c>
      <c r="E30" s="108"/>
      <c r="F30" s="132">
        <f>SUM(F21:F28)</f>
        <v>223882902</v>
      </c>
      <c r="G30" s="108"/>
      <c r="H30" s="132">
        <f>SUM(H21:H28)</f>
        <v>0</v>
      </c>
      <c r="I30" s="108"/>
      <c r="J30" s="132">
        <f>SUM(J21:J28)</f>
        <v>6794219</v>
      </c>
      <c r="K30" s="108"/>
      <c r="L30" s="132">
        <f>SUM(L21:L28)</f>
        <v>27804316</v>
      </c>
      <c r="M30" s="108"/>
      <c r="N30" s="132">
        <f>SUM(N21:N28)</f>
        <v>125558455</v>
      </c>
      <c r="O30" s="108"/>
      <c r="P30" s="132">
        <f>SUM(P21:P28)</f>
        <v>758594924</v>
      </c>
    </row>
    <row r="31" spans="1:16" ht="23.25" customHeight="1" thickTop="1" x14ac:dyDescent="0.45">
      <c r="A31" s="101"/>
      <c r="B31" s="107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</row>
    <row r="32" spans="1:16" ht="8.25" customHeight="1" x14ac:dyDescent="0.45">
      <c r="A32" s="101"/>
      <c r="B32" s="107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</row>
    <row r="33" spans="1:16" ht="21.9" customHeight="1" x14ac:dyDescent="0.45">
      <c r="A33" s="106" t="s">
        <v>30</v>
      </c>
      <c r="B33" s="106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6"/>
      <c r="O33" s="105"/>
      <c r="P33" s="106"/>
    </row>
  </sheetData>
  <mergeCells count="3">
    <mergeCell ref="D5:P5"/>
    <mergeCell ref="D6:J6"/>
    <mergeCell ref="L6:N6"/>
  </mergeCells>
  <pageMargins left="0.5" right="0.5" top="0.5" bottom="0.6" header="0.49" footer="0.4"/>
  <pageSetup paperSize="9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7"/>
  <sheetViews>
    <sheetView topLeftCell="A98" zoomScaleNormal="100" zoomScaleSheetLayoutView="100" zoomScalePageLayoutView="110" workbookViewId="0">
      <selection activeCell="Q104" sqref="Q104"/>
    </sheetView>
  </sheetViews>
  <sheetFormatPr defaultColWidth="9.109375" defaultRowHeight="21.75" customHeight="1" x14ac:dyDescent="0.45"/>
  <cols>
    <col min="1" max="3" width="1.6640625" style="142" customWidth="1"/>
    <col min="4" max="4" width="9.109375" style="142"/>
    <col min="5" max="5" width="24.44140625" style="142" customWidth="1"/>
    <col min="6" max="6" width="8.33203125" style="143" bestFit="1" customWidth="1"/>
    <col min="7" max="7" width="0.88671875" style="144" customWidth="1"/>
    <col min="8" max="8" width="11" style="144" customWidth="1"/>
    <col min="9" max="9" width="0.88671875" style="144" customWidth="1"/>
    <col min="10" max="10" width="11" style="144" customWidth="1"/>
    <col min="11" max="11" width="0.88671875" style="144" customWidth="1"/>
    <col min="12" max="12" width="11" style="144" customWidth="1"/>
    <col min="13" max="13" width="0.88671875" style="144" customWidth="1"/>
    <col min="14" max="14" width="11" style="144" customWidth="1"/>
    <col min="15" max="15" width="13.88671875" style="100" customWidth="1"/>
    <col min="16" max="16384" width="9.109375" style="100"/>
  </cols>
  <sheetData>
    <row r="1" spans="1:14" ht="21.75" customHeight="1" x14ac:dyDescent="0.45">
      <c r="A1" s="1" t="str">
        <f>'Equity Conso10'!A1</f>
        <v>บริษัท วิลล่า คุณาลัย จำกัด (มหาชน)</v>
      </c>
      <c r="B1" s="141"/>
      <c r="C1" s="141"/>
      <c r="D1" s="141"/>
    </row>
    <row r="2" spans="1:14" ht="21.75" customHeight="1" x14ac:dyDescent="0.45">
      <c r="A2" s="141" t="s">
        <v>136</v>
      </c>
      <c r="B2" s="141"/>
      <c r="C2" s="141"/>
      <c r="D2" s="141"/>
    </row>
    <row r="3" spans="1:14" ht="21.75" customHeight="1" x14ac:dyDescent="0.45">
      <c r="A3" s="145" t="str">
        <f>'Equity Company11'!A3</f>
        <v>สำหรับปีสิ้นสุดวันที่ 31 ธันวาคม พ.ศ. 2566</v>
      </c>
      <c r="B3" s="145"/>
      <c r="C3" s="145"/>
      <c r="D3" s="145"/>
      <c r="E3" s="146"/>
      <c r="F3" s="147"/>
      <c r="G3" s="148"/>
      <c r="H3" s="148"/>
      <c r="I3" s="148"/>
      <c r="J3" s="148"/>
      <c r="K3" s="148"/>
      <c r="L3" s="148"/>
      <c r="M3" s="148"/>
      <c r="N3" s="148"/>
    </row>
    <row r="4" spans="1:14" ht="18.899999999999999" customHeight="1" x14ac:dyDescent="0.45"/>
    <row r="5" spans="1:14" ht="18.899999999999999" customHeight="1" x14ac:dyDescent="0.45">
      <c r="G5" s="142"/>
      <c r="H5" s="222" t="s">
        <v>2</v>
      </c>
      <c r="I5" s="222"/>
      <c r="J5" s="222"/>
      <c r="K5" s="116"/>
      <c r="L5" s="222" t="s">
        <v>3</v>
      </c>
      <c r="M5" s="222"/>
      <c r="N5" s="222"/>
    </row>
    <row r="6" spans="1:14" ht="18.899999999999999" customHeight="1" x14ac:dyDescent="0.45">
      <c r="G6" s="142"/>
      <c r="H6" s="11" t="s">
        <v>186</v>
      </c>
      <c r="I6" s="11"/>
      <c r="J6" s="11" t="s">
        <v>4</v>
      </c>
      <c r="K6" s="71"/>
      <c r="L6" s="11" t="s">
        <v>186</v>
      </c>
      <c r="M6" s="11"/>
      <c r="N6" s="11" t="s">
        <v>4</v>
      </c>
    </row>
    <row r="7" spans="1:14" ht="18.899999999999999" customHeight="1" x14ac:dyDescent="0.45">
      <c r="F7" s="173" t="s">
        <v>5</v>
      </c>
      <c r="G7" s="116"/>
      <c r="H7" s="174" t="s">
        <v>6</v>
      </c>
      <c r="I7" s="116"/>
      <c r="J7" s="174" t="s">
        <v>6</v>
      </c>
      <c r="K7" s="116"/>
      <c r="L7" s="174" t="s">
        <v>6</v>
      </c>
      <c r="M7" s="175"/>
      <c r="N7" s="174" t="s">
        <v>6</v>
      </c>
    </row>
    <row r="8" spans="1:14" ht="18.899999999999999" customHeight="1" x14ac:dyDescent="0.45">
      <c r="A8" s="149"/>
      <c r="B8" s="149"/>
      <c r="C8" s="149"/>
      <c r="D8" s="149"/>
      <c r="E8" s="149"/>
      <c r="F8" s="123"/>
      <c r="H8" s="150"/>
      <c r="L8" s="150"/>
    </row>
    <row r="9" spans="1:14" ht="18.899999999999999" customHeight="1" x14ac:dyDescent="0.55000000000000004">
      <c r="A9" s="151" t="s">
        <v>137</v>
      </c>
      <c r="B9" s="149"/>
      <c r="C9" s="149"/>
      <c r="D9" s="149"/>
      <c r="E9" s="149"/>
      <c r="F9" s="123"/>
      <c r="G9" s="176"/>
      <c r="H9" s="177"/>
      <c r="I9" s="176"/>
      <c r="J9" s="176"/>
      <c r="K9" s="176"/>
      <c r="L9" s="177"/>
      <c r="M9" s="176"/>
      <c r="N9" s="176"/>
    </row>
    <row r="10" spans="1:14" ht="18.899999999999999" customHeight="1" x14ac:dyDescent="0.45">
      <c r="A10" s="178" t="s">
        <v>83</v>
      </c>
      <c r="B10" s="149"/>
      <c r="C10" s="149"/>
      <c r="D10" s="149"/>
      <c r="E10" s="149"/>
      <c r="F10" s="123"/>
      <c r="G10" s="176"/>
      <c r="H10" s="177">
        <v>63799747</v>
      </c>
      <c r="I10" s="176"/>
      <c r="J10" s="176">
        <v>133636933</v>
      </c>
      <c r="K10" s="176"/>
      <c r="L10" s="177">
        <v>51806000</v>
      </c>
      <c r="M10" s="176"/>
      <c r="N10" s="176">
        <v>118306761</v>
      </c>
    </row>
    <row r="11" spans="1:14" ht="18.899999999999999" customHeight="1" x14ac:dyDescent="0.45">
      <c r="A11" s="152" t="s">
        <v>138</v>
      </c>
      <c r="B11" s="149"/>
      <c r="C11" s="149"/>
      <c r="D11" s="149"/>
      <c r="E11" s="149"/>
      <c r="F11" s="123"/>
      <c r="G11" s="176"/>
      <c r="H11" s="177"/>
      <c r="I11" s="176"/>
      <c r="J11" s="176"/>
      <c r="K11" s="176"/>
      <c r="L11" s="177"/>
      <c r="M11" s="176"/>
      <c r="N11" s="176"/>
    </row>
    <row r="12" spans="1:14" ht="18.899999999999999" customHeight="1" x14ac:dyDescent="0.45">
      <c r="B12" s="142" t="s">
        <v>139</v>
      </c>
      <c r="F12" s="143">
        <v>16</v>
      </c>
      <c r="H12" s="150">
        <v>1484415</v>
      </c>
      <c r="J12" s="144">
        <v>1484415</v>
      </c>
      <c r="L12" s="150">
        <v>1484415</v>
      </c>
      <c r="N12" s="144">
        <v>1484415</v>
      </c>
    </row>
    <row r="13" spans="1:14" ht="18.899999999999999" customHeight="1" x14ac:dyDescent="0.45">
      <c r="B13" s="142" t="s">
        <v>140</v>
      </c>
      <c r="H13" s="150"/>
      <c r="L13" s="150"/>
    </row>
    <row r="14" spans="1:14" ht="18.899999999999999" customHeight="1" x14ac:dyDescent="0.45">
      <c r="A14" s="141"/>
      <c r="C14" s="142" t="s">
        <v>141</v>
      </c>
      <c r="F14" s="143" t="s">
        <v>142</v>
      </c>
      <c r="H14" s="150">
        <v>3961159</v>
      </c>
      <c r="J14" s="144">
        <v>4212383</v>
      </c>
      <c r="L14" s="150">
        <v>3920725</v>
      </c>
      <c r="N14" s="144">
        <v>4134379</v>
      </c>
    </row>
    <row r="15" spans="1:14" ht="18.899999999999999" customHeight="1" x14ac:dyDescent="0.45">
      <c r="B15" s="142" t="s">
        <v>143</v>
      </c>
      <c r="F15" s="143">
        <v>19</v>
      </c>
      <c r="H15" s="150">
        <v>284747</v>
      </c>
      <c r="J15" s="144">
        <v>922245</v>
      </c>
      <c r="L15" s="150">
        <v>284747</v>
      </c>
      <c r="N15" s="144">
        <v>922245</v>
      </c>
    </row>
    <row r="16" spans="1:14" ht="18.899999999999999" customHeight="1" x14ac:dyDescent="0.45">
      <c r="B16" s="142" t="s">
        <v>144</v>
      </c>
      <c r="H16" s="150">
        <v>1412243</v>
      </c>
      <c r="J16" s="144">
        <v>1375561</v>
      </c>
      <c r="L16" s="150">
        <v>1204599</v>
      </c>
      <c r="N16" s="144">
        <v>1158479</v>
      </c>
    </row>
    <row r="17" spans="1:14" ht="18.899999999999999" customHeight="1" x14ac:dyDescent="0.45">
      <c r="B17" s="142" t="s">
        <v>145</v>
      </c>
      <c r="H17" s="150">
        <v>0</v>
      </c>
      <c r="J17" s="144">
        <v>-1499</v>
      </c>
      <c r="L17" s="150">
        <v>0</v>
      </c>
      <c r="N17" s="144">
        <v>-1499</v>
      </c>
    </row>
    <row r="18" spans="1:14" ht="18.899999999999999" customHeight="1" x14ac:dyDescent="0.45">
      <c r="B18" s="142" t="s">
        <v>146</v>
      </c>
      <c r="H18" s="150"/>
      <c r="L18" s="150"/>
    </row>
    <row r="19" spans="1:14" ht="18.899999999999999" customHeight="1" x14ac:dyDescent="0.45">
      <c r="C19" s="142" t="s">
        <v>141</v>
      </c>
      <c r="H19" s="150">
        <v>19</v>
      </c>
      <c r="J19" s="144">
        <v>9179</v>
      </c>
      <c r="L19" s="150">
        <v>19</v>
      </c>
      <c r="N19" s="144">
        <v>6988</v>
      </c>
    </row>
    <row r="20" spans="1:14" ht="18.899999999999999" customHeight="1" x14ac:dyDescent="0.45">
      <c r="B20" s="142" t="s">
        <v>198</v>
      </c>
      <c r="H20" s="150">
        <v>123705</v>
      </c>
      <c r="J20" s="144">
        <v>0</v>
      </c>
      <c r="L20" s="150">
        <v>123705</v>
      </c>
      <c r="N20" s="144">
        <v>0</v>
      </c>
    </row>
    <row r="21" spans="1:14" ht="18.899999999999999" customHeight="1" x14ac:dyDescent="0.45">
      <c r="B21" s="142" t="s">
        <v>147</v>
      </c>
      <c r="H21" s="150">
        <v>-153117</v>
      </c>
      <c r="J21" s="144">
        <v>-248915</v>
      </c>
      <c r="L21" s="150">
        <v>-5145881</v>
      </c>
      <c r="N21" s="144">
        <v>-6524698</v>
      </c>
    </row>
    <row r="22" spans="1:14" ht="18.899999999999999" customHeight="1" x14ac:dyDescent="0.45">
      <c r="B22" s="142" t="s">
        <v>82</v>
      </c>
      <c r="H22" s="153">
        <v>3800994</v>
      </c>
      <c r="J22" s="148">
        <v>4858388</v>
      </c>
      <c r="L22" s="153">
        <v>4124106</v>
      </c>
      <c r="N22" s="148">
        <v>5744469</v>
      </c>
    </row>
    <row r="23" spans="1:14" ht="6" customHeight="1" x14ac:dyDescent="0.45">
      <c r="B23" s="100"/>
      <c r="C23" s="100"/>
      <c r="D23" s="100"/>
      <c r="E23" s="100"/>
      <c r="F23" s="179"/>
      <c r="H23" s="150"/>
      <c r="L23" s="150"/>
    </row>
    <row r="24" spans="1:14" ht="18.899999999999999" customHeight="1" x14ac:dyDescent="0.45">
      <c r="B24" s="100"/>
      <c r="C24" s="100"/>
      <c r="D24" s="100"/>
      <c r="E24" s="100"/>
      <c r="F24" s="179"/>
      <c r="H24" s="150">
        <f>SUM(H10:H22)</f>
        <v>74713912</v>
      </c>
      <c r="J24" s="144">
        <f>SUM(J10:J22)</f>
        <v>146248690</v>
      </c>
      <c r="L24" s="150">
        <f>SUM(L10:L22)</f>
        <v>57802435</v>
      </c>
      <c r="N24" s="144">
        <f>SUM(N10:N22)</f>
        <v>125231539</v>
      </c>
    </row>
    <row r="25" spans="1:14" ht="18.899999999999999" customHeight="1" x14ac:dyDescent="0.45">
      <c r="A25" s="142" t="s">
        <v>148</v>
      </c>
      <c r="B25" s="100"/>
      <c r="C25" s="100"/>
      <c r="D25" s="100"/>
      <c r="E25" s="100"/>
      <c r="F25" s="179"/>
      <c r="H25" s="150"/>
      <c r="L25" s="150"/>
    </row>
    <row r="26" spans="1:14" ht="18.899999999999999" customHeight="1" x14ac:dyDescent="0.45">
      <c r="B26" s="142" t="s">
        <v>149</v>
      </c>
      <c r="H26" s="127"/>
      <c r="I26" s="100"/>
      <c r="J26" s="100"/>
      <c r="K26" s="100"/>
      <c r="L26" s="127"/>
      <c r="M26" s="100"/>
      <c r="N26" s="100"/>
    </row>
    <row r="27" spans="1:14" ht="18.899999999999999" customHeight="1" x14ac:dyDescent="0.45">
      <c r="C27" s="142" t="s">
        <v>201</v>
      </c>
      <c r="H27" s="150">
        <v>-5946661</v>
      </c>
      <c r="J27" s="144">
        <v>26340692</v>
      </c>
      <c r="L27" s="150">
        <v>-5926381</v>
      </c>
      <c r="N27" s="144">
        <v>26223941</v>
      </c>
    </row>
    <row r="28" spans="1:14" ht="18.899999999999999" customHeight="1" x14ac:dyDescent="0.45">
      <c r="C28" s="142" t="s">
        <v>12</v>
      </c>
      <c r="H28" s="150">
        <v>-741107677</v>
      </c>
      <c r="J28" s="144">
        <v>-142301477</v>
      </c>
      <c r="L28" s="150">
        <v>-743456068</v>
      </c>
      <c r="N28" s="144">
        <v>-128819974</v>
      </c>
    </row>
    <row r="29" spans="1:14" ht="18.899999999999999" customHeight="1" x14ac:dyDescent="0.45">
      <c r="C29" s="142" t="s">
        <v>13</v>
      </c>
      <c r="H29" s="150">
        <v>101000000</v>
      </c>
      <c r="J29" s="144">
        <v>-100561406</v>
      </c>
      <c r="L29" s="150">
        <v>101000000</v>
      </c>
      <c r="N29" s="144">
        <v>-100991200</v>
      </c>
    </row>
    <row r="30" spans="1:14" ht="18.899999999999999" customHeight="1" x14ac:dyDescent="0.45">
      <c r="C30" s="142" t="s">
        <v>20</v>
      </c>
      <c r="H30" s="150">
        <v>-76868750</v>
      </c>
      <c r="J30" s="144">
        <v>0</v>
      </c>
      <c r="L30" s="150">
        <v>-76868750</v>
      </c>
      <c r="N30" s="144">
        <v>0</v>
      </c>
    </row>
    <row r="31" spans="1:14" ht="18.899999999999999" customHeight="1" x14ac:dyDescent="0.45">
      <c r="C31" s="142" t="s">
        <v>26</v>
      </c>
      <c r="H31" s="150">
        <v>4593401</v>
      </c>
      <c r="J31" s="144">
        <v>-1626788</v>
      </c>
      <c r="L31" s="150">
        <v>4603598</v>
      </c>
      <c r="N31" s="144">
        <v>-1698302</v>
      </c>
    </row>
    <row r="32" spans="1:14" ht="18.899999999999999" customHeight="1" x14ac:dyDescent="0.45">
      <c r="B32" s="142" t="s">
        <v>150</v>
      </c>
      <c r="H32" s="150"/>
      <c r="L32" s="150"/>
    </row>
    <row r="33" spans="1:14" ht="18.899999999999999" customHeight="1" x14ac:dyDescent="0.45">
      <c r="C33" s="142" t="s">
        <v>34</v>
      </c>
      <c r="H33" s="150">
        <v>-54451410</v>
      </c>
      <c r="J33" s="144">
        <v>-545752</v>
      </c>
      <c r="L33" s="150">
        <v>-58415363</v>
      </c>
      <c r="N33" s="144">
        <v>2136712</v>
      </c>
    </row>
    <row r="34" spans="1:14" ht="18.899999999999999" customHeight="1" x14ac:dyDescent="0.45">
      <c r="C34" s="142" t="s">
        <v>36</v>
      </c>
      <c r="H34" s="150">
        <v>-1492780</v>
      </c>
      <c r="J34" s="144">
        <v>3369990</v>
      </c>
      <c r="L34" s="150">
        <v>-558003</v>
      </c>
      <c r="N34" s="144">
        <v>2485213</v>
      </c>
    </row>
    <row r="35" spans="1:14" ht="18.899999999999999" customHeight="1" x14ac:dyDescent="0.45">
      <c r="C35" s="142" t="s">
        <v>45</v>
      </c>
      <c r="H35" s="150">
        <v>-8050</v>
      </c>
      <c r="J35" s="144">
        <v>24150</v>
      </c>
      <c r="L35" s="150">
        <v>-8050</v>
      </c>
      <c r="N35" s="144">
        <v>24150</v>
      </c>
    </row>
    <row r="36" spans="1:14" ht="18.899999999999999" customHeight="1" x14ac:dyDescent="0.45">
      <c r="C36" s="99" t="s">
        <v>151</v>
      </c>
      <c r="H36" s="153">
        <v>-227129</v>
      </c>
      <c r="J36" s="148">
        <v>-472628</v>
      </c>
      <c r="L36" s="153">
        <v>-227129</v>
      </c>
      <c r="N36" s="148">
        <v>-212982</v>
      </c>
    </row>
    <row r="37" spans="1:14" ht="6" customHeight="1" x14ac:dyDescent="0.45">
      <c r="H37" s="150"/>
      <c r="L37" s="150"/>
    </row>
    <row r="38" spans="1:14" ht="18.899999999999999" customHeight="1" x14ac:dyDescent="0.45">
      <c r="A38" s="142" t="s">
        <v>152</v>
      </c>
      <c r="H38" s="150">
        <f>SUM(H24:H36)</f>
        <v>-699795144</v>
      </c>
      <c r="J38" s="144">
        <f>SUM(J24:J36)</f>
        <v>-69524529</v>
      </c>
      <c r="L38" s="150">
        <f>SUM(L24:L36)</f>
        <v>-722053711</v>
      </c>
      <c r="N38" s="144">
        <f>SUM(N24:N36)</f>
        <v>-75620903</v>
      </c>
    </row>
    <row r="39" spans="1:14" ht="18.899999999999999" customHeight="1" x14ac:dyDescent="0.45">
      <c r="B39" s="142" t="s">
        <v>153</v>
      </c>
      <c r="H39" s="150">
        <v>249215</v>
      </c>
      <c r="J39" s="144">
        <v>145896</v>
      </c>
      <c r="L39" s="150">
        <v>5716460</v>
      </c>
      <c r="N39" s="144">
        <v>6140276</v>
      </c>
    </row>
    <row r="40" spans="1:14" ht="18.899999999999999" customHeight="1" x14ac:dyDescent="0.45">
      <c r="B40" s="142" t="s">
        <v>154</v>
      </c>
      <c r="H40" s="150">
        <v>-103396203</v>
      </c>
      <c r="J40" s="144">
        <v>-42807544</v>
      </c>
      <c r="L40" s="150">
        <v>-99963844</v>
      </c>
      <c r="N40" s="144">
        <v>-40661743</v>
      </c>
    </row>
    <row r="41" spans="1:14" ht="18.899999999999999" customHeight="1" x14ac:dyDescent="0.45">
      <c r="B41" s="142" t="s">
        <v>155</v>
      </c>
      <c r="H41" s="153">
        <v>-12165779</v>
      </c>
      <c r="J41" s="148">
        <v>-42071393</v>
      </c>
      <c r="L41" s="153">
        <v>-10355692</v>
      </c>
      <c r="N41" s="148">
        <v>-39914944</v>
      </c>
    </row>
    <row r="42" spans="1:14" ht="6" customHeight="1" x14ac:dyDescent="0.45">
      <c r="H42" s="150"/>
      <c r="L42" s="150"/>
    </row>
    <row r="43" spans="1:14" ht="18.899999999999999" customHeight="1" x14ac:dyDescent="0.45">
      <c r="A43" s="141" t="s">
        <v>156</v>
      </c>
      <c r="H43" s="153">
        <f>SUM(H38:H41)</f>
        <v>-815107911</v>
      </c>
      <c r="J43" s="148">
        <f>SUM(J38:J41)</f>
        <v>-154257570</v>
      </c>
      <c r="L43" s="153">
        <f>SUM(L38:L41)</f>
        <v>-826656787</v>
      </c>
      <c r="N43" s="148">
        <f>SUM(N38:N41)</f>
        <v>-150057314</v>
      </c>
    </row>
    <row r="44" spans="1:14" s="215" customFormat="1" ht="18.899999999999999" customHeight="1" x14ac:dyDescent="0.45">
      <c r="A44" s="210"/>
      <c r="B44" s="211"/>
      <c r="C44" s="211"/>
      <c r="D44" s="211"/>
      <c r="E44" s="211"/>
      <c r="F44" s="212"/>
      <c r="G44" s="213"/>
      <c r="H44" s="214"/>
      <c r="I44" s="213"/>
      <c r="J44" s="214"/>
      <c r="K44" s="213"/>
      <c r="L44" s="214"/>
      <c r="M44" s="213"/>
      <c r="N44" s="214"/>
    </row>
    <row r="45" spans="1:14" ht="9" customHeight="1" x14ac:dyDescent="0.45">
      <c r="A45" s="141"/>
    </row>
    <row r="46" spans="1:14" ht="21.9" customHeight="1" x14ac:dyDescent="0.45">
      <c r="A46" s="146" t="str">
        <f>'Equity Company11'!A33</f>
        <v>หมายเหตุประกอบงบการเงินรวมและงบการเงินเฉพาะกิจการเป็นส่วนหนึ่งของงบการเงินนี้</v>
      </c>
      <c r="B46" s="146"/>
      <c r="C46" s="146"/>
      <c r="D46" s="146"/>
      <c r="E46" s="146"/>
      <c r="F46" s="147"/>
      <c r="G46" s="148"/>
      <c r="H46" s="148"/>
      <c r="I46" s="148"/>
      <c r="J46" s="148"/>
      <c r="K46" s="148"/>
      <c r="L46" s="148"/>
      <c r="M46" s="148"/>
      <c r="N46" s="148"/>
    </row>
    <row r="47" spans="1:14" ht="21.75" customHeight="1" x14ac:dyDescent="0.45">
      <c r="A47" s="154" t="str">
        <f>A1</f>
        <v>บริษัท วิลล่า คุณาลัย จำกัด (มหาชน)</v>
      </c>
    </row>
    <row r="48" spans="1:14" ht="21.75" customHeight="1" x14ac:dyDescent="0.45">
      <c r="A48" s="141" t="s">
        <v>157</v>
      </c>
    </row>
    <row r="49" spans="1:14" ht="21.75" customHeight="1" x14ac:dyDescent="0.45">
      <c r="A49" s="145" t="str">
        <f>A3</f>
        <v>สำหรับปีสิ้นสุดวันที่ 31 ธันวาคม พ.ศ. 2566</v>
      </c>
      <c r="B49" s="146"/>
      <c r="C49" s="146"/>
      <c r="D49" s="146"/>
      <c r="E49" s="146"/>
      <c r="F49" s="147"/>
      <c r="G49" s="148"/>
      <c r="H49" s="148"/>
      <c r="I49" s="148"/>
      <c r="J49" s="148"/>
      <c r="K49" s="148"/>
      <c r="L49" s="148"/>
      <c r="M49" s="148"/>
      <c r="N49" s="148"/>
    </row>
    <row r="50" spans="1:14" ht="20.100000000000001" customHeight="1" x14ac:dyDescent="0.45"/>
    <row r="51" spans="1:14" ht="20.100000000000001" customHeight="1" x14ac:dyDescent="0.45">
      <c r="G51" s="142"/>
      <c r="H51" s="222" t="s">
        <v>2</v>
      </c>
      <c r="I51" s="222"/>
      <c r="J51" s="222"/>
      <c r="K51" s="116"/>
      <c r="L51" s="222" t="s">
        <v>3</v>
      </c>
      <c r="M51" s="222"/>
      <c r="N51" s="222"/>
    </row>
    <row r="52" spans="1:14" ht="20.100000000000001" customHeight="1" x14ac:dyDescent="0.45">
      <c r="G52" s="142"/>
      <c r="H52" s="11" t="s">
        <v>186</v>
      </c>
      <c r="I52" s="11"/>
      <c r="J52" s="11" t="s">
        <v>4</v>
      </c>
      <c r="K52" s="71"/>
      <c r="L52" s="11" t="s">
        <v>186</v>
      </c>
      <c r="M52" s="11"/>
      <c r="N52" s="11" t="s">
        <v>4</v>
      </c>
    </row>
    <row r="53" spans="1:14" ht="20.100000000000001" customHeight="1" x14ac:dyDescent="0.45">
      <c r="F53" s="173" t="s">
        <v>5</v>
      </c>
      <c r="G53" s="116"/>
      <c r="H53" s="174" t="s">
        <v>6</v>
      </c>
      <c r="I53" s="116"/>
      <c r="J53" s="174" t="s">
        <v>6</v>
      </c>
      <c r="K53" s="116"/>
      <c r="L53" s="174" t="s">
        <v>6</v>
      </c>
      <c r="M53" s="175"/>
      <c r="N53" s="174" t="s">
        <v>6</v>
      </c>
    </row>
    <row r="54" spans="1:14" ht="20.100000000000001" customHeight="1" x14ac:dyDescent="0.45">
      <c r="A54" s="149"/>
      <c r="B54" s="149"/>
      <c r="C54" s="149"/>
      <c r="D54" s="149"/>
      <c r="E54" s="149"/>
      <c r="F54" s="123"/>
      <c r="H54" s="150"/>
      <c r="L54" s="150"/>
    </row>
    <row r="55" spans="1:14" ht="20.100000000000001" customHeight="1" x14ac:dyDescent="0.45">
      <c r="A55" s="141" t="s">
        <v>158</v>
      </c>
      <c r="H55" s="150"/>
      <c r="L55" s="150"/>
    </row>
    <row r="56" spans="1:14" ht="20.100000000000001" customHeight="1" x14ac:dyDescent="0.45">
      <c r="A56" s="142" t="s">
        <v>159</v>
      </c>
      <c r="H56" s="150">
        <v>2959675</v>
      </c>
      <c r="J56" s="144">
        <v>11225160</v>
      </c>
      <c r="L56" s="150">
        <v>2959675</v>
      </c>
      <c r="N56" s="144">
        <v>11225160</v>
      </c>
    </row>
    <row r="57" spans="1:14" ht="20.100000000000001" customHeight="1" x14ac:dyDescent="0.45">
      <c r="A57" s="155" t="s">
        <v>209</v>
      </c>
      <c r="B57" s="155"/>
      <c r="H57" s="150">
        <v>-2405</v>
      </c>
      <c r="J57" s="144">
        <v>0</v>
      </c>
      <c r="L57" s="150">
        <v>-2405</v>
      </c>
      <c r="N57" s="144">
        <v>0</v>
      </c>
    </row>
    <row r="58" spans="1:14" ht="20.100000000000001" customHeight="1" x14ac:dyDescent="0.45">
      <c r="A58" s="142" t="s">
        <v>211</v>
      </c>
      <c r="H58" s="150">
        <v>-11629096</v>
      </c>
      <c r="I58" s="100"/>
      <c r="J58" s="144">
        <v>-2252352</v>
      </c>
      <c r="K58" s="100"/>
      <c r="L58" s="150">
        <v>-11589101</v>
      </c>
      <c r="M58" s="100"/>
      <c r="N58" s="144">
        <v>-2233798</v>
      </c>
    </row>
    <row r="59" spans="1:14" ht="20.100000000000001" customHeight="1" x14ac:dyDescent="0.45">
      <c r="A59" s="142" t="s">
        <v>160</v>
      </c>
      <c r="F59" s="143">
        <v>19</v>
      </c>
      <c r="H59" s="150">
        <v>0</v>
      </c>
      <c r="J59" s="144">
        <v>-503756</v>
      </c>
      <c r="L59" s="150">
        <v>0</v>
      </c>
      <c r="N59" s="144">
        <v>-503756</v>
      </c>
    </row>
    <row r="60" spans="1:14" ht="20.100000000000001" customHeight="1" x14ac:dyDescent="0.45">
      <c r="A60" s="142" t="s">
        <v>161</v>
      </c>
      <c r="H60" s="150">
        <v>0</v>
      </c>
      <c r="J60" s="144">
        <v>1500</v>
      </c>
      <c r="L60" s="150">
        <v>0</v>
      </c>
      <c r="N60" s="144">
        <v>1500</v>
      </c>
    </row>
    <row r="61" spans="1:14" ht="20.100000000000001" customHeight="1" x14ac:dyDescent="0.45">
      <c r="A61" s="142" t="s">
        <v>162</v>
      </c>
      <c r="F61" s="143">
        <v>31.4</v>
      </c>
      <c r="H61" s="150">
        <v>0</v>
      </c>
      <c r="J61" s="144">
        <v>0</v>
      </c>
      <c r="L61" s="150">
        <v>-15000000</v>
      </c>
      <c r="N61" s="144">
        <v>-42500000</v>
      </c>
    </row>
    <row r="62" spans="1:14" ht="20.100000000000001" customHeight="1" x14ac:dyDescent="0.45">
      <c r="A62" s="142" t="s">
        <v>163</v>
      </c>
      <c r="B62" s="100"/>
      <c r="F62" s="143">
        <v>31.4</v>
      </c>
      <c r="H62" s="153">
        <v>0</v>
      </c>
      <c r="J62" s="148">
        <v>0</v>
      </c>
      <c r="L62" s="153">
        <v>101000000</v>
      </c>
      <c r="N62" s="148">
        <v>0</v>
      </c>
    </row>
    <row r="63" spans="1:14" ht="6" customHeight="1" x14ac:dyDescent="0.45">
      <c r="H63" s="150"/>
      <c r="L63" s="150"/>
    </row>
    <row r="64" spans="1:14" ht="20.100000000000001" customHeight="1" x14ac:dyDescent="0.45">
      <c r="A64" s="141" t="s">
        <v>212</v>
      </c>
      <c r="H64" s="153">
        <f>SUM(H56:H62)</f>
        <v>-8671826</v>
      </c>
      <c r="J64" s="148">
        <f>SUM(J56:J62)</f>
        <v>8470552</v>
      </c>
      <c r="L64" s="153">
        <f>SUM(L56:L62)</f>
        <v>77368169</v>
      </c>
      <c r="N64" s="148">
        <f>SUM(N56:N62)</f>
        <v>-34010894</v>
      </c>
    </row>
    <row r="65" spans="1:14" ht="20.100000000000001" customHeight="1" x14ac:dyDescent="0.45">
      <c r="A65" s="149"/>
      <c r="B65" s="149"/>
      <c r="C65" s="149"/>
      <c r="D65" s="149"/>
      <c r="E65" s="149"/>
      <c r="F65" s="123"/>
      <c r="H65" s="150"/>
      <c r="L65" s="150"/>
    </row>
    <row r="66" spans="1:14" ht="20.100000000000001" customHeight="1" x14ac:dyDescent="0.45">
      <c r="A66" s="141" t="s">
        <v>164</v>
      </c>
      <c r="H66" s="150"/>
      <c r="L66" s="150"/>
    </row>
    <row r="67" spans="1:14" ht="20.100000000000001" customHeight="1" x14ac:dyDescent="0.45">
      <c r="A67" s="142" t="s">
        <v>193</v>
      </c>
      <c r="H67" s="150">
        <v>-5088336</v>
      </c>
      <c r="J67" s="144">
        <v>0</v>
      </c>
      <c r="L67" s="150">
        <v>-4533321</v>
      </c>
      <c r="N67" s="144">
        <v>0</v>
      </c>
    </row>
    <row r="68" spans="1:14" ht="20.100000000000001" customHeight="1" x14ac:dyDescent="0.45">
      <c r="A68" s="142" t="s">
        <v>165</v>
      </c>
      <c r="F68" s="143">
        <v>23</v>
      </c>
      <c r="H68" s="150">
        <v>160000000</v>
      </c>
      <c r="J68" s="144">
        <v>160000000</v>
      </c>
      <c r="L68" s="150">
        <v>160000000</v>
      </c>
      <c r="N68" s="144">
        <v>160000000</v>
      </c>
    </row>
    <row r="69" spans="1:14" ht="20.100000000000001" customHeight="1" x14ac:dyDescent="0.45">
      <c r="A69" s="142" t="s">
        <v>166</v>
      </c>
      <c r="B69" s="100"/>
      <c r="F69" s="143">
        <v>23</v>
      </c>
      <c r="H69" s="150">
        <v>-160000000</v>
      </c>
      <c r="J69" s="144">
        <v>-209747945</v>
      </c>
      <c r="L69" s="150">
        <v>-160000000</v>
      </c>
      <c r="N69" s="144">
        <v>-209747945</v>
      </c>
    </row>
    <row r="70" spans="1:14" ht="20.100000000000001" customHeight="1" x14ac:dyDescent="0.45">
      <c r="A70" s="142" t="s">
        <v>213</v>
      </c>
      <c r="H70" s="150">
        <v>48059198</v>
      </c>
      <c r="J70" s="144">
        <v>0</v>
      </c>
      <c r="L70" s="150">
        <v>48059198</v>
      </c>
      <c r="N70" s="144">
        <v>0</v>
      </c>
    </row>
    <row r="71" spans="1:14" ht="20.100000000000001" customHeight="1" x14ac:dyDescent="0.45">
      <c r="A71" s="142" t="s">
        <v>167</v>
      </c>
      <c r="F71" s="143">
        <v>23</v>
      </c>
      <c r="H71" s="150">
        <v>200000000</v>
      </c>
      <c r="J71" s="144">
        <v>640000000</v>
      </c>
      <c r="L71" s="150">
        <v>200000000</v>
      </c>
      <c r="N71" s="144">
        <v>640000000</v>
      </c>
    </row>
    <row r="72" spans="1:14" ht="20.100000000000001" customHeight="1" x14ac:dyDescent="0.45">
      <c r="A72" s="142" t="s">
        <v>168</v>
      </c>
      <c r="F72" s="143">
        <v>23</v>
      </c>
      <c r="H72" s="150">
        <v>-3685473</v>
      </c>
      <c r="J72" s="144">
        <v>-10996124</v>
      </c>
      <c r="L72" s="150">
        <v>-3685473</v>
      </c>
      <c r="N72" s="144">
        <v>-10996124</v>
      </c>
    </row>
    <row r="73" spans="1:14" ht="20.100000000000001" customHeight="1" x14ac:dyDescent="0.45">
      <c r="A73" s="142" t="s">
        <v>210</v>
      </c>
      <c r="F73" s="143">
        <v>23</v>
      </c>
      <c r="H73" s="150">
        <v>-150000000</v>
      </c>
      <c r="J73" s="144">
        <v>-90000000</v>
      </c>
      <c r="L73" s="150">
        <v>-150000000</v>
      </c>
      <c r="N73" s="144">
        <v>-90000000</v>
      </c>
    </row>
    <row r="74" spans="1:14" ht="20.100000000000001" customHeight="1" x14ac:dyDescent="0.45">
      <c r="A74" s="142" t="s">
        <v>194</v>
      </c>
      <c r="F74" s="143">
        <v>23</v>
      </c>
      <c r="H74" s="150">
        <v>-120000000</v>
      </c>
      <c r="J74" s="144">
        <v>0</v>
      </c>
      <c r="L74" s="150">
        <v>-120000000</v>
      </c>
      <c r="N74" s="144">
        <v>0</v>
      </c>
    </row>
    <row r="75" spans="1:14" ht="20.100000000000001" customHeight="1" x14ac:dyDescent="0.45">
      <c r="A75" s="142" t="s">
        <v>169</v>
      </c>
      <c r="F75" s="143">
        <v>23</v>
      </c>
      <c r="H75" s="150">
        <v>1145286155</v>
      </c>
      <c r="J75" s="144">
        <v>499400010</v>
      </c>
      <c r="L75" s="150">
        <v>1022220874</v>
      </c>
      <c r="N75" s="144">
        <v>465346630</v>
      </c>
    </row>
    <row r="76" spans="1:14" ht="20.100000000000001" customHeight="1" x14ac:dyDescent="0.45">
      <c r="A76" s="142" t="s">
        <v>170</v>
      </c>
      <c r="F76" s="143">
        <v>23</v>
      </c>
      <c r="H76" s="150">
        <v>-603882026</v>
      </c>
      <c r="J76" s="144">
        <v>-576487180</v>
      </c>
      <c r="L76" s="150">
        <v>-558554346</v>
      </c>
      <c r="N76" s="144">
        <v>-504548880</v>
      </c>
    </row>
    <row r="77" spans="1:14" ht="20.100000000000001" customHeight="1" x14ac:dyDescent="0.45">
      <c r="A77" s="142" t="s">
        <v>171</v>
      </c>
      <c r="H77" s="150">
        <v>-1569970</v>
      </c>
      <c r="J77" s="144">
        <v>-1561646</v>
      </c>
      <c r="L77" s="150">
        <v>-1543165</v>
      </c>
      <c r="N77" s="144">
        <v>-1500202</v>
      </c>
    </row>
    <row r="78" spans="1:14" ht="20.100000000000001" customHeight="1" x14ac:dyDescent="0.45">
      <c r="A78" s="142" t="s">
        <v>195</v>
      </c>
      <c r="H78" s="207">
        <v>131691292</v>
      </c>
      <c r="J78" s="144">
        <v>0</v>
      </c>
      <c r="L78" s="150">
        <v>131691292</v>
      </c>
      <c r="N78" s="144">
        <v>0</v>
      </c>
    </row>
    <row r="79" spans="1:14" ht="20.100000000000001" customHeight="1" x14ac:dyDescent="0.45">
      <c r="A79" s="142" t="s">
        <v>172</v>
      </c>
      <c r="F79" s="143">
        <v>27</v>
      </c>
      <c r="H79" s="153">
        <v>-46810644</v>
      </c>
      <c r="J79" s="148">
        <v>-89231990</v>
      </c>
      <c r="L79" s="153">
        <v>-46810644</v>
      </c>
      <c r="N79" s="148">
        <v>-89231990</v>
      </c>
    </row>
    <row r="80" spans="1:14" ht="6" customHeight="1" x14ac:dyDescent="0.45">
      <c r="A80" s="149"/>
      <c r="B80" s="149"/>
      <c r="C80" s="149"/>
      <c r="D80" s="149"/>
      <c r="E80" s="149"/>
      <c r="F80" s="123"/>
      <c r="H80" s="150"/>
      <c r="L80" s="150"/>
    </row>
    <row r="81" spans="1:14" ht="20.100000000000001" customHeight="1" x14ac:dyDescent="0.45">
      <c r="A81" s="141" t="s">
        <v>173</v>
      </c>
      <c r="H81" s="153">
        <f>SUM(H67:H79)</f>
        <v>594000196</v>
      </c>
      <c r="J81" s="148">
        <f>SUM(J68:J79)</f>
        <v>321375125</v>
      </c>
      <c r="L81" s="153">
        <f>SUM(L67:L79)</f>
        <v>516844415</v>
      </c>
      <c r="N81" s="148">
        <f>SUM(N68:N79)</f>
        <v>359321489</v>
      </c>
    </row>
    <row r="82" spans="1:14" ht="20.100000000000001" customHeight="1" x14ac:dyDescent="0.45">
      <c r="A82" s="149"/>
      <c r="B82" s="149"/>
      <c r="C82" s="149"/>
      <c r="D82" s="149"/>
      <c r="E82" s="149"/>
      <c r="F82" s="123"/>
      <c r="H82" s="150"/>
      <c r="L82" s="150"/>
    </row>
    <row r="83" spans="1:14" ht="20.100000000000001" customHeight="1" x14ac:dyDescent="0.45">
      <c r="A83" s="101" t="s">
        <v>200</v>
      </c>
      <c r="B83" s="156"/>
      <c r="C83" s="101"/>
      <c r="H83" s="150">
        <f>+H43+H64+H81</f>
        <v>-229779541</v>
      </c>
      <c r="J83" s="144">
        <f>+J43+J64+J81</f>
        <v>175588107</v>
      </c>
      <c r="L83" s="150">
        <f>+L43+L64+L81</f>
        <v>-232444203</v>
      </c>
      <c r="N83" s="144">
        <f>+N43+N64+N81</f>
        <v>175253281</v>
      </c>
    </row>
    <row r="84" spans="1:14" ht="20.100000000000001" customHeight="1" x14ac:dyDescent="0.45">
      <c r="A84" s="142" t="s">
        <v>174</v>
      </c>
      <c r="H84" s="153">
        <v>301243446</v>
      </c>
      <c r="J84" s="148">
        <v>125655339</v>
      </c>
      <c r="L84" s="153">
        <v>293109275</v>
      </c>
      <c r="N84" s="148">
        <v>117855994</v>
      </c>
    </row>
    <row r="85" spans="1:14" ht="6" customHeight="1" x14ac:dyDescent="0.45">
      <c r="A85" s="149"/>
      <c r="B85" s="149"/>
      <c r="C85" s="149"/>
      <c r="D85" s="149"/>
      <c r="E85" s="149"/>
      <c r="F85" s="123"/>
      <c r="H85" s="150"/>
      <c r="L85" s="150"/>
    </row>
    <row r="86" spans="1:14" ht="20.100000000000001" customHeight="1" thickBot="1" x14ac:dyDescent="0.5">
      <c r="A86" s="141" t="s">
        <v>175</v>
      </c>
      <c r="H86" s="157">
        <f>SUM(H83:H84)</f>
        <v>71463905</v>
      </c>
      <c r="J86" s="180">
        <f>SUM(J83:J84)</f>
        <v>301243446</v>
      </c>
      <c r="L86" s="157">
        <f>SUM(L83:L84)</f>
        <v>60665072</v>
      </c>
      <c r="N86" s="180">
        <f>SUM(N83:N84)</f>
        <v>293109275</v>
      </c>
    </row>
    <row r="87" spans="1:14" ht="21.75" customHeight="1" thickTop="1" x14ac:dyDescent="0.45">
      <c r="A87" s="141"/>
    </row>
    <row r="88" spans="1:14" ht="26.1" customHeight="1" x14ac:dyDescent="0.45">
      <c r="A88" s="141"/>
    </row>
    <row r="89" spans="1:14" ht="21.9" customHeight="1" x14ac:dyDescent="0.45">
      <c r="A89" s="146" t="str">
        <f>A46</f>
        <v>หมายเหตุประกอบงบการเงินรวมและงบการเงินเฉพาะกิจการเป็นส่วนหนึ่งของงบการเงินนี้</v>
      </c>
      <c r="B89" s="146"/>
      <c r="C89" s="146"/>
      <c r="D89" s="146"/>
      <c r="E89" s="146"/>
      <c r="F89" s="147"/>
      <c r="G89" s="148"/>
      <c r="H89" s="148"/>
      <c r="I89" s="148"/>
      <c r="J89" s="148"/>
      <c r="K89" s="148"/>
      <c r="L89" s="148"/>
      <c r="M89" s="148"/>
      <c r="N89" s="148"/>
    </row>
    <row r="90" spans="1:14" ht="21.75" customHeight="1" x14ac:dyDescent="0.45">
      <c r="A90" s="154" t="str">
        <f>A47</f>
        <v>บริษัท วิลล่า คุณาลัย จำกัด (มหาชน)</v>
      </c>
    </row>
    <row r="91" spans="1:14" ht="21.75" customHeight="1" x14ac:dyDescent="0.45">
      <c r="A91" s="154" t="s">
        <v>176</v>
      </c>
    </row>
    <row r="92" spans="1:14" ht="21.75" customHeight="1" x14ac:dyDescent="0.45">
      <c r="A92" s="145" t="str">
        <f>A49</f>
        <v>สำหรับปีสิ้นสุดวันที่ 31 ธันวาคม พ.ศ. 2566</v>
      </c>
      <c r="B92" s="146"/>
      <c r="C92" s="146"/>
      <c r="D92" s="146"/>
      <c r="E92" s="146"/>
      <c r="F92" s="147"/>
      <c r="G92" s="148"/>
    </row>
    <row r="93" spans="1:14" ht="21.75" customHeight="1" x14ac:dyDescent="0.45">
      <c r="A93" s="141"/>
      <c r="H93" s="172"/>
      <c r="I93" s="172"/>
      <c r="J93" s="172"/>
      <c r="K93" s="172"/>
      <c r="L93" s="172"/>
      <c r="M93" s="172"/>
      <c r="N93" s="172"/>
    </row>
    <row r="94" spans="1:14" ht="21.75" customHeight="1" x14ac:dyDescent="0.45">
      <c r="G94" s="142"/>
      <c r="H94" s="222" t="s">
        <v>2</v>
      </c>
      <c r="I94" s="222"/>
      <c r="J94" s="222"/>
      <c r="K94" s="116"/>
      <c r="L94" s="222" t="s">
        <v>3</v>
      </c>
      <c r="M94" s="222"/>
      <c r="N94" s="222"/>
    </row>
    <row r="95" spans="1:14" ht="21.75" customHeight="1" x14ac:dyDescent="0.45">
      <c r="G95" s="116"/>
      <c r="H95" s="11" t="s">
        <v>186</v>
      </c>
      <c r="I95" s="11"/>
      <c r="J95" s="11" t="s">
        <v>4</v>
      </c>
      <c r="K95" s="71"/>
      <c r="L95" s="11" t="s">
        <v>186</v>
      </c>
      <c r="M95" s="11"/>
      <c r="N95" s="11" t="s">
        <v>4</v>
      </c>
    </row>
    <row r="96" spans="1:14" ht="21.75" customHeight="1" x14ac:dyDescent="0.45">
      <c r="F96" s="173" t="s">
        <v>5</v>
      </c>
      <c r="G96" s="116"/>
      <c r="H96" s="174" t="s">
        <v>6</v>
      </c>
      <c r="I96" s="116"/>
      <c r="J96" s="174" t="s">
        <v>6</v>
      </c>
      <c r="K96" s="116"/>
      <c r="L96" s="174" t="s">
        <v>6</v>
      </c>
      <c r="M96" s="175"/>
      <c r="N96" s="174" t="s">
        <v>6</v>
      </c>
    </row>
    <row r="97" spans="1:15" ht="21.75" customHeight="1" x14ac:dyDescent="0.45">
      <c r="A97" s="149"/>
      <c r="B97" s="149"/>
      <c r="C97" s="149"/>
      <c r="D97" s="149"/>
      <c r="E97" s="149"/>
      <c r="H97" s="150"/>
      <c r="L97" s="150"/>
    </row>
    <row r="98" spans="1:15" ht="21.75" customHeight="1" x14ac:dyDescent="0.45">
      <c r="A98" s="141" t="s">
        <v>177</v>
      </c>
      <c r="H98" s="150"/>
      <c r="L98" s="150"/>
    </row>
    <row r="99" spans="1:15" ht="21.75" customHeight="1" x14ac:dyDescent="0.45">
      <c r="A99" s="158" t="s">
        <v>196</v>
      </c>
      <c r="H99" s="150">
        <v>24396</v>
      </c>
      <c r="J99" s="144">
        <v>77110</v>
      </c>
      <c r="L99" s="150">
        <v>24396</v>
      </c>
      <c r="N99" s="144">
        <v>77110</v>
      </c>
    </row>
    <row r="100" spans="1:15" ht="21.75" customHeight="1" x14ac:dyDescent="0.45">
      <c r="A100" s="158" t="s">
        <v>178</v>
      </c>
      <c r="H100" s="150"/>
      <c r="L100" s="150"/>
    </row>
    <row r="101" spans="1:15" ht="21.75" customHeight="1" x14ac:dyDescent="0.45">
      <c r="A101" s="149"/>
      <c r="B101" s="142" t="s">
        <v>179</v>
      </c>
      <c r="F101" s="143">
        <v>16</v>
      </c>
      <c r="H101" s="150">
        <v>0</v>
      </c>
      <c r="J101" s="144">
        <v>7159467</v>
      </c>
      <c r="L101" s="150">
        <v>0</v>
      </c>
      <c r="N101" s="144">
        <v>7159467</v>
      </c>
    </row>
    <row r="102" spans="1:15" ht="21.75" customHeight="1" x14ac:dyDescent="0.45">
      <c r="A102" s="158" t="s">
        <v>178</v>
      </c>
      <c r="H102" s="150"/>
      <c r="L102" s="150"/>
    </row>
    <row r="103" spans="1:15" ht="21.75" customHeight="1" x14ac:dyDescent="0.45">
      <c r="A103" s="149"/>
      <c r="B103" s="142" t="s">
        <v>180</v>
      </c>
      <c r="F103" s="143">
        <v>17</v>
      </c>
      <c r="H103" s="150">
        <v>61337972</v>
      </c>
      <c r="J103" s="144">
        <v>21192050</v>
      </c>
      <c r="L103" s="150">
        <v>61337972</v>
      </c>
      <c r="N103" s="144">
        <v>3028970</v>
      </c>
    </row>
    <row r="104" spans="1:15" ht="21.75" customHeight="1" x14ac:dyDescent="0.45">
      <c r="A104" s="159" t="s">
        <v>183</v>
      </c>
      <c r="B104" s="99"/>
      <c r="H104" s="150"/>
      <c r="L104" s="150"/>
    </row>
    <row r="105" spans="1:15" ht="21.75" customHeight="1" x14ac:dyDescent="0.45">
      <c r="A105" s="160"/>
      <c r="B105" s="99" t="s">
        <v>184</v>
      </c>
      <c r="H105" s="150">
        <v>86950304</v>
      </c>
      <c r="J105" s="144">
        <v>21000000</v>
      </c>
      <c r="L105" s="150">
        <v>0</v>
      </c>
      <c r="N105" s="144">
        <v>21000000</v>
      </c>
    </row>
    <row r="106" spans="1:15" ht="21.75" customHeight="1" x14ac:dyDescent="0.45">
      <c r="A106" s="159" t="s">
        <v>181</v>
      </c>
      <c r="B106" s="99"/>
      <c r="H106" s="150"/>
      <c r="L106" s="150"/>
    </row>
    <row r="107" spans="1:15" ht="21.75" customHeight="1" x14ac:dyDescent="0.45">
      <c r="A107" s="159"/>
      <c r="B107" s="99" t="s">
        <v>182</v>
      </c>
      <c r="F107" s="143">
        <v>17</v>
      </c>
      <c r="H107" s="150">
        <v>31185408</v>
      </c>
      <c r="J107" s="144">
        <v>18279236</v>
      </c>
      <c r="L107" s="150">
        <v>13022328</v>
      </c>
      <c r="N107" s="144">
        <v>18279236</v>
      </c>
    </row>
    <row r="108" spans="1:15" ht="21.75" customHeight="1" x14ac:dyDescent="0.45">
      <c r="A108" s="159" t="s">
        <v>185</v>
      </c>
      <c r="B108" s="99"/>
      <c r="F108" s="143">
        <v>18</v>
      </c>
      <c r="H108" s="150">
        <v>758310</v>
      </c>
      <c r="J108" s="144">
        <v>1431274</v>
      </c>
      <c r="L108" s="150">
        <v>932212</v>
      </c>
      <c r="N108" s="144">
        <v>1169124</v>
      </c>
    </row>
    <row r="109" spans="1:15" ht="21.75" customHeight="1" x14ac:dyDescent="0.45">
      <c r="A109" s="161" t="s">
        <v>197</v>
      </c>
      <c r="B109" s="149"/>
      <c r="C109" s="149"/>
      <c r="D109" s="149"/>
      <c r="E109" s="149"/>
      <c r="F109" s="123">
        <v>16</v>
      </c>
      <c r="H109" s="150">
        <v>1566426</v>
      </c>
      <c r="J109" s="144">
        <v>0</v>
      </c>
      <c r="L109" s="150">
        <v>1566426</v>
      </c>
      <c r="N109" s="144">
        <v>0</v>
      </c>
    </row>
    <row r="110" spans="1:15" ht="21.75" customHeight="1" x14ac:dyDescent="0.45">
      <c r="A110" s="141"/>
      <c r="E110" s="211"/>
      <c r="F110" s="212"/>
      <c r="G110" s="213"/>
      <c r="H110" s="213"/>
      <c r="I110" s="213"/>
      <c r="J110" s="213"/>
      <c r="K110" s="213"/>
      <c r="L110" s="213"/>
      <c r="M110" s="213"/>
      <c r="N110" s="213"/>
      <c r="O110" s="215"/>
    </row>
    <row r="111" spans="1:15" ht="21.75" customHeight="1" x14ac:dyDescent="0.45">
      <c r="A111" s="141"/>
    </row>
    <row r="112" spans="1:15" ht="21.75" customHeight="1" x14ac:dyDescent="0.45">
      <c r="A112" s="141"/>
      <c r="I112" s="142"/>
    </row>
    <row r="113" spans="1:14" ht="21.75" customHeight="1" x14ac:dyDescent="0.45">
      <c r="A113" s="141"/>
      <c r="I113" s="142"/>
    </row>
    <row r="126" spans="1:14" ht="26.25" customHeight="1" x14ac:dyDescent="0.45"/>
    <row r="127" spans="1:14" ht="21.9" customHeight="1" x14ac:dyDescent="0.45">
      <c r="A127" s="146" t="str">
        <f>A89</f>
        <v>หมายเหตุประกอบงบการเงินรวมและงบการเงินเฉพาะกิจการเป็นส่วนหนึ่งของงบการเงินนี้</v>
      </c>
      <c r="B127" s="146"/>
      <c r="C127" s="146"/>
      <c r="D127" s="146"/>
      <c r="E127" s="146"/>
      <c r="F127" s="147"/>
      <c r="G127" s="148"/>
      <c r="H127" s="148"/>
      <c r="I127" s="148"/>
      <c r="J127" s="148"/>
      <c r="K127" s="148"/>
      <c r="L127" s="148"/>
      <c r="M127" s="148"/>
      <c r="N127" s="148"/>
    </row>
  </sheetData>
  <mergeCells count="6">
    <mergeCell ref="H5:J5"/>
    <mergeCell ref="L5:N5"/>
    <mergeCell ref="H51:J51"/>
    <mergeCell ref="L51:N51"/>
    <mergeCell ref="H94:J94"/>
    <mergeCell ref="L94:N94"/>
  </mergeCells>
  <pageMargins left="0.8" right="0.5" top="0.5" bottom="0.6" header="0.49" footer="0.4"/>
  <pageSetup paperSize="9" scale="95" firstPageNumber="12" fitToHeight="2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3" man="1"/>
    <brk id="89" max="13" man="1"/>
  </rowBreaks>
  <ignoredErrors>
    <ignoredError sqref="J81:N8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BS6-8</vt:lpstr>
      <vt:lpstr>PL9</vt:lpstr>
      <vt:lpstr>Equity Conso10</vt:lpstr>
      <vt:lpstr>Equity Company11</vt:lpstr>
      <vt:lpstr>CF 12-14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Jintana Roinak (จินตนา ร้อยนาค)</cp:lastModifiedBy>
  <cp:lastPrinted>2024-02-20T02:32:24Z</cp:lastPrinted>
  <dcterms:created xsi:type="dcterms:W3CDTF">2023-02-17T07:53:18Z</dcterms:created>
  <dcterms:modified xsi:type="dcterms:W3CDTF">2024-02-21T02:58:57Z</dcterms:modified>
</cp:coreProperties>
</file>