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+News_Dec2023\"/>
    </mc:Choice>
  </mc:AlternateContent>
  <xr:revisionPtr revIDLastSave="0" documentId="13_ncr:1_{2BA564C9-983A-4372-8726-7893D554900A}" xr6:coauthVersionLast="47" xr6:coauthVersionMax="47" xr10:uidLastSave="{00000000-0000-0000-0000-000000000000}"/>
  <bookViews>
    <workbookView xWindow="-120" yWindow="-120" windowWidth="21840" windowHeight="13020" tabRatio="666" activeTab="4" xr2:uid="{00000000-000D-0000-FFFF-FFFF00000000}"/>
  </bookViews>
  <sheets>
    <sheet name="T6-8" sheetId="15" r:id="rId1"/>
    <sheet name="T9-10" sheetId="9" r:id="rId2"/>
    <sheet name="T11" sheetId="11" r:id="rId3"/>
    <sheet name="T12" sheetId="12" r:id="rId4"/>
    <sheet name="T13-15" sheetId="7" r:id="rId5"/>
  </sheets>
  <definedNames>
    <definedName name="_xlnm._FilterDatabase" localSheetId="1" hidden="1">'T9-10'!$A$1:$M$158</definedName>
    <definedName name="_xlnm.Print_Area" localSheetId="2">'T11'!$A$1:$W$36</definedName>
    <definedName name="_xlnm.Print_Area" localSheetId="3">'T12'!$A$1:$O$27</definedName>
    <definedName name="_xlnm.Print_Area" localSheetId="4">'T13-15'!$A$1:$K$140</definedName>
    <definedName name="_xlnm.Print_Area" localSheetId="0">'T6-8'!$A$1:$M$134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9" l="1"/>
  <c r="I106" i="7" l="1"/>
  <c r="E106" i="7"/>
  <c r="K29" i="7"/>
  <c r="G29" i="7"/>
  <c r="I29" i="7"/>
  <c r="E29" i="7"/>
  <c r="U28" i="11" l="1"/>
  <c r="M75" i="9" l="1"/>
  <c r="I75" i="9"/>
  <c r="I65" i="9" l="1"/>
  <c r="I42" i="9"/>
  <c r="I36" i="9"/>
  <c r="I44" i="9" s="1"/>
  <c r="I12" i="9"/>
  <c r="I22" i="9" s="1"/>
  <c r="I25" i="9" s="1"/>
  <c r="M65" i="9"/>
  <c r="M42" i="9"/>
  <c r="M36" i="9"/>
  <c r="M44" i="9" s="1"/>
  <c r="M12" i="9"/>
  <c r="M22" i="9" s="1"/>
  <c r="M25" i="9" s="1"/>
  <c r="G90" i="7"/>
  <c r="G80" i="7"/>
  <c r="K90" i="7"/>
  <c r="K80" i="7"/>
  <c r="I117" i="15"/>
  <c r="I120" i="15" s="1"/>
  <c r="I71" i="15"/>
  <c r="I64" i="15"/>
  <c r="I38" i="15"/>
  <c r="I23" i="15"/>
  <c r="M117" i="15"/>
  <c r="M120" i="15" s="1"/>
  <c r="M71" i="15"/>
  <c r="M64" i="15"/>
  <c r="M38" i="15"/>
  <c r="M23" i="15"/>
  <c r="G12" i="9"/>
  <c r="G22" i="9" s="1"/>
  <c r="G25" i="9" s="1"/>
  <c r="G62" i="9" s="1"/>
  <c r="G75" i="9" s="1"/>
  <c r="O28" i="11" l="1"/>
  <c r="I73" i="15"/>
  <c r="I122" i="15" s="1"/>
  <c r="M73" i="15"/>
  <c r="M122" i="15" s="1"/>
  <c r="M40" i="15"/>
  <c r="I40" i="15"/>
  <c r="I46" i="9"/>
  <c r="I68" i="9" s="1"/>
  <c r="I71" i="9" s="1"/>
  <c r="G9" i="7"/>
  <c r="G43" i="7" s="1"/>
  <c r="G48" i="7" s="1"/>
  <c r="G105" i="7" s="1"/>
  <c r="G110" i="7" s="1"/>
  <c r="M46" i="9"/>
  <c r="M68" i="9" s="1"/>
  <c r="M71" i="9" s="1"/>
  <c r="K9" i="7"/>
  <c r="K43" i="7" s="1"/>
  <c r="K48" i="7" s="1"/>
  <c r="K105" i="7" s="1"/>
  <c r="K110" i="7" s="1"/>
  <c r="S24" i="11"/>
  <c r="W24" i="11" s="1"/>
  <c r="S19" i="11"/>
  <c r="Q22" i="11"/>
  <c r="O22" i="11"/>
  <c r="K117" i="15"/>
  <c r="S27" i="11" l="1"/>
  <c r="W27" i="11" s="1"/>
  <c r="S26" i="11"/>
  <c r="W26" i="11" s="1"/>
  <c r="S20" i="11"/>
  <c r="W20" i="11" s="1"/>
  <c r="W19" i="11"/>
  <c r="S18" i="11"/>
  <c r="W18" i="11" s="1"/>
  <c r="S17" i="11"/>
  <c r="S13" i="11"/>
  <c r="W13" i="11" s="1"/>
  <c r="U30" i="11"/>
  <c r="M30" i="11"/>
  <c r="K30" i="11"/>
  <c r="I30" i="11"/>
  <c r="G30" i="11"/>
  <c r="U22" i="11"/>
  <c r="M22" i="11"/>
  <c r="K22" i="11"/>
  <c r="I22" i="11"/>
  <c r="G22" i="11"/>
  <c r="O20" i="12"/>
  <c r="O19" i="12"/>
  <c r="O18" i="12"/>
  <c r="O14" i="12"/>
  <c r="O13" i="12"/>
  <c r="O12" i="12"/>
  <c r="O11" i="12"/>
  <c r="M16" i="12"/>
  <c r="K16" i="12"/>
  <c r="I16" i="12"/>
  <c r="G16" i="12"/>
  <c r="K23" i="12"/>
  <c r="I23" i="12"/>
  <c r="G23" i="12"/>
  <c r="I90" i="7"/>
  <c r="E90" i="7"/>
  <c r="I80" i="7"/>
  <c r="E80" i="7"/>
  <c r="W17" i="11" l="1"/>
  <c r="W22" i="11"/>
  <c r="S22" i="11"/>
  <c r="O16" i="12"/>
  <c r="K12" i="9" l="1"/>
  <c r="K22" i="9" s="1"/>
  <c r="K25" i="9" s="1"/>
  <c r="K62" i="9" s="1"/>
  <c r="M21" i="12" l="1"/>
  <c r="K75" i="9"/>
  <c r="I9" i="7"/>
  <c r="I43" i="7" s="1"/>
  <c r="I48" i="7" s="1"/>
  <c r="A55" i="9"/>
  <c r="I105" i="7" l="1"/>
  <c r="I110" i="7" s="1"/>
  <c r="E9" i="7"/>
  <c r="E43" i="7" s="1"/>
  <c r="E48" i="7" s="1"/>
  <c r="K38" i="15"/>
  <c r="E105" i="7" l="1"/>
  <c r="E110" i="7" s="1"/>
  <c r="G117" i="15"/>
  <c r="G120" i="15" s="1"/>
  <c r="G64" i="15"/>
  <c r="K64" i="15"/>
  <c r="G36" i="9" l="1"/>
  <c r="K36" i="9" l="1"/>
  <c r="K42" i="9"/>
  <c r="G42" i="9"/>
  <c r="A134" i="15"/>
  <c r="A52" i="9" s="1"/>
  <c r="A99" i="9" s="1"/>
  <c r="A90" i="15"/>
  <c r="A48" i="15"/>
  <c r="A93" i="15" s="1"/>
  <c r="K71" i="15"/>
  <c r="K73" i="15" s="1"/>
  <c r="G71" i="15"/>
  <c r="G73" i="15" s="1"/>
  <c r="G38" i="15"/>
  <c r="K23" i="15"/>
  <c r="G23" i="15"/>
  <c r="K120" i="15" l="1"/>
  <c r="K122" i="15" s="1"/>
  <c r="K44" i="9"/>
  <c r="G44" i="9"/>
  <c r="G40" i="15"/>
  <c r="K40" i="15"/>
  <c r="G122" i="15"/>
  <c r="G65" i="9" l="1"/>
  <c r="G46" i="9"/>
  <c r="G68" i="9" s="1"/>
  <c r="K46" i="9"/>
  <c r="K68" i="9" s="1"/>
  <c r="K71" i="9" s="1"/>
  <c r="G71" i="9" l="1"/>
  <c r="Q28" i="11"/>
  <c r="Q30" i="11" s="1"/>
  <c r="O30" i="11"/>
  <c r="K65" i="9"/>
  <c r="S28" i="11" l="1"/>
  <c r="W28" i="11" s="1"/>
  <c r="W30" i="11" s="1"/>
  <c r="M23" i="12"/>
  <c r="O21" i="12"/>
  <c r="O23" i="12" s="1"/>
  <c r="S30" i="11" l="1"/>
</calcChain>
</file>

<file path=xl/sharedStrings.xml><?xml version="1.0" encoding="utf-8"?>
<sst xmlns="http://schemas.openxmlformats.org/spreadsheetml/2006/main" count="386" uniqueCount="228">
  <si>
    <t>งบแสดงฐานะการเงิน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</si>
  <si>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</si>
  <si>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</si>
  <si>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</si>
  <si>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</si>
  <si>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</si>
  <si>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</si>
  <si>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</si>
  <si>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</si>
  <si>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</si>
  <si>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</si>
  <si>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</si>
  <si>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</si>
  <si>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</si>
  <si>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</si>
  <si>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</si>
  <si>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</si>
  <si>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</si>
  <si>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</si>
  <si>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</si>
  <si>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</si>
  <si>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</si>
  <si>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</si>
  <si>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</si>
  <si>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</si>
  <si>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</si>
  <si>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</si>
  <si>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</si>
  <si>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</si>
  <si>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</si>
  <si>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</si>
  <si>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บาท</t>
  </si>
  <si>
    <t>รวม</t>
  </si>
  <si>
    <t xml:space="preserve">สินค้าคงเหลือ </t>
  </si>
  <si>
    <t>เงินลงทุนในบริษัทย่อย</t>
  </si>
  <si>
    <t>ภาษีเงินได้ค้างจ่าย</t>
  </si>
  <si>
    <t>ค่าตัดจำหน่าย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</si>
  <si>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</si>
  <si>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</si>
  <si>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</si>
  <si>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</si>
  <si>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</si>
  <si>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</si>
  <si>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</si>
  <si>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</si>
  <si>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</si>
  <si>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</si>
  <si>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</si>
  <si>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ค่าใช้จ่ายผลประโยชน์พนักงาน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</si>
  <si>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</si>
  <si>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</si>
  <si>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เงินสดจ่ายเพื่อซื้อสินทรัพย์ไม่มีตัวตน</t>
  </si>
  <si>
    <t>ส่วนได้เสียที่ไม่มีอำนาจควบคุม</t>
  </si>
  <si>
    <t>รวมส่วน</t>
  </si>
  <si>
    <t>ของผู้เป็นเจ้าของ</t>
  </si>
  <si>
    <t>รวมส่วนของ</t>
  </si>
  <si>
    <t>เจ้าของ</t>
  </si>
  <si>
    <t>สินทรัพย์ไม่มีตัวตน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</si>
  <si>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</si>
  <si>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</si>
  <si>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</si>
  <si>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กำไรก่อนภาษีเงินได้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</si>
  <si>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</si>
  <si>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</si>
  <si>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</si>
  <si>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</si>
  <si>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การแบ่งปันกำไรเบ็ดเสร็จรวม</t>
  </si>
  <si>
    <t>ทุนที่ออก</t>
  </si>
  <si>
    <t>และชำระแล้ว</t>
  </si>
  <si>
    <t>กำไรสะสม</t>
  </si>
  <si>
    <t>เงินฝากธนาคารที่มีข้อจำกัดในการเบิกใช้</t>
  </si>
  <si>
    <t>ส่วนเกินมูลค่าหุ้น</t>
  </si>
  <si>
    <t>การควบคุมเดียวกัน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</si>
  <si>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</si>
  <si>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</si>
  <si>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ส่วนเกิน</t>
  </si>
  <si>
    <t>มูลค่าหุ้น</t>
  </si>
  <si>
    <t>ต้นทุนขายและการให้บริการ</t>
  </si>
  <si>
    <t>เงินสดรับจากการขายที่ดิน อาคารและอุปกรณ์</t>
  </si>
  <si>
    <t>สินทรัพย์ภาษีเงินได้รอการตัดบัญชี</t>
  </si>
  <si>
    <t>ส่วนเกินจากการรวมธุรกิจภายใต้การควบคุมเดียวกัน</t>
  </si>
  <si>
    <t>ผลต่างอัตรา</t>
  </si>
  <si>
    <t>ส่วนของเงินให้กู้ยืมระยะยาวแก่กิจการที่เกี่ยวข้องกัน</t>
  </si>
  <si>
    <t>เงินสดและรายการเทียบเท่าเงินสดเพิ่มขึ้น(ลดลง)สุทธิ</t>
  </si>
  <si>
    <t>ที่ถึงกำหนดชำระภายในหนึ่งปี</t>
  </si>
  <si>
    <t xml:space="preserve">รายได้จากการขายและให้บริการ  </t>
  </si>
  <si>
    <t>ค่าเสื่อมราคาอาคารและอุปกรณ์</t>
  </si>
  <si>
    <t>จัดสรรเป็น</t>
  </si>
  <si>
    <t>ตามกฎหมาย</t>
  </si>
  <si>
    <t>ทุนสำรอง</t>
  </si>
  <si>
    <t>ส่วนเกินจากการ</t>
  </si>
  <si>
    <t>รวมธุรกิจภายใต้</t>
  </si>
  <si>
    <t>จัดสรรแล้ว</t>
  </si>
  <si>
    <t>ทุนสำรองตามกฎหมาย</t>
  </si>
  <si>
    <t>จัดสรรเป็นทุนสำรอง</t>
  </si>
  <si>
    <t>แลกเปลี่ยนจาก</t>
  </si>
  <si>
    <t>การแปลงค่างบการเงิน</t>
  </si>
  <si>
    <t>รายการที่จะจัดประเภทรายการใหม่ไปยัง</t>
  </si>
  <si>
    <t>กำไรหรือขาดทุนในภายหลัง</t>
  </si>
  <si>
    <t>บริษัท อาร์ แอนด์ บี ฟู้ด ซัพพลาย จำกัด (มหาชน)</t>
  </si>
  <si>
    <t xml:space="preserve">ชำระเต็มมูลค่าแล้วหุ้นละ 1 บาท </t>
  </si>
  <si>
    <t xml:space="preserve">มูลค่าที่ตราไว้หุ้นละ 1 บาท </t>
  </si>
  <si>
    <t>เงินสดรับจากตั๋วสัญญาใช้เงิน</t>
  </si>
  <si>
    <t>รายการเทียบเท่าเงินสด</t>
  </si>
  <si>
    <t>เงินสดสุทธิได้มาจากกิจกรรมดำเนินงาน</t>
  </si>
  <si>
    <t>อำนาจควบคุม</t>
  </si>
  <si>
    <t>ส่วนได้เสียที่ไม่มี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</si>
  <si>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</si>
  <si>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งบการเงินรวม</t>
  </si>
  <si>
    <t>งบการเงินเฉพาะกิจการ</t>
  </si>
  <si>
    <t xml:space="preserve">งบกำไรขาดทุนเบ็ดเสร็จ </t>
  </si>
  <si>
    <t>งบแสดงการเปลี่ยนแปลงส่วนของเจ้าของ</t>
  </si>
  <si>
    <t>กำไรเบ็ดเสร็จรวมสำหรับปี</t>
  </si>
  <si>
    <t>เงินสดและรายการเทียบเท่าเงินสดวันต้นปี</t>
  </si>
  <si>
    <t>งบกระแสเงินสด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</si>
  <si>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</si>
  <si>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</t>
  </si>
  <si>
    <t xml:space="preserve">ยังกำไรหรือขาดทุนในภายหลัง </t>
  </si>
  <si>
    <t xml:space="preserve">                            กรรมการ    …………………………………………………………………</t>
  </si>
  <si>
    <t>อสังหาริมทรัพย์เพื่อการลงทุน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</si>
  <si>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</si>
  <si>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</si>
  <si>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รายได้ค่าเช่าจากอสังหาริมทรัพย์เพื่อการลงทุน</t>
  </si>
  <si>
    <t>เงินสดรับจากการให้เช่าอสังหาริมทรัพย์เพื่อการลงทุน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</si>
  <si>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</si>
  <si>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</si>
  <si>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</si>
  <si>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</si>
  <si>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</si>
  <si>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การตัดจำหน่ายอุปกรณ์</t>
  </si>
  <si>
    <t>ขาดทุน(กำไร)จากอัตราแลกเปลี่ยนที่ยังไม่ได้เกิดขึ้น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</si>
  <si>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</si>
  <si>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</si>
  <si>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ค่าใช้จ่ายจากอสังหาริมทรัพย์เพื่อการลงทุน</t>
  </si>
  <si>
    <t>เงินสดจ่ายจากอสังหาริมทรัพย์เพื่อการลงทุน</t>
  </si>
  <si>
    <t>สินทรัพย์สิทธิการใช้</t>
  </si>
  <si>
    <t>หนี้สินตามสัญญาเช่า</t>
  </si>
  <si>
    <t>ค่าเสื่อมราคาสินทรัพย์สิทธิการใช้</t>
  </si>
  <si>
    <t>การได้มาซึ่งสิทธิการใช้สินทรัพย์ภายใต้สัญญาเช่า</t>
  </si>
  <si>
    <t>รายได้ค่าเช่าโดยวิธีเส้นตรงของอสังหาริมทรัพย์เพื่อการลงทุน</t>
  </si>
  <si>
    <t>การยกเลิกสัญญาเช่า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</si>
  <si>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</si>
  <si>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</si>
  <si>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 xml:space="preserve">หุ้นสามัญ จำนวน 2,000,000,000 หุ้น 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</si>
  <si>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</si>
  <si>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</si>
  <si>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</si>
  <si>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</si>
  <si>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ส่วนของผู้เป็นเจ้าของของบริษัท</t>
  </si>
  <si>
    <t>ส่วนของทุน</t>
  </si>
  <si>
    <t>เงินปันผล</t>
  </si>
  <si>
    <t xml:space="preserve">ทุนสำรองตามกฎหมาย </t>
  </si>
  <si>
    <t xml:space="preserve">เงินปันผล </t>
  </si>
  <si>
    <t>รายการปรับกระทบกำไรจากการดำเนินงาน: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</si>
  <si>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</si>
  <si>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</si>
  <si>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เงินสดได้มาจากกิจกรรมดำเนินงาน</t>
  </si>
  <si>
    <t>เงินสดจ่ายคืนเงินสดจากตั๋วสัญญาใช้เงิน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</si>
  <si>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</si>
  <si>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</si>
  <si>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ของบริษัท</t>
  </si>
  <si>
    <t>กำไรขาดทุนเบ็ดเสร็จอื่น:</t>
  </si>
  <si>
    <t>กำไรเบ็ดเสร็จอื่นสำหรับปี - สุทธิจากภาษี</t>
  </si>
  <si>
    <t>การแบ่งปันกำไร:</t>
  </si>
  <si>
    <t>กำไรต่อหุ้น - ส่วนของผู้เป็นเจ้าของของบริษัท</t>
  </si>
  <si>
    <t>ลูกหนี้การค้าและลูกหนี้อื่น</t>
  </si>
  <si>
    <t>ที่ดิน อาคารและอุปกรณ์</t>
  </si>
  <si>
    <t xml:space="preserve">สินทรัพย์ทางการเงิน (เงินฝากประจำ) </t>
  </si>
  <si>
    <t>ที่วัดมูลค่าด้วยวิธีราคาทุนตัดจำหน่าย</t>
  </si>
  <si>
    <t>กำไรสุทธิสำหรับปี</t>
  </si>
  <si>
    <t>สินทรัพย์ชีวภาพ</t>
  </si>
  <si>
    <t>ส่วนได้เสียที่ไม่มีอำนาจควบคุมเพิ่มขึ้นจากบริษัทย่อย</t>
  </si>
  <si>
    <t>เรียกชำระค่าหุ้น</t>
  </si>
  <si>
    <t>รายการที่ไม่ใช่เงินสด</t>
  </si>
  <si>
    <t>เงินสดและรายการเทียบเท่าเงินสดปลายปี</t>
  </si>
  <si>
    <t xml:space="preserve">การเปลี่ยนแปลงในรายการกับผู้เป็นเจ้าของสำหรับปี  </t>
  </si>
  <si>
    <t>-  สินทรัพย์ชีวภาพ</t>
  </si>
  <si>
    <t>หนี้สินตามสัญญาเช่าส่วนที่ถึงกำหนดชำระภายในหนึ่งปี</t>
  </si>
  <si>
    <t xml:space="preserve">เงินสดจ่ายเพื่อซื้อสินทรัพย์ทางการเงิน (เงินฝากประจำ) </t>
  </si>
  <si>
    <t xml:space="preserve">เงินสดรับจากการขายสินทรัพย์ทางการเงิน </t>
  </si>
  <si>
    <t>(เงินฝากประจำ) ที่วัดมูลค่าด้วยวิธีราคาทุนตัดจำหน่าย</t>
  </si>
  <si>
    <t>เงินสดรับชำระค่าหุ้นของบริษัทย่อยจากส่วนได้เสีย</t>
  </si>
  <si>
    <t>ที่ไม่มีอำนาจควบคุม</t>
  </si>
  <si>
    <t>เงินสดสุทธิใช้ไปในกิจกรรมจัดหาเงิน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</si>
  <si>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</si>
  <si>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</si>
  <si>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</si>
  <si>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เงินลงทุนในการร่วมค้า</t>
  </si>
  <si>
    <t>ส่วนแบ่งกำไรจากเงินลงทุนที่รับรู้ตามวิธีส่วนได้เสีย</t>
  </si>
  <si>
    <t>รายได้เงินปันผล</t>
  </si>
  <si>
    <t>การเปลี่ยนแปลงในมูลค่ายุติธรรมของสัญญาซื้อขาย</t>
  </si>
  <si>
    <t xml:space="preserve">   เงินตราต่างประเทศล่วงหน้า</t>
  </si>
  <si>
    <t>เงินสดจ่ายเพื่อซื้อเงินลงทุนในการร่วมค้า</t>
  </si>
  <si>
    <t>ค่าใช้จ่ายค้างจ่ายจากอสังหาริมทรัพย์เพื่อการลงทุน</t>
  </si>
  <si>
    <t>เงินปันผลรับ</t>
  </si>
  <si>
    <t>เงินสดรับจากเงินปันผลรับ</t>
  </si>
  <si>
    <t>ลูกหนี้ค้างรับจากการขายเครื่องจักรและอุปกรณ์</t>
  </si>
  <si>
    <t>หนี้สินอนุพันธ์</t>
  </si>
  <si>
    <t>ขาดทุนจากการทำลายสินค้าคงเหลือ</t>
  </si>
  <si>
    <t>เงินสดรับคืนจากบริษัทย่อย</t>
  </si>
  <si>
    <t>เจ้าหนี้ซื้อที่ดิน อาคารและอุปกรณ์</t>
  </si>
  <si>
    <t>เงินสดสุทธิ(ใช้ไป)ได้มาจากในกิจกรรมลงทุน</t>
  </si>
  <si>
    <t>สำหรับปีสิ้นสุดวันที่ 31 ธันวาคม พ.ศ. 2566</t>
  </si>
  <si>
    <t>ณ วันที่ 31 ธันวาคม พ.ศ. 2566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</si>
  <si>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</si>
  <si>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</si>
  <si>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</si>
  <si>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การด้อยค่าของเงินลงทุนในบริษัทย่อย</t>
  </si>
  <si>
    <t>การโอนจากที่ดินไปยังอสังหาริมทรัพย์เพื่อการลงทุน</t>
  </si>
  <si>
    <t>10, 11</t>
  </si>
  <si>
    <t>11, 31</t>
  </si>
  <si>
    <t>11, 21</t>
  </si>
  <si>
    <t>11, 20</t>
  </si>
  <si>
    <t>16, 28</t>
  </si>
  <si>
    <t>17, 28</t>
  </si>
  <si>
    <t>18, 28</t>
  </si>
  <si>
    <t>22, 28</t>
  </si>
  <si>
    <t>กำไร (ขาดทุน) จากอัตราแลกเปลี่ยน</t>
  </si>
  <si>
    <t>กำไรต่อหุ้นขั้นพื้นฐาน</t>
  </si>
  <si>
    <t>ขาดทุน (กำไร) จากการจำหน่ายอุปกรณ์</t>
  </si>
  <si>
    <t>เงินสดจ่ายเพื่อเพิ่มทุนในบริษัทย่อย</t>
  </si>
  <si>
    <t>ดอกเบี้ยค้างรับ</t>
  </si>
  <si>
    <t>(กลับรายการ) ผลขาดทุนด้านเครดิตที่คาดว่าจะเกิดขึ้น</t>
  </si>
  <si>
    <t>ค่าเผื่อสินค้าล้าสมัย</t>
  </si>
  <si>
    <t>(กลับรายการ) ค่าเผื่อการลดลงของมูลค่าสินค้า</t>
  </si>
  <si>
    <t>กำไรจากอัตราแลกเปลี่ยนของเงินสดและ</t>
  </si>
  <si>
    <t>การเปลี่ยนแปลงเงินให้กู้ยืมเป็นเงินลงทุน</t>
  </si>
  <si>
    <t>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</si>
</sst>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;&quot;-&quot;;@"/>
    <numFmt numFmtId="168" formatCode="#,##0;\(#,##0\);\-"/>
    <numFmt numFmtId="169" formatCode="_-* #,##0_-;\-* #,##0_-;_-* &quot;-&quot;??_-;_-@_-"/>
    <numFmt numFmtId="170" formatCode="#,##0.000;\(#,##0.000\);\-"/>
  </numFmts>
  <fonts count="12" x14ac:knownFonts="1">
    <font>
      <sz val="16"/>
      <color theme="1"/>
      <name val="AngsanaUPC"/>
      <family val="2"/>
      <charset val="222"/>
    </font>
    <font>
      <sz val="10"/>
      <name val="MS Sans Serif"/>
      <family val="2"/>
      <charset val="222"/>
    </font>
    <font>
      <sz val="10"/>
      <name val="Times New Roman"/>
      <family val="1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1">
    <xf numFmtId="0" fontId="0" fillId="0" borderId="0"/>
    <xf numFmtId="0" fontId="2" fillId="0" borderId="0"/>
    <xf numFmtId="0" fontId="1" fillId="0" borderId="0" applyFont="0" applyAlignment="0">
      <alignment horizontal="center"/>
    </xf>
    <xf numFmtId="43" fontId="3" fillId="0" borderId="0" applyFont="0" applyFill="0" applyBorder="0" applyAlignment="0" applyProtection="0"/>
    <xf numFmtId="0" fontId="4" fillId="0" borderId="0"/>
    <xf numFmtId="0" fontId="1" fillId="0" borderId="0" applyFont="0" applyAlignment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 applyFont="0" applyAlignment="0">
      <alignment horizontal="center"/>
    </xf>
    <xf numFmtId="0" fontId="4" fillId="0" borderId="0"/>
  </cellStyleXfs>
  <cellXfs count="197">
    <xf numFmtId="0" fontId="0" fillId="0" borderId="0" xfId="0"/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43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5" xfId="0" quotePrefix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43" fontId="5" fillId="0" borderId="0" xfId="0" quotePrefix="1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43" fontId="6" fillId="0" borderId="0" xfId="0" quotePrefix="1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right" vertical="center"/>
    </xf>
    <xf numFmtId="0" fontId="6" fillId="0" borderId="5" xfId="2" quotePrefix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5" xfId="0" quotePrefix="1" applyFont="1" applyBorder="1" applyAlignment="1">
      <alignment horizontal="left" vertical="center"/>
    </xf>
    <xf numFmtId="43" fontId="6" fillId="0" borderId="0" xfId="0" applyNumberFormat="1" applyFont="1" applyAlignment="1">
      <alignment vertical="center"/>
    </xf>
    <xf numFmtId="0" fontId="5" fillId="0" borderId="0" xfId="0" applyFont="1"/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1" xfId="0" quotePrefix="1" applyFont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right" vertical="center" wrapText="1"/>
    </xf>
    <xf numFmtId="43" fontId="6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164" fontId="10" fillId="0" borderId="4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8" fontId="10" fillId="0" borderId="0" xfId="1" applyNumberFormat="1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wrapText="1"/>
    </xf>
    <xf numFmtId="168" fontId="10" fillId="0" borderId="0" xfId="1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 wrapText="1"/>
    </xf>
    <xf numFmtId="43" fontId="9" fillId="0" borderId="0" xfId="0" applyNumberFormat="1" applyFont="1" applyAlignment="1">
      <alignment horizontal="right" vertical="center" wrapText="1"/>
    </xf>
    <xf numFmtId="0" fontId="6" fillId="0" borderId="5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5" fontId="5" fillId="0" borderId="0" xfId="0" quotePrefix="1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9" fontId="6" fillId="0" borderId="0" xfId="3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4" applyFont="1" applyAlignment="1">
      <alignment vertical="top"/>
    </xf>
    <xf numFmtId="165" fontId="6" fillId="0" borderId="0" xfId="0" quotePrefix="1" applyNumberFormat="1" applyFont="1" applyAlignment="1">
      <alignment horizontal="left" vertical="center"/>
    </xf>
    <xf numFmtId="164" fontId="6" fillId="0" borderId="5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left" vertical="center"/>
    </xf>
    <xf numFmtId="165" fontId="6" fillId="0" borderId="1" xfId="0" quotePrefix="1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4" fontId="6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165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43" fontId="5" fillId="0" borderId="0" xfId="0" quotePrefix="1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164" fontId="6" fillId="0" borderId="0" xfId="0" quotePrefix="1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6" fillId="0" borderId="5" xfId="0" quotePrefix="1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6" fillId="0" borderId="0" xfId="4" applyNumberFormat="1" applyFont="1" applyAlignment="1">
      <alignment vertical="top"/>
    </xf>
    <xf numFmtId="165" fontId="6" fillId="0" borderId="0" xfId="4" quotePrefix="1" applyNumberFormat="1" applyFont="1" applyAlignment="1">
      <alignment vertical="top"/>
    </xf>
    <xf numFmtId="164" fontId="6" fillId="0" borderId="5" xfId="0" applyNumberFormat="1" applyFont="1" applyBorder="1" applyAlignment="1">
      <alignment horizontal="right" vertical="top"/>
    </xf>
    <xf numFmtId="165" fontId="6" fillId="0" borderId="5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horizontal="left" vertical="center"/>
    </xf>
    <xf numFmtId="165" fontId="6" fillId="0" borderId="0" xfId="0" quotePrefix="1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5" xfId="0" quotePrefix="1" applyFont="1" applyBorder="1" applyAlignment="1">
      <alignment horizontal="left" vertical="center"/>
    </xf>
    <xf numFmtId="43" fontId="6" fillId="0" borderId="0" xfId="0" quotePrefix="1" applyNumberFormat="1" applyFont="1" applyAlignment="1">
      <alignment horizontal="right" vertical="top"/>
    </xf>
    <xf numFmtId="164" fontId="9" fillId="0" borderId="5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5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4" fontId="5" fillId="2" borderId="0" xfId="0" applyNumberFormat="1" applyFont="1" applyFill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5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4" fontId="6" fillId="2" borderId="6" xfId="0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2" borderId="5" xfId="0" applyNumberFormat="1" applyFont="1" applyFill="1" applyBorder="1" applyAlignment="1">
      <alignment vertical="center"/>
    </xf>
    <xf numFmtId="168" fontId="6" fillId="2" borderId="6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164" fontId="9" fillId="2" borderId="5" xfId="0" applyNumberFormat="1" applyFont="1" applyFill="1" applyBorder="1" applyAlignment="1">
      <alignment vertical="center"/>
    </xf>
    <xf numFmtId="164" fontId="9" fillId="2" borderId="0" xfId="0" applyNumberFormat="1" applyFont="1" applyFill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/>
    </xf>
    <xf numFmtId="169" fontId="6" fillId="2" borderId="0" xfId="3" applyNumberFormat="1" applyFont="1" applyFill="1" applyAlignment="1">
      <alignment vertical="center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0" xfId="0" quotePrefix="1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horizontal="right" vertical="top"/>
    </xf>
    <xf numFmtId="164" fontId="6" fillId="2" borderId="5" xfId="0" quotePrefix="1" applyNumberFormat="1" applyFont="1" applyFill="1" applyBorder="1" applyAlignment="1">
      <alignment horizontal="right" vertical="top"/>
    </xf>
    <xf numFmtId="0" fontId="6" fillId="2" borderId="0" xfId="0" applyFont="1" applyFill="1" applyAlignment="1">
      <alignment vertical="top"/>
    </xf>
    <xf numFmtId="164" fontId="6" fillId="2" borderId="1" xfId="0" applyNumberFormat="1" applyFont="1" applyFill="1" applyBorder="1" applyAlignment="1">
      <alignment horizontal="right" vertical="top"/>
    </xf>
    <xf numFmtId="164" fontId="6" fillId="2" borderId="5" xfId="0" applyNumberFormat="1" applyFont="1" applyFill="1" applyBorder="1" applyAlignment="1">
      <alignment horizontal="right" vertical="top"/>
    </xf>
    <xf numFmtId="164" fontId="6" fillId="2" borderId="4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43" fontId="6" fillId="0" borderId="0" xfId="3" applyFont="1" applyFill="1" applyBorder="1" applyAlignment="1">
      <alignment vertical="center"/>
    </xf>
    <xf numFmtId="164" fontId="6" fillId="2" borderId="0" xfId="0" quotePrefix="1" applyNumberFormat="1" applyFont="1" applyFill="1" applyAlignment="1">
      <alignment vertical="center"/>
    </xf>
    <xf numFmtId="164" fontId="6" fillId="0" borderId="0" xfId="0" quotePrefix="1" applyNumberFormat="1" applyFont="1" applyAlignment="1">
      <alignment vertical="center"/>
    </xf>
    <xf numFmtId="168" fontId="6" fillId="0" borderId="6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43" fontId="6" fillId="2" borderId="6" xfId="3" applyFont="1" applyFill="1" applyBorder="1" applyAlignment="1">
      <alignment vertical="center"/>
    </xf>
    <xf numFmtId="43" fontId="6" fillId="0" borderId="0" xfId="3" applyFont="1" applyAlignment="1">
      <alignment vertical="center"/>
    </xf>
    <xf numFmtId="43" fontId="6" fillId="0" borderId="6" xfId="3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4" applyNumberFormat="1" applyFont="1" applyAlignment="1">
      <alignment horizontal="center" vertical="top"/>
    </xf>
    <xf numFmtId="16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5" xfId="2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center" vertical="top"/>
    </xf>
  </cellXfs>
  <cellStyles count="11">
    <cellStyle name="Comma" xfId="3" builtinId="3"/>
    <cellStyle name="Normal" xfId="0" builtinId="0"/>
    <cellStyle name="Normal 3 3" xfId="10" xr:uid="{00000000-0005-0000-0000-000002000000}"/>
    <cellStyle name="Normal 3_CF MNR Q1 10" xfId="7" xr:uid="{00000000-0005-0000-0000-000003000000}"/>
    <cellStyle name="Normal 4 5" xfId="8" xr:uid="{00000000-0005-0000-0000-000004000000}"/>
    <cellStyle name="Normal 5" xfId="6" xr:uid="{00000000-0005-0000-0000-000005000000}"/>
    <cellStyle name="Normal 6 2" xfId="4" xr:uid="{00000000-0005-0000-0000-000006000000}"/>
    <cellStyle name="Normal 7" xfId="2" xr:uid="{00000000-0005-0000-0000-000007000000}"/>
    <cellStyle name="Normal 8" xfId="5" xr:uid="{00000000-0005-0000-0000-000008000000}"/>
    <cellStyle name="Normal 8 3 5" xfId="9" xr:uid="{00000000-0005-0000-0000-000009000000}"/>
    <cellStyle name="Normal_Akara_June Eng09" xfId="1" xr:uid="{00000000-0005-0000-0000-00000A000000}"/>
  </cellStyles>
  <dxfs count="0"/>
  <tableStyles count="0" defaultTableStyle="TableStyleMedium2" defaultPivotStyle="PivotStyleLight16"/>
  <colors>
    <mruColors>
      <color rgb="FFFAFAFA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topLeftCell="A58" zoomScale="115" zoomScaleNormal="115" zoomScaleSheetLayoutView="100" workbookViewId="0">
      <selection activeCell="D69" sqref="D69"/>
    </sheetView>
  </sheetViews>
  <sheetFormatPr defaultColWidth="10.42578125" defaultRowHeight="20.100000000000001" customHeight="1" x14ac:dyDescent="0.5"/>
  <cols>
    <col min="1" max="3" width="1.5703125" style="2" customWidth="1"/>
    <col min="4" max="4" width="36.5703125" style="2" customWidth="1"/>
    <col min="5" max="5" width="7.42578125" style="185" customWidth="1"/>
    <col min="6" max="6" width="0.5703125" style="2" customWidth="1"/>
    <col min="7" max="7" width="11.5703125" style="3" customWidth="1"/>
    <col min="8" max="8" width="0.5703125" style="4" customWidth="1"/>
    <col min="9" max="9" width="11.5703125" style="3" customWidth="1"/>
    <col min="10" max="10" width="0.5703125" style="2" customWidth="1"/>
    <col min="11" max="11" width="11.5703125" style="3" customWidth="1"/>
    <col min="12" max="12" width="0.5703125" style="4" customWidth="1"/>
    <col min="13" max="13" width="11.5703125" style="3" customWidth="1"/>
    <col min="14" max="16384" width="10.42578125" style="2"/>
  </cols>
  <sheetData>
    <row r="1" spans="1:13" ht="19.350000000000001" customHeight="1" x14ac:dyDescent="0.5">
      <c r="A1" s="1" t="s">
        <v>99</v>
      </c>
      <c r="E1" s="2"/>
    </row>
    <row r="2" spans="1:13" ht="20.100000000000001" customHeight="1" x14ac:dyDescent="0.5">
      <c r="A2" s="1" t="s">
        <v>0</v>
      </c>
      <c r="E2" s="2"/>
    </row>
    <row r="3" spans="1:13" ht="20.100000000000001" customHeight="1" x14ac:dyDescent="0.5">
      <c r="A3" s="5" t="s">
        <v>203</v>
      </c>
      <c r="B3" s="6"/>
      <c r="C3" s="6"/>
      <c r="D3" s="6"/>
      <c r="E3" s="6"/>
      <c r="F3" s="6"/>
      <c r="G3" s="7"/>
      <c r="H3" s="8"/>
      <c r="I3" s="7"/>
      <c r="J3" s="6"/>
      <c r="K3" s="7"/>
      <c r="L3" s="8"/>
      <c r="M3" s="7"/>
    </row>
    <row r="4" spans="1:13" ht="20.100000000000001" customHeight="1" x14ac:dyDescent="0.5">
      <c r="A4" s="9"/>
      <c r="J4" s="10"/>
      <c r="L4" s="3"/>
    </row>
    <row r="5" spans="1:13" ht="20.100000000000001" customHeight="1" x14ac:dyDescent="0.5">
      <c r="E5" s="2"/>
      <c r="G5" s="187" t="s">
        <v>108</v>
      </c>
      <c r="H5" s="187"/>
      <c r="I5" s="187"/>
      <c r="K5" s="187" t="s">
        <v>109</v>
      </c>
      <c r="L5" s="187"/>
      <c r="M5" s="187"/>
    </row>
    <row r="6" spans="1:13" ht="20.100000000000001" customHeight="1" x14ac:dyDescent="0.5">
      <c r="A6" s="11"/>
      <c r="E6" s="12"/>
      <c r="F6" s="13"/>
      <c r="G6" s="14" t="s">
        <v>204</v>
      </c>
      <c r="H6" s="15"/>
      <c r="I6" s="14" t="s">
        <v>184</v>
      </c>
      <c r="J6" s="13"/>
      <c r="K6" s="14" t="s">
        <v>204</v>
      </c>
      <c r="L6" s="15"/>
      <c r="M6" s="14" t="s">
        <v>184</v>
      </c>
    </row>
    <row r="7" spans="1:13" ht="20.100000000000001" customHeight="1" x14ac:dyDescent="0.5">
      <c r="A7" s="11"/>
      <c r="E7" s="16" t="s">
        <v>1</v>
      </c>
      <c r="F7" s="1"/>
      <c r="G7" s="17" t="s">
        <v>2</v>
      </c>
      <c r="H7" s="18"/>
      <c r="I7" s="17" t="s">
        <v>2</v>
      </c>
      <c r="J7" s="1"/>
      <c r="K7" s="17" t="s">
        <v>2</v>
      </c>
      <c r="L7" s="18"/>
      <c r="M7" s="17" t="s">
        <v>2</v>
      </c>
    </row>
    <row r="8" spans="1:13" ht="8.1" customHeight="1" x14ac:dyDescent="0.5">
      <c r="A8" s="11"/>
      <c r="E8" s="19"/>
      <c r="F8" s="1"/>
      <c r="G8" s="151"/>
      <c r="H8" s="18"/>
      <c r="I8" s="14"/>
      <c r="J8" s="1"/>
      <c r="K8" s="151"/>
      <c r="L8" s="18"/>
      <c r="M8" s="14"/>
    </row>
    <row r="9" spans="1:13" ht="20.100000000000001" customHeight="1" x14ac:dyDescent="0.5">
      <c r="A9" s="13" t="s">
        <v>3</v>
      </c>
      <c r="E9" s="19"/>
      <c r="F9" s="1"/>
      <c r="G9" s="151"/>
      <c r="H9" s="18"/>
      <c r="I9" s="14"/>
      <c r="J9" s="1"/>
      <c r="K9" s="151"/>
      <c r="L9" s="18"/>
      <c r="M9" s="14"/>
    </row>
    <row r="10" spans="1:13" ht="8.1" customHeight="1" x14ac:dyDescent="0.5">
      <c r="A10" s="11"/>
      <c r="E10" s="19"/>
      <c r="F10" s="1"/>
      <c r="G10" s="151"/>
      <c r="H10" s="18"/>
      <c r="I10" s="14"/>
      <c r="J10" s="1"/>
      <c r="K10" s="151"/>
      <c r="L10" s="18"/>
      <c r="M10" s="14"/>
    </row>
    <row r="11" spans="1:13" ht="20.100000000000001" customHeight="1" x14ac:dyDescent="0.5">
      <c r="A11" s="13" t="s">
        <v>4</v>
      </c>
      <c r="G11" s="128"/>
      <c r="K11" s="128"/>
    </row>
    <row r="12" spans="1:13" ht="8.1" customHeight="1" x14ac:dyDescent="0.5">
      <c r="A12" s="13"/>
      <c r="G12" s="128"/>
      <c r="K12" s="128"/>
    </row>
    <row r="13" spans="1:13" ht="20.100000000000001" customHeight="1" x14ac:dyDescent="0.5">
      <c r="A13" s="20" t="s">
        <v>5</v>
      </c>
      <c r="E13" s="21">
        <v>9</v>
      </c>
      <c r="G13" s="128">
        <v>920029223</v>
      </c>
      <c r="I13" s="3">
        <v>666461731</v>
      </c>
      <c r="J13" s="10"/>
      <c r="K13" s="128">
        <v>292801133</v>
      </c>
      <c r="L13" s="3"/>
      <c r="M13" s="3">
        <v>228046428</v>
      </c>
    </row>
    <row r="14" spans="1:13" ht="21" customHeight="1" x14ac:dyDescent="0.5">
      <c r="A14" s="2" t="s">
        <v>167</v>
      </c>
      <c r="E14" s="21"/>
      <c r="G14" s="128"/>
      <c r="K14" s="128"/>
    </row>
    <row r="15" spans="1:13" ht="21" customHeight="1" x14ac:dyDescent="0.5">
      <c r="B15" s="2" t="s">
        <v>168</v>
      </c>
      <c r="E15" s="21">
        <v>11</v>
      </c>
      <c r="G15" s="128">
        <v>1010047</v>
      </c>
      <c r="I15" s="3">
        <v>1066039</v>
      </c>
      <c r="K15" s="128">
        <v>0</v>
      </c>
      <c r="M15" s="3">
        <v>0</v>
      </c>
    </row>
    <row r="16" spans="1:13" ht="20.100000000000001" customHeight="1" x14ac:dyDescent="0.5">
      <c r="A16" s="9" t="s">
        <v>165</v>
      </c>
      <c r="E16" s="21" t="s">
        <v>209</v>
      </c>
      <c r="G16" s="128">
        <v>1045035420</v>
      </c>
      <c r="I16" s="3">
        <v>998144230</v>
      </c>
      <c r="J16" s="10"/>
      <c r="K16" s="128">
        <v>1011857343</v>
      </c>
      <c r="L16" s="3"/>
      <c r="M16" s="3">
        <v>811659801</v>
      </c>
    </row>
    <row r="17" spans="1:13" ht="20.100000000000001" customHeight="1" x14ac:dyDescent="0.5">
      <c r="A17" s="20" t="s">
        <v>82</v>
      </c>
      <c r="E17" s="21"/>
      <c r="G17" s="128"/>
      <c r="J17" s="10"/>
      <c r="K17" s="128"/>
      <c r="L17" s="3"/>
    </row>
    <row r="18" spans="1:13" ht="21" customHeight="1" x14ac:dyDescent="0.5">
      <c r="B18" s="2" t="s">
        <v>84</v>
      </c>
      <c r="E18" s="21" t="s">
        <v>210</v>
      </c>
      <c r="G18" s="128">
        <v>0</v>
      </c>
      <c r="I18" s="3">
        <v>0</v>
      </c>
      <c r="K18" s="128">
        <v>5835590</v>
      </c>
      <c r="M18" s="3">
        <v>27279492</v>
      </c>
    </row>
    <row r="19" spans="1:13" ht="20.100000000000001" customHeight="1" x14ac:dyDescent="0.5">
      <c r="A19" s="9" t="s">
        <v>33</v>
      </c>
      <c r="E19" s="21">
        <v>12</v>
      </c>
      <c r="G19" s="128">
        <v>1188472863</v>
      </c>
      <c r="I19" s="3">
        <v>1216630121</v>
      </c>
      <c r="J19" s="10"/>
      <c r="K19" s="128">
        <v>720836203</v>
      </c>
      <c r="L19" s="3"/>
      <c r="M19" s="3">
        <v>757726206</v>
      </c>
    </row>
    <row r="20" spans="1:13" ht="20.100000000000001" customHeight="1" x14ac:dyDescent="0.5">
      <c r="A20" s="9" t="s">
        <v>170</v>
      </c>
      <c r="E20" s="21">
        <v>13</v>
      </c>
      <c r="G20" s="128">
        <v>0</v>
      </c>
      <c r="I20" s="3">
        <v>2659327</v>
      </c>
      <c r="J20" s="10"/>
      <c r="K20" s="128">
        <v>0</v>
      </c>
      <c r="L20" s="3"/>
      <c r="M20" s="3">
        <v>2659327</v>
      </c>
    </row>
    <row r="21" spans="1:13" ht="20.100000000000001" customHeight="1" x14ac:dyDescent="0.5">
      <c r="A21" s="20" t="s">
        <v>6</v>
      </c>
      <c r="G21" s="129">
        <v>64049619</v>
      </c>
      <c r="I21" s="7">
        <v>41589554</v>
      </c>
      <c r="J21" s="10"/>
      <c r="K21" s="129">
        <v>3353974</v>
      </c>
      <c r="L21" s="3"/>
      <c r="M21" s="7">
        <v>2487390</v>
      </c>
    </row>
    <row r="22" spans="1:13" ht="8.1" customHeight="1" x14ac:dyDescent="0.5">
      <c r="A22" s="11"/>
      <c r="E22" s="19"/>
      <c r="F22" s="1"/>
      <c r="G22" s="151"/>
      <c r="H22" s="18"/>
      <c r="I22" s="14"/>
      <c r="J22" s="1"/>
      <c r="K22" s="151"/>
      <c r="L22" s="18"/>
      <c r="M22" s="14"/>
    </row>
    <row r="23" spans="1:13" ht="20.100000000000001" customHeight="1" x14ac:dyDescent="0.5">
      <c r="A23" s="22" t="s">
        <v>7</v>
      </c>
      <c r="G23" s="129">
        <f>SUM(G13:G21)</f>
        <v>3218597172</v>
      </c>
      <c r="I23" s="7">
        <f>SUM(I13:I21)</f>
        <v>2926551002</v>
      </c>
      <c r="K23" s="129">
        <f>SUM(K13:K21)</f>
        <v>2034684243</v>
      </c>
      <c r="M23" s="7">
        <f>SUM(M13:M21)</f>
        <v>1829858644</v>
      </c>
    </row>
    <row r="24" spans="1:13" ht="20.100000000000001" customHeight="1" x14ac:dyDescent="0.5">
      <c r="A24" s="23"/>
      <c r="E24" s="24"/>
      <c r="F24" s="25"/>
      <c r="G24" s="128"/>
      <c r="H24" s="26"/>
      <c r="J24" s="25"/>
      <c r="K24" s="128"/>
      <c r="L24" s="26"/>
    </row>
    <row r="25" spans="1:13" ht="20.100000000000001" customHeight="1" x14ac:dyDescent="0.5">
      <c r="A25" s="13" t="s">
        <v>8</v>
      </c>
      <c r="E25" s="24"/>
      <c r="F25" s="25"/>
      <c r="G25" s="128"/>
      <c r="H25" s="26"/>
      <c r="J25" s="25"/>
      <c r="K25" s="128"/>
      <c r="L25" s="26"/>
    </row>
    <row r="26" spans="1:13" ht="8.1" customHeight="1" x14ac:dyDescent="0.5">
      <c r="A26" s="13"/>
      <c r="E26" s="24"/>
      <c r="F26" s="25"/>
      <c r="G26" s="128"/>
      <c r="H26" s="26"/>
      <c r="J26" s="25"/>
      <c r="K26" s="128"/>
      <c r="L26" s="26"/>
    </row>
    <row r="27" spans="1:13" ht="20.100000000000001" customHeight="1" x14ac:dyDescent="0.5">
      <c r="A27" s="9" t="s">
        <v>70</v>
      </c>
      <c r="E27" s="24">
        <v>11</v>
      </c>
      <c r="F27" s="25"/>
      <c r="G27" s="128">
        <v>3364700</v>
      </c>
      <c r="H27" s="26"/>
      <c r="I27" s="3">
        <v>1864700</v>
      </c>
      <c r="J27" s="25"/>
      <c r="K27" s="128">
        <v>5000</v>
      </c>
      <c r="L27" s="26"/>
      <c r="M27" s="3">
        <v>5000</v>
      </c>
    </row>
    <row r="28" spans="1:13" ht="20.100000000000001" customHeight="1" x14ac:dyDescent="0.5">
      <c r="A28" s="9" t="s">
        <v>34</v>
      </c>
      <c r="E28" s="27">
        <v>15</v>
      </c>
      <c r="G28" s="128">
        <v>0</v>
      </c>
      <c r="I28" s="3">
        <v>0</v>
      </c>
      <c r="J28" s="10"/>
      <c r="K28" s="128">
        <v>1418471369</v>
      </c>
      <c r="L28" s="3"/>
      <c r="M28" s="3">
        <v>1126027760</v>
      </c>
    </row>
    <row r="29" spans="1:13" ht="20.100000000000001" customHeight="1" x14ac:dyDescent="0.5">
      <c r="A29" s="9" t="s">
        <v>187</v>
      </c>
      <c r="E29" s="27">
        <v>14</v>
      </c>
      <c r="G29" s="128">
        <v>118180485</v>
      </c>
      <c r="I29" s="3">
        <v>111042074</v>
      </c>
      <c r="J29" s="10"/>
      <c r="K29" s="128">
        <v>111022320</v>
      </c>
      <c r="L29" s="3"/>
      <c r="M29" s="3">
        <v>111022320</v>
      </c>
    </row>
    <row r="30" spans="1:13" ht="20.100000000000001" customHeight="1" x14ac:dyDescent="0.5">
      <c r="A30" s="20" t="s">
        <v>49</v>
      </c>
      <c r="E30" s="21" t="s">
        <v>210</v>
      </c>
      <c r="G30" s="128">
        <v>0</v>
      </c>
      <c r="I30" s="3">
        <v>0</v>
      </c>
      <c r="J30" s="10"/>
      <c r="K30" s="128">
        <v>76773451</v>
      </c>
      <c r="L30" s="3"/>
      <c r="M30" s="3">
        <v>122251611</v>
      </c>
    </row>
    <row r="31" spans="1:13" ht="20.100000000000001" customHeight="1" x14ac:dyDescent="0.5">
      <c r="A31" s="9" t="s">
        <v>119</v>
      </c>
      <c r="E31" s="27">
        <v>16</v>
      </c>
      <c r="G31" s="128">
        <v>92326044</v>
      </c>
      <c r="I31" s="3">
        <v>67126009</v>
      </c>
      <c r="J31" s="10"/>
      <c r="K31" s="128">
        <v>88248042</v>
      </c>
      <c r="L31" s="3"/>
      <c r="M31" s="3">
        <v>92041130</v>
      </c>
    </row>
    <row r="32" spans="1:13" ht="20.100000000000001" customHeight="1" x14ac:dyDescent="0.5">
      <c r="A32" s="9" t="s">
        <v>166</v>
      </c>
      <c r="E32" s="27">
        <v>17</v>
      </c>
      <c r="G32" s="128">
        <v>1950231565</v>
      </c>
      <c r="I32" s="3">
        <v>1757244856</v>
      </c>
      <c r="J32" s="10"/>
      <c r="K32" s="128">
        <v>1056992376</v>
      </c>
      <c r="L32" s="3"/>
      <c r="M32" s="3">
        <v>1010784967</v>
      </c>
    </row>
    <row r="33" spans="1:13" ht="20.100000000000001" customHeight="1" x14ac:dyDescent="0.5">
      <c r="A33" s="9" t="s">
        <v>135</v>
      </c>
      <c r="E33" s="27">
        <v>18</v>
      </c>
      <c r="G33" s="128">
        <v>306240898</v>
      </c>
      <c r="I33" s="3">
        <v>284001359</v>
      </c>
      <c r="J33" s="10"/>
      <c r="K33" s="128">
        <v>200592066</v>
      </c>
      <c r="L33" s="3"/>
      <c r="M33" s="3">
        <v>212557659</v>
      </c>
    </row>
    <row r="34" spans="1:13" ht="20.100000000000001" customHeight="1" x14ac:dyDescent="0.5">
      <c r="A34" s="9" t="s">
        <v>57</v>
      </c>
      <c r="E34" s="27"/>
      <c r="G34" s="128">
        <v>5494497</v>
      </c>
      <c r="I34" s="3">
        <v>5566660</v>
      </c>
      <c r="J34" s="10"/>
      <c r="K34" s="128">
        <v>3705688</v>
      </c>
      <c r="L34" s="3"/>
      <c r="M34" s="3">
        <v>3763968</v>
      </c>
    </row>
    <row r="35" spans="1:13" ht="20.100000000000001" customHeight="1" x14ac:dyDescent="0.5">
      <c r="A35" s="9" t="s">
        <v>79</v>
      </c>
      <c r="E35" s="27">
        <v>19</v>
      </c>
      <c r="G35" s="128">
        <v>37133053</v>
      </c>
      <c r="I35" s="3">
        <v>36813677</v>
      </c>
      <c r="J35" s="10"/>
      <c r="K35" s="128">
        <v>26356443</v>
      </c>
      <c r="L35" s="3"/>
      <c r="M35" s="3">
        <v>25989711</v>
      </c>
    </row>
    <row r="36" spans="1:13" ht="20.100000000000001" customHeight="1" x14ac:dyDescent="0.5">
      <c r="A36" s="9" t="s">
        <v>9</v>
      </c>
      <c r="G36" s="129">
        <v>18354659</v>
      </c>
      <c r="I36" s="7">
        <v>14038411</v>
      </c>
      <c r="J36" s="10"/>
      <c r="K36" s="129">
        <v>9272270</v>
      </c>
      <c r="L36" s="3"/>
      <c r="M36" s="7">
        <v>7933464</v>
      </c>
    </row>
    <row r="37" spans="1:13" ht="8.1" customHeight="1" x14ac:dyDescent="0.5">
      <c r="A37" s="11"/>
      <c r="E37" s="19"/>
      <c r="F37" s="1"/>
      <c r="G37" s="151"/>
      <c r="H37" s="18"/>
      <c r="I37" s="14"/>
      <c r="J37" s="1"/>
      <c r="K37" s="151"/>
      <c r="L37" s="18"/>
      <c r="M37" s="14"/>
    </row>
    <row r="38" spans="1:13" ht="20.100000000000001" customHeight="1" x14ac:dyDescent="0.5">
      <c r="A38" s="22" t="s">
        <v>10</v>
      </c>
      <c r="G38" s="129">
        <f>SUM(G27:G36)</f>
        <v>2531325901</v>
      </c>
      <c r="I38" s="7">
        <f>SUM(I27:I36)</f>
        <v>2277697746</v>
      </c>
      <c r="K38" s="129">
        <f>SUM(K27:K36)</f>
        <v>2991439025</v>
      </c>
      <c r="M38" s="7">
        <f>SUM(M27:M36)</f>
        <v>2712377590</v>
      </c>
    </row>
    <row r="39" spans="1:13" ht="8.1" customHeight="1" x14ac:dyDescent="0.5">
      <c r="A39" s="22"/>
      <c r="G39" s="128"/>
      <c r="K39" s="128"/>
    </row>
    <row r="40" spans="1:13" ht="20.100000000000001" customHeight="1" thickBot="1" x14ac:dyDescent="0.55000000000000004">
      <c r="A40" s="22" t="s">
        <v>11</v>
      </c>
      <c r="G40" s="152">
        <f>G23+G38</f>
        <v>5749923073</v>
      </c>
      <c r="I40" s="29">
        <f>I23+I38</f>
        <v>5204248748</v>
      </c>
      <c r="K40" s="152">
        <f>K23+K38</f>
        <v>5026123268</v>
      </c>
      <c r="M40" s="29">
        <f>M23+M38</f>
        <v>4542236234</v>
      </c>
    </row>
    <row r="41" spans="1:13" ht="20.100000000000001" customHeight="1" thickTop="1" x14ac:dyDescent="0.5">
      <c r="A41" s="22"/>
    </row>
    <row r="42" spans="1:13" ht="21.75" customHeight="1" x14ac:dyDescent="0.5">
      <c r="A42" s="22"/>
    </row>
    <row r="43" spans="1:13" ht="20.100000000000001" customHeight="1" x14ac:dyDescent="0.5">
      <c r="A43" s="188" t="s">
        <v>12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12.75" customHeight="1" x14ac:dyDescent="0.5">
      <c r="A44" s="185"/>
      <c r="B44" s="185"/>
      <c r="C44" s="185"/>
      <c r="D44" s="185"/>
      <c r="F44" s="185"/>
      <c r="G44" s="185"/>
      <c r="H44" s="185"/>
      <c r="I44" s="185"/>
      <c r="J44" s="185"/>
      <c r="K44" s="185"/>
      <c r="L44" s="185"/>
      <c r="M44" s="185"/>
    </row>
    <row r="45" spans="1:13" ht="22.35" customHeight="1" x14ac:dyDescent="0.5">
      <c r="A45" s="30" t="s">
        <v>107</v>
      </c>
      <c r="B45" s="6"/>
      <c r="C45" s="6"/>
      <c r="D45" s="6"/>
      <c r="E45" s="31"/>
      <c r="F45" s="6"/>
      <c r="G45" s="7"/>
      <c r="H45" s="8"/>
      <c r="I45" s="7"/>
      <c r="J45" s="6"/>
      <c r="K45" s="7"/>
      <c r="L45" s="8"/>
      <c r="M45" s="7"/>
    </row>
    <row r="46" spans="1:13" ht="19.350000000000001" customHeight="1" x14ac:dyDescent="0.5">
      <c r="A46" s="1" t="s">
        <v>99</v>
      </c>
      <c r="E46" s="2"/>
    </row>
    <row r="47" spans="1:13" ht="20.100000000000001" customHeight="1" x14ac:dyDescent="0.5">
      <c r="A47" s="22" t="s">
        <v>124</v>
      </c>
    </row>
    <row r="48" spans="1:13" ht="20.100000000000001" customHeight="1" x14ac:dyDescent="0.5">
      <c r="A48" s="32" t="str">
        <f>+A3</f>
        <v>ณ วันที่ 31 ธันวาคม พ.ศ. 2566</v>
      </c>
      <c r="B48" s="6"/>
      <c r="C48" s="6"/>
      <c r="D48" s="6"/>
      <c r="E48" s="31"/>
      <c r="F48" s="6"/>
      <c r="G48" s="7"/>
      <c r="H48" s="8"/>
      <c r="I48" s="7"/>
      <c r="J48" s="6"/>
      <c r="K48" s="7"/>
      <c r="L48" s="8"/>
      <c r="M48" s="7"/>
    </row>
    <row r="49" spans="1:13" ht="20.100000000000001" customHeight="1" x14ac:dyDescent="0.5">
      <c r="A49" s="9"/>
    </row>
    <row r="50" spans="1:13" ht="20.100000000000001" customHeight="1" x14ac:dyDescent="0.5">
      <c r="E50" s="2"/>
      <c r="G50" s="187" t="s">
        <v>108</v>
      </c>
      <c r="H50" s="187"/>
      <c r="I50" s="187"/>
      <c r="K50" s="187" t="s">
        <v>109</v>
      </c>
      <c r="L50" s="187"/>
      <c r="M50" s="187"/>
    </row>
    <row r="51" spans="1:13" ht="20.100000000000001" customHeight="1" x14ac:dyDescent="0.5">
      <c r="A51" s="11"/>
      <c r="E51" s="12"/>
      <c r="F51" s="13"/>
      <c r="G51" s="14" t="s">
        <v>204</v>
      </c>
      <c r="H51" s="15"/>
      <c r="I51" s="14" t="s">
        <v>184</v>
      </c>
      <c r="J51" s="13"/>
      <c r="K51" s="14" t="s">
        <v>204</v>
      </c>
      <c r="L51" s="15"/>
      <c r="M51" s="14" t="s">
        <v>184</v>
      </c>
    </row>
    <row r="52" spans="1:13" ht="20.100000000000001" customHeight="1" x14ac:dyDescent="0.5">
      <c r="A52" s="11"/>
      <c r="E52" s="16" t="s">
        <v>1</v>
      </c>
      <c r="F52" s="1"/>
      <c r="G52" s="17" t="s">
        <v>2</v>
      </c>
      <c r="H52" s="18"/>
      <c r="I52" s="17" t="s">
        <v>2</v>
      </c>
      <c r="J52" s="1"/>
      <c r="K52" s="17" t="s">
        <v>2</v>
      </c>
      <c r="L52" s="18"/>
      <c r="M52" s="17" t="s">
        <v>2</v>
      </c>
    </row>
    <row r="53" spans="1:13" ht="8.1" customHeight="1" x14ac:dyDescent="0.5">
      <c r="A53" s="11"/>
      <c r="E53" s="19"/>
      <c r="F53" s="1"/>
      <c r="G53" s="151"/>
      <c r="H53" s="18"/>
      <c r="I53" s="14"/>
      <c r="J53" s="1"/>
      <c r="K53" s="151"/>
      <c r="L53" s="18"/>
      <c r="M53" s="14"/>
    </row>
    <row r="54" spans="1:13" ht="20.100000000000001" customHeight="1" x14ac:dyDescent="0.5">
      <c r="A54" s="13" t="s">
        <v>58</v>
      </c>
      <c r="E54" s="19"/>
      <c r="F54" s="1"/>
      <c r="G54" s="151"/>
      <c r="H54" s="18"/>
      <c r="I54" s="14"/>
      <c r="J54" s="1"/>
      <c r="K54" s="151"/>
      <c r="L54" s="18"/>
      <c r="M54" s="14"/>
    </row>
    <row r="55" spans="1:13" ht="8.1" customHeight="1" x14ac:dyDescent="0.5">
      <c r="A55" s="13"/>
      <c r="E55" s="19"/>
      <c r="F55" s="1"/>
      <c r="G55" s="151"/>
      <c r="H55" s="18"/>
      <c r="I55" s="14"/>
      <c r="J55" s="1"/>
      <c r="K55" s="151"/>
      <c r="L55" s="18"/>
      <c r="M55" s="14"/>
    </row>
    <row r="56" spans="1:13" ht="20.100000000000001" customHeight="1" x14ac:dyDescent="0.5">
      <c r="A56" s="13" t="s">
        <v>13</v>
      </c>
      <c r="G56" s="128"/>
      <c r="K56" s="128"/>
    </row>
    <row r="57" spans="1:13" ht="8.1" customHeight="1" x14ac:dyDescent="0.5">
      <c r="A57" s="13"/>
      <c r="G57" s="128"/>
      <c r="K57" s="128"/>
    </row>
    <row r="58" spans="1:13" ht="20.100000000000001" customHeight="1" x14ac:dyDescent="0.5">
      <c r="A58" s="9" t="s">
        <v>14</v>
      </c>
      <c r="E58" s="185" t="s">
        <v>211</v>
      </c>
      <c r="G58" s="128">
        <v>571237040</v>
      </c>
      <c r="I58" s="3">
        <v>528323856</v>
      </c>
      <c r="K58" s="128">
        <v>466492328</v>
      </c>
      <c r="M58" s="3">
        <v>447101963</v>
      </c>
    </row>
    <row r="59" spans="1:13" ht="20.100000000000001" customHeight="1" x14ac:dyDescent="0.5">
      <c r="A59" s="9" t="s">
        <v>35</v>
      </c>
      <c r="G59" s="128">
        <v>61279724</v>
      </c>
      <c r="I59" s="3">
        <v>40209532</v>
      </c>
      <c r="K59" s="128">
        <v>39923714</v>
      </c>
      <c r="M59" s="3">
        <v>10019385</v>
      </c>
    </row>
    <row r="60" spans="1:13" ht="20.100000000000001" customHeight="1" x14ac:dyDescent="0.5">
      <c r="A60" s="9" t="s">
        <v>177</v>
      </c>
      <c r="E60" s="185" t="s">
        <v>212</v>
      </c>
      <c r="G60" s="128">
        <v>20758216</v>
      </c>
      <c r="I60" s="3">
        <v>10022468</v>
      </c>
      <c r="K60" s="128">
        <v>2796537</v>
      </c>
      <c r="M60" s="3">
        <v>6524172</v>
      </c>
    </row>
    <row r="61" spans="1:13" ht="20.100000000000001" customHeight="1" x14ac:dyDescent="0.5">
      <c r="A61" s="9" t="s">
        <v>197</v>
      </c>
      <c r="E61" s="185">
        <v>6</v>
      </c>
      <c r="G61" s="128">
        <v>0</v>
      </c>
      <c r="I61" s="3">
        <v>2742313</v>
      </c>
      <c r="K61" s="128">
        <v>0</v>
      </c>
      <c r="M61" s="3">
        <v>2371840</v>
      </c>
    </row>
    <row r="62" spans="1:13" ht="20.100000000000001" customHeight="1" x14ac:dyDescent="0.5">
      <c r="A62" s="2" t="s">
        <v>15</v>
      </c>
      <c r="G62" s="129">
        <v>13199566</v>
      </c>
      <c r="I62" s="7">
        <v>11258256</v>
      </c>
      <c r="K62" s="129">
        <v>7819855</v>
      </c>
      <c r="M62" s="7">
        <v>4752524</v>
      </c>
    </row>
    <row r="63" spans="1:13" ht="8.1" customHeight="1" x14ac:dyDescent="0.5">
      <c r="A63" s="11"/>
      <c r="E63" s="19"/>
      <c r="F63" s="1"/>
      <c r="G63" s="151"/>
      <c r="H63" s="18"/>
      <c r="I63" s="14"/>
      <c r="J63" s="1"/>
      <c r="K63" s="151"/>
      <c r="L63" s="18"/>
      <c r="M63" s="14"/>
    </row>
    <row r="64" spans="1:13" ht="20.100000000000001" customHeight="1" x14ac:dyDescent="0.5">
      <c r="A64" s="22" t="s">
        <v>16</v>
      </c>
      <c r="G64" s="129">
        <f>SUM(G58:G62)</f>
        <v>666474546</v>
      </c>
      <c r="I64" s="7">
        <f>SUM(I58:I62)</f>
        <v>592556425</v>
      </c>
      <c r="K64" s="129">
        <f>SUM(K58:K62)</f>
        <v>517032434</v>
      </c>
      <c r="M64" s="7">
        <f>SUM(M58:M62)</f>
        <v>470769884</v>
      </c>
    </row>
    <row r="65" spans="1:13" ht="20.100000000000001" customHeight="1" x14ac:dyDescent="0.5">
      <c r="A65" s="9"/>
      <c r="G65" s="128"/>
      <c r="K65" s="128"/>
    </row>
    <row r="66" spans="1:13" ht="20.100000000000001" customHeight="1" x14ac:dyDescent="0.5">
      <c r="A66" s="13" t="s">
        <v>17</v>
      </c>
      <c r="G66" s="128"/>
      <c r="K66" s="128"/>
    </row>
    <row r="67" spans="1:13" ht="8.1" customHeight="1" x14ac:dyDescent="0.5">
      <c r="A67" s="23"/>
      <c r="G67" s="128"/>
      <c r="K67" s="128"/>
    </row>
    <row r="68" spans="1:13" ht="20.100000000000001" customHeight="1" x14ac:dyDescent="0.5">
      <c r="A68" s="9" t="s">
        <v>136</v>
      </c>
      <c r="E68" s="185" t="s">
        <v>212</v>
      </c>
      <c r="G68" s="128">
        <v>184646842</v>
      </c>
      <c r="I68" s="3">
        <v>156857282</v>
      </c>
      <c r="K68" s="128">
        <v>149128663</v>
      </c>
      <c r="M68" s="3">
        <v>147794253</v>
      </c>
    </row>
    <row r="69" spans="1:13" ht="20.100000000000001" customHeight="1" x14ac:dyDescent="0.5">
      <c r="A69" s="2" t="s">
        <v>18</v>
      </c>
      <c r="E69" s="21">
        <v>22</v>
      </c>
      <c r="G69" s="129">
        <v>62752205</v>
      </c>
      <c r="I69" s="7">
        <v>58319279</v>
      </c>
      <c r="K69" s="129">
        <v>41389584</v>
      </c>
      <c r="M69" s="7">
        <v>39529929</v>
      </c>
    </row>
    <row r="70" spans="1:13" ht="8.1" customHeight="1" x14ac:dyDescent="0.5">
      <c r="A70" s="11"/>
      <c r="E70" s="19"/>
      <c r="F70" s="1"/>
      <c r="G70" s="151"/>
      <c r="H70" s="18"/>
      <c r="I70" s="14"/>
      <c r="J70" s="1"/>
      <c r="K70" s="151"/>
      <c r="L70" s="18"/>
      <c r="M70" s="14"/>
    </row>
    <row r="71" spans="1:13" ht="20.100000000000001" customHeight="1" x14ac:dyDescent="0.5">
      <c r="A71" s="23" t="s">
        <v>19</v>
      </c>
      <c r="G71" s="129">
        <f>SUM(G68:G69)</f>
        <v>247399047</v>
      </c>
      <c r="I71" s="7">
        <f>SUM(I68:I69)</f>
        <v>215176561</v>
      </c>
      <c r="K71" s="129">
        <f>SUM(K68:K69)</f>
        <v>190518247</v>
      </c>
      <c r="M71" s="7">
        <f>SUM(M68:M69)</f>
        <v>187324182</v>
      </c>
    </row>
    <row r="72" spans="1:13" ht="8.1" customHeight="1" x14ac:dyDescent="0.5">
      <c r="A72" s="20"/>
      <c r="G72" s="128"/>
      <c r="K72" s="128"/>
    </row>
    <row r="73" spans="1:13" ht="20.100000000000001" customHeight="1" x14ac:dyDescent="0.5">
      <c r="A73" s="23" t="s">
        <v>20</v>
      </c>
      <c r="G73" s="129">
        <f>G64+G71</f>
        <v>913873593</v>
      </c>
      <c r="I73" s="7">
        <f>I64+I71</f>
        <v>807732986</v>
      </c>
      <c r="K73" s="129">
        <f>K64+K71</f>
        <v>707550681</v>
      </c>
      <c r="M73" s="7">
        <f>M64+M71</f>
        <v>658094066</v>
      </c>
    </row>
    <row r="74" spans="1:13" ht="20.100000000000001" customHeight="1" x14ac:dyDescent="0.5">
      <c r="A74" s="23"/>
    </row>
    <row r="75" spans="1:13" ht="20.100000000000001" customHeight="1" x14ac:dyDescent="0.5">
      <c r="A75" s="23"/>
    </row>
    <row r="76" spans="1:13" ht="20.100000000000001" customHeight="1" x14ac:dyDescent="0.5">
      <c r="A76" s="23"/>
    </row>
    <row r="77" spans="1:13" ht="20.100000000000001" customHeight="1" x14ac:dyDescent="0.5">
      <c r="A77" s="23"/>
    </row>
    <row r="78" spans="1:13" ht="20.100000000000001" customHeight="1" x14ac:dyDescent="0.5">
      <c r="A78" s="23"/>
    </row>
    <row r="79" spans="1:13" ht="20.100000000000001" customHeight="1" x14ac:dyDescent="0.5">
      <c r="A79" s="23"/>
    </row>
    <row r="80" spans="1:13" ht="20.100000000000001" customHeight="1" x14ac:dyDescent="0.5">
      <c r="A80" s="23"/>
    </row>
    <row r="81" spans="1:13" ht="20.100000000000001" customHeight="1" x14ac:dyDescent="0.5">
      <c r="A81" s="23"/>
    </row>
    <row r="82" spans="1:13" ht="20.100000000000001" customHeight="1" x14ac:dyDescent="0.5">
      <c r="A82" s="23"/>
    </row>
    <row r="83" spans="1:13" ht="20.100000000000001" customHeight="1" x14ac:dyDescent="0.5">
      <c r="A83" s="23"/>
    </row>
    <row r="84" spans="1:13" ht="20.100000000000001" customHeight="1" x14ac:dyDescent="0.5">
      <c r="A84" s="23"/>
    </row>
    <row r="85" spans="1:13" ht="20.100000000000001" customHeight="1" x14ac:dyDescent="0.5">
      <c r="A85" s="23"/>
    </row>
    <row r="86" spans="1:13" ht="20.100000000000001" customHeight="1" x14ac:dyDescent="0.5">
      <c r="A86" s="23"/>
    </row>
    <row r="87" spans="1:13" ht="20.100000000000001" customHeight="1" x14ac:dyDescent="0.5">
      <c r="A87" s="23"/>
    </row>
    <row r="88" spans="1:13" ht="20.100000000000001" customHeight="1" x14ac:dyDescent="0.5">
      <c r="A88" s="23"/>
    </row>
    <row r="89" spans="1:13" ht="15.75" customHeight="1" x14ac:dyDescent="0.5">
      <c r="A89" s="23"/>
    </row>
    <row r="90" spans="1:13" ht="22.35" customHeight="1" x14ac:dyDescent="0.5">
      <c r="A90" s="3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6"/>
      <c r="C90" s="6"/>
      <c r="D90" s="6"/>
      <c r="E90" s="31"/>
      <c r="F90" s="6"/>
      <c r="G90" s="7"/>
      <c r="H90" s="8"/>
      <c r="I90" s="7"/>
      <c r="J90" s="6"/>
      <c r="K90" s="7"/>
      <c r="L90" s="8"/>
      <c r="M90" s="7"/>
    </row>
    <row r="91" spans="1:13" ht="19.350000000000001" customHeight="1" x14ac:dyDescent="0.5">
      <c r="A91" s="1" t="s">
        <v>99</v>
      </c>
      <c r="E91" s="2"/>
    </row>
    <row r="92" spans="1:13" ht="20.100000000000001" customHeight="1" x14ac:dyDescent="0.5">
      <c r="A92" s="22" t="s">
        <v>124</v>
      </c>
    </row>
    <row r="93" spans="1:13" ht="20.100000000000001" customHeight="1" x14ac:dyDescent="0.5">
      <c r="A93" s="32" t="str">
        <f>A48</f>
        <v>ณ วันที่ 31 ธันวาคม พ.ศ. 2566</v>
      </c>
      <c r="B93" s="6"/>
      <c r="C93" s="6"/>
      <c r="D93" s="6"/>
      <c r="E93" s="31"/>
      <c r="F93" s="6"/>
      <c r="G93" s="7"/>
      <c r="H93" s="8"/>
      <c r="I93" s="7"/>
      <c r="J93" s="6"/>
      <c r="K93" s="7"/>
      <c r="L93" s="8"/>
      <c r="M93" s="7"/>
    </row>
    <row r="94" spans="1:13" ht="20.100000000000001" customHeight="1" x14ac:dyDescent="0.5">
      <c r="A94" s="23"/>
    </row>
    <row r="95" spans="1:13" ht="20.100000000000001" customHeight="1" x14ac:dyDescent="0.5">
      <c r="A95" s="23"/>
      <c r="E95" s="2"/>
      <c r="G95" s="187" t="s">
        <v>108</v>
      </c>
      <c r="H95" s="187"/>
      <c r="I95" s="187"/>
      <c r="K95" s="187" t="s">
        <v>109</v>
      </c>
      <c r="L95" s="187"/>
      <c r="M95" s="187"/>
    </row>
    <row r="96" spans="1:13" ht="20.100000000000001" customHeight="1" x14ac:dyDescent="0.5">
      <c r="A96" s="23"/>
      <c r="E96" s="12"/>
      <c r="F96" s="13"/>
      <c r="G96" s="14" t="s">
        <v>204</v>
      </c>
      <c r="H96" s="15"/>
      <c r="I96" s="14" t="s">
        <v>184</v>
      </c>
      <c r="J96" s="13"/>
      <c r="K96" s="14" t="s">
        <v>204</v>
      </c>
      <c r="L96" s="15"/>
      <c r="M96" s="14" t="s">
        <v>184</v>
      </c>
    </row>
    <row r="97" spans="1:13" ht="20.100000000000001" customHeight="1" x14ac:dyDescent="0.5">
      <c r="A97" s="23"/>
      <c r="E97" s="16" t="s">
        <v>1</v>
      </c>
      <c r="F97" s="1"/>
      <c r="G97" s="17" t="s">
        <v>2</v>
      </c>
      <c r="H97" s="18"/>
      <c r="I97" s="17" t="s">
        <v>2</v>
      </c>
      <c r="J97" s="1"/>
      <c r="K97" s="17" t="s">
        <v>2</v>
      </c>
      <c r="L97" s="18"/>
      <c r="M97" s="17" t="s">
        <v>2</v>
      </c>
    </row>
    <row r="98" spans="1:13" ht="8.1" customHeight="1" x14ac:dyDescent="0.5">
      <c r="A98" s="23"/>
      <c r="E98" s="19"/>
      <c r="F98" s="1"/>
      <c r="G98" s="151"/>
      <c r="H98" s="18"/>
      <c r="I98" s="14"/>
      <c r="J98" s="1"/>
      <c r="K98" s="151"/>
      <c r="L98" s="18"/>
      <c r="M98" s="14"/>
    </row>
    <row r="99" spans="1:13" ht="20.100000000000001" customHeight="1" x14ac:dyDescent="0.5">
      <c r="A99" s="13" t="s">
        <v>59</v>
      </c>
      <c r="G99" s="128"/>
      <c r="K99" s="128"/>
    </row>
    <row r="100" spans="1:13" ht="8.1" customHeight="1" x14ac:dyDescent="0.5">
      <c r="A100" s="23"/>
      <c r="G100" s="128"/>
      <c r="K100" s="128"/>
    </row>
    <row r="101" spans="1:13" ht="20.100000000000001" customHeight="1" x14ac:dyDescent="0.5">
      <c r="A101" s="20" t="s">
        <v>21</v>
      </c>
      <c r="G101" s="128"/>
      <c r="K101" s="128"/>
    </row>
    <row r="102" spans="1:13" ht="20.100000000000001" customHeight="1" x14ac:dyDescent="0.5">
      <c r="A102" s="20"/>
      <c r="B102" s="20" t="s">
        <v>22</v>
      </c>
      <c r="G102" s="128"/>
      <c r="K102" s="128"/>
    </row>
    <row r="103" spans="1:13" ht="20.25" customHeight="1" x14ac:dyDescent="0.5">
      <c r="A103" s="20"/>
      <c r="B103" s="20"/>
      <c r="C103" s="2" t="s">
        <v>143</v>
      </c>
      <c r="G103" s="128"/>
      <c r="K103" s="128"/>
    </row>
    <row r="104" spans="1:13" ht="20.25" customHeight="1" thickBot="1" x14ac:dyDescent="0.55000000000000004">
      <c r="A104" s="20"/>
      <c r="B104" s="20"/>
      <c r="D104" s="2" t="s">
        <v>101</v>
      </c>
      <c r="G104" s="152">
        <v>2000000000</v>
      </c>
      <c r="I104" s="29">
        <v>2000000000</v>
      </c>
      <c r="K104" s="152">
        <v>2000000000</v>
      </c>
      <c r="M104" s="29">
        <v>2000000000</v>
      </c>
    </row>
    <row r="105" spans="1:13" ht="8.1" customHeight="1" thickTop="1" x14ac:dyDescent="0.5">
      <c r="B105" s="20"/>
      <c r="E105" s="2"/>
      <c r="G105" s="128"/>
      <c r="K105" s="128"/>
    </row>
    <row r="106" spans="1:13" ht="20.100000000000001" customHeight="1" x14ac:dyDescent="0.5">
      <c r="B106" s="20" t="s">
        <v>60</v>
      </c>
      <c r="G106" s="132"/>
      <c r="H106" s="34"/>
      <c r="I106" s="28"/>
      <c r="K106" s="132"/>
      <c r="L106" s="34"/>
      <c r="M106" s="28"/>
    </row>
    <row r="107" spans="1:13" ht="20.100000000000001" customHeight="1" x14ac:dyDescent="0.5">
      <c r="B107" s="20"/>
      <c r="C107" s="2" t="s">
        <v>143</v>
      </c>
      <c r="E107" s="2"/>
      <c r="G107" s="128"/>
      <c r="K107" s="128"/>
    </row>
    <row r="108" spans="1:13" ht="20.100000000000001" customHeight="1" x14ac:dyDescent="0.5">
      <c r="B108" s="20"/>
      <c r="D108" s="2" t="s">
        <v>100</v>
      </c>
      <c r="E108" s="185">
        <v>23</v>
      </c>
      <c r="G108" s="128">
        <v>2000000000</v>
      </c>
      <c r="I108" s="3">
        <v>2000000000</v>
      </c>
      <c r="K108" s="128">
        <v>2000000000</v>
      </c>
      <c r="M108" s="3">
        <v>2000000000</v>
      </c>
    </row>
    <row r="109" spans="1:13" ht="20.100000000000001" customHeight="1" x14ac:dyDescent="0.5">
      <c r="A109" s="2" t="s">
        <v>71</v>
      </c>
      <c r="B109" s="20"/>
      <c r="E109" s="185">
        <v>23</v>
      </c>
      <c r="G109" s="128">
        <v>1248938736</v>
      </c>
      <c r="I109" s="3">
        <v>1248938736</v>
      </c>
      <c r="K109" s="128">
        <v>1248938736</v>
      </c>
      <c r="M109" s="3">
        <v>1248938736</v>
      </c>
    </row>
    <row r="110" spans="1:13" ht="20.100000000000001" customHeight="1" x14ac:dyDescent="0.5">
      <c r="A110" s="2" t="s">
        <v>80</v>
      </c>
      <c r="B110" s="20"/>
      <c r="E110" s="185">
        <v>23</v>
      </c>
      <c r="G110" s="128">
        <v>94712575</v>
      </c>
      <c r="I110" s="3">
        <v>94712575</v>
      </c>
      <c r="K110" s="128">
        <v>0</v>
      </c>
      <c r="M110" s="3">
        <v>0</v>
      </c>
    </row>
    <row r="111" spans="1:13" ht="20.100000000000001" customHeight="1" x14ac:dyDescent="0.5">
      <c r="A111" s="9" t="s">
        <v>23</v>
      </c>
      <c r="G111" s="128"/>
      <c r="K111" s="128"/>
    </row>
    <row r="112" spans="1:13" ht="20.100000000000001" customHeight="1" x14ac:dyDescent="0.5">
      <c r="A112" s="9"/>
      <c r="B112" s="2" t="s">
        <v>92</v>
      </c>
      <c r="G112" s="128"/>
      <c r="K112" s="128"/>
    </row>
    <row r="113" spans="1:13" ht="20.100000000000001" customHeight="1" x14ac:dyDescent="0.5">
      <c r="A113" s="9"/>
      <c r="C113" s="2" t="s">
        <v>93</v>
      </c>
      <c r="E113" s="185">
        <v>24</v>
      </c>
      <c r="G113" s="128">
        <v>196750000</v>
      </c>
      <c r="I113" s="3">
        <v>164250000</v>
      </c>
      <c r="K113" s="128">
        <v>196750000</v>
      </c>
      <c r="M113" s="3">
        <v>164250000</v>
      </c>
    </row>
    <row r="114" spans="1:13" ht="20.100000000000001" customHeight="1" x14ac:dyDescent="0.5">
      <c r="A114" s="9"/>
      <c r="B114" s="2" t="s">
        <v>24</v>
      </c>
      <c r="G114" s="128">
        <v>1309864446</v>
      </c>
      <c r="I114" s="3">
        <v>893334562</v>
      </c>
      <c r="K114" s="128">
        <v>872883851</v>
      </c>
      <c r="L114" s="28"/>
      <c r="M114" s="3">
        <v>470953432</v>
      </c>
    </row>
    <row r="115" spans="1:13" ht="20.100000000000001" customHeight="1" x14ac:dyDescent="0.5">
      <c r="A115" s="9" t="s">
        <v>50</v>
      </c>
      <c r="G115" s="129">
        <v>-31402719</v>
      </c>
      <c r="I115" s="7">
        <v>-27917903</v>
      </c>
      <c r="K115" s="129">
        <v>0</v>
      </c>
      <c r="L115" s="28"/>
      <c r="M115" s="7">
        <v>0</v>
      </c>
    </row>
    <row r="116" spans="1:13" ht="8.1" customHeight="1" x14ac:dyDescent="0.5">
      <c r="A116" s="22"/>
      <c r="G116" s="128"/>
      <c r="K116" s="128"/>
    </row>
    <row r="117" spans="1:13" ht="20.100000000000001" customHeight="1" x14ac:dyDescent="0.4">
      <c r="A117" s="35" t="s">
        <v>141</v>
      </c>
      <c r="G117" s="128">
        <f>SUM(G108:G115)</f>
        <v>4818863038</v>
      </c>
      <c r="I117" s="3">
        <f>SUM(I108:I115)</f>
        <v>4373317970</v>
      </c>
      <c r="K117" s="128">
        <f>SUM(K108:K115)</f>
        <v>4318572587</v>
      </c>
      <c r="M117" s="3">
        <f>SUM(M108:M115)</f>
        <v>3884142168</v>
      </c>
    </row>
    <row r="118" spans="1:13" ht="20.100000000000001" customHeight="1" x14ac:dyDescent="0.5">
      <c r="A118" s="9"/>
      <c r="B118" s="2" t="s">
        <v>52</v>
      </c>
      <c r="G118" s="129">
        <v>17186442</v>
      </c>
      <c r="I118" s="7">
        <v>23197792</v>
      </c>
      <c r="K118" s="129">
        <v>0</v>
      </c>
      <c r="M118" s="7">
        <v>0</v>
      </c>
    </row>
    <row r="119" spans="1:13" ht="8.1" customHeight="1" x14ac:dyDescent="0.5">
      <c r="A119" s="22"/>
      <c r="G119" s="128"/>
      <c r="K119" s="128"/>
    </row>
    <row r="120" spans="1:13" ht="20.100000000000001" customHeight="1" x14ac:dyDescent="0.5">
      <c r="A120" s="13" t="s">
        <v>73</v>
      </c>
      <c r="G120" s="129">
        <f>SUM(G117:G118)</f>
        <v>4836049480</v>
      </c>
      <c r="I120" s="7">
        <f>SUM(I117:I118)</f>
        <v>4396515762</v>
      </c>
      <c r="K120" s="129">
        <f>SUM(K117:K118)</f>
        <v>4318572587</v>
      </c>
      <c r="M120" s="7">
        <f>SUM(M117:M118)</f>
        <v>3884142168</v>
      </c>
    </row>
    <row r="121" spans="1:13" ht="8.1" customHeight="1" x14ac:dyDescent="0.5">
      <c r="B121" s="20"/>
      <c r="G121" s="128"/>
      <c r="K121" s="128"/>
    </row>
    <row r="122" spans="1:13" ht="20.100000000000001" customHeight="1" thickBot="1" x14ac:dyDescent="0.55000000000000004">
      <c r="A122" s="1" t="s">
        <v>74</v>
      </c>
      <c r="G122" s="152">
        <f>G73+G120</f>
        <v>5749923073</v>
      </c>
      <c r="I122" s="29">
        <f>I73+I120</f>
        <v>5204248748</v>
      </c>
      <c r="K122" s="152">
        <f>K73+K120</f>
        <v>5026123268</v>
      </c>
      <c r="M122" s="29">
        <f>M73+M120</f>
        <v>4542236234</v>
      </c>
    </row>
    <row r="123" spans="1:13" ht="20.100000000000001" customHeight="1" thickTop="1" x14ac:dyDescent="0.5">
      <c r="A123" s="1"/>
      <c r="H123" s="3"/>
      <c r="J123" s="3"/>
      <c r="L123" s="3"/>
    </row>
    <row r="124" spans="1:13" ht="20.100000000000001" customHeight="1" x14ac:dyDescent="0.5">
      <c r="A124" s="1"/>
      <c r="H124" s="3"/>
      <c r="J124" s="3"/>
      <c r="L124" s="3"/>
    </row>
    <row r="125" spans="1:13" ht="20.100000000000001" customHeight="1" x14ac:dyDescent="0.5">
      <c r="A125" s="1"/>
    </row>
    <row r="126" spans="1:13" ht="20.100000000000001" customHeight="1" x14ac:dyDescent="0.5">
      <c r="A126" s="1"/>
    </row>
    <row r="127" spans="1:13" ht="20.100000000000001" customHeight="1" x14ac:dyDescent="0.5">
      <c r="A127" s="1"/>
    </row>
    <row r="128" spans="1:13" ht="20.100000000000001" customHeight="1" x14ac:dyDescent="0.5">
      <c r="A128" s="1"/>
    </row>
    <row r="129" spans="1:13" ht="20.100000000000001" customHeight="1" x14ac:dyDescent="0.5">
      <c r="A129" s="1"/>
    </row>
    <row r="130" spans="1:13" ht="20.100000000000001" customHeight="1" x14ac:dyDescent="0.5">
      <c r="A130" s="1"/>
    </row>
    <row r="131" spans="1:13" ht="20.100000000000001" customHeight="1" x14ac:dyDescent="0.5">
      <c r="A131" s="1"/>
    </row>
    <row r="132" spans="1:13" ht="20.100000000000001" customHeight="1" x14ac:dyDescent="0.5">
      <c r="A132" s="1"/>
    </row>
    <row r="133" spans="1:13" ht="24.75" customHeight="1" x14ac:dyDescent="0.5">
      <c r="A133" s="1"/>
    </row>
    <row r="134" spans="1:13" ht="22.35" customHeight="1" x14ac:dyDescent="0.5">
      <c r="A134" s="3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6"/>
      <c r="C134" s="6"/>
      <c r="D134" s="6"/>
      <c r="E134" s="31"/>
      <c r="F134" s="6"/>
      <c r="G134" s="7"/>
      <c r="H134" s="8"/>
      <c r="I134" s="7"/>
      <c r="J134" s="6"/>
      <c r="K134" s="7"/>
      <c r="L134" s="8"/>
      <c r="M134" s="7"/>
    </row>
  </sheetData>
  <mergeCells count="7">
    <mergeCell ref="G95:I95"/>
    <mergeCell ref="K95:M95"/>
    <mergeCell ref="G5:I5"/>
    <mergeCell ref="K5:M5"/>
    <mergeCell ref="A43:M43"/>
    <mergeCell ref="G50:I50"/>
    <mergeCell ref="K50:M50"/>
  </mergeCells>
  <pageMargins left="0.9" right="0.5" top="0.5" bottom="0.6" header="0.49" footer="0.4"/>
  <pageSetup paperSize="9" scale="96" firstPageNumber="6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5" max="12" man="1"/>
    <brk id="90" max="12" man="1"/>
  </rowBreaks>
  <ignoredErrors>
    <ignoredError sqref="E18 E30 E58:E6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9"/>
  <sheetViews>
    <sheetView topLeftCell="A7" zoomScaleNormal="100" zoomScaleSheetLayoutView="80" workbookViewId="0">
      <selection activeCell="D10" sqref="D10"/>
    </sheetView>
  </sheetViews>
  <sheetFormatPr defaultColWidth="10.42578125" defaultRowHeight="19.5" customHeight="1" x14ac:dyDescent="0.5"/>
  <cols>
    <col min="1" max="3" width="1.5703125" style="2" customWidth="1"/>
    <col min="4" max="4" width="37.28515625" style="2" customWidth="1"/>
    <col min="5" max="5" width="7.5703125" style="185" customWidth="1"/>
    <col min="6" max="6" width="0.5703125" style="2" customWidth="1"/>
    <col min="7" max="7" width="13.42578125" style="3" customWidth="1"/>
    <col min="8" max="8" width="0.5703125" style="4" customWidth="1"/>
    <col min="9" max="9" width="13.42578125" style="3" customWidth="1"/>
    <col min="10" max="10" width="0.5703125" style="2" customWidth="1"/>
    <col min="11" max="11" width="13.42578125" style="3" customWidth="1"/>
    <col min="12" max="12" width="0.5703125" style="4" customWidth="1"/>
    <col min="13" max="13" width="13" style="3" customWidth="1"/>
    <col min="14" max="14" width="12.5703125" style="2" bestFit="1" customWidth="1"/>
    <col min="15" max="16384" width="10.42578125" style="2"/>
  </cols>
  <sheetData>
    <row r="1" spans="1:13" ht="19.350000000000001" customHeight="1" x14ac:dyDescent="0.5">
      <c r="A1" s="1" t="s">
        <v>99</v>
      </c>
    </row>
    <row r="2" spans="1:13" ht="19.350000000000001" customHeight="1" x14ac:dyDescent="0.5">
      <c r="A2" s="13" t="s">
        <v>110</v>
      </c>
    </row>
    <row r="3" spans="1:13" ht="19.350000000000001" customHeight="1" x14ac:dyDescent="0.5">
      <c r="A3" s="136" t="s">
        <v>202</v>
      </c>
      <c r="B3" s="6"/>
      <c r="C3" s="6"/>
      <c r="D3" s="6"/>
      <c r="E3" s="31"/>
      <c r="F3" s="6"/>
      <c r="G3" s="7"/>
      <c r="H3" s="8"/>
      <c r="I3" s="7"/>
      <c r="J3" s="6"/>
      <c r="K3" s="7"/>
      <c r="L3" s="8"/>
      <c r="M3" s="7"/>
    </row>
    <row r="4" spans="1:13" ht="18.75" x14ac:dyDescent="0.5">
      <c r="A4" s="20"/>
    </row>
    <row r="5" spans="1:13" ht="19.350000000000001" customHeight="1" x14ac:dyDescent="0.5">
      <c r="A5" s="20"/>
      <c r="G5" s="187" t="s">
        <v>108</v>
      </c>
      <c r="H5" s="187"/>
      <c r="I5" s="187"/>
      <c r="K5" s="187" t="s">
        <v>109</v>
      </c>
      <c r="L5" s="187"/>
      <c r="M5" s="187"/>
    </row>
    <row r="6" spans="1:13" ht="19.350000000000001" customHeight="1" x14ac:dyDescent="0.5">
      <c r="E6" s="12"/>
      <c r="F6" s="13"/>
      <c r="G6" s="14" t="s">
        <v>204</v>
      </c>
      <c r="H6" s="15"/>
      <c r="I6" s="14" t="s">
        <v>184</v>
      </c>
      <c r="J6" s="13"/>
      <c r="K6" s="14" t="s">
        <v>204</v>
      </c>
      <c r="L6" s="15"/>
      <c r="M6" s="14" t="s">
        <v>184</v>
      </c>
    </row>
    <row r="7" spans="1:13" ht="19.350000000000001" customHeight="1" x14ac:dyDescent="0.5">
      <c r="E7" s="16" t="s">
        <v>1</v>
      </c>
      <c r="F7" s="13"/>
      <c r="G7" s="17" t="s">
        <v>2</v>
      </c>
      <c r="H7" s="18"/>
      <c r="I7" s="17" t="s">
        <v>2</v>
      </c>
      <c r="J7" s="13"/>
      <c r="K7" s="17" t="s">
        <v>2</v>
      </c>
      <c r="L7" s="18"/>
      <c r="M7" s="17" t="s">
        <v>2</v>
      </c>
    </row>
    <row r="8" spans="1:13" ht="6" customHeight="1" x14ac:dyDescent="0.5">
      <c r="E8" s="19"/>
      <c r="F8" s="13"/>
      <c r="G8" s="151"/>
      <c r="H8" s="18"/>
      <c r="I8" s="14"/>
      <c r="J8" s="13"/>
      <c r="K8" s="151"/>
      <c r="L8" s="18"/>
      <c r="M8" s="14"/>
    </row>
    <row r="9" spans="1:13" ht="19.350000000000001" customHeight="1" x14ac:dyDescent="0.5">
      <c r="A9" s="2" t="s">
        <v>85</v>
      </c>
      <c r="E9" s="185">
        <v>8</v>
      </c>
      <c r="G9" s="128">
        <v>4421105131</v>
      </c>
      <c r="I9" s="3">
        <v>3961206737</v>
      </c>
      <c r="J9" s="4"/>
      <c r="K9" s="128">
        <v>3286493101</v>
      </c>
      <c r="L9" s="2"/>
      <c r="M9" s="3">
        <v>2878446380</v>
      </c>
    </row>
    <row r="10" spans="1:13" ht="19.350000000000001" customHeight="1" x14ac:dyDescent="0.5">
      <c r="A10" s="2" t="s">
        <v>77</v>
      </c>
      <c r="E10" s="185">
        <v>28</v>
      </c>
      <c r="G10" s="129">
        <v>-2759970315</v>
      </c>
      <c r="I10" s="7">
        <v>-2615430064</v>
      </c>
      <c r="J10" s="4"/>
      <c r="K10" s="129">
        <v>-2148108803</v>
      </c>
      <c r="L10" s="2"/>
      <c r="M10" s="7">
        <v>-2079488114</v>
      </c>
    </row>
    <row r="11" spans="1:13" ht="6" customHeight="1" x14ac:dyDescent="0.5">
      <c r="A11" s="142"/>
      <c r="G11" s="128"/>
      <c r="J11" s="4"/>
      <c r="K11" s="128"/>
      <c r="L11" s="2"/>
    </row>
    <row r="12" spans="1:13" ht="19.350000000000001" customHeight="1" x14ac:dyDescent="0.5">
      <c r="A12" s="13" t="s">
        <v>25</v>
      </c>
      <c r="G12" s="128">
        <f>SUM(G9:G10)</f>
        <v>1661134816</v>
      </c>
      <c r="I12" s="3">
        <f>SUM(I9:I10)</f>
        <v>1345776673</v>
      </c>
      <c r="J12" s="4"/>
      <c r="K12" s="128">
        <f>SUM(K9:K10)</f>
        <v>1138384298</v>
      </c>
      <c r="L12" s="2"/>
      <c r="M12" s="3">
        <f>SUM(M9:M10)</f>
        <v>798958266</v>
      </c>
    </row>
    <row r="13" spans="1:13" ht="19.350000000000001" customHeight="1" x14ac:dyDescent="0.5">
      <c r="A13" s="2" t="s">
        <v>189</v>
      </c>
      <c r="G13" s="128">
        <v>0</v>
      </c>
      <c r="I13" s="3">
        <v>0</v>
      </c>
      <c r="J13" s="4"/>
      <c r="K13" s="128">
        <v>178442511</v>
      </c>
      <c r="L13" s="2"/>
      <c r="M13" s="3">
        <v>78274386</v>
      </c>
    </row>
    <row r="14" spans="1:13" ht="19.350000000000001" customHeight="1" x14ac:dyDescent="0.5">
      <c r="A14" s="2" t="s">
        <v>217</v>
      </c>
      <c r="G14" s="128">
        <v>-14192359</v>
      </c>
      <c r="I14" s="3">
        <v>20097837</v>
      </c>
      <c r="J14" s="4"/>
      <c r="K14" s="128">
        <v>2420294</v>
      </c>
      <c r="L14" s="2"/>
      <c r="M14" s="3">
        <v>11263591</v>
      </c>
    </row>
    <row r="15" spans="1:13" ht="19.350000000000001" customHeight="1" x14ac:dyDescent="0.5">
      <c r="A15" s="2" t="s">
        <v>26</v>
      </c>
      <c r="E15" s="185">
        <v>26</v>
      </c>
      <c r="G15" s="132">
        <v>8311463</v>
      </c>
      <c r="I15" s="28">
        <v>7106182</v>
      </c>
      <c r="J15" s="4"/>
      <c r="K15" s="132">
        <v>52507782</v>
      </c>
      <c r="L15" s="2"/>
      <c r="M15" s="28">
        <v>56716401</v>
      </c>
    </row>
    <row r="16" spans="1:13" ht="19.350000000000001" customHeight="1" x14ac:dyDescent="0.5">
      <c r="A16" s="2" t="s">
        <v>27</v>
      </c>
      <c r="E16" s="24">
        <v>28</v>
      </c>
      <c r="G16" s="128">
        <v>-301273229</v>
      </c>
      <c r="I16" s="3">
        <v>-259151863</v>
      </c>
      <c r="J16" s="4"/>
      <c r="K16" s="128">
        <v>-214233944</v>
      </c>
      <c r="L16" s="2"/>
      <c r="M16" s="3">
        <v>-189207780</v>
      </c>
    </row>
    <row r="17" spans="1:13" ht="19.350000000000001" customHeight="1" x14ac:dyDescent="0.5">
      <c r="A17" s="2" t="s">
        <v>28</v>
      </c>
      <c r="E17" s="24">
        <v>28</v>
      </c>
      <c r="G17" s="128">
        <v>-540936204</v>
      </c>
      <c r="I17" s="3">
        <v>-503484052</v>
      </c>
      <c r="J17" s="4"/>
      <c r="K17" s="128">
        <v>-407027657</v>
      </c>
      <c r="L17" s="2"/>
      <c r="M17" s="3">
        <v>-348468032</v>
      </c>
    </row>
    <row r="18" spans="1:13" ht="19.350000000000001" customHeight="1" x14ac:dyDescent="0.5">
      <c r="A18" s="2" t="s">
        <v>222</v>
      </c>
      <c r="E18" s="185">
        <v>11</v>
      </c>
      <c r="G18" s="128">
        <v>-2629006</v>
      </c>
      <c r="I18" s="3">
        <v>2888255</v>
      </c>
      <c r="J18" s="4"/>
      <c r="K18" s="128">
        <v>-1420420</v>
      </c>
      <c r="L18" s="2"/>
      <c r="M18" s="3">
        <v>3498226</v>
      </c>
    </row>
    <row r="19" spans="1:13" ht="19.350000000000001" customHeight="1" x14ac:dyDescent="0.5">
      <c r="A19" s="2" t="s">
        <v>29</v>
      </c>
      <c r="E19" s="185">
        <v>27</v>
      </c>
      <c r="G19" s="178">
        <v>-10982402</v>
      </c>
      <c r="I19" s="179">
        <v>-9152101</v>
      </c>
      <c r="J19" s="4"/>
      <c r="K19" s="178">
        <v>-8557860</v>
      </c>
      <c r="L19" s="2"/>
      <c r="M19" s="179">
        <v>-8726404</v>
      </c>
    </row>
    <row r="20" spans="1:13" ht="19.350000000000001" customHeight="1" x14ac:dyDescent="0.5">
      <c r="A20" s="2" t="s">
        <v>188</v>
      </c>
      <c r="B20" s="13"/>
      <c r="G20" s="129">
        <v>7050850</v>
      </c>
      <c r="I20" s="7">
        <v>19754</v>
      </c>
      <c r="J20" s="4"/>
      <c r="K20" s="129">
        <v>0</v>
      </c>
      <c r="L20" s="2"/>
      <c r="M20" s="7">
        <v>0</v>
      </c>
    </row>
    <row r="21" spans="1:13" ht="6" customHeight="1" x14ac:dyDescent="0.5">
      <c r="A21" s="22"/>
      <c r="G21" s="128"/>
      <c r="J21" s="4"/>
      <c r="K21" s="128"/>
      <c r="L21" s="2"/>
    </row>
    <row r="22" spans="1:13" ht="19.350000000000001" customHeight="1" x14ac:dyDescent="0.5">
      <c r="A22" s="13" t="s">
        <v>61</v>
      </c>
      <c r="G22" s="128">
        <f>SUM(G12:G20)</f>
        <v>806483929</v>
      </c>
      <c r="I22" s="3">
        <f>SUM(I12:I20)</f>
        <v>604100685</v>
      </c>
      <c r="J22" s="4"/>
      <c r="K22" s="128">
        <f>SUM(K12:K20)</f>
        <v>740515004</v>
      </c>
      <c r="L22" s="2"/>
      <c r="M22" s="3">
        <f>SUM(M12:M20)</f>
        <v>402308654</v>
      </c>
    </row>
    <row r="23" spans="1:13" ht="19.350000000000001" customHeight="1" x14ac:dyDescent="0.5">
      <c r="A23" s="2" t="s">
        <v>30</v>
      </c>
      <c r="E23" s="185">
        <v>29</v>
      </c>
      <c r="G23" s="129">
        <v>-157136061</v>
      </c>
      <c r="I23" s="7">
        <v>-112881772</v>
      </c>
      <c r="J23" s="4"/>
      <c r="K23" s="129">
        <v>-106084585</v>
      </c>
      <c r="L23" s="2"/>
      <c r="M23" s="7">
        <v>-55081748</v>
      </c>
    </row>
    <row r="24" spans="1:13" ht="6" customHeight="1" x14ac:dyDescent="0.5">
      <c r="G24" s="128"/>
      <c r="J24" s="4"/>
      <c r="K24" s="128"/>
      <c r="L24" s="2"/>
    </row>
    <row r="25" spans="1:13" ht="19.350000000000001" customHeight="1" thickBot="1" x14ac:dyDescent="0.55000000000000004">
      <c r="A25" s="13" t="s">
        <v>169</v>
      </c>
      <c r="G25" s="152">
        <f>SUM(G22:G23)</f>
        <v>649347868</v>
      </c>
      <c r="I25" s="29">
        <f>SUM(I22:I23)</f>
        <v>491218913</v>
      </c>
      <c r="J25" s="4"/>
      <c r="K25" s="152">
        <f>SUM(K22:K23)</f>
        <v>634430419</v>
      </c>
      <c r="L25" s="2"/>
      <c r="M25" s="29">
        <f>SUM(M22:M23)</f>
        <v>347226906</v>
      </c>
    </row>
    <row r="26" spans="1:13" ht="6" customHeight="1" thickTop="1" x14ac:dyDescent="0.5">
      <c r="A26" s="13"/>
      <c r="G26" s="128"/>
      <c r="J26" s="4"/>
      <c r="K26" s="128"/>
      <c r="L26" s="2"/>
    </row>
    <row r="27" spans="1:13" ht="19.350000000000001" customHeight="1" x14ac:dyDescent="0.5">
      <c r="A27" s="13" t="s">
        <v>161</v>
      </c>
      <c r="G27" s="153"/>
      <c r="H27" s="28"/>
      <c r="I27" s="2"/>
      <c r="J27" s="28"/>
      <c r="K27" s="153"/>
      <c r="L27" s="2"/>
      <c r="M27" s="2"/>
    </row>
    <row r="28" spans="1:13" ht="19.350000000000001" customHeight="1" x14ac:dyDescent="0.5">
      <c r="A28" s="143" t="s">
        <v>115</v>
      </c>
      <c r="G28" s="153"/>
      <c r="H28" s="28"/>
      <c r="I28" s="2"/>
      <c r="J28" s="28"/>
      <c r="K28" s="153"/>
      <c r="L28" s="2"/>
      <c r="M28" s="2"/>
    </row>
    <row r="29" spans="1:13" ht="19.350000000000001" customHeight="1" x14ac:dyDescent="0.5">
      <c r="A29" s="143"/>
      <c r="B29" s="143" t="s">
        <v>98</v>
      </c>
      <c r="G29" s="153"/>
      <c r="H29" s="28"/>
      <c r="I29" s="2"/>
      <c r="J29" s="28"/>
      <c r="K29" s="153"/>
      <c r="L29" s="2"/>
      <c r="M29" s="2"/>
    </row>
    <row r="30" spans="1:13" ht="19.350000000000001" customHeight="1" x14ac:dyDescent="0.5">
      <c r="B30" s="2" t="s">
        <v>144</v>
      </c>
      <c r="G30" s="153"/>
      <c r="H30" s="28"/>
      <c r="I30" s="2"/>
      <c r="J30" s="28"/>
      <c r="K30" s="153"/>
      <c r="L30" s="2"/>
      <c r="M30" s="2"/>
    </row>
    <row r="31" spans="1:13" ht="19.350000000000001" customHeight="1" x14ac:dyDescent="0.5">
      <c r="C31" s="2" t="s">
        <v>145</v>
      </c>
      <c r="E31" s="185">
        <v>22</v>
      </c>
      <c r="G31" s="128">
        <v>0</v>
      </c>
      <c r="H31" s="28"/>
      <c r="I31" s="3">
        <v>6307267</v>
      </c>
      <c r="J31" s="28"/>
      <c r="K31" s="128">
        <v>0</v>
      </c>
      <c r="L31" s="2"/>
      <c r="M31" s="3">
        <v>2840467</v>
      </c>
    </row>
    <row r="32" spans="1:13" ht="19.350000000000001" customHeight="1" x14ac:dyDescent="0.5">
      <c r="B32" s="2" t="s">
        <v>146</v>
      </c>
      <c r="G32" s="153"/>
      <c r="H32" s="28"/>
      <c r="I32" s="2"/>
      <c r="J32" s="28"/>
      <c r="K32" s="153"/>
      <c r="L32" s="2"/>
      <c r="M32" s="2"/>
    </row>
    <row r="33" spans="1:13" ht="19.350000000000001" customHeight="1" x14ac:dyDescent="0.5">
      <c r="C33" s="2" t="s">
        <v>147</v>
      </c>
      <c r="G33" s="129">
        <v>0</v>
      </c>
      <c r="H33" s="28"/>
      <c r="I33" s="7">
        <v>-1261453</v>
      </c>
      <c r="J33" s="28"/>
      <c r="K33" s="129">
        <v>0</v>
      </c>
      <c r="L33" s="2"/>
      <c r="M33" s="7">
        <v>-568094</v>
      </c>
    </row>
    <row r="34" spans="1:13" ht="4.5" customHeight="1" x14ac:dyDescent="0.5">
      <c r="G34" s="128"/>
      <c r="H34" s="28"/>
      <c r="J34" s="28"/>
      <c r="K34" s="128"/>
      <c r="L34" s="2"/>
    </row>
    <row r="35" spans="1:13" ht="19.350000000000001" customHeight="1" x14ac:dyDescent="0.5">
      <c r="A35" s="143"/>
      <c r="B35" s="2" t="s">
        <v>116</v>
      </c>
      <c r="G35" s="153"/>
      <c r="H35" s="28"/>
      <c r="I35" s="2"/>
      <c r="J35" s="28"/>
      <c r="K35" s="153"/>
      <c r="L35" s="2"/>
      <c r="M35" s="2"/>
    </row>
    <row r="36" spans="1:13" ht="19.350000000000001" customHeight="1" x14ac:dyDescent="0.5">
      <c r="A36" s="143"/>
      <c r="C36" s="2" t="s">
        <v>117</v>
      </c>
      <c r="G36" s="154">
        <f>SUM(G31:G33)</f>
        <v>0</v>
      </c>
      <c r="H36" s="28"/>
      <c r="I36" s="41">
        <f>SUM(I31:I33)</f>
        <v>5045814</v>
      </c>
      <c r="J36" s="28"/>
      <c r="K36" s="154">
        <f>SUM(K31:K33)</f>
        <v>0</v>
      </c>
      <c r="L36" s="28"/>
      <c r="M36" s="41">
        <f>SUM(M31:M33)</f>
        <v>2272373</v>
      </c>
    </row>
    <row r="37" spans="1:13" ht="3.75" customHeight="1" x14ac:dyDescent="0.5">
      <c r="G37" s="128"/>
      <c r="H37" s="28"/>
      <c r="J37" s="28"/>
      <c r="K37" s="128"/>
      <c r="L37" s="2"/>
    </row>
    <row r="38" spans="1:13" ht="19.350000000000001" customHeight="1" x14ac:dyDescent="0.5">
      <c r="A38" s="143" t="s">
        <v>97</v>
      </c>
      <c r="G38" s="153"/>
      <c r="H38" s="28"/>
      <c r="I38" s="2"/>
      <c r="J38" s="28"/>
      <c r="K38" s="153"/>
      <c r="L38" s="2"/>
      <c r="M38" s="2"/>
    </row>
    <row r="39" spans="1:13" ht="19.350000000000001" customHeight="1" x14ac:dyDescent="0.5">
      <c r="A39" s="143"/>
      <c r="B39" s="143" t="s">
        <v>98</v>
      </c>
      <c r="G39" s="153"/>
      <c r="H39" s="28"/>
      <c r="I39" s="2"/>
      <c r="J39" s="28"/>
      <c r="K39" s="153"/>
      <c r="L39" s="2"/>
      <c r="M39" s="2"/>
    </row>
    <row r="40" spans="1:13" ht="19.350000000000001" customHeight="1" x14ac:dyDescent="0.5">
      <c r="A40" s="143"/>
      <c r="B40" s="2" t="s">
        <v>63</v>
      </c>
      <c r="G40" s="129">
        <v>-3662390</v>
      </c>
      <c r="H40" s="28"/>
      <c r="I40" s="7">
        <v>-39736563</v>
      </c>
      <c r="J40" s="28"/>
      <c r="K40" s="154">
        <v>0</v>
      </c>
      <c r="L40" s="28"/>
      <c r="M40" s="41">
        <v>0</v>
      </c>
    </row>
    <row r="41" spans="1:13" ht="19.350000000000001" customHeight="1" x14ac:dyDescent="0.5">
      <c r="A41" s="143"/>
      <c r="B41" s="2" t="s">
        <v>64</v>
      </c>
      <c r="G41" s="153"/>
      <c r="H41" s="28"/>
      <c r="I41" s="2"/>
      <c r="J41" s="28"/>
      <c r="K41" s="153"/>
      <c r="L41" s="2"/>
      <c r="M41" s="2"/>
    </row>
    <row r="42" spans="1:13" ht="19.350000000000001" customHeight="1" x14ac:dyDescent="0.5">
      <c r="A42" s="143"/>
      <c r="C42" s="2" t="s">
        <v>65</v>
      </c>
      <c r="G42" s="154">
        <f>G40</f>
        <v>-3662390</v>
      </c>
      <c r="H42" s="28"/>
      <c r="I42" s="41">
        <f>I40</f>
        <v>-39736563</v>
      </c>
      <c r="J42" s="28"/>
      <c r="K42" s="154">
        <f>K40</f>
        <v>0</v>
      </c>
      <c r="L42" s="28"/>
      <c r="M42" s="41">
        <f>M40</f>
        <v>0</v>
      </c>
    </row>
    <row r="43" spans="1:13" ht="4.3499999999999996" customHeight="1" x14ac:dyDescent="0.5">
      <c r="G43" s="128"/>
      <c r="H43" s="28"/>
      <c r="J43" s="28"/>
      <c r="K43" s="128"/>
      <c r="L43" s="2"/>
    </row>
    <row r="44" spans="1:13" ht="19.350000000000001" customHeight="1" x14ac:dyDescent="0.5">
      <c r="A44" s="13" t="s">
        <v>162</v>
      </c>
      <c r="B44" s="13"/>
      <c r="C44" s="13"/>
      <c r="D44" s="13"/>
      <c r="G44" s="154">
        <f>SUM(G36,G42)</f>
        <v>-3662390</v>
      </c>
      <c r="H44" s="28"/>
      <c r="I44" s="41">
        <f>SUM(I36,I42)</f>
        <v>-34690749</v>
      </c>
      <c r="J44" s="28"/>
      <c r="K44" s="154">
        <f>SUM(K36,K42)</f>
        <v>0</v>
      </c>
      <c r="L44" s="2"/>
      <c r="M44" s="41">
        <f>SUM(M36,M42)</f>
        <v>2272373</v>
      </c>
    </row>
    <row r="45" spans="1:13" ht="4.3499999999999996" customHeight="1" x14ac:dyDescent="0.5">
      <c r="A45" s="13"/>
      <c r="B45" s="13"/>
      <c r="C45" s="13"/>
      <c r="D45" s="13"/>
      <c r="G45" s="155"/>
      <c r="H45" s="28"/>
      <c r="I45" s="144"/>
      <c r="J45" s="28"/>
      <c r="K45" s="155"/>
      <c r="L45" s="2"/>
      <c r="M45" s="144"/>
    </row>
    <row r="46" spans="1:13" ht="19.350000000000001" customHeight="1" thickBot="1" x14ac:dyDescent="0.55000000000000004">
      <c r="A46" s="13" t="s">
        <v>112</v>
      </c>
      <c r="G46" s="156">
        <f>SUM(G25,G44)</f>
        <v>645685478</v>
      </c>
      <c r="H46" s="28"/>
      <c r="I46" s="42">
        <f>SUM(I25,I44)</f>
        <v>456528164</v>
      </c>
      <c r="J46" s="28"/>
      <c r="K46" s="156">
        <f>SUM(K25,K44)</f>
        <v>634430419</v>
      </c>
      <c r="L46" s="28"/>
      <c r="M46" s="42">
        <f>SUM(M25,M44)</f>
        <v>349499279</v>
      </c>
    </row>
    <row r="47" spans="1:13" thickTop="1" x14ac:dyDescent="0.5">
      <c r="A47" s="13"/>
      <c r="G47" s="28"/>
      <c r="H47" s="28"/>
      <c r="I47" s="28"/>
      <c r="J47" s="28"/>
      <c r="K47" s="28"/>
      <c r="L47" s="28"/>
      <c r="M47" s="28"/>
    </row>
    <row r="48" spans="1:13" ht="18.75" x14ac:dyDescent="0.5">
      <c r="A48" s="13"/>
      <c r="G48" s="28"/>
      <c r="H48" s="28"/>
      <c r="I48" s="28"/>
      <c r="J48" s="28"/>
      <c r="K48" s="28"/>
      <c r="L48" s="28"/>
      <c r="M48" s="28"/>
    </row>
    <row r="49" spans="1:13" ht="18.75" x14ac:dyDescent="0.5">
      <c r="A49" s="13"/>
      <c r="G49" s="28"/>
      <c r="H49" s="28"/>
      <c r="I49" s="28"/>
      <c r="J49" s="28"/>
      <c r="K49" s="28"/>
      <c r="L49" s="28"/>
      <c r="M49" s="28"/>
    </row>
    <row r="50" spans="1:13" ht="18.75" x14ac:dyDescent="0.5">
      <c r="A50" s="13"/>
      <c r="G50" s="28"/>
      <c r="H50" s="28"/>
      <c r="I50" s="28"/>
      <c r="J50" s="28"/>
      <c r="K50" s="28"/>
      <c r="L50" s="28"/>
      <c r="M50" s="28"/>
    </row>
    <row r="51" spans="1:13" ht="9.75" customHeight="1" x14ac:dyDescent="0.5">
      <c r="A51" s="13"/>
      <c r="G51" s="28"/>
      <c r="H51" s="28"/>
      <c r="I51" s="28"/>
      <c r="J51" s="28"/>
      <c r="K51" s="28"/>
      <c r="L51" s="28"/>
      <c r="M51" s="28"/>
    </row>
    <row r="52" spans="1:13" ht="22.35" customHeight="1" x14ac:dyDescent="0.5">
      <c r="A52" s="6" t="str">
        <f>'T6-8'!A134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6"/>
      <c r="C52" s="6"/>
      <c r="D52" s="6"/>
      <c r="E52" s="31"/>
      <c r="F52" s="6"/>
      <c r="G52" s="7"/>
      <c r="H52" s="41"/>
      <c r="I52" s="7"/>
      <c r="J52" s="41"/>
      <c r="K52" s="7"/>
      <c r="L52" s="6"/>
      <c r="M52" s="7"/>
    </row>
    <row r="53" spans="1:13" ht="19.5" customHeight="1" x14ac:dyDescent="0.5">
      <c r="A53" s="1" t="s">
        <v>99</v>
      </c>
    </row>
    <row r="54" spans="1:13" ht="19.5" customHeight="1" x14ac:dyDescent="0.5">
      <c r="A54" s="13" t="s">
        <v>125</v>
      </c>
    </row>
    <row r="55" spans="1:13" ht="19.5" customHeight="1" x14ac:dyDescent="0.5">
      <c r="A55" s="136" t="str">
        <f>A3</f>
        <v>สำหรับปีสิ้นสุดวันที่ 31 ธันวาคม พ.ศ. 2566</v>
      </c>
      <c r="B55" s="6"/>
      <c r="C55" s="6"/>
      <c r="D55" s="6"/>
      <c r="E55" s="31"/>
      <c r="F55" s="6"/>
      <c r="G55" s="7"/>
      <c r="H55" s="8"/>
      <c r="I55" s="7"/>
      <c r="J55" s="6"/>
      <c r="K55" s="7"/>
      <c r="L55" s="8"/>
      <c r="M55" s="7"/>
    </row>
    <row r="56" spans="1:13" ht="19.5" customHeight="1" x14ac:dyDescent="0.5">
      <c r="A56" s="13"/>
      <c r="H56" s="28"/>
      <c r="J56" s="28"/>
      <c r="L56" s="2"/>
    </row>
    <row r="57" spans="1:13" ht="19.5" customHeight="1" x14ac:dyDescent="0.5">
      <c r="A57" s="13"/>
      <c r="G57" s="187" t="s">
        <v>108</v>
      </c>
      <c r="H57" s="187"/>
      <c r="I57" s="187"/>
      <c r="K57" s="187" t="s">
        <v>109</v>
      </c>
      <c r="L57" s="187"/>
      <c r="M57" s="187"/>
    </row>
    <row r="58" spans="1:13" ht="19.5" customHeight="1" x14ac:dyDescent="0.5">
      <c r="A58" s="13"/>
      <c r="E58" s="12"/>
      <c r="F58" s="13"/>
      <c r="G58" s="14" t="s">
        <v>204</v>
      </c>
      <c r="H58" s="15"/>
      <c r="I58" s="14" t="s">
        <v>184</v>
      </c>
      <c r="J58" s="13"/>
      <c r="K58" s="14" t="s">
        <v>204</v>
      </c>
      <c r="L58" s="15"/>
      <c r="M58" s="14" t="s">
        <v>184</v>
      </c>
    </row>
    <row r="59" spans="1:13" ht="19.5" customHeight="1" x14ac:dyDescent="0.5">
      <c r="E59" s="16" t="s">
        <v>1</v>
      </c>
      <c r="F59" s="13"/>
      <c r="G59" s="17" t="s">
        <v>2</v>
      </c>
      <c r="H59" s="18"/>
      <c r="I59" s="17" t="s">
        <v>2</v>
      </c>
      <c r="J59" s="13"/>
      <c r="K59" s="17" t="s">
        <v>2</v>
      </c>
      <c r="L59" s="18"/>
      <c r="M59" s="17" t="s">
        <v>2</v>
      </c>
    </row>
    <row r="60" spans="1:13" ht="8.1" customHeight="1" x14ac:dyDescent="0.5">
      <c r="E60" s="12"/>
      <c r="F60" s="13"/>
      <c r="G60" s="151"/>
      <c r="H60" s="18"/>
      <c r="I60" s="14"/>
      <c r="J60" s="13"/>
      <c r="K60" s="151"/>
      <c r="L60" s="18"/>
      <c r="M60" s="14"/>
    </row>
    <row r="61" spans="1:13" ht="19.5" customHeight="1" x14ac:dyDescent="0.5">
      <c r="A61" s="13" t="s">
        <v>163</v>
      </c>
      <c r="G61" s="153"/>
      <c r="H61" s="28"/>
      <c r="I61" s="2"/>
      <c r="J61" s="28"/>
      <c r="K61" s="153"/>
      <c r="L61" s="2"/>
      <c r="M61" s="2"/>
    </row>
    <row r="62" spans="1:13" ht="19.5" customHeight="1" x14ac:dyDescent="0.5">
      <c r="B62" s="2" t="s">
        <v>148</v>
      </c>
      <c r="G62" s="157">
        <f>G25-G63</f>
        <v>649029884</v>
      </c>
      <c r="H62" s="28"/>
      <c r="I62" s="145">
        <v>482271143</v>
      </c>
      <c r="J62" s="28"/>
      <c r="K62" s="157">
        <f>K25-K63</f>
        <v>634430419</v>
      </c>
      <c r="L62" s="28"/>
      <c r="M62" s="145">
        <v>347226906</v>
      </c>
    </row>
    <row r="63" spans="1:13" ht="19.5" customHeight="1" x14ac:dyDescent="0.5">
      <c r="B63" s="2" t="s">
        <v>142</v>
      </c>
      <c r="G63" s="158">
        <v>317984</v>
      </c>
      <c r="H63" s="28"/>
      <c r="I63" s="146">
        <v>8947770</v>
      </c>
      <c r="J63" s="28"/>
      <c r="K63" s="158">
        <v>0</v>
      </c>
      <c r="L63" s="28"/>
      <c r="M63" s="146">
        <v>0</v>
      </c>
    </row>
    <row r="64" spans="1:13" ht="8.1" customHeight="1" x14ac:dyDescent="0.5">
      <c r="A64" s="13"/>
      <c r="G64" s="155"/>
      <c r="H64" s="28"/>
      <c r="I64" s="144"/>
      <c r="J64" s="28"/>
      <c r="K64" s="155"/>
      <c r="L64" s="2"/>
      <c r="M64" s="144"/>
    </row>
    <row r="65" spans="1:14" ht="19.5" customHeight="1" thickBot="1" x14ac:dyDescent="0.55000000000000004">
      <c r="A65" s="13"/>
      <c r="G65" s="156">
        <f>SUM(G62:G63)</f>
        <v>649347868</v>
      </c>
      <c r="H65" s="28"/>
      <c r="I65" s="42">
        <f>SUM(I62:I63)</f>
        <v>491218913</v>
      </c>
      <c r="J65" s="28"/>
      <c r="K65" s="156">
        <f>SUM(K62:K63)</f>
        <v>634430419</v>
      </c>
      <c r="L65" s="28"/>
      <c r="M65" s="42">
        <f>SUM(M62:M63)</f>
        <v>347226906</v>
      </c>
    </row>
    <row r="66" spans="1:14" ht="19.5" customHeight="1" thickTop="1" x14ac:dyDescent="0.5">
      <c r="A66" s="13"/>
      <c r="G66" s="155"/>
      <c r="H66" s="28"/>
      <c r="I66" s="144"/>
      <c r="J66" s="28"/>
      <c r="K66" s="155"/>
      <c r="L66" s="2"/>
      <c r="M66" s="144"/>
    </row>
    <row r="67" spans="1:14" ht="19.5" customHeight="1" x14ac:dyDescent="0.5">
      <c r="A67" s="13" t="s">
        <v>66</v>
      </c>
      <c r="G67" s="155"/>
      <c r="H67" s="28"/>
      <c r="I67" s="144"/>
      <c r="J67" s="28"/>
      <c r="K67" s="155"/>
      <c r="L67" s="2"/>
      <c r="M67" s="144"/>
    </row>
    <row r="68" spans="1:14" ht="19.5" customHeight="1" x14ac:dyDescent="0.5">
      <c r="B68" s="2" t="s">
        <v>148</v>
      </c>
      <c r="G68" s="132">
        <f>G46-G69</f>
        <v>645545068</v>
      </c>
      <c r="H68" s="28"/>
      <c r="I68" s="28">
        <f>I46-I69</f>
        <v>449089392</v>
      </c>
      <c r="J68" s="28"/>
      <c r="K68" s="132">
        <f>K46-K69</f>
        <v>634430419</v>
      </c>
      <c r="L68" s="28"/>
      <c r="M68" s="28">
        <f>M46-M69</f>
        <v>349499279</v>
      </c>
    </row>
    <row r="69" spans="1:14" ht="19.5" customHeight="1" x14ac:dyDescent="0.5">
      <c r="B69" s="2" t="s">
        <v>142</v>
      </c>
      <c r="G69" s="158">
        <f>G63-177574</f>
        <v>140410</v>
      </c>
      <c r="H69" s="28"/>
      <c r="I69" s="146">
        <v>7438772</v>
      </c>
      <c r="J69" s="28"/>
      <c r="K69" s="158">
        <v>0</v>
      </c>
      <c r="L69" s="28"/>
      <c r="M69" s="146">
        <v>0</v>
      </c>
      <c r="N69" s="177"/>
    </row>
    <row r="70" spans="1:14" ht="8.1" customHeight="1" x14ac:dyDescent="0.5">
      <c r="A70" s="13"/>
      <c r="G70" s="157"/>
      <c r="H70" s="145"/>
      <c r="I70" s="145"/>
      <c r="J70" s="145"/>
      <c r="K70" s="157"/>
      <c r="L70" s="145"/>
      <c r="M70" s="145"/>
    </row>
    <row r="71" spans="1:14" ht="19.5" customHeight="1" thickBot="1" x14ac:dyDescent="0.55000000000000004">
      <c r="A71" s="13"/>
      <c r="G71" s="159">
        <f>SUM(G68:G69)</f>
        <v>645685478</v>
      </c>
      <c r="H71" s="145"/>
      <c r="I71" s="180">
        <f>SUM(I68:I69)</f>
        <v>456528164</v>
      </c>
      <c r="J71" s="145"/>
      <c r="K71" s="159">
        <f>SUM(K68:K69)</f>
        <v>634430419</v>
      </c>
      <c r="L71" s="145"/>
      <c r="M71" s="180">
        <f>SUM(M68:M69)</f>
        <v>349499279</v>
      </c>
    </row>
    <row r="72" spans="1:14" ht="19.5" customHeight="1" thickTop="1" x14ac:dyDescent="0.5">
      <c r="A72" s="13"/>
      <c r="G72" s="157"/>
      <c r="H72" s="145"/>
      <c r="I72" s="145"/>
      <c r="J72" s="145"/>
      <c r="K72" s="157"/>
      <c r="L72" s="145"/>
      <c r="M72" s="145"/>
    </row>
    <row r="73" spans="1:14" ht="19.5" customHeight="1" x14ac:dyDescent="0.5">
      <c r="A73" s="13" t="s">
        <v>164</v>
      </c>
      <c r="E73" s="185">
        <v>30</v>
      </c>
      <c r="G73" s="157"/>
      <c r="H73" s="145"/>
      <c r="I73" s="145"/>
      <c r="J73" s="145"/>
      <c r="K73" s="157"/>
      <c r="L73" s="145"/>
      <c r="M73" s="145"/>
    </row>
    <row r="74" spans="1:14" ht="4.3499999999999996" customHeight="1" x14ac:dyDescent="0.5">
      <c r="A74" s="13"/>
      <c r="G74" s="157"/>
      <c r="H74" s="145"/>
      <c r="I74" s="145"/>
      <c r="J74" s="145"/>
      <c r="K74" s="157"/>
      <c r="L74" s="145"/>
      <c r="M74" s="145"/>
    </row>
    <row r="75" spans="1:14" thickBot="1" x14ac:dyDescent="0.55000000000000004">
      <c r="A75" s="2" t="s">
        <v>218</v>
      </c>
      <c r="G75" s="182">
        <f>G62/2000000000</f>
        <v>0.32451494199999997</v>
      </c>
      <c r="H75" s="183"/>
      <c r="I75" s="184">
        <f>I62/2000000000</f>
        <v>0.24113557150000001</v>
      </c>
      <c r="J75" s="183"/>
      <c r="K75" s="182">
        <f>K62/2000000000</f>
        <v>0.31721520949999998</v>
      </c>
      <c r="L75" s="183"/>
      <c r="M75" s="184">
        <f>M62/2000000000</f>
        <v>0.173613453</v>
      </c>
    </row>
    <row r="76" spans="1:14" ht="19.5" customHeight="1" thickTop="1" x14ac:dyDescent="0.5">
      <c r="G76" s="149"/>
      <c r="H76" s="149"/>
      <c r="I76" s="149"/>
      <c r="J76" s="148"/>
      <c r="K76" s="149"/>
      <c r="L76" s="149"/>
      <c r="M76" s="149"/>
    </row>
    <row r="77" spans="1:14" ht="19.5" customHeight="1" x14ac:dyDescent="0.5">
      <c r="G77" s="149"/>
      <c r="H77" s="148"/>
      <c r="I77" s="149"/>
      <c r="J77" s="148"/>
      <c r="K77" s="149"/>
      <c r="L77" s="148"/>
      <c r="M77" s="149"/>
    </row>
    <row r="78" spans="1:14" ht="19.5" customHeight="1" x14ac:dyDescent="0.5">
      <c r="G78" s="147"/>
      <c r="H78" s="145"/>
      <c r="I78" s="147"/>
      <c r="J78" s="145"/>
      <c r="K78" s="147"/>
      <c r="L78" s="145"/>
      <c r="M78" s="147"/>
    </row>
    <row r="79" spans="1:14" ht="19.5" customHeight="1" x14ac:dyDescent="0.5">
      <c r="G79" s="44"/>
      <c r="H79" s="43"/>
      <c r="I79" s="44"/>
      <c r="J79" s="43"/>
      <c r="K79" s="44"/>
      <c r="L79" s="43"/>
      <c r="M79" s="44"/>
    </row>
    <row r="80" spans="1:14" ht="19.5" customHeight="1" x14ac:dyDescent="0.5">
      <c r="G80" s="44"/>
      <c r="H80" s="43"/>
      <c r="I80" s="44"/>
      <c r="J80" s="43"/>
      <c r="K80" s="44"/>
      <c r="L80" s="43"/>
      <c r="M80" s="44"/>
    </row>
    <row r="81" spans="7:13" ht="19.5" customHeight="1" x14ac:dyDescent="0.5">
      <c r="G81" s="44"/>
      <c r="H81" s="43"/>
      <c r="I81" s="44"/>
      <c r="J81" s="43"/>
      <c r="K81" s="44"/>
      <c r="L81" s="43"/>
      <c r="M81" s="44"/>
    </row>
    <row r="82" spans="7:13" ht="19.5" customHeight="1" x14ac:dyDescent="0.5">
      <c r="G82" s="44"/>
      <c r="H82" s="43"/>
      <c r="I82" s="44"/>
      <c r="J82" s="43"/>
      <c r="K82" s="44"/>
      <c r="L82" s="43"/>
      <c r="M82" s="44"/>
    </row>
    <row r="83" spans="7:13" ht="19.5" customHeight="1" x14ac:dyDescent="0.5">
      <c r="G83" s="44"/>
      <c r="H83" s="43"/>
      <c r="I83" s="44"/>
      <c r="J83" s="43"/>
      <c r="K83" s="44"/>
      <c r="L83" s="43"/>
      <c r="M83" s="44"/>
    </row>
    <row r="84" spans="7:13" ht="19.5" customHeight="1" x14ac:dyDescent="0.5">
      <c r="G84" s="44"/>
      <c r="H84" s="43"/>
      <c r="I84" s="44"/>
      <c r="J84" s="43"/>
      <c r="K84" s="44"/>
      <c r="L84" s="43"/>
      <c r="M84" s="44"/>
    </row>
    <row r="85" spans="7:13" ht="19.5" customHeight="1" x14ac:dyDescent="0.5">
      <c r="G85" s="44"/>
      <c r="H85" s="43"/>
      <c r="I85" s="44"/>
      <c r="J85" s="43"/>
      <c r="K85" s="44"/>
      <c r="L85" s="43"/>
      <c r="M85" s="44"/>
    </row>
    <row r="86" spans="7:13" ht="19.5" customHeight="1" x14ac:dyDescent="0.5">
      <c r="G86" s="44"/>
      <c r="H86" s="43"/>
      <c r="I86" s="44"/>
      <c r="J86" s="43"/>
      <c r="K86" s="44"/>
      <c r="L86" s="43"/>
      <c r="M86" s="44"/>
    </row>
    <row r="87" spans="7:13" ht="19.5" customHeight="1" x14ac:dyDescent="0.5">
      <c r="G87" s="44"/>
      <c r="H87" s="43"/>
      <c r="I87" s="44"/>
      <c r="J87" s="43"/>
      <c r="K87" s="44"/>
      <c r="L87" s="43"/>
      <c r="M87" s="44"/>
    </row>
    <row r="88" spans="7:13" ht="19.5" customHeight="1" x14ac:dyDescent="0.5">
      <c r="G88" s="44"/>
      <c r="H88" s="43"/>
      <c r="I88" s="44"/>
      <c r="J88" s="43"/>
      <c r="K88" s="44"/>
      <c r="L88" s="43"/>
      <c r="M88" s="44"/>
    </row>
    <row r="89" spans="7:13" ht="18" customHeight="1" x14ac:dyDescent="0.5">
      <c r="G89" s="44"/>
      <c r="H89" s="43"/>
      <c r="I89" s="44"/>
      <c r="J89" s="43"/>
      <c r="K89" s="44"/>
      <c r="L89" s="43"/>
      <c r="M89" s="44"/>
    </row>
    <row r="90" spans="7:13" ht="19.5" customHeight="1" x14ac:dyDescent="0.5">
      <c r="G90" s="44"/>
      <c r="H90" s="43"/>
      <c r="I90" s="44"/>
      <c r="J90" s="43"/>
      <c r="K90" s="44"/>
      <c r="L90" s="43"/>
      <c r="M90" s="44"/>
    </row>
    <row r="91" spans="7:13" ht="19.5" customHeight="1" x14ac:dyDescent="0.5">
      <c r="G91" s="44"/>
      <c r="H91" s="43"/>
      <c r="I91" s="44"/>
      <c r="J91" s="43"/>
      <c r="K91" s="44"/>
      <c r="L91" s="43"/>
      <c r="M91" s="44"/>
    </row>
    <row r="92" spans="7:13" ht="19.5" customHeight="1" x14ac:dyDescent="0.5">
      <c r="G92" s="44"/>
      <c r="H92" s="43"/>
      <c r="I92" s="44"/>
      <c r="J92" s="43"/>
      <c r="K92" s="44"/>
      <c r="L92" s="43"/>
      <c r="M92" s="44"/>
    </row>
    <row r="93" spans="7:13" ht="19.5" customHeight="1" x14ac:dyDescent="0.5">
      <c r="G93" s="44"/>
      <c r="H93" s="43"/>
      <c r="I93" s="44"/>
      <c r="J93" s="43"/>
      <c r="K93" s="44"/>
      <c r="L93" s="43"/>
      <c r="M93" s="44"/>
    </row>
    <row r="94" spans="7:13" ht="19.5" customHeight="1" x14ac:dyDescent="0.5">
      <c r="G94" s="44"/>
      <c r="H94" s="43"/>
      <c r="I94" s="44"/>
      <c r="J94" s="43"/>
      <c r="K94" s="44"/>
      <c r="L94" s="43"/>
      <c r="M94" s="44"/>
    </row>
    <row r="95" spans="7:13" ht="22.5" customHeight="1" x14ac:dyDescent="0.5">
      <c r="G95" s="44"/>
      <c r="H95" s="43"/>
      <c r="I95" s="44"/>
      <c r="J95" s="43"/>
      <c r="K95" s="44"/>
      <c r="L95" s="43"/>
      <c r="M95" s="44"/>
    </row>
    <row r="96" spans="7:13" ht="19.5" customHeight="1" x14ac:dyDescent="0.5">
      <c r="G96" s="44"/>
      <c r="H96" s="43"/>
      <c r="I96" s="44"/>
      <c r="J96" s="43"/>
      <c r="K96" s="44"/>
      <c r="L96" s="43"/>
      <c r="M96" s="44"/>
    </row>
    <row r="97" spans="1:13" ht="19.5" customHeight="1" x14ac:dyDescent="0.5">
      <c r="G97" s="44"/>
      <c r="H97" s="43"/>
      <c r="I97" s="44"/>
      <c r="J97" s="43"/>
      <c r="K97" s="44"/>
      <c r="L97" s="43"/>
      <c r="M97" s="44"/>
    </row>
    <row r="98" spans="1:13" ht="16.5" customHeight="1" x14ac:dyDescent="0.5">
      <c r="G98" s="44"/>
      <c r="H98" s="43"/>
      <c r="I98" s="44"/>
      <c r="J98" s="43"/>
      <c r="K98" s="44"/>
      <c r="L98" s="43"/>
      <c r="M98" s="44"/>
    </row>
    <row r="99" spans="1:13" ht="22.35" customHeight="1" x14ac:dyDescent="0.5">
      <c r="A99" s="33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6"/>
      <c r="C99" s="6"/>
      <c r="D99" s="6"/>
      <c r="E99" s="31"/>
      <c r="F99" s="6"/>
      <c r="G99" s="7"/>
      <c r="H99" s="8"/>
      <c r="I99" s="7"/>
      <c r="J99" s="6"/>
      <c r="K99" s="7"/>
      <c r="L99" s="8"/>
      <c r="M99" s="7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V36"/>
  <sheetViews>
    <sheetView topLeftCell="A10" zoomScale="115" zoomScaleNormal="115" zoomScaleSheetLayoutView="90" workbookViewId="0">
      <selection activeCell="D17" sqref="D17"/>
    </sheetView>
  </sheetViews>
  <sheetFormatPr defaultColWidth="10.42578125" defaultRowHeight="18" customHeight="1" x14ac:dyDescent="0.5"/>
  <cols>
    <col min="1" max="3" width="1.42578125" style="2" customWidth="1"/>
    <col min="4" max="4" width="32.42578125" style="2" customWidth="1"/>
    <col min="5" max="5" width="6.5703125" style="2" customWidth="1"/>
    <col min="6" max="6" width="0.5703125" style="2" customWidth="1"/>
    <col min="7" max="7" width="9.5703125" style="28" customWidth="1"/>
    <col min="8" max="8" width="0.5703125" style="2" customWidth="1"/>
    <col min="9" max="9" width="10" style="2" bestFit="1" customWidth="1"/>
    <col min="10" max="10" width="0.5703125" style="2" customWidth="1"/>
    <col min="11" max="11" width="13.42578125" style="21" customWidth="1"/>
    <col min="12" max="12" width="0.5703125" style="21" customWidth="1"/>
    <col min="13" max="13" width="9" style="21" customWidth="1"/>
    <col min="14" max="14" width="0.5703125" style="21" customWidth="1"/>
    <col min="15" max="15" width="10.42578125" style="21" customWidth="1"/>
    <col min="16" max="16" width="0.5703125" style="21" customWidth="1"/>
    <col min="17" max="17" width="16.42578125" style="21" customWidth="1"/>
    <col min="18" max="18" width="0.5703125" style="21" customWidth="1"/>
    <col min="19" max="19" width="11.5703125" style="21" customWidth="1"/>
    <col min="20" max="20" width="0.5703125" style="21" customWidth="1"/>
    <col min="21" max="21" width="11.5703125" style="21" customWidth="1"/>
    <col min="22" max="22" width="0.5703125" style="2" customWidth="1"/>
    <col min="23" max="23" width="10.42578125" style="46" customWidth="1"/>
    <col min="24" max="16384" width="10.42578125" style="2"/>
  </cols>
  <sheetData>
    <row r="1" spans="1:48" ht="19.350000000000001" customHeight="1" x14ac:dyDescent="0.5">
      <c r="A1" s="13" t="s">
        <v>99</v>
      </c>
      <c r="B1" s="1"/>
      <c r="C1" s="1"/>
      <c r="D1" s="1"/>
      <c r="E1" s="1"/>
      <c r="F1" s="1"/>
    </row>
    <row r="2" spans="1:48" ht="19.350000000000001" customHeight="1" x14ac:dyDescent="0.5">
      <c r="A2" s="13" t="s">
        <v>111</v>
      </c>
      <c r="B2" s="13"/>
      <c r="C2" s="13"/>
      <c r="D2" s="13"/>
      <c r="E2" s="13"/>
      <c r="F2" s="13"/>
    </row>
    <row r="3" spans="1:48" s="37" customFormat="1" ht="19.350000000000001" customHeight="1" x14ac:dyDescent="0.5">
      <c r="A3" s="36" t="s">
        <v>202</v>
      </c>
      <c r="B3" s="36"/>
      <c r="C3" s="36"/>
      <c r="D3" s="36"/>
      <c r="E3" s="136"/>
      <c r="F3" s="136"/>
      <c r="G3" s="47"/>
      <c r="I3" s="6"/>
      <c r="J3" s="6"/>
      <c r="K3" s="48"/>
      <c r="L3" s="48"/>
      <c r="M3" s="49"/>
      <c r="N3" s="49"/>
      <c r="O3" s="48"/>
      <c r="P3" s="48"/>
      <c r="Q3" s="48"/>
      <c r="R3" s="48"/>
      <c r="S3" s="49"/>
      <c r="T3" s="49"/>
      <c r="U3" s="49"/>
      <c r="V3" s="6"/>
      <c r="W3" s="50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spans="1:48" ht="18.75" x14ac:dyDescent="0.5"/>
    <row r="5" spans="1:48" s="61" customFormat="1" ht="15" customHeight="1" x14ac:dyDescent="0.5">
      <c r="G5" s="189" t="s">
        <v>108</v>
      </c>
      <c r="H5" s="189"/>
      <c r="I5" s="190"/>
      <c r="J5" s="190"/>
      <c r="K5" s="190"/>
      <c r="L5" s="190"/>
      <c r="M5" s="190"/>
      <c r="N5" s="190"/>
      <c r="O5" s="189"/>
      <c r="P5" s="189"/>
      <c r="Q5" s="189"/>
      <c r="R5" s="190"/>
      <c r="S5" s="190"/>
      <c r="T5" s="190"/>
      <c r="U5" s="190"/>
      <c r="V5" s="190"/>
      <c r="W5" s="189"/>
    </row>
    <row r="6" spans="1:48" s="61" customFormat="1" ht="15" customHeight="1" x14ac:dyDescent="0.5">
      <c r="G6" s="191" t="s">
        <v>148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62"/>
      <c r="U6" s="62"/>
      <c r="V6" s="62"/>
      <c r="W6" s="62"/>
    </row>
    <row r="7" spans="1:48" s="61" customFormat="1" ht="15" customHeight="1" x14ac:dyDescent="0.5">
      <c r="G7" s="190" t="s">
        <v>149</v>
      </c>
      <c r="H7" s="190"/>
      <c r="I7" s="190"/>
      <c r="J7" s="63"/>
      <c r="L7" s="63"/>
      <c r="M7" s="192" t="s">
        <v>69</v>
      </c>
      <c r="N7" s="192"/>
      <c r="O7" s="192"/>
      <c r="P7" s="63"/>
      <c r="Q7" s="65" t="s">
        <v>62</v>
      </c>
      <c r="R7" s="63"/>
      <c r="S7" s="64"/>
      <c r="T7" s="63"/>
      <c r="U7" s="63"/>
      <c r="V7" s="63"/>
      <c r="W7" s="63"/>
    </row>
    <row r="8" spans="1:48" s="61" customFormat="1" ht="15" customHeight="1" x14ac:dyDescent="0.5">
      <c r="G8" s="63"/>
      <c r="H8" s="63"/>
      <c r="I8" s="63"/>
      <c r="J8" s="63"/>
      <c r="K8" s="67" t="s">
        <v>90</v>
      </c>
      <c r="L8" s="63"/>
      <c r="M8" s="67" t="s">
        <v>87</v>
      </c>
      <c r="N8" s="63"/>
      <c r="O8" s="63"/>
      <c r="P8" s="63"/>
      <c r="Q8" s="64" t="s">
        <v>81</v>
      </c>
      <c r="R8" s="63"/>
      <c r="S8" s="64" t="s">
        <v>53</v>
      </c>
      <c r="T8" s="69"/>
      <c r="U8" s="69"/>
      <c r="V8" s="66"/>
      <c r="W8" s="66"/>
    </row>
    <row r="9" spans="1:48" s="130" customFormat="1" ht="15" customHeight="1" x14ac:dyDescent="0.5">
      <c r="A9" s="70"/>
      <c r="B9" s="70"/>
      <c r="C9" s="70"/>
      <c r="D9" s="70"/>
      <c r="E9" s="70"/>
      <c r="F9" s="70"/>
      <c r="G9" s="64" t="s">
        <v>67</v>
      </c>
      <c r="H9" s="71"/>
      <c r="I9" s="71" t="s">
        <v>75</v>
      </c>
      <c r="J9" s="71"/>
      <c r="K9" s="67" t="s">
        <v>91</v>
      </c>
      <c r="L9" s="68"/>
      <c r="M9" s="67" t="s">
        <v>89</v>
      </c>
      <c r="N9" s="68"/>
      <c r="O9" s="68"/>
      <c r="P9" s="68"/>
      <c r="Q9" s="67" t="s">
        <v>95</v>
      </c>
      <c r="R9" s="68"/>
      <c r="S9" s="68" t="s">
        <v>54</v>
      </c>
      <c r="T9" s="68"/>
      <c r="U9" s="68" t="s">
        <v>106</v>
      </c>
      <c r="V9" s="71"/>
      <c r="W9" s="64" t="s">
        <v>55</v>
      </c>
    </row>
    <row r="10" spans="1:48" s="130" customFormat="1" ht="15" customHeight="1" x14ac:dyDescent="0.5">
      <c r="A10" s="70"/>
      <c r="B10" s="70"/>
      <c r="C10" s="70"/>
      <c r="D10" s="70"/>
      <c r="E10" s="70"/>
      <c r="F10" s="70"/>
      <c r="G10" s="68" t="s">
        <v>68</v>
      </c>
      <c r="H10" s="71"/>
      <c r="I10" s="71" t="s">
        <v>76</v>
      </c>
      <c r="J10" s="71"/>
      <c r="K10" s="64" t="s">
        <v>72</v>
      </c>
      <c r="L10" s="68"/>
      <c r="M10" s="68" t="s">
        <v>88</v>
      </c>
      <c r="N10" s="68"/>
      <c r="O10" s="68" t="s">
        <v>24</v>
      </c>
      <c r="P10" s="68"/>
      <c r="Q10" s="68" t="s">
        <v>96</v>
      </c>
      <c r="R10" s="68"/>
      <c r="S10" s="68" t="s">
        <v>160</v>
      </c>
      <c r="T10" s="68"/>
      <c r="U10" s="68" t="s">
        <v>105</v>
      </c>
      <c r="V10" s="71"/>
      <c r="W10" s="68" t="s">
        <v>56</v>
      </c>
    </row>
    <row r="11" spans="1:48" s="130" customFormat="1" ht="15" customHeight="1" x14ac:dyDescent="0.5">
      <c r="A11" s="72"/>
      <c r="B11" s="73"/>
      <c r="C11" s="73"/>
      <c r="D11" s="73"/>
      <c r="E11" s="181" t="s">
        <v>1</v>
      </c>
      <c r="F11" s="73"/>
      <c r="G11" s="74" t="s">
        <v>31</v>
      </c>
      <c r="H11" s="71"/>
      <c r="I11" s="75" t="s">
        <v>31</v>
      </c>
      <c r="J11" s="71"/>
      <c r="K11" s="74" t="s">
        <v>31</v>
      </c>
      <c r="L11" s="68"/>
      <c r="M11" s="74" t="s">
        <v>31</v>
      </c>
      <c r="N11" s="68"/>
      <c r="O11" s="74" t="s">
        <v>31</v>
      </c>
      <c r="P11" s="68"/>
      <c r="Q11" s="74" t="s">
        <v>31</v>
      </c>
      <c r="R11" s="68"/>
      <c r="S11" s="74" t="s">
        <v>31</v>
      </c>
      <c r="T11" s="68"/>
      <c r="U11" s="74" t="s">
        <v>31</v>
      </c>
      <c r="V11" s="71"/>
      <c r="W11" s="74" t="s">
        <v>31</v>
      </c>
    </row>
    <row r="12" spans="1:48" s="130" customFormat="1" ht="6" customHeight="1" x14ac:dyDescent="0.5">
      <c r="A12" s="72"/>
      <c r="B12" s="73"/>
      <c r="C12" s="73"/>
      <c r="D12" s="73"/>
      <c r="E12" s="73"/>
      <c r="F12" s="73"/>
      <c r="G12" s="68"/>
      <c r="H12" s="71"/>
      <c r="I12" s="71"/>
      <c r="J12" s="71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71"/>
      <c r="W12" s="68"/>
    </row>
    <row r="13" spans="1:48" s="61" customFormat="1" ht="15" customHeight="1" x14ac:dyDescent="0.5">
      <c r="A13" s="76" t="s">
        <v>185</v>
      </c>
      <c r="B13" s="76"/>
      <c r="C13" s="76"/>
      <c r="D13" s="76"/>
      <c r="E13" s="72"/>
      <c r="F13" s="76"/>
      <c r="G13" s="77">
        <v>2000000000</v>
      </c>
      <c r="H13" s="77"/>
      <c r="I13" s="77">
        <v>1248938736</v>
      </c>
      <c r="J13" s="77"/>
      <c r="K13" s="77">
        <v>94712575</v>
      </c>
      <c r="L13" s="77"/>
      <c r="M13" s="77">
        <v>146750000</v>
      </c>
      <c r="N13" s="77"/>
      <c r="O13" s="77">
        <v>723517605</v>
      </c>
      <c r="P13" s="77"/>
      <c r="Q13" s="77">
        <v>10309662</v>
      </c>
      <c r="R13" s="77"/>
      <c r="S13" s="77">
        <f>SUM(G13:Q13)</f>
        <v>4224228578</v>
      </c>
      <c r="T13" s="77"/>
      <c r="U13" s="77">
        <v>12325363</v>
      </c>
      <c r="V13" s="78"/>
      <c r="W13" s="77">
        <f>SUM(S13:U14)</f>
        <v>4236553941</v>
      </c>
    </row>
    <row r="14" spans="1:48" s="61" customFormat="1" ht="5.0999999999999996" customHeight="1" x14ac:dyDescent="0.5">
      <c r="A14" s="76"/>
      <c r="B14" s="76"/>
      <c r="C14" s="76"/>
      <c r="D14" s="76"/>
      <c r="E14" s="72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8"/>
      <c r="W14" s="77"/>
    </row>
    <row r="15" spans="1:48" s="61" customFormat="1" ht="15" customHeight="1" x14ac:dyDescent="0.5">
      <c r="A15" s="76" t="s">
        <v>175</v>
      </c>
      <c r="B15" s="79"/>
      <c r="C15" s="79"/>
      <c r="D15" s="79"/>
      <c r="E15" s="141"/>
      <c r="F15" s="79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8"/>
      <c r="W15" s="77"/>
    </row>
    <row r="16" spans="1:48" s="61" customFormat="1" ht="15" customHeight="1" x14ac:dyDescent="0.5">
      <c r="A16" s="61" t="s">
        <v>171</v>
      </c>
      <c r="B16" s="79"/>
      <c r="C16" s="79"/>
      <c r="D16" s="79"/>
      <c r="E16" s="141"/>
      <c r="F16" s="79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8"/>
      <c r="W16" s="77"/>
    </row>
    <row r="17" spans="1:23" s="61" customFormat="1" ht="15" customHeight="1" x14ac:dyDescent="0.5">
      <c r="B17" s="61" t="s">
        <v>172</v>
      </c>
      <c r="C17" s="79"/>
      <c r="D17" s="79"/>
      <c r="E17" s="141"/>
      <c r="F17" s="79"/>
      <c r="G17" s="77">
        <v>0</v>
      </c>
      <c r="H17" s="77"/>
      <c r="I17" s="77">
        <v>0</v>
      </c>
      <c r="J17" s="77"/>
      <c r="K17" s="77">
        <v>0</v>
      </c>
      <c r="L17" s="77"/>
      <c r="M17" s="77">
        <v>0</v>
      </c>
      <c r="N17" s="77"/>
      <c r="O17" s="77">
        <v>0</v>
      </c>
      <c r="P17" s="77"/>
      <c r="Q17" s="77">
        <v>0</v>
      </c>
      <c r="R17" s="77"/>
      <c r="S17" s="77">
        <f>SUM(G17:Q17)</f>
        <v>0</v>
      </c>
      <c r="T17" s="77"/>
      <c r="U17" s="77">
        <v>4659271</v>
      </c>
      <c r="V17" s="78"/>
      <c r="W17" s="77">
        <f>SUM(S17:U18)</f>
        <v>4659271</v>
      </c>
    </row>
    <row r="18" spans="1:23" s="61" customFormat="1" ht="15" customHeight="1" x14ac:dyDescent="0.5">
      <c r="A18" s="61" t="s">
        <v>93</v>
      </c>
      <c r="B18" s="79"/>
      <c r="C18" s="79"/>
      <c r="D18" s="79"/>
      <c r="E18" s="141">
        <v>24</v>
      </c>
      <c r="F18" s="79"/>
      <c r="G18" s="77">
        <v>0</v>
      </c>
      <c r="H18" s="77"/>
      <c r="I18" s="77">
        <v>0</v>
      </c>
      <c r="J18" s="77"/>
      <c r="K18" s="77">
        <v>0</v>
      </c>
      <c r="L18" s="77"/>
      <c r="M18" s="77">
        <v>17500000</v>
      </c>
      <c r="N18" s="77"/>
      <c r="O18" s="77">
        <v>-17500000</v>
      </c>
      <c r="P18" s="77"/>
      <c r="Q18" s="77">
        <v>0</v>
      </c>
      <c r="R18" s="77"/>
      <c r="S18" s="77">
        <f>SUM(G18:Q18)</f>
        <v>0</v>
      </c>
      <c r="T18" s="77"/>
      <c r="U18" s="77">
        <v>0</v>
      </c>
      <c r="V18" s="78"/>
      <c r="W18" s="77">
        <f>SUM(S18:U18)</f>
        <v>0</v>
      </c>
    </row>
    <row r="19" spans="1:23" s="61" customFormat="1" ht="15" customHeight="1" x14ac:dyDescent="0.5">
      <c r="A19" s="61" t="s">
        <v>150</v>
      </c>
      <c r="B19" s="79"/>
      <c r="C19" s="79"/>
      <c r="D19" s="79"/>
      <c r="E19" s="141">
        <v>25</v>
      </c>
      <c r="F19" s="79"/>
      <c r="G19" s="77">
        <v>0</v>
      </c>
      <c r="H19" s="77"/>
      <c r="I19" s="77">
        <v>0</v>
      </c>
      <c r="J19" s="77"/>
      <c r="K19" s="77">
        <v>0</v>
      </c>
      <c r="L19" s="77"/>
      <c r="M19" s="77">
        <v>0</v>
      </c>
      <c r="N19" s="77"/>
      <c r="O19" s="77">
        <v>-300000000</v>
      </c>
      <c r="P19" s="77"/>
      <c r="Q19" s="77">
        <v>0</v>
      </c>
      <c r="R19" s="77"/>
      <c r="S19" s="77">
        <f>SUM(G19:Q19)</f>
        <v>-300000000</v>
      </c>
      <c r="T19" s="77"/>
      <c r="U19" s="77">
        <v>-1225614</v>
      </c>
      <c r="V19" s="78"/>
      <c r="W19" s="77">
        <f>SUM(S19:U19)</f>
        <v>-301225614</v>
      </c>
    </row>
    <row r="20" spans="1:23" s="61" customFormat="1" ht="15" customHeight="1" x14ac:dyDescent="0.5">
      <c r="A20" s="61" t="s">
        <v>112</v>
      </c>
      <c r="B20" s="79"/>
      <c r="C20" s="79"/>
      <c r="D20" s="79"/>
      <c r="E20" s="141"/>
      <c r="F20" s="79"/>
      <c r="G20" s="138">
        <v>0</v>
      </c>
      <c r="H20" s="77"/>
      <c r="I20" s="138">
        <v>0</v>
      </c>
      <c r="J20" s="77"/>
      <c r="K20" s="138">
        <v>0</v>
      </c>
      <c r="L20" s="77"/>
      <c r="M20" s="138">
        <v>0</v>
      </c>
      <c r="N20" s="77"/>
      <c r="O20" s="138">
        <v>487316957</v>
      </c>
      <c r="P20" s="77"/>
      <c r="Q20" s="138">
        <v>-38227565</v>
      </c>
      <c r="R20" s="77"/>
      <c r="S20" s="138">
        <f>SUM(G20:Q20)</f>
        <v>449089392</v>
      </c>
      <c r="T20" s="77"/>
      <c r="U20" s="138">
        <v>7438772</v>
      </c>
      <c r="V20" s="78"/>
      <c r="W20" s="138">
        <f>SUM(S20:U21)</f>
        <v>456528164</v>
      </c>
    </row>
    <row r="21" spans="1:23" s="61" customFormat="1" ht="6" customHeight="1" x14ac:dyDescent="0.5">
      <c r="B21" s="79"/>
      <c r="C21" s="79"/>
      <c r="D21" s="79"/>
      <c r="E21" s="79"/>
      <c r="F21" s="79"/>
      <c r="G21" s="80"/>
      <c r="H21" s="81"/>
      <c r="I21" s="80"/>
      <c r="J21" s="81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81"/>
      <c r="W21" s="80"/>
    </row>
    <row r="22" spans="1:23" s="61" customFormat="1" ht="15" customHeight="1" thickBot="1" x14ac:dyDescent="0.55000000000000004">
      <c r="A22" s="76" t="s">
        <v>186</v>
      </c>
      <c r="B22" s="70"/>
      <c r="C22" s="70"/>
      <c r="D22" s="70"/>
      <c r="E22" s="70"/>
      <c r="F22" s="70"/>
      <c r="G22" s="139">
        <f>SUM(G13:G20)</f>
        <v>2000000000</v>
      </c>
      <c r="H22" s="81"/>
      <c r="I22" s="139">
        <f>SUM(I13:I20)</f>
        <v>1248938736</v>
      </c>
      <c r="J22" s="81"/>
      <c r="K22" s="139">
        <f>SUM(K13:K20)</f>
        <v>94712575</v>
      </c>
      <c r="L22" s="80"/>
      <c r="M22" s="139">
        <f>SUM(M13:M20)</f>
        <v>164250000</v>
      </c>
      <c r="N22" s="80"/>
      <c r="O22" s="139">
        <f>SUM(O13:O20)</f>
        <v>893334562</v>
      </c>
      <c r="P22" s="80"/>
      <c r="Q22" s="139">
        <f>SUM(Q13:Q20)</f>
        <v>-27917903</v>
      </c>
      <c r="R22" s="80"/>
      <c r="S22" s="139">
        <f>SUM(S13:S20)</f>
        <v>4373317970</v>
      </c>
      <c r="T22" s="80"/>
      <c r="U22" s="139">
        <f>SUM(U13:U20)</f>
        <v>23197792</v>
      </c>
      <c r="V22" s="81"/>
      <c r="W22" s="139">
        <f>SUM(W13:W20)</f>
        <v>4396515762</v>
      </c>
    </row>
    <row r="23" spans="1:23" s="61" customFormat="1" ht="15" customHeight="1" thickTop="1" x14ac:dyDescent="0.5">
      <c r="A23" s="76"/>
      <c r="B23" s="70"/>
      <c r="C23" s="70"/>
      <c r="D23" s="70"/>
      <c r="E23" s="70"/>
      <c r="F23" s="70"/>
      <c r="G23" s="80"/>
      <c r="H23" s="81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1"/>
      <c r="W23" s="80"/>
    </row>
    <row r="24" spans="1:23" s="61" customFormat="1" ht="15" customHeight="1" x14ac:dyDescent="0.5">
      <c r="A24" s="76" t="s">
        <v>205</v>
      </c>
      <c r="B24" s="76"/>
      <c r="C24" s="76"/>
      <c r="D24" s="76"/>
      <c r="E24" s="72"/>
      <c r="F24" s="76"/>
      <c r="G24" s="160">
        <v>2000000000</v>
      </c>
      <c r="H24" s="77"/>
      <c r="I24" s="160">
        <v>1248938736</v>
      </c>
      <c r="J24" s="77"/>
      <c r="K24" s="160">
        <v>94712575</v>
      </c>
      <c r="L24" s="77"/>
      <c r="M24" s="160">
        <v>164250000</v>
      </c>
      <c r="N24" s="77"/>
      <c r="O24" s="160">
        <v>893334562</v>
      </c>
      <c r="P24" s="77"/>
      <c r="Q24" s="160">
        <v>-27917903</v>
      </c>
      <c r="R24" s="77"/>
      <c r="S24" s="160">
        <f>SUM(G24:Q24)</f>
        <v>4373317970</v>
      </c>
      <c r="T24" s="77"/>
      <c r="U24" s="160">
        <v>23197792</v>
      </c>
      <c r="V24" s="78"/>
      <c r="W24" s="160">
        <f>SUM(S24:U25)</f>
        <v>4396515762</v>
      </c>
    </row>
    <row r="25" spans="1:23" s="61" customFormat="1" ht="4.3499999999999996" customHeight="1" x14ac:dyDescent="0.5">
      <c r="A25" s="76"/>
      <c r="B25" s="76"/>
      <c r="C25" s="76"/>
      <c r="D25" s="76"/>
      <c r="E25" s="72"/>
      <c r="F25" s="76"/>
      <c r="G25" s="160"/>
      <c r="H25" s="77"/>
      <c r="I25" s="160"/>
      <c r="J25" s="77"/>
      <c r="K25" s="160"/>
      <c r="L25" s="77"/>
      <c r="M25" s="160"/>
      <c r="N25" s="77"/>
      <c r="O25" s="160"/>
      <c r="P25" s="77"/>
      <c r="Q25" s="160"/>
      <c r="R25" s="77"/>
      <c r="S25" s="160"/>
      <c r="T25" s="77"/>
      <c r="U25" s="160"/>
      <c r="V25" s="78"/>
      <c r="W25" s="160"/>
    </row>
    <row r="26" spans="1:23" s="61" customFormat="1" ht="15" customHeight="1" x14ac:dyDescent="0.5">
      <c r="A26" s="61" t="s">
        <v>93</v>
      </c>
      <c r="B26" s="79"/>
      <c r="C26" s="79"/>
      <c r="D26" s="79"/>
      <c r="E26" s="141">
        <v>24</v>
      </c>
      <c r="F26" s="79"/>
      <c r="G26" s="160">
        <v>0</v>
      </c>
      <c r="H26" s="77"/>
      <c r="I26" s="160">
        <v>0</v>
      </c>
      <c r="J26" s="77"/>
      <c r="K26" s="160">
        <v>0</v>
      </c>
      <c r="L26" s="77"/>
      <c r="M26" s="160">
        <v>32500000</v>
      </c>
      <c r="N26" s="77"/>
      <c r="O26" s="160">
        <v>-32500000</v>
      </c>
      <c r="P26" s="77"/>
      <c r="Q26" s="160">
        <v>0</v>
      </c>
      <c r="R26" s="77"/>
      <c r="S26" s="160">
        <f>SUM(G26:Q26)</f>
        <v>0</v>
      </c>
      <c r="T26" s="77"/>
      <c r="U26" s="160"/>
      <c r="V26" s="78"/>
      <c r="W26" s="160">
        <f>SUM(S26:U26)</f>
        <v>0</v>
      </c>
    </row>
    <row r="27" spans="1:23" s="61" customFormat="1" ht="15" customHeight="1" x14ac:dyDescent="0.5">
      <c r="A27" s="61" t="s">
        <v>150</v>
      </c>
      <c r="B27" s="79"/>
      <c r="C27" s="79"/>
      <c r="D27" s="79"/>
      <c r="E27" s="141">
        <v>25</v>
      </c>
      <c r="F27" s="79"/>
      <c r="G27" s="160">
        <v>0</v>
      </c>
      <c r="H27" s="77"/>
      <c r="I27" s="160">
        <v>0</v>
      </c>
      <c r="J27" s="77"/>
      <c r="K27" s="160">
        <v>0</v>
      </c>
      <c r="L27" s="77"/>
      <c r="M27" s="160">
        <v>0</v>
      </c>
      <c r="N27" s="77"/>
      <c r="O27" s="160">
        <v>-200000000</v>
      </c>
      <c r="P27" s="77"/>
      <c r="Q27" s="160">
        <v>0</v>
      </c>
      <c r="R27" s="77"/>
      <c r="S27" s="160">
        <f>SUM(G27:Q27)</f>
        <v>-200000000</v>
      </c>
      <c r="T27" s="77"/>
      <c r="U27" s="160">
        <v>-6151760</v>
      </c>
      <c r="V27" s="78"/>
      <c r="W27" s="160">
        <f>SUM(S27:U27)</f>
        <v>-206151760</v>
      </c>
    </row>
    <row r="28" spans="1:23" s="61" customFormat="1" ht="15" customHeight="1" x14ac:dyDescent="0.5">
      <c r="A28" s="61" t="s">
        <v>112</v>
      </c>
      <c r="B28" s="79"/>
      <c r="C28" s="79"/>
      <c r="D28" s="79"/>
      <c r="E28" s="141"/>
      <c r="F28" s="79"/>
      <c r="G28" s="161">
        <v>0</v>
      </c>
      <c r="H28" s="77"/>
      <c r="I28" s="161">
        <v>0</v>
      </c>
      <c r="J28" s="77"/>
      <c r="K28" s="161">
        <v>0</v>
      </c>
      <c r="L28" s="77"/>
      <c r="M28" s="161">
        <v>0</v>
      </c>
      <c r="N28" s="77"/>
      <c r="O28" s="161">
        <f>'T9-10'!G62</f>
        <v>649029884</v>
      </c>
      <c r="P28" s="77"/>
      <c r="Q28" s="161">
        <f>'T9-10'!G68-'T9-10'!G62</f>
        <v>-3484816</v>
      </c>
      <c r="R28" s="77"/>
      <c r="S28" s="161">
        <f>SUM(G28:Q28)</f>
        <v>645545068</v>
      </c>
      <c r="T28" s="77"/>
      <c r="U28" s="161">
        <f>'T9-10'!G69</f>
        <v>140410</v>
      </c>
      <c r="V28" s="78"/>
      <c r="W28" s="161">
        <f>SUM(S28:U29)</f>
        <v>645685478</v>
      </c>
    </row>
    <row r="29" spans="1:23" s="61" customFormat="1" ht="6" customHeight="1" x14ac:dyDescent="0.5">
      <c r="B29" s="79"/>
      <c r="C29" s="79"/>
      <c r="D29" s="79"/>
      <c r="E29" s="79"/>
      <c r="F29" s="79"/>
      <c r="G29" s="162"/>
      <c r="H29" s="81"/>
      <c r="I29" s="162"/>
      <c r="J29" s="81"/>
      <c r="K29" s="164"/>
      <c r="L29" s="78"/>
      <c r="M29" s="164"/>
      <c r="N29" s="78"/>
      <c r="O29" s="164"/>
      <c r="P29" s="78"/>
      <c r="Q29" s="164"/>
      <c r="R29" s="78"/>
      <c r="S29" s="164"/>
      <c r="T29" s="78"/>
      <c r="U29" s="164"/>
      <c r="V29" s="81"/>
      <c r="W29" s="162"/>
    </row>
    <row r="30" spans="1:23" s="61" customFormat="1" ht="15" customHeight="1" thickBot="1" x14ac:dyDescent="0.55000000000000004">
      <c r="A30" s="76" t="s">
        <v>206</v>
      </c>
      <c r="B30" s="70"/>
      <c r="C30" s="70"/>
      <c r="D30" s="70"/>
      <c r="E30" s="70"/>
      <c r="F30" s="70"/>
      <c r="G30" s="163">
        <f>SUM(G24:G28)</f>
        <v>2000000000</v>
      </c>
      <c r="H30" s="81"/>
      <c r="I30" s="163">
        <f>SUM(I24:I28)</f>
        <v>1248938736</v>
      </c>
      <c r="J30" s="81"/>
      <c r="K30" s="163">
        <f>SUM(K24:K28)</f>
        <v>94712575</v>
      </c>
      <c r="L30" s="80"/>
      <c r="M30" s="163">
        <f>SUM(M24:M28)</f>
        <v>196750000</v>
      </c>
      <c r="N30" s="80"/>
      <c r="O30" s="163">
        <f>SUM(O24:O28)</f>
        <v>1309864446</v>
      </c>
      <c r="P30" s="80"/>
      <c r="Q30" s="163">
        <f>SUM(Q24:Q28)</f>
        <v>-31402719</v>
      </c>
      <c r="R30" s="80"/>
      <c r="S30" s="163">
        <f>SUM(S24:S28)</f>
        <v>4818863038</v>
      </c>
      <c r="T30" s="80"/>
      <c r="U30" s="163">
        <f>SUM(U24:U28)</f>
        <v>17186442</v>
      </c>
      <c r="V30" s="81"/>
      <c r="W30" s="163">
        <f>SUM(W24:W28)</f>
        <v>4836049480</v>
      </c>
    </row>
    <row r="31" spans="1:23" s="61" customFormat="1" ht="17.25" customHeight="1" thickTop="1" x14ac:dyDescent="0.5">
      <c r="A31" s="76"/>
      <c r="B31" s="70"/>
      <c r="C31" s="70"/>
      <c r="D31" s="70"/>
      <c r="E31" s="70"/>
      <c r="F31" s="70"/>
      <c r="G31" s="80"/>
      <c r="H31" s="81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1"/>
      <c r="W31" s="80"/>
    </row>
    <row r="32" spans="1:23" s="61" customFormat="1" ht="17.25" customHeight="1" x14ac:dyDescent="0.5">
      <c r="A32" s="76"/>
      <c r="B32" s="70"/>
      <c r="C32" s="70"/>
      <c r="D32" s="70"/>
      <c r="E32" s="70"/>
      <c r="F32" s="70"/>
      <c r="G32" s="80"/>
      <c r="H32" s="81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1"/>
      <c r="W32" s="80"/>
    </row>
    <row r="33" spans="1:23" s="61" customFormat="1" ht="17.25" customHeight="1" x14ac:dyDescent="0.5">
      <c r="A33" s="76"/>
      <c r="B33" s="70"/>
      <c r="C33" s="70"/>
      <c r="D33" s="70"/>
      <c r="E33" s="70"/>
      <c r="F33" s="70"/>
      <c r="G33" s="80"/>
      <c r="H33" s="81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1"/>
      <c r="W33" s="80"/>
    </row>
    <row r="34" spans="1:23" s="61" customFormat="1" ht="17.25" customHeight="1" x14ac:dyDescent="0.5">
      <c r="A34" s="76"/>
      <c r="B34" s="70"/>
      <c r="C34" s="70"/>
      <c r="D34" s="70"/>
      <c r="E34" s="70"/>
      <c r="F34" s="70"/>
      <c r="G34" s="80"/>
      <c r="H34" s="81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1"/>
      <c r="W34" s="80"/>
    </row>
    <row r="35" spans="1:23" s="61" customFormat="1" ht="19.5" customHeight="1" x14ac:dyDescent="0.5">
      <c r="A35" s="76"/>
      <c r="B35" s="70"/>
      <c r="C35" s="70"/>
      <c r="D35" s="70"/>
      <c r="E35" s="70"/>
      <c r="F35" s="70"/>
      <c r="G35" s="80"/>
      <c r="H35" s="81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1"/>
      <c r="W35" s="80"/>
    </row>
    <row r="36" spans="1:23" ht="22.35" customHeight="1" x14ac:dyDescent="0.5">
      <c r="A36" s="45" t="s">
        <v>107</v>
      </c>
      <c r="B36" s="37"/>
      <c r="C36" s="37"/>
      <c r="D36" s="37"/>
      <c r="E36" s="6"/>
      <c r="F36" s="6"/>
      <c r="G36" s="47"/>
      <c r="H36" s="37"/>
      <c r="I36" s="6"/>
      <c r="J36" s="6"/>
      <c r="K36" s="48"/>
      <c r="L36" s="48"/>
      <c r="M36" s="48"/>
      <c r="N36" s="49"/>
      <c r="O36" s="48"/>
      <c r="P36" s="48"/>
      <c r="Q36" s="48"/>
      <c r="R36" s="48"/>
      <c r="S36" s="49"/>
      <c r="T36" s="49"/>
      <c r="U36" s="49"/>
      <c r="V36" s="6"/>
      <c r="W36" s="50"/>
    </row>
  </sheetData>
  <mergeCells count="4">
    <mergeCell ref="G5:W5"/>
    <mergeCell ref="G6:S6"/>
    <mergeCell ref="M7:O7"/>
    <mergeCell ref="G7:I7"/>
  </mergeCells>
  <pageMargins left="0.3" right="0.3" top="0.5" bottom="0.6" header="0.49" footer="0.4"/>
  <pageSetup paperSize="9" firstPageNumber="11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W29"/>
  <sheetViews>
    <sheetView view="pageBreakPreview" zoomScale="70" zoomScaleNormal="100" zoomScaleSheetLayoutView="70" workbookViewId="0">
      <selection activeCell="D18" sqref="D18"/>
    </sheetView>
  </sheetViews>
  <sheetFormatPr defaultColWidth="10.42578125" defaultRowHeight="18.75" x14ac:dyDescent="0.5"/>
  <cols>
    <col min="1" max="3" width="1.5703125" style="2" customWidth="1"/>
    <col min="4" max="4" width="42.7109375" style="2" customWidth="1"/>
    <col min="5" max="5" width="9.5703125" style="185" customWidth="1"/>
    <col min="6" max="6" width="1" style="28" customWidth="1"/>
    <col min="7" max="7" width="13.5703125" style="28" customWidth="1"/>
    <col min="8" max="8" width="1" style="28" customWidth="1"/>
    <col min="9" max="9" width="13.5703125" style="28" customWidth="1"/>
    <col min="10" max="10" width="1" style="2" customWidth="1"/>
    <col min="11" max="11" width="17.42578125" style="21" customWidth="1"/>
    <col min="12" max="12" width="1" style="2" customWidth="1"/>
    <col min="13" max="13" width="13.5703125" style="21" customWidth="1"/>
    <col min="14" max="14" width="1" style="2" customWidth="1"/>
    <col min="15" max="15" width="14.42578125" style="46" customWidth="1"/>
    <col min="16" max="16384" width="10.42578125" style="2"/>
  </cols>
  <sheetData>
    <row r="1" spans="1:75" ht="21.75" customHeight="1" x14ac:dyDescent="0.5">
      <c r="A1" s="13" t="s">
        <v>99</v>
      </c>
      <c r="B1" s="1"/>
      <c r="C1" s="1"/>
      <c r="D1" s="1"/>
      <c r="E1" s="24"/>
    </row>
    <row r="2" spans="1:75" ht="21.75" customHeight="1" x14ac:dyDescent="0.5">
      <c r="A2" s="13" t="s">
        <v>126</v>
      </c>
      <c r="B2" s="13"/>
      <c r="C2" s="13"/>
      <c r="D2" s="13"/>
    </row>
    <row r="3" spans="1:75" s="37" customFormat="1" ht="21.75" customHeight="1" x14ac:dyDescent="0.5">
      <c r="A3" s="36" t="s">
        <v>202</v>
      </c>
      <c r="B3" s="36"/>
      <c r="C3" s="36"/>
      <c r="D3" s="36"/>
      <c r="E3" s="82"/>
      <c r="F3" s="41"/>
      <c r="G3" s="47"/>
      <c r="H3" s="41"/>
      <c r="I3" s="41"/>
      <c r="K3" s="48"/>
      <c r="M3" s="48"/>
      <c r="O3" s="50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75" ht="21.75" customHeight="1" x14ac:dyDescent="0.5">
      <c r="B4" s="13"/>
      <c r="C4" s="13"/>
      <c r="D4" s="13"/>
      <c r="I4" s="3"/>
      <c r="J4" s="28"/>
      <c r="K4" s="28"/>
      <c r="L4" s="28"/>
      <c r="M4" s="28"/>
      <c r="N4" s="60"/>
      <c r="O4" s="59"/>
    </row>
    <row r="5" spans="1:75" ht="21.75" customHeight="1" x14ac:dyDescent="0.5">
      <c r="F5" s="2"/>
      <c r="G5" s="193" t="s">
        <v>109</v>
      </c>
      <c r="H5" s="187"/>
      <c r="I5" s="187"/>
      <c r="J5" s="187"/>
      <c r="K5" s="187"/>
      <c r="L5" s="193"/>
      <c r="M5" s="193"/>
      <c r="N5" s="193"/>
      <c r="O5" s="193"/>
    </row>
    <row r="6" spans="1:75" s="185" customFormat="1" ht="21.75" customHeight="1" x14ac:dyDescent="0.5">
      <c r="A6" s="52"/>
      <c r="B6" s="52"/>
      <c r="C6" s="52"/>
      <c r="D6" s="52"/>
      <c r="E6" s="83"/>
      <c r="F6" s="14"/>
      <c r="G6" s="195" t="s">
        <v>149</v>
      </c>
      <c r="H6" s="195"/>
      <c r="I6" s="195"/>
      <c r="J6" s="53"/>
      <c r="K6" s="194" t="s">
        <v>69</v>
      </c>
      <c r="L6" s="194"/>
      <c r="M6" s="194"/>
      <c r="N6" s="53"/>
      <c r="O6" s="21"/>
    </row>
    <row r="7" spans="1:75" s="185" customFormat="1" ht="21.75" customHeight="1" x14ac:dyDescent="0.5">
      <c r="A7" s="52"/>
      <c r="B7" s="52"/>
      <c r="C7" s="52"/>
      <c r="D7" s="52"/>
      <c r="E7" s="83"/>
      <c r="F7" s="14"/>
      <c r="G7" s="14" t="s">
        <v>67</v>
      </c>
      <c r="H7" s="14"/>
      <c r="I7" s="54" t="s">
        <v>75</v>
      </c>
      <c r="J7" s="53"/>
      <c r="K7" s="14" t="s">
        <v>94</v>
      </c>
      <c r="L7" s="84"/>
      <c r="M7" s="84"/>
      <c r="N7" s="53"/>
      <c r="O7" s="21"/>
    </row>
    <row r="8" spans="1:75" s="185" customFormat="1" ht="21.75" customHeight="1" x14ac:dyDescent="0.5">
      <c r="A8" s="52"/>
      <c r="B8" s="52"/>
      <c r="C8" s="52"/>
      <c r="D8" s="52"/>
      <c r="E8" s="83"/>
      <c r="F8" s="51"/>
      <c r="G8" s="51" t="s">
        <v>68</v>
      </c>
      <c r="H8" s="51"/>
      <c r="I8" s="51" t="s">
        <v>76</v>
      </c>
      <c r="J8" s="53"/>
      <c r="K8" s="85" t="s">
        <v>88</v>
      </c>
      <c r="L8" s="53"/>
      <c r="M8" s="51" t="s">
        <v>24</v>
      </c>
      <c r="N8" s="53"/>
      <c r="O8" s="51" t="s">
        <v>32</v>
      </c>
    </row>
    <row r="9" spans="1:75" s="185" customFormat="1" ht="21.75" customHeight="1" x14ac:dyDescent="0.5">
      <c r="A9" s="12"/>
      <c r="B9" s="55"/>
      <c r="C9" s="55"/>
      <c r="D9" s="55"/>
      <c r="E9" s="131" t="s">
        <v>1</v>
      </c>
      <c r="F9" s="51"/>
      <c r="G9" s="56" t="s">
        <v>31</v>
      </c>
      <c r="H9" s="51"/>
      <c r="I9" s="57" t="s">
        <v>31</v>
      </c>
      <c r="J9" s="53"/>
      <c r="K9" s="56" t="s">
        <v>31</v>
      </c>
      <c r="L9" s="53"/>
      <c r="M9" s="56" t="s">
        <v>31</v>
      </c>
      <c r="N9" s="53"/>
      <c r="O9" s="56" t="s">
        <v>31</v>
      </c>
    </row>
    <row r="10" spans="1:75" s="185" customFormat="1" ht="10.35" customHeight="1" x14ac:dyDescent="0.5">
      <c r="A10" s="12"/>
      <c r="B10" s="55"/>
      <c r="C10" s="55"/>
      <c r="D10" s="55"/>
      <c r="E10" s="84"/>
      <c r="F10" s="51"/>
      <c r="G10" s="51"/>
      <c r="H10" s="51"/>
      <c r="I10" s="51"/>
      <c r="J10" s="53"/>
      <c r="K10" s="51"/>
      <c r="L10" s="53"/>
      <c r="M10" s="51"/>
      <c r="N10" s="53"/>
      <c r="O10" s="51"/>
    </row>
    <row r="11" spans="1:75" ht="21.75" customHeight="1" x14ac:dyDescent="0.5">
      <c r="A11" s="13" t="s">
        <v>185</v>
      </c>
      <c r="B11" s="13"/>
      <c r="C11" s="13"/>
      <c r="D11" s="13"/>
      <c r="G11" s="28">
        <v>2000000000</v>
      </c>
      <c r="I11" s="28">
        <v>1248938736</v>
      </c>
      <c r="J11" s="28"/>
      <c r="K11" s="28">
        <v>146750000</v>
      </c>
      <c r="L11" s="28"/>
      <c r="M11" s="28">
        <v>438954153</v>
      </c>
      <c r="N11" s="28"/>
      <c r="O11" s="28">
        <f>SUM(G11:M11)</f>
        <v>3834642889</v>
      </c>
    </row>
    <row r="12" spans="1:75" ht="21.75" customHeight="1" x14ac:dyDescent="0.5">
      <c r="A12" s="2" t="s">
        <v>151</v>
      </c>
      <c r="B12" s="13"/>
      <c r="C12" s="13"/>
      <c r="D12" s="13"/>
      <c r="E12" s="185">
        <v>24</v>
      </c>
      <c r="G12" s="28">
        <v>0</v>
      </c>
      <c r="I12" s="3">
        <v>0</v>
      </c>
      <c r="J12" s="28"/>
      <c r="K12" s="28">
        <v>17500000</v>
      </c>
      <c r="L12" s="28"/>
      <c r="M12" s="28">
        <v>-17500000</v>
      </c>
      <c r="N12" s="60"/>
      <c r="O12" s="28">
        <f>SUM(G12:M12)</f>
        <v>0</v>
      </c>
    </row>
    <row r="13" spans="1:75" ht="21.75" customHeight="1" x14ac:dyDescent="0.5">
      <c r="A13" s="2" t="s">
        <v>152</v>
      </c>
      <c r="B13" s="13"/>
      <c r="C13" s="13"/>
      <c r="D13" s="13"/>
      <c r="E13" s="185">
        <v>25</v>
      </c>
      <c r="G13" s="28">
        <v>0</v>
      </c>
      <c r="I13" s="3">
        <v>0</v>
      </c>
      <c r="J13" s="28"/>
      <c r="K13" s="28">
        <v>0</v>
      </c>
      <c r="L13" s="28"/>
      <c r="M13" s="28">
        <v>-300000000</v>
      </c>
      <c r="N13" s="60"/>
      <c r="O13" s="28">
        <f>SUM(G13:M13)</f>
        <v>-300000000</v>
      </c>
    </row>
    <row r="14" spans="1:75" ht="21.75" customHeight="1" x14ac:dyDescent="0.5">
      <c r="A14" s="2" t="s">
        <v>112</v>
      </c>
      <c r="B14" s="58"/>
      <c r="C14" s="58"/>
      <c r="D14" s="58"/>
      <c r="E14" s="83"/>
      <c r="F14" s="3"/>
      <c r="G14" s="7">
        <v>0</v>
      </c>
      <c r="H14" s="3"/>
      <c r="I14" s="7">
        <v>0</v>
      </c>
      <c r="J14" s="3"/>
      <c r="K14" s="7">
        <v>0</v>
      </c>
      <c r="L14" s="3"/>
      <c r="M14" s="7">
        <v>349499279</v>
      </c>
      <c r="N14" s="60"/>
      <c r="O14" s="41">
        <f>SUM(G14:M14)</f>
        <v>349499279</v>
      </c>
    </row>
    <row r="15" spans="1:75" ht="10.35" customHeight="1" x14ac:dyDescent="0.5">
      <c r="B15" s="58"/>
      <c r="C15" s="58"/>
      <c r="D15" s="58"/>
      <c r="E15" s="83"/>
      <c r="F15" s="59"/>
      <c r="G15" s="59"/>
      <c r="H15" s="59"/>
      <c r="I15" s="59"/>
      <c r="J15" s="60"/>
      <c r="K15" s="3"/>
      <c r="L15" s="60"/>
      <c r="M15" s="3"/>
      <c r="N15" s="60"/>
      <c r="O15" s="59"/>
    </row>
    <row r="16" spans="1:75" ht="21.75" customHeight="1" thickBot="1" x14ac:dyDescent="0.55000000000000004">
      <c r="A16" s="13" t="s">
        <v>186</v>
      </c>
      <c r="B16" s="52"/>
      <c r="C16" s="52"/>
      <c r="D16" s="52"/>
      <c r="E16" s="83"/>
      <c r="F16" s="59"/>
      <c r="G16" s="135">
        <f>SUM(G11:G15)</f>
        <v>2000000000</v>
      </c>
      <c r="H16" s="59"/>
      <c r="I16" s="135">
        <f>SUM(I11:I15)</f>
        <v>1248938736</v>
      </c>
      <c r="J16" s="60"/>
      <c r="K16" s="135">
        <f>SUM(K11:K15)</f>
        <v>164250000</v>
      </c>
      <c r="L16" s="60"/>
      <c r="M16" s="135">
        <f>SUM(M11:M15)</f>
        <v>470953432</v>
      </c>
      <c r="N16" s="60"/>
      <c r="O16" s="135">
        <f>SUM(O11:O15)</f>
        <v>3884142168</v>
      </c>
    </row>
    <row r="17" spans="1:16" ht="21.75" customHeight="1" thickTop="1" x14ac:dyDescent="0.5"/>
    <row r="18" spans="1:16" ht="21.75" customHeight="1" x14ac:dyDescent="0.5">
      <c r="A18" s="13" t="s">
        <v>205</v>
      </c>
      <c r="B18" s="13"/>
      <c r="C18" s="13"/>
      <c r="D18" s="13"/>
      <c r="G18" s="132">
        <v>2000000000</v>
      </c>
      <c r="I18" s="132">
        <v>1248938736</v>
      </c>
      <c r="J18" s="28"/>
      <c r="K18" s="132">
        <v>164250000</v>
      </c>
      <c r="L18" s="28"/>
      <c r="M18" s="132">
        <v>470953432</v>
      </c>
      <c r="N18" s="28"/>
      <c r="O18" s="132">
        <f>SUM(G18:M18)</f>
        <v>3884142168</v>
      </c>
    </row>
    <row r="19" spans="1:16" ht="21.75" customHeight="1" x14ac:dyDescent="0.5">
      <c r="A19" s="2" t="s">
        <v>151</v>
      </c>
      <c r="B19" s="13"/>
      <c r="C19" s="13"/>
      <c r="D19" s="13"/>
      <c r="E19" s="185">
        <v>24</v>
      </c>
      <c r="G19" s="132">
        <v>0</v>
      </c>
      <c r="I19" s="128">
        <v>0</v>
      </c>
      <c r="J19" s="28"/>
      <c r="K19" s="132">
        <v>32500000</v>
      </c>
      <c r="L19" s="28"/>
      <c r="M19" s="132">
        <v>-32500000</v>
      </c>
      <c r="N19" s="60"/>
      <c r="O19" s="132">
        <f>SUM(G19:M19)</f>
        <v>0</v>
      </c>
    </row>
    <row r="20" spans="1:16" ht="21.75" customHeight="1" x14ac:dyDescent="0.5">
      <c r="A20" s="2" t="s">
        <v>152</v>
      </c>
      <c r="B20" s="13"/>
      <c r="C20" s="13"/>
      <c r="D20" s="13"/>
      <c r="E20" s="185">
        <v>25</v>
      </c>
      <c r="G20" s="132">
        <v>0</v>
      </c>
      <c r="I20" s="128">
        <v>0</v>
      </c>
      <c r="J20" s="28"/>
      <c r="K20" s="132">
        <v>0</v>
      </c>
      <c r="L20" s="28"/>
      <c r="M20" s="132">
        <v>-200000000</v>
      </c>
      <c r="N20" s="60"/>
      <c r="O20" s="132">
        <f>SUM(G20:M20)</f>
        <v>-200000000</v>
      </c>
    </row>
    <row r="21" spans="1:16" ht="21.75" customHeight="1" x14ac:dyDescent="0.5">
      <c r="A21" s="2" t="s">
        <v>112</v>
      </c>
      <c r="B21" s="58"/>
      <c r="C21" s="58"/>
      <c r="D21" s="58"/>
      <c r="E21" s="83"/>
      <c r="F21" s="3"/>
      <c r="G21" s="129">
        <v>0</v>
      </c>
      <c r="H21" s="3"/>
      <c r="I21" s="129">
        <v>0</v>
      </c>
      <c r="J21" s="3"/>
      <c r="K21" s="129">
        <v>0</v>
      </c>
      <c r="L21" s="3"/>
      <c r="M21" s="129">
        <f>'T9-10'!K62</f>
        <v>634430419</v>
      </c>
      <c r="N21" s="60"/>
      <c r="O21" s="154">
        <f>SUM(G21:M21)</f>
        <v>634430419</v>
      </c>
    </row>
    <row r="22" spans="1:16" ht="10.35" customHeight="1" x14ac:dyDescent="0.5">
      <c r="B22" s="58"/>
      <c r="C22" s="58"/>
      <c r="D22" s="58"/>
      <c r="E22" s="83"/>
      <c r="F22" s="59"/>
      <c r="G22" s="133"/>
      <c r="H22" s="59"/>
      <c r="I22" s="133"/>
      <c r="J22" s="60"/>
      <c r="K22" s="128"/>
      <c r="L22" s="60"/>
      <c r="M22" s="128"/>
      <c r="N22" s="60"/>
      <c r="O22" s="133"/>
    </row>
    <row r="23" spans="1:16" ht="21.75" customHeight="1" thickBot="1" x14ac:dyDescent="0.55000000000000004">
      <c r="A23" s="13" t="s">
        <v>206</v>
      </c>
      <c r="B23" s="52"/>
      <c r="C23" s="52"/>
      <c r="D23" s="52"/>
      <c r="E23" s="83"/>
      <c r="F23" s="59"/>
      <c r="G23" s="134">
        <f>SUM(G18:G22)</f>
        <v>2000000000</v>
      </c>
      <c r="H23" s="59"/>
      <c r="I23" s="134">
        <f>SUM(I18:I22)</f>
        <v>1248938736</v>
      </c>
      <c r="J23" s="60"/>
      <c r="K23" s="134">
        <f>SUM(K18:K22)</f>
        <v>196750000</v>
      </c>
      <c r="L23" s="60"/>
      <c r="M23" s="134">
        <f>SUM(M18:M22)</f>
        <v>872883851</v>
      </c>
      <c r="N23" s="60"/>
      <c r="O23" s="134">
        <f>SUM(O18:O22)</f>
        <v>4318572587</v>
      </c>
      <c r="P23" s="28"/>
    </row>
    <row r="24" spans="1:16" ht="19.5" customHeight="1" thickTop="1" x14ac:dyDescent="0.5"/>
    <row r="26" spans="1:16" ht="4.5" customHeight="1" x14ac:dyDescent="0.5"/>
    <row r="27" spans="1:16" ht="22.35" customHeight="1" x14ac:dyDescent="0.5">
      <c r="A27" s="45" t="s">
        <v>107</v>
      </c>
      <c r="B27" s="37"/>
      <c r="C27" s="37"/>
      <c r="D27" s="37"/>
      <c r="E27" s="31"/>
      <c r="F27" s="37"/>
      <c r="G27" s="47"/>
      <c r="H27" s="37"/>
      <c r="I27" s="6"/>
      <c r="J27" s="6"/>
      <c r="K27" s="48"/>
      <c r="L27" s="48"/>
      <c r="M27" s="48"/>
      <c r="N27" s="49"/>
      <c r="O27" s="48"/>
    </row>
    <row r="28" spans="1:16" ht="21.6" customHeight="1" x14ac:dyDescent="0.5">
      <c r="F28" s="2"/>
      <c r="H28" s="2"/>
      <c r="I28" s="2"/>
      <c r="L28" s="21"/>
      <c r="N28" s="21"/>
      <c r="O28" s="21"/>
    </row>
    <row r="29" spans="1:16" ht="21.6" customHeight="1" x14ac:dyDescent="0.5">
      <c r="F29" s="2"/>
      <c r="H29" s="2"/>
      <c r="I29" s="2"/>
      <c r="L29" s="21"/>
      <c r="N29" s="21"/>
      <c r="O29" s="21"/>
    </row>
  </sheetData>
  <mergeCells count="3">
    <mergeCell ref="G5:O5"/>
    <mergeCell ref="K6:M6"/>
    <mergeCell ref="G6:I6"/>
  </mergeCells>
  <pageMargins left="0.9" right="0.9" top="0.5" bottom="0.6" header="0.49" footer="0.4"/>
  <pageSetup paperSize="9" firstPageNumber="12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1"/>
  <sheetViews>
    <sheetView tabSelected="1" topLeftCell="A99" zoomScale="90" zoomScaleNormal="90" zoomScaleSheetLayoutView="85" workbookViewId="0">
      <selection activeCell="B103" sqref="B103"/>
    </sheetView>
  </sheetViews>
  <sheetFormatPr defaultColWidth="0.5703125" defaultRowHeight="21.75" customHeight="1" x14ac:dyDescent="0.5"/>
  <cols>
    <col min="1" max="1" width="1.5703125" style="2" customWidth="1"/>
    <col min="2" max="2" width="50.140625" style="2" customWidth="1"/>
    <col min="3" max="3" width="7.5703125" style="2" customWidth="1"/>
    <col min="4" max="4" width="0.5703125" style="2" customWidth="1"/>
    <col min="5" max="5" width="12.42578125" style="2" customWidth="1"/>
    <col min="6" max="6" width="0.5703125" style="2" customWidth="1"/>
    <col min="7" max="7" width="12.42578125" style="2" customWidth="1"/>
    <col min="8" max="8" width="0.5703125" style="2" customWidth="1"/>
    <col min="9" max="9" width="12.42578125" style="2" customWidth="1"/>
    <col min="10" max="10" width="0.5703125" style="2" customWidth="1"/>
    <col min="11" max="11" width="12.42578125" style="2" customWidth="1"/>
    <col min="12" max="165" width="9.42578125" style="2" customWidth="1"/>
    <col min="166" max="166" width="1.42578125" style="2" customWidth="1"/>
    <col min="167" max="167" width="52.5703125" style="2" customWidth="1"/>
    <col min="168" max="168" width="7" style="2" bestFit="1" customWidth="1"/>
    <col min="169" max="169" width="0.5703125" style="2" customWidth="1"/>
    <col min="170" max="170" width="10.5703125" style="2" customWidth="1"/>
    <col min="171" max="16384" width="0.5703125" style="2"/>
  </cols>
  <sheetData>
    <row r="1" spans="1:11" ht="21.75" customHeight="1" x14ac:dyDescent="0.5">
      <c r="A1" s="86" t="s">
        <v>99</v>
      </c>
    </row>
    <row r="2" spans="1:11" ht="21.75" customHeight="1" x14ac:dyDescent="0.5">
      <c r="A2" s="86" t="s">
        <v>114</v>
      </c>
      <c r="B2" s="86"/>
      <c r="C2" s="86"/>
    </row>
    <row r="3" spans="1:11" ht="21.75" customHeight="1" x14ac:dyDescent="0.5">
      <c r="A3" s="87" t="s">
        <v>202</v>
      </c>
      <c r="B3" s="87"/>
      <c r="C3" s="87"/>
      <c r="D3" s="37"/>
      <c r="E3" s="37"/>
      <c r="F3" s="37"/>
      <c r="G3" s="37"/>
      <c r="H3" s="37"/>
      <c r="I3" s="37"/>
      <c r="J3" s="37"/>
      <c r="K3" s="37"/>
    </row>
    <row r="4" spans="1:11" ht="13.5" customHeight="1" x14ac:dyDescent="0.5">
      <c r="A4" s="88"/>
      <c r="B4" s="88"/>
      <c r="C4" s="88"/>
    </row>
    <row r="5" spans="1:11" ht="18.600000000000001" customHeight="1" x14ac:dyDescent="0.5">
      <c r="A5" s="88"/>
      <c r="B5" s="88"/>
      <c r="C5" s="88"/>
      <c r="E5" s="187" t="s">
        <v>108</v>
      </c>
      <c r="F5" s="187"/>
      <c r="G5" s="187"/>
      <c r="I5" s="187" t="s">
        <v>109</v>
      </c>
      <c r="J5" s="187"/>
      <c r="K5" s="187"/>
    </row>
    <row r="6" spans="1:11" ht="18.600000000000001" customHeight="1" x14ac:dyDescent="0.5">
      <c r="A6" s="88"/>
      <c r="B6" s="88"/>
      <c r="C6" s="88"/>
      <c r="E6" s="14" t="s">
        <v>204</v>
      </c>
      <c r="F6" s="15"/>
      <c r="G6" s="14" t="s">
        <v>184</v>
      </c>
      <c r="H6" s="13"/>
      <c r="I6" s="14" t="s">
        <v>204</v>
      </c>
      <c r="J6" s="15"/>
      <c r="K6" s="14" t="s">
        <v>184</v>
      </c>
    </row>
    <row r="7" spans="1:11" ht="18.600000000000001" customHeight="1" x14ac:dyDescent="0.5">
      <c r="A7" s="89"/>
      <c r="B7" s="89"/>
      <c r="C7" s="90" t="s">
        <v>1</v>
      </c>
      <c r="D7" s="91"/>
      <c r="E7" s="39" t="s">
        <v>2</v>
      </c>
      <c r="F7" s="18"/>
      <c r="G7" s="39" t="s">
        <v>2</v>
      </c>
      <c r="H7" s="91"/>
      <c r="I7" s="39" t="s">
        <v>2</v>
      </c>
      <c r="J7" s="18"/>
      <c r="K7" s="39" t="s">
        <v>2</v>
      </c>
    </row>
    <row r="8" spans="1:11" ht="5.0999999999999996" customHeight="1" x14ac:dyDescent="0.5">
      <c r="B8" s="92"/>
      <c r="C8" s="92"/>
      <c r="E8" s="165"/>
      <c r="F8" s="93"/>
      <c r="G8" s="93"/>
      <c r="H8" s="93"/>
      <c r="I8" s="165"/>
      <c r="J8" s="93"/>
      <c r="K8" s="93"/>
    </row>
    <row r="9" spans="1:11" ht="18.600000000000001" customHeight="1" x14ac:dyDescent="0.5">
      <c r="A9" s="88" t="s">
        <v>61</v>
      </c>
      <c r="B9" s="92"/>
      <c r="C9" s="92"/>
      <c r="E9" s="133">
        <f>'T9-10'!G22</f>
        <v>806483929</v>
      </c>
      <c r="F9" s="59"/>
      <c r="G9" s="59">
        <f>'T9-10'!I22</f>
        <v>604100685</v>
      </c>
      <c r="H9" s="59"/>
      <c r="I9" s="133">
        <f>'T9-10'!K22</f>
        <v>740515004</v>
      </c>
      <c r="J9" s="59"/>
      <c r="K9" s="59">
        <f>'T9-10'!M22</f>
        <v>402308654</v>
      </c>
    </row>
    <row r="10" spans="1:11" ht="18.600000000000001" customHeight="1" x14ac:dyDescent="0.5">
      <c r="A10" s="92" t="s">
        <v>153</v>
      </c>
      <c r="B10" s="92"/>
      <c r="C10" s="92"/>
      <c r="E10" s="133"/>
      <c r="G10" s="59"/>
      <c r="I10" s="133"/>
      <c r="K10" s="59"/>
    </row>
    <row r="11" spans="1:11" ht="18.600000000000001" customHeight="1" x14ac:dyDescent="0.5">
      <c r="A11" s="92"/>
      <c r="B11" s="92" t="s">
        <v>120</v>
      </c>
      <c r="C11" s="94"/>
      <c r="E11" s="133"/>
      <c r="G11" s="59"/>
      <c r="I11" s="133"/>
      <c r="K11" s="59"/>
    </row>
    <row r="12" spans="1:11" ht="18.600000000000001" customHeight="1" x14ac:dyDescent="0.5">
      <c r="A12" s="92"/>
      <c r="B12" s="92" t="s">
        <v>121</v>
      </c>
      <c r="C12" s="94" t="s">
        <v>213</v>
      </c>
      <c r="E12" s="133">
        <v>0</v>
      </c>
      <c r="G12" s="59">
        <v>0</v>
      </c>
      <c r="I12" s="133">
        <v>3793088</v>
      </c>
      <c r="K12" s="59">
        <v>3793093</v>
      </c>
    </row>
    <row r="13" spans="1:11" ht="18.600000000000001" customHeight="1" x14ac:dyDescent="0.5">
      <c r="B13" s="2" t="s">
        <v>86</v>
      </c>
      <c r="C13" s="94" t="s">
        <v>214</v>
      </c>
      <c r="E13" s="133">
        <v>204771565</v>
      </c>
      <c r="G13" s="59">
        <v>192529808</v>
      </c>
      <c r="I13" s="133">
        <v>138315975</v>
      </c>
      <c r="K13" s="59">
        <v>130451343</v>
      </c>
    </row>
    <row r="14" spans="1:11" ht="18.600000000000001" customHeight="1" x14ac:dyDescent="0.5">
      <c r="B14" s="2" t="s">
        <v>137</v>
      </c>
      <c r="C14" s="94" t="s">
        <v>215</v>
      </c>
      <c r="E14" s="133">
        <v>34867796</v>
      </c>
      <c r="G14" s="59">
        <v>26199627</v>
      </c>
      <c r="I14" s="133">
        <v>15854459</v>
      </c>
      <c r="K14" s="59">
        <v>15283465</v>
      </c>
    </row>
    <row r="15" spans="1:11" ht="18.600000000000001" customHeight="1" x14ac:dyDescent="0.5">
      <c r="A15" s="92"/>
      <c r="B15" s="92" t="s">
        <v>36</v>
      </c>
      <c r="C15" s="94">
        <v>28</v>
      </c>
      <c r="D15" s="3"/>
      <c r="E15" s="133">
        <v>720727</v>
      </c>
      <c r="F15" s="3"/>
      <c r="G15" s="59">
        <v>851476</v>
      </c>
      <c r="H15" s="3"/>
      <c r="I15" s="133">
        <v>449080</v>
      </c>
      <c r="J15" s="3"/>
      <c r="K15" s="59">
        <v>512025</v>
      </c>
    </row>
    <row r="16" spans="1:11" ht="18.600000000000001" customHeight="1" x14ac:dyDescent="0.5">
      <c r="A16" s="92"/>
      <c r="B16" s="92" t="s">
        <v>222</v>
      </c>
      <c r="C16" s="94">
        <v>11</v>
      </c>
      <c r="D16" s="3"/>
      <c r="E16" s="133">
        <v>2629006</v>
      </c>
      <c r="F16" s="3"/>
      <c r="G16" s="59">
        <v>-2888255</v>
      </c>
      <c r="H16" s="3"/>
      <c r="I16" s="133">
        <v>1420420</v>
      </c>
      <c r="J16" s="3"/>
      <c r="K16" s="59">
        <v>-3498226</v>
      </c>
    </row>
    <row r="17" spans="2:11" ht="18.600000000000001" customHeight="1" x14ac:dyDescent="0.5">
      <c r="B17" s="140" t="s">
        <v>224</v>
      </c>
      <c r="C17" s="94">
        <v>12</v>
      </c>
      <c r="E17" s="133">
        <v>-4779002</v>
      </c>
      <c r="G17" s="59">
        <v>3924983</v>
      </c>
      <c r="I17" s="133">
        <v>-5204449</v>
      </c>
      <c r="K17" s="59">
        <v>4297177</v>
      </c>
    </row>
    <row r="18" spans="2:11" ht="18.600000000000001" customHeight="1" x14ac:dyDescent="0.5">
      <c r="B18" s="2" t="s">
        <v>223</v>
      </c>
      <c r="C18" s="94">
        <v>12</v>
      </c>
      <c r="E18" s="133">
        <v>10852450</v>
      </c>
      <c r="G18" s="59">
        <v>29645910</v>
      </c>
      <c r="I18" s="133">
        <v>9657638</v>
      </c>
      <c r="K18" s="59">
        <v>24816016</v>
      </c>
    </row>
    <row r="19" spans="2:11" ht="18.600000000000001" customHeight="1" x14ac:dyDescent="0.5">
      <c r="B19" s="2" t="s">
        <v>198</v>
      </c>
      <c r="C19" s="94">
        <v>12</v>
      </c>
      <c r="E19" s="133">
        <v>10205</v>
      </c>
      <c r="G19" s="59">
        <v>93244</v>
      </c>
      <c r="I19" s="133">
        <v>0</v>
      </c>
      <c r="K19" s="59">
        <v>0</v>
      </c>
    </row>
    <row r="20" spans="2:11" ht="18.600000000000001" customHeight="1" x14ac:dyDescent="0.5">
      <c r="B20" s="95" t="s">
        <v>219</v>
      </c>
      <c r="C20" s="94"/>
      <c r="E20" s="133">
        <v>4595</v>
      </c>
      <c r="G20" s="59">
        <v>-48217</v>
      </c>
      <c r="I20" s="133">
        <v>-1198</v>
      </c>
      <c r="K20" s="59">
        <v>-73712</v>
      </c>
    </row>
    <row r="21" spans="2:11" ht="18.600000000000001" customHeight="1" x14ac:dyDescent="0.5">
      <c r="B21" s="2" t="s">
        <v>129</v>
      </c>
      <c r="C21" s="94"/>
      <c r="E21" s="133">
        <v>439866</v>
      </c>
      <c r="G21" s="59">
        <v>346481</v>
      </c>
      <c r="I21" s="133">
        <v>415750</v>
      </c>
      <c r="K21" s="59">
        <v>344066</v>
      </c>
    </row>
    <row r="22" spans="2:11" ht="18.600000000000001" customHeight="1" x14ac:dyDescent="0.5">
      <c r="B22" s="2" t="s">
        <v>140</v>
      </c>
      <c r="C22" s="94"/>
      <c r="E22" s="133">
        <v>-10633</v>
      </c>
      <c r="G22" s="59">
        <v>-241382</v>
      </c>
      <c r="I22" s="133">
        <v>-10176</v>
      </c>
      <c r="K22" s="59">
        <v>0</v>
      </c>
    </row>
    <row r="23" spans="2:11" ht="18.600000000000001" customHeight="1" x14ac:dyDescent="0.5">
      <c r="B23" s="2" t="s">
        <v>48</v>
      </c>
      <c r="C23" s="94" t="s">
        <v>216</v>
      </c>
      <c r="E23" s="133">
        <v>5280726</v>
      </c>
      <c r="G23" s="59">
        <v>4831331</v>
      </c>
      <c r="I23" s="133">
        <v>2615655</v>
      </c>
      <c r="K23" s="59">
        <v>2526052</v>
      </c>
    </row>
    <row r="24" spans="2:11" ht="18.600000000000001" customHeight="1" x14ac:dyDescent="0.5">
      <c r="B24" s="2" t="s">
        <v>122</v>
      </c>
      <c r="C24" s="94">
        <v>16</v>
      </c>
      <c r="E24" s="133">
        <v>0</v>
      </c>
      <c r="G24" s="59">
        <v>0</v>
      </c>
      <c r="I24" s="133">
        <v>-10196407</v>
      </c>
      <c r="K24" s="59">
        <v>-10187578</v>
      </c>
    </row>
    <row r="25" spans="2:11" ht="18.600000000000001" customHeight="1" x14ac:dyDescent="0.5">
      <c r="B25" s="2" t="s">
        <v>133</v>
      </c>
      <c r="C25" s="94">
        <v>16</v>
      </c>
      <c r="E25" s="133">
        <v>554400</v>
      </c>
      <c r="G25" s="59">
        <v>554400</v>
      </c>
      <c r="I25" s="133">
        <v>277200</v>
      </c>
      <c r="K25" s="59">
        <v>277200</v>
      </c>
    </row>
    <row r="26" spans="2:11" ht="18.600000000000001" customHeight="1" x14ac:dyDescent="0.5">
      <c r="B26" s="2" t="s">
        <v>37</v>
      </c>
      <c r="C26" s="94"/>
      <c r="E26" s="133">
        <v>-3093636</v>
      </c>
      <c r="G26" s="59">
        <v>-1585608</v>
      </c>
      <c r="I26" s="133">
        <v>-5902115</v>
      </c>
      <c r="K26" s="59">
        <v>-8446491</v>
      </c>
    </row>
    <row r="27" spans="2:11" ht="18.600000000000001" customHeight="1" x14ac:dyDescent="0.5">
      <c r="B27" s="2" t="s">
        <v>207</v>
      </c>
      <c r="C27" s="94"/>
      <c r="E27" s="133">
        <v>0</v>
      </c>
      <c r="G27" s="59">
        <v>0</v>
      </c>
      <c r="I27" s="133">
        <v>13000000</v>
      </c>
      <c r="K27" s="59">
        <v>0</v>
      </c>
    </row>
    <row r="28" spans="2:11" ht="18.600000000000001" customHeight="1" x14ac:dyDescent="0.5">
      <c r="B28" s="2" t="s">
        <v>194</v>
      </c>
      <c r="C28" s="94"/>
      <c r="E28" s="133">
        <v>0</v>
      </c>
      <c r="G28" s="59">
        <v>0</v>
      </c>
      <c r="I28" s="133">
        <v>-178442511</v>
      </c>
      <c r="K28" s="59">
        <v>-78274386</v>
      </c>
    </row>
    <row r="29" spans="2:11" ht="18.600000000000001" customHeight="1" x14ac:dyDescent="0.5">
      <c r="B29" s="2" t="s">
        <v>29</v>
      </c>
      <c r="C29" s="94">
        <v>27</v>
      </c>
      <c r="E29" s="133">
        <f>-'T9-10'!G19</f>
        <v>10982402</v>
      </c>
      <c r="G29" s="59">
        <f>-'T9-10'!I19</f>
        <v>9152101</v>
      </c>
      <c r="I29" s="133">
        <f>-'T9-10'!K19</f>
        <v>8557860</v>
      </c>
      <c r="K29" s="59">
        <f>-'T9-10'!M19</f>
        <v>8726404</v>
      </c>
    </row>
    <row r="30" spans="2:11" ht="18.600000000000001" customHeight="1" x14ac:dyDescent="0.5">
      <c r="B30" s="2" t="s">
        <v>188</v>
      </c>
      <c r="C30" s="94">
        <v>14</v>
      </c>
      <c r="E30" s="133">
        <v>-7138411</v>
      </c>
      <c r="G30" s="59">
        <v>-19754</v>
      </c>
      <c r="I30" s="133">
        <v>0</v>
      </c>
      <c r="K30" s="59">
        <v>0</v>
      </c>
    </row>
    <row r="31" spans="2:11" ht="18.600000000000001" customHeight="1" x14ac:dyDescent="0.5">
      <c r="B31" s="2" t="s">
        <v>130</v>
      </c>
      <c r="C31" s="94"/>
      <c r="E31" s="133">
        <v>-7154414</v>
      </c>
      <c r="G31" s="59">
        <v>-42847001</v>
      </c>
      <c r="I31" s="133">
        <v>265330</v>
      </c>
      <c r="K31" s="59">
        <v>-1926066</v>
      </c>
    </row>
    <row r="32" spans="2:11" ht="18.600000000000001" customHeight="1" x14ac:dyDescent="0.5">
      <c r="B32" s="2" t="s">
        <v>190</v>
      </c>
      <c r="C32" s="94"/>
      <c r="E32" s="133"/>
      <c r="G32" s="59"/>
      <c r="I32" s="133"/>
      <c r="K32" s="59"/>
    </row>
    <row r="33" spans="1:11" ht="18.600000000000001" customHeight="1" x14ac:dyDescent="0.5">
      <c r="B33" s="2" t="s">
        <v>191</v>
      </c>
      <c r="C33" s="94"/>
      <c r="E33" s="133">
        <v>-2742313</v>
      </c>
      <c r="G33" s="59">
        <v>2742313</v>
      </c>
      <c r="I33" s="133">
        <v>-2371840</v>
      </c>
      <c r="K33" s="59">
        <v>2371840</v>
      </c>
    </row>
    <row r="34" spans="1:11" ht="18.600000000000001" customHeight="1" x14ac:dyDescent="0.5">
      <c r="B34" s="2" t="s">
        <v>38</v>
      </c>
      <c r="C34" s="92"/>
      <c r="E34" s="133"/>
      <c r="G34" s="59"/>
      <c r="I34" s="133"/>
      <c r="K34" s="59"/>
    </row>
    <row r="35" spans="1:11" ht="18.600000000000001" customHeight="1" x14ac:dyDescent="0.5">
      <c r="B35" s="96" t="s">
        <v>39</v>
      </c>
      <c r="C35" s="92"/>
      <c r="E35" s="133">
        <v>-50506217</v>
      </c>
      <c r="G35" s="59">
        <v>-147657903</v>
      </c>
      <c r="I35" s="133">
        <v>-207089150</v>
      </c>
      <c r="K35" s="59">
        <v>-112278697</v>
      </c>
    </row>
    <row r="36" spans="1:11" ht="18.600000000000001" customHeight="1" x14ac:dyDescent="0.5">
      <c r="B36" s="96" t="s">
        <v>40</v>
      </c>
      <c r="C36" s="92"/>
      <c r="E36" s="133">
        <v>22073605</v>
      </c>
      <c r="G36" s="59">
        <v>-260837211</v>
      </c>
      <c r="I36" s="133">
        <v>32436815</v>
      </c>
      <c r="K36" s="59">
        <v>-165694029</v>
      </c>
    </row>
    <row r="37" spans="1:11" ht="18.600000000000001" customHeight="1" x14ac:dyDescent="0.5">
      <c r="B37" s="96" t="s">
        <v>176</v>
      </c>
      <c r="C37" s="92"/>
      <c r="E37" s="133">
        <v>2659327</v>
      </c>
      <c r="G37" s="59">
        <v>-57930</v>
      </c>
      <c r="I37" s="133">
        <v>2659327</v>
      </c>
      <c r="K37" s="59">
        <v>-57930</v>
      </c>
    </row>
    <row r="38" spans="1:11" ht="18.600000000000001" customHeight="1" x14ac:dyDescent="0.5">
      <c r="B38" s="92" t="s">
        <v>41</v>
      </c>
      <c r="C38" s="92"/>
      <c r="E38" s="133">
        <v>-22460066</v>
      </c>
      <c r="G38" s="59">
        <v>-20758746</v>
      </c>
      <c r="I38" s="133">
        <v>-866584</v>
      </c>
      <c r="K38" s="59">
        <v>201772</v>
      </c>
    </row>
    <row r="39" spans="1:11" ht="18.600000000000001" customHeight="1" x14ac:dyDescent="0.5">
      <c r="B39" s="96" t="s">
        <v>42</v>
      </c>
      <c r="C39" s="92"/>
      <c r="E39" s="133">
        <v>-4316248</v>
      </c>
      <c r="G39" s="59">
        <v>3026749</v>
      </c>
      <c r="I39" s="133">
        <v>-1338806</v>
      </c>
      <c r="K39" s="59">
        <v>1514349</v>
      </c>
    </row>
    <row r="40" spans="1:11" ht="18.600000000000001" customHeight="1" x14ac:dyDescent="0.5">
      <c r="B40" s="20" t="s">
        <v>43</v>
      </c>
      <c r="C40" s="92"/>
      <c r="E40" s="133">
        <v>19609133</v>
      </c>
      <c r="G40" s="59">
        <v>38067305</v>
      </c>
      <c r="I40" s="133">
        <v>-3286579</v>
      </c>
      <c r="K40" s="59">
        <v>13263952</v>
      </c>
    </row>
    <row r="41" spans="1:11" ht="18.600000000000001" customHeight="1" x14ac:dyDescent="0.5">
      <c r="A41" s="92"/>
      <c r="B41" s="96" t="s">
        <v>44</v>
      </c>
      <c r="C41" s="92"/>
      <c r="E41" s="166">
        <v>1941310</v>
      </c>
      <c r="G41" s="97">
        <v>-1695914</v>
      </c>
      <c r="I41" s="166">
        <v>3067331</v>
      </c>
      <c r="K41" s="97">
        <v>-2128951</v>
      </c>
    </row>
    <row r="42" spans="1:11" ht="5.0999999999999996" customHeight="1" x14ac:dyDescent="0.5">
      <c r="A42" s="92"/>
      <c r="B42" s="96"/>
      <c r="C42" s="92"/>
      <c r="E42" s="128"/>
      <c r="G42" s="3"/>
      <c r="I42" s="128"/>
      <c r="K42" s="3"/>
    </row>
    <row r="43" spans="1:11" ht="18.600000000000001" customHeight="1" x14ac:dyDescent="0.5">
      <c r="A43" s="92" t="s">
        <v>156</v>
      </c>
      <c r="B43" s="92"/>
      <c r="C43" s="92"/>
      <c r="D43" s="59"/>
      <c r="E43" s="133">
        <f>SUM(E9:E41)</f>
        <v>1021680102</v>
      </c>
      <c r="F43" s="59"/>
      <c r="G43" s="59">
        <f>SUM(G9:G41)</f>
        <v>437428492</v>
      </c>
      <c r="H43" s="59"/>
      <c r="I43" s="133">
        <f>SUM(I9:I41)</f>
        <v>558591117</v>
      </c>
      <c r="J43" s="59"/>
      <c r="K43" s="59">
        <f>SUM(K9:K41)</f>
        <v>228121342</v>
      </c>
    </row>
    <row r="44" spans="1:11" ht="18.600000000000001" customHeight="1" x14ac:dyDescent="0.5">
      <c r="A44" s="92" t="s">
        <v>154</v>
      </c>
      <c r="B44" s="92"/>
      <c r="C44" s="94">
        <v>22</v>
      </c>
      <c r="D44" s="59"/>
      <c r="E44" s="133">
        <v>-847800</v>
      </c>
      <c r="F44" s="59"/>
      <c r="G44" s="59">
        <v>-1146736</v>
      </c>
      <c r="H44" s="59"/>
      <c r="I44" s="133">
        <v>-756000</v>
      </c>
      <c r="J44" s="59"/>
      <c r="K44" s="59">
        <v>-700000</v>
      </c>
    </row>
    <row r="45" spans="1:11" ht="18.600000000000001" customHeight="1" x14ac:dyDescent="0.5">
      <c r="A45" s="98" t="s">
        <v>155</v>
      </c>
      <c r="B45" s="92"/>
      <c r="C45" s="94"/>
      <c r="E45" s="133">
        <v>-10982402</v>
      </c>
      <c r="G45" s="59">
        <v>-9152101</v>
      </c>
      <c r="I45" s="133">
        <v>-8557860</v>
      </c>
      <c r="K45" s="59">
        <v>-8726404</v>
      </c>
    </row>
    <row r="46" spans="1:11" ht="18.600000000000001" customHeight="1" x14ac:dyDescent="0.5">
      <c r="A46" s="92" t="s">
        <v>127</v>
      </c>
      <c r="B46" s="92"/>
      <c r="C46" s="92"/>
      <c r="E46" s="166">
        <v>-135557080</v>
      </c>
      <c r="G46" s="97">
        <v>-117768614</v>
      </c>
      <c r="I46" s="166">
        <v>-76546989</v>
      </c>
      <c r="K46" s="97">
        <v>-73606241</v>
      </c>
    </row>
    <row r="47" spans="1:11" ht="5.0999999999999996" customHeight="1" x14ac:dyDescent="0.5">
      <c r="A47" s="92"/>
      <c r="B47" s="92"/>
      <c r="C47" s="92"/>
      <c r="E47" s="128"/>
      <c r="G47" s="3"/>
      <c r="I47" s="128"/>
      <c r="K47" s="3"/>
    </row>
    <row r="48" spans="1:11" ht="18.600000000000001" customHeight="1" x14ac:dyDescent="0.5">
      <c r="A48" s="92" t="s">
        <v>104</v>
      </c>
      <c r="B48" s="92"/>
      <c r="C48" s="92"/>
      <c r="D48" s="3"/>
      <c r="E48" s="167">
        <f>SUM(E43:E46)</f>
        <v>874292820</v>
      </c>
      <c r="F48" s="3"/>
      <c r="G48" s="38">
        <f>SUM(G43:G46)</f>
        <v>309361041</v>
      </c>
      <c r="H48" s="3"/>
      <c r="I48" s="167">
        <f>SUM(I43:I46)</f>
        <v>472730268</v>
      </c>
      <c r="J48" s="3"/>
      <c r="K48" s="38">
        <f>SUM(K43:K46)</f>
        <v>145088697</v>
      </c>
    </row>
    <row r="49" spans="1:11" ht="18.600000000000001" customHeight="1" x14ac:dyDescent="0.5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</row>
    <row r="50" spans="1:11" ht="18.600000000000001" customHeight="1" x14ac:dyDescent="0.5">
      <c r="A50" s="196" t="s">
        <v>118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</row>
    <row r="51" spans="1:11" ht="8.25" customHeight="1" x14ac:dyDescent="0.5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</row>
    <row r="52" spans="1:11" ht="21.75" customHeight="1" x14ac:dyDescent="0.5">
      <c r="A52" s="99" t="s">
        <v>107</v>
      </c>
      <c r="B52" s="100"/>
      <c r="C52" s="100"/>
      <c r="D52" s="37"/>
      <c r="E52" s="37"/>
      <c r="F52" s="37"/>
      <c r="G52" s="37"/>
      <c r="H52" s="37"/>
      <c r="I52" s="37"/>
      <c r="J52" s="37"/>
      <c r="K52" s="37"/>
    </row>
    <row r="53" spans="1:11" ht="21.75" customHeight="1" x14ac:dyDescent="0.5">
      <c r="A53" s="86" t="s">
        <v>99</v>
      </c>
    </row>
    <row r="54" spans="1:11" ht="21.75" customHeight="1" x14ac:dyDescent="0.5">
      <c r="A54" s="86" t="s">
        <v>128</v>
      </c>
      <c r="B54" s="92"/>
      <c r="C54" s="92"/>
    </row>
    <row r="55" spans="1:11" ht="21.75" customHeight="1" x14ac:dyDescent="0.5">
      <c r="A55" s="87" t="s">
        <v>202</v>
      </c>
      <c r="B55" s="100"/>
      <c r="C55" s="100"/>
      <c r="D55" s="37"/>
      <c r="E55" s="37"/>
      <c r="F55" s="37"/>
      <c r="G55" s="37"/>
      <c r="H55" s="37"/>
      <c r="I55" s="37"/>
      <c r="J55" s="37"/>
      <c r="K55" s="37"/>
    </row>
    <row r="56" spans="1:11" ht="21.75" customHeight="1" x14ac:dyDescent="0.5">
      <c r="A56" s="92"/>
      <c r="B56" s="92"/>
      <c r="C56" s="94"/>
      <c r="E56" s="101"/>
      <c r="G56" s="101"/>
      <c r="I56" s="101"/>
      <c r="K56" s="101"/>
    </row>
    <row r="57" spans="1:11" s="104" customFormat="1" ht="21.75" customHeight="1" x14ac:dyDescent="0.5">
      <c r="A57" s="102"/>
      <c r="B57" s="102"/>
      <c r="C57" s="103"/>
      <c r="E57" s="187" t="s">
        <v>108</v>
      </c>
      <c r="F57" s="187"/>
      <c r="G57" s="187"/>
      <c r="H57" s="2"/>
      <c r="I57" s="187" t="s">
        <v>109</v>
      </c>
      <c r="J57" s="187"/>
      <c r="K57" s="187"/>
    </row>
    <row r="58" spans="1:11" s="104" customFormat="1" ht="21.75" customHeight="1" x14ac:dyDescent="0.5">
      <c r="A58" s="102"/>
      <c r="B58" s="102"/>
      <c r="D58" s="105"/>
      <c r="E58" s="14" t="s">
        <v>204</v>
      </c>
      <c r="F58" s="15"/>
      <c r="G58" s="14" t="s">
        <v>184</v>
      </c>
      <c r="H58" s="13"/>
      <c r="I58" s="14" t="s">
        <v>204</v>
      </c>
      <c r="J58" s="15"/>
      <c r="K58" s="14" t="s">
        <v>184</v>
      </c>
    </row>
    <row r="59" spans="1:11" s="104" customFormat="1" ht="21.75" customHeight="1" x14ac:dyDescent="0.5">
      <c r="B59" s="106"/>
      <c r="C59" s="107" t="s">
        <v>1</v>
      </c>
      <c r="E59" s="39" t="s">
        <v>2</v>
      </c>
      <c r="F59" s="18"/>
      <c r="G59" s="39" t="s">
        <v>2</v>
      </c>
      <c r="H59" s="91"/>
      <c r="I59" s="39" t="s">
        <v>2</v>
      </c>
      <c r="J59" s="18"/>
      <c r="K59" s="39" t="s">
        <v>2</v>
      </c>
    </row>
    <row r="60" spans="1:11" s="104" customFormat="1" ht="21.75" customHeight="1" x14ac:dyDescent="0.5">
      <c r="A60" s="106" t="s">
        <v>45</v>
      </c>
      <c r="B60" s="106"/>
      <c r="C60" s="108"/>
      <c r="E60" s="169"/>
      <c r="F60" s="110"/>
      <c r="G60" s="109"/>
      <c r="I60" s="169"/>
      <c r="J60" s="110"/>
      <c r="K60" s="109"/>
    </row>
    <row r="61" spans="1:11" s="104" customFormat="1" ht="21.75" customHeight="1" x14ac:dyDescent="0.5">
      <c r="A61" s="102" t="s">
        <v>178</v>
      </c>
      <c r="B61" s="102"/>
      <c r="C61" s="108"/>
      <c r="E61" s="170"/>
      <c r="F61" s="137"/>
      <c r="G61" s="113"/>
      <c r="I61" s="170"/>
      <c r="J61" s="110"/>
      <c r="K61" s="113"/>
    </row>
    <row r="62" spans="1:11" s="104" customFormat="1" ht="21.75" customHeight="1" x14ac:dyDescent="0.5">
      <c r="A62" s="102"/>
      <c r="B62" s="102" t="s">
        <v>168</v>
      </c>
      <c r="C62" s="108"/>
      <c r="E62" s="170">
        <v>0</v>
      </c>
      <c r="F62" s="137"/>
      <c r="G62" s="113">
        <v>-2325</v>
      </c>
      <c r="I62" s="170">
        <v>0</v>
      </c>
      <c r="J62" s="110"/>
      <c r="K62" s="113">
        <v>0</v>
      </c>
    </row>
    <row r="63" spans="1:11" s="104" customFormat="1" ht="21.75" customHeight="1" x14ac:dyDescent="0.5">
      <c r="A63" s="102" t="s">
        <v>179</v>
      </c>
      <c r="B63" s="102"/>
      <c r="C63" s="108"/>
      <c r="E63" s="170"/>
      <c r="F63" s="110"/>
      <c r="G63" s="113"/>
      <c r="I63" s="170"/>
      <c r="J63" s="110"/>
      <c r="K63" s="113"/>
    </row>
    <row r="64" spans="1:11" s="104" customFormat="1" ht="21.75" customHeight="1" x14ac:dyDescent="0.5">
      <c r="A64" s="102"/>
      <c r="B64" s="102" t="s">
        <v>180</v>
      </c>
      <c r="C64" s="108"/>
      <c r="E64" s="170">
        <v>48874</v>
      </c>
      <c r="F64" s="110"/>
      <c r="G64" s="113">
        <v>400000000</v>
      </c>
      <c r="I64" s="170">
        <v>0</v>
      </c>
      <c r="J64" s="110"/>
      <c r="K64" s="113">
        <v>400000000</v>
      </c>
    </row>
    <row r="65" spans="1:11" s="104" customFormat="1" ht="21.75" customHeight="1" x14ac:dyDescent="0.5">
      <c r="A65" s="104" t="s">
        <v>70</v>
      </c>
      <c r="C65" s="111"/>
      <c r="E65" s="168">
        <v>-1500000</v>
      </c>
      <c r="G65" s="112">
        <v>-5000</v>
      </c>
      <c r="I65" s="168">
        <v>0</v>
      </c>
      <c r="K65" s="112">
        <v>-5000</v>
      </c>
    </row>
    <row r="66" spans="1:11" s="104" customFormat="1" ht="21.75" customHeight="1" x14ac:dyDescent="0.5">
      <c r="A66" s="102" t="s">
        <v>220</v>
      </c>
      <c r="B66" s="106"/>
      <c r="C66" s="111">
        <v>15</v>
      </c>
      <c r="E66" s="170">
        <v>0</v>
      </c>
      <c r="F66" s="137"/>
      <c r="G66" s="113">
        <v>0</v>
      </c>
      <c r="I66" s="170">
        <v>-191134762</v>
      </c>
      <c r="J66" s="137"/>
      <c r="K66" s="113">
        <v>-175027668</v>
      </c>
    </row>
    <row r="67" spans="1:11" s="104" customFormat="1" ht="21.75" customHeight="1" x14ac:dyDescent="0.5">
      <c r="A67" s="102" t="s">
        <v>199</v>
      </c>
      <c r="B67" s="106"/>
      <c r="C67" s="111">
        <v>15</v>
      </c>
      <c r="E67" s="170">
        <v>0</v>
      </c>
      <c r="F67" s="137"/>
      <c r="G67" s="113">
        <v>0</v>
      </c>
      <c r="I67" s="170">
        <v>0</v>
      </c>
      <c r="J67" s="137"/>
      <c r="K67" s="113">
        <v>6674962</v>
      </c>
    </row>
    <row r="68" spans="1:11" s="104" customFormat="1" ht="21.75" customHeight="1" x14ac:dyDescent="0.5">
      <c r="A68" s="102" t="s">
        <v>192</v>
      </c>
      <c r="B68" s="106"/>
      <c r="C68" s="111">
        <v>14</v>
      </c>
      <c r="E68" s="170">
        <v>0</v>
      </c>
      <c r="F68" s="137"/>
      <c r="G68" s="113">
        <v>-111022320</v>
      </c>
      <c r="I68" s="170">
        <v>0</v>
      </c>
      <c r="J68" s="137"/>
      <c r="K68" s="113">
        <v>-111022320</v>
      </c>
    </row>
    <row r="69" spans="1:11" s="104" customFormat="1" ht="21.75" customHeight="1" x14ac:dyDescent="0.5">
      <c r="A69" s="102" t="s">
        <v>134</v>
      </c>
      <c r="B69" s="106"/>
      <c r="C69" s="108"/>
      <c r="E69" s="170">
        <v>-531300</v>
      </c>
      <c r="F69" s="137"/>
      <c r="G69" s="113">
        <v>-531300</v>
      </c>
      <c r="I69" s="170">
        <v>-277200</v>
      </c>
      <c r="J69" s="137"/>
      <c r="K69" s="113">
        <v>-277200</v>
      </c>
    </row>
    <row r="70" spans="1:11" s="104" customFormat="1" ht="21.75" customHeight="1" x14ac:dyDescent="0.5">
      <c r="A70" s="104" t="s">
        <v>46</v>
      </c>
      <c r="C70" s="111"/>
      <c r="E70" s="170">
        <v>-400298376</v>
      </c>
      <c r="G70" s="113">
        <v>-395372268</v>
      </c>
      <c r="I70" s="170">
        <v>-162778953</v>
      </c>
      <c r="K70" s="113">
        <v>-232603371</v>
      </c>
    </row>
    <row r="71" spans="1:11" s="104" customFormat="1" ht="21.75" customHeight="1" x14ac:dyDescent="0.5">
      <c r="A71" s="95" t="s">
        <v>78</v>
      </c>
      <c r="C71" s="111"/>
      <c r="E71" s="168">
        <v>13992</v>
      </c>
      <c r="G71" s="112">
        <v>53246</v>
      </c>
      <c r="I71" s="170">
        <v>1539669</v>
      </c>
      <c r="K71" s="113">
        <v>1026714</v>
      </c>
    </row>
    <row r="72" spans="1:11" s="104" customFormat="1" ht="21.75" customHeight="1" x14ac:dyDescent="0.5">
      <c r="A72" s="104" t="s">
        <v>51</v>
      </c>
      <c r="C72" s="111"/>
      <c r="E72" s="168">
        <v>-648564</v>
      </c>
      <c r="G72" s="112">
        <v>-887755</v>
      </c>
      <c r="I72" s="168">
        <v>-390800</v>
      </c>
      <c r="K72" s="112">
        <v>-663550</v>
      </c>
    </row>
    <row r="73" spans="1:11" s="104" customFormat="1" ht="21.75" customHeight="1" x14ac:dyDescent="0.5">
      <c r="A73" s="95" t="s">
        <v>132</v>
      </c>
      <c r="C73" s="111">
        <v>31</v>
      </c>
      <c r="E73" s="168">
        <v>0</v>
      </c>
      <c r="G73" s="112">
        <v>0</v>
      </c>
      <c r="I73" s="168">
        <v>0</v>
      </c>
      <c r="J73" s="112"/>
      <c r="K73" s="112">
        <v>6649380</v>
      </c>
    </row>
    <row r="74" spans="1:11" s="104" customFormat="1" ht="21.75" customHeight="1" x14ac:dyDescent="0.5">
      <c r="A74" s="104" t="s">
        <v>49</v>
      </c>
      <c r="C74" s="111">
        <v>31</v>
      </c>
      <c r="E74" s="168">
        <v>0</v>
      </c>
      <c r="G74" s="112">
        <v>0</v>
      </c>
      <c r="I74" s="168">
        <v>-65113000</v>
      </c>
      <c r="K74" s="112">
        <v>-17915000</v>
      </c>
    </row>
    <row r="75" spans="1:11" s="104" customFormat="1" ht="21.75" customHeight="1" x14ac:dyDescent="0.5">
      <c r="A75" s="95" t="s">
        <v>131</v>
      </c>
      <c r="C75" s="111">
        <v>31</v>
      </c>
      <c r="E75" s="168">
        <v>0</v>
      </c>
      <c r="G75" s="112">
        <v>0</v>
      </c>
      <c r="I75" s="170">
        <v>18523706</v>
      </c>
      <c r="K75" s="113">
        <v>56417044</v>
      </c>
    </row>
    <row r="76" spans="1:11" s="104" customFormat="1" ht="21.75" customHeight="1" x14ac:dyDescent="0.5">
      <c r="A76" s="95" t="s">
        <v>123</v>
      </c>
      <c r="C76" s="94"/>
      <c r="E76" s="168">
        <v>0</v>
      </c>
      <c r="F76" s="114"/>
      <c r="G76" s="112">
        <v>0</v>
      </c>
      <c r="H76" s="114"/>
      <c r="I76" s="133">
        <v>9966305</v>
      </c>
      <c r="J76" s="114"/>
      <c r="K76" s="59">
        <v>9957476</v>
      </c>
    </row>
    <row r="77" spans="1:11" s="104" customFormat="1" ht="21.75" customHeight="1" x14ac:dyDescent="0.5">
      <c r="A77" s="95" t="s">
        <v>37</v>
      </c>
      <c r="C77" s="94"/>
      <c r="E77" s="168">
        <v>3100000</v>
      </c>
      <c r="F77" s="114"/>
      <c r="G77" s="112">
        <v>1604786</v>
      </c>
      <c r="H77" s="114"/>
      <c r="I77" s="133">
        <v>5829230</v>
      </c>
      <c r="J77" s="114"/>
      <c r="K77" s="59">
        <v>9060921</v>
      </c>
    </row>
    <row r="78" spans="1:11" s="104" customFormat="1" ht="21.75" customHeight="1" x14ac:dyDescent="0.5">
      <c r="A78" s="95" t="s">
        <v>195</v>
      </c>
      <c r="C78" s="94"/>
      <c r="E78" s="171">
        <v>0</v>
      </c>
      <c r="F78" s="114"/>
      <c r="G78" s="115">
        <v>0</v>
      </c>
      <c r="H78" s="114"/>
      <c r="I78" s="166">
        <v>178442511</v>
      </c>
      <c r="J78" s="114"/>
      <c r="K78" s="97">
        <v>78274386</v>
      </c>
    </row>
    <row r="79" spans="1:11" s="104" customFormat="1" ht="6" customHeight="1" x14ac:dyDescent="0.5">
      <c r="A79" s="102"/>
      <c r="B79" s="102"/>
      <c r="C79" s="102"/>
      <c r="E79" s="172"/>
      <c r="I79" s="172"/>
    </row>
    <row r="80" spans="1:11" s="104" customFormat="1" ht="21.75" customHeight="1" x14ac:dyDescent="0.5">
      <c r="A80" s="116" t="s">
        <v>201</v>
      </c>
      <c r="B80" s="116"/>
      <c r="C80" s="116"/>
      <c r="E80" s="173">
        <f>SUM(E62:E78)</f>
        <v>-399815374</v>
      </c>
      <c r="G80" s="117">
        <f>SUM(G62:G78)</f>
        <v>-106162936</v>
      </c>
      <c r="I80" s="173">
        <f>SUM(I62:I78)</f>
        <v>-205393294</v>
      </c>
      <c r="K80" s="117">
        <f>SUM(K62:K78)</f>
        <v>30546774</v>
      </c>
    </row>
    <row r="81" spans="1:11" s="104" customFormat="1" ht="20.100000000000001" customHeight="1" x14ac:dyDescent="0.5">
      <c r="A81" s="102"/>
      <c r="B81" s="102"/>
      <c r="C81" s="102"/>
      <c r="E81" s="172"/>
      <c r="I81" s="172"/>
    </row>
    <row r="82" spans="1:11" s="104" customFormat="1" ht="21.75" customHeight="1" x14ac:dyDescent="0.5">
      <c r="A82" s="118" t="s">
        <v>47</v>
      </c>
      <c r="B82" s="119"/>
      <c r="C82" s="103"/>
      <c r="E82" s="170"/>
      <c r="G82" s="113"/>
      <c r="I82" s="170"/>
      <c r="K82" s="113"/>
    </row>
    <row r="83" spans="1:11" s="104" customFormat="1" ht="21.75" customHeight="1" x14ac:dyDescent="0.5">
      <c r="A83" s="121" t="s">
        <v>102</v>
      </c>
      <c r="B83" s="102"/>
      <c r="C83" s="103"/>
      <c r="E83" s="170">
        <v>0</v>
      </c>
      <c r="G83" s="113">
        <v>50000000</v>
      </c>
      <c r="I83" s="170">
        <v>0</v>
      </c>
      <c r="K83" s="113">
        <v>50000000</v>
      </c>
    </row>
    <row r="84" spans="1:11" s="104" customFormat="1" ht="21.75" customHeight="1" x14ac:dyDescent="0.5">
      <c r="A84" s="121" t="s">
        <v>157</v>
      </c>
      <c r="B84" s="102"/>
      <c r="C84" s="103"/>
      <c r="E84" s="170">
        <v>0</v>
      </c>
      <c r="G84" s="113">
        <v>-50000000</v>
      </c>
      <c r="I84" s="170">
        <v>0</v>
      </c>
      <c r="K84" s="113">
        <v>-50000000</v>
      </c>
    </row>
    <row r="85" spans="1:11" s="104" customFormat="1" ht="21.75" customHeight="1" x14ac:dyDescent="0.5">
      <c r="A85" s="120" t="s">
        <v>158</v>
      </c>
      <c r="B85" s="92"/>
      <c r="C85" s="103">
        <v>18</v>
      </c>
      <c r="E85" s="170">
        <v>-18099561</v>
      </c>
      <c r="G85" s="113">
        <v>-15750399</v>
      </c>
      <c r="I85" s="170">
        <v>-6271915</v>
      </c>
      <c r="K85" s="113">
        <v>-5611140</v>
      </c>
    </row>
    <row r="86" spans="1:11" s="104" customFormat="1" ht="21.75" customHeight="1" x14ac:dyDescent="0.5">
      <c r="A86" s="95" t="s">
        <v>159</v>
      </c>
      <c r="B86" s="120"/>
      <c r="C86" s="103">
        <v>25</v>
      </c>
      <c r="E86" s="170">
        <v>-206151760</v>
      </c>
      <c r="G86" s="113">
        <v>-301225614</v>
      </c>
      <c r="I86" s="170">
        <v>-200000000</v>
      </c>
      <c r="K86" s="113">
        <v>-300000000</v>
      </c>
    </row>
    <row r="87" spans="1:11" s="104" customFormat="1" ht="21.75" customHeight="1" x14ac:dyDescent="0.5">
      <c r="A87" s="150" t="s">
        <v>181</v>
      </c>
      <c r="B87" s="102"/>
      <c r="C87" s="103"/>
      <c r="E87" s="170"/>
      <c r="G87" s="113"/>
      <c r="I87" s="170"/>
      <c r="K87" s="113"/>
    </row>
    <row r="88" spans="1:11" s="104" customFormat="1" ht="21.75" customHeight="1" x14ac:dyDescent="0.5">
      <c r="A88" s="150"/>
      <c r="B88" s="150" t="s">
        <v>182</v>
      </c>
      <c r="C88" s="103"/>
      <c r="E88" s="174">
        <v>0</v>
      </c>
      <c r="G88" s="122">
        <v>4659271</v>
      </c>
      <c r="I88" s="174">
        <v>0</v>
      </c>
      <c r="K88" s="122">
        <v>0</v>
      </c>
    </row>
    <row r="89" spans="1:11" s="104" customFormat="1" ht="6" customHeight="1" x14ac:dyDescent="0.5">
      <c r="A89" s="102"/>
      <c r="B89" s="102"/>
      <c r="C89" s="102"/>
      <c r="E89" s="172"/>
      <c r="I89" s="172"/>
    </row>
    <row r="90" spans="1:11" s="104" customFormat="1" ht="21.75" customHeight="1" x14ac:dyDescent="0.5">
      <c r="A90" s="102" t="s">
        <v>183</v>
      </c>
      <c r="B90" s="102"/>
      <c r="C90" s="102"/>
      <c r="E90" s="174">
        <f>SUM(E83:E88)</f>
        <v>-224251321</v>
      </c>
      <c r="G90" s="122">
        <f>SUM(G83:G88)</f>
        <v>-312316742</v>
      </c>
      <c r="I90" s="174">
        <f>SUM(I83:I88)</f>
        <v>-206271915</v>
      </c>
      <c r="K90" s="122">
        <f>SUM(K83:K88)</f>
        <v>-305611140</v>
      </c>
    </row>
    <row r="91" spans="1:11" s="104" customFormat="1" ht="21.75" customHeight="1" x14ac:dyDescent="0.5">
      <c r="A91" s="102"/>
      <c r="B91" s="102"/>
      <c r="C91" s="102"/>
      <c r="E91" s="113"/>
      <c r="G91" s="113"/>
      <c r="I91" s="113"/>
      <c r="K91" s="113"/>
    </row>
    <row r="92" spans="1:11" s="104" customFormat="1" ht="21.75" customHeight="1" x14ac:dyDescent="0.5">
      <c r="A92" s="102"/>
      <c r="B92" s="102"/>
      <c r="C92" s="102"/>
      <c r="E92" s="113"/>
      <c r="G92" s="113"/>
      <c r="I92" s="113"/>
      <c r="K92" s="113"/>
    </row>
    <row r="93" spans="1:11" s="104" customFormat="1" ht="21.75" customHeight="1" x14ac:dyDescent="0.5">
      <c r="A93" s="102"/>
      <c r="B93" s="102"/>
      <c r="C93" s="102"/>
      <c r="E93" s="113"/>
      <c r="G93" s="113"/>
      <c r="I93" s="113"/>
      <c r="K93" s="113"/>
    </row>
    <row r="94" spans="1:11" s="104" customFormat="1" ht="21.75" customHeight="1" x14ac:dyDescent="0.5">
      <c r="A94" s="102"/>
      <c r="B94" s="102"/>
      <c r="C94" s="102"/>
      <c r="E94" s="113"/>
      <c r="G94" s="113"/>
      <c r="I94" s="113"/>
      <c r="K94" s="113"/>
    </row>
    <row r="95" spans="1:11" s="104" customFormat="1" ht="21.75" customHeight="1" x14ac:dyDescent="0.5">
      <c r="A95" s="102"/>
      <c r="B95" s="102"/>
      <c r="C95" s="102"/>
      <c r="E95" s="113"/>
      <c r="G95" s="113"/>
      <c r="I95" s="113"/>
      <c r="K95" s="113"/>
    </row>
    <row r="96" spans="1:11" ht="21.75" customHeight="1" x14ac:dyDescent="0.5">
      <c r="A96" s="123" t="s">
        <v>107</v>
      </c>
      <c r="B96" s="124"/>
      <c r="C96" s="124"/>
      <c r="D96" s="6"/>
      <c r="E96" s="7"/>
      <c r="F96" s="6"/>
      <c r="G96" s="7"/>
      <c r="H96" s="6"/>
      <c r="I96" s="7"/>
      <c r="J96" s="6"/>
      <c r="K96" s="7"/>
    </row>
    <row r="97" spans="1:16" ht="21.75" customHeight="1" x14ac:dyDescent="0.5">
      <c r="A97" s="86" t="s">
        <v>99</v>
      </c>
    </row>
    <row r="98" spans="1:16" ht="21.75" customHeight="1" x14ac:dyDescent="0.5">
      <c r="A98" s="86" t="s">
        <v>128</v>
      </c>
      <c r="B98" s="92"/>
      <c r="C98" s="92"/>
    </row>
    <row r="99" spans="1:16" ht="21.75" customHeight="1" x14ac:dyDescent="0.5">
      <c r="A99" s="87" t="s">
        <v>202</v>
      </c>
      <c r="B99" s="100"/>
      <c r="C99" s="100"/>
      <c r="D99" s="37"/>
      <c r="E99" s="37"/>
      <c r="F99" s="37"/>
      <c r="G99" s="37"/>
      <c r="H99" s="37"/>
      <c r="I99" s="37"/>
      <c r="J99" s="37"/>
      <c r="K99" s="37"/>
    </row>
    <row r="100" spans="1:16" ht="21.75" customHeight="1" x14ac:dyDescent="0.5">
      <c r="A100" s="92"/>
      <c r="B100" s="92"/>
      <c r="C100" s="94"/>
      <c r="E100" s="101"/>
      <c r="G100" s="101"/>
      <c r="I100" s="101"/>
      <c r="K100" s="101"/>
    </row>
    <row r="101" spans="1:16" ht="21.75" customHeight="1" x14ac:dyDescent="0.5">
      <c r="A101" s="92"/>
      <c r="B101" s="92"/>
      <c r="C101" s="94"/>
      <c r="E101" s="187" t="s">
        <v>108</v>
      </c>
      <c r="F101" s="187"/>
      <c r="G101" s="187"/>
      <c r="I101" s="187" t="s">
        <v>109</v>
      </c>
      <c r="J101" s="187"/>
      <c r="K101" s="187"/>
    </row>
    <row r="102" spans="1:16" ht="21.75" customHeight="1" x14ac:dyDescent="0.5">
      <c r="A102" s="92"/>
      <c r="B102" s="92"/>
      <c r="D102" s="91"/>
      <c r="E102" s="14" t="s">
        <v>204</v>
      </c>
      <c r="F102" s="15"/>
      <c r="G102" s="14" t="s">
        <v>184</v>
      </c>
      <c r="H102" s="13"/>
      <c r="I102" s="14" t="s">
        <v>204</v>
      </c>
      <c r="J102" s="15"/>
      <c r="K102" s="14" t="s">
        <v>184</v>
      </c>
    </row>
    <row r="103" spans="1:16" ht="21.75" customHeight="1" x14ac:dyDescent="0.5">
      <c r="B103" s="88"/>
      <c r="C103" s="90" t="s">
        <v>1</v>
      </c>
      <c r="E103" s="39" t="s">
        <v>2</v>
      </c>
      <c r="F103" s="18"/>
      <c r="G103" s="39" t="s">
        <v>2</v>
      </c>
      <c r="I103" s="39" t="s">
        <v>2</v>
      </c>
      <c r="J103" s="18"/>
      <c r="K103" s="39" t="s">
        <v>2</v>
      </c>
    </row>
    <row r="104" spans="1:16" ht="21.75" customHeight="1" x14ac:dyDescent="0.5">
      <c r="B104" s="88"/>
      <c r="C104" s="12"/>
      <c r="E104" s="151"/>
      <c r="F104" s="18"/>
      <c r="G104" s="14"/>
      <c r="I104" s="151"/>
      <c r="J104" s="18"/>
      <c r="K104" s="14"/>
    </row>
    <row r="105" spans="1:16" ht="21.75" customHeight="1" x14ac:dyDescent="0.5">
      <c r="A105" s="86" t="s">
        <v>83</v>
      </c>
      <c r="B105" s="96"/>
      <c r="C105" s="96"/>
      <c r="E105" s="128">
        <f>SUM(E48,E80,E90)</f>
        <v>250226125</v>
      </c>
      <c r="F105" s="3"/>
      <c r="G105" s="3">
        <f>SUM(G48,G80,G90)</f>
        <v>-109118637</v>
      </c>
      <c r="H105" s="3"/>
      <c r="I105" s="128">
        <f>SUM(I48,I80,I90)</f>
        <v>61065059</v>
      </c>
      <c r="J105" s="3"/>
      <c r="K105" s="3">
        <f>SUM(K48,K80,K90)</f>
        <v>-129975669</v>
      </c>
    </row>
    <row r="106" spans="1:16" ht="21.75" customHeight="1" x14ac:dyDescent="0.5">
      <c r="A106" s="96" t="s">
        <v>113</v>
      </c>
      <c r="B106" s="96"/>
      <c r="E106" s="128">
        <f>'T6-8'!I13</f>
        <v>666461731</v>
      </c>
      <c r="F106" s="10"/>
      <c r="G106" s="3">
        <v>774464411</v>
      </c>
      <c r="H106" s="10"/>
      <c r="I106" s="128">
        <f>'T6-8'!M13</f>
        <v>228046428</v>
      </c>
      <c r="J106" s="10"/>
      <c r="K106" s="3">
        <v>357869139</v>
      </c>
    </row>
    <row r="107" spans="1:16" ht="21.75" customHeight="1" x14ac:dyDescent="0.5">
      <c r="A107" s="96" t="s">
        <v>225</v>
      </c>
      <c r="B107" s="96"/>
      <c r="C107" s="125"/>
      <c r="E107" s="128"/>
      <c r="F107" s="10"/>
      <c r="G107" s="3"/>
      <c r="H107" s="10"/>
      <c r="I107" s="128"/>
      <c r="J107" s="10"/>
      <c r="K107" s="3"/>
    </row>
    <row r="108" spans="1:16" ht="21.75" customHeight="1" x14ac:dyDescent="0.5">
      <c r="B108" s="96" t="s">
        <v>103</v>
      </c>
      <c r="C108" s="125"/>
      <c r="E108" s="128">
        <v>3341367</v>
      </c>
      <c r="F108" s="10"/>
      <c r="G108" s="3">
        <v>1115957</v>
      </c>
      <c r="H108" s="10"/>
      <c r="I108" s="128">
        <v>3689646</v>
      </c>
      <c r="J108" s="10"/>
      <c r="K108" s="3">
        <v>152958</v>
      </c>
      <c r="N108" s="28"/>
      <c r="P108" s="28"/>
    </row>
    <row r="109" spans="1:16" ht="6" customHeight="1" x14ac:dyDescent="0.5">
      <c r="A109" s="92"/>
      <c r="B109" s="92"/>
      <c r="C109" s="94"/>
      <c r="E109" s="175"/>
      <c r="F109" s="10"/>
      <c r="G109" s="126"/>
      <c r="H109" s="10"/>
      <c r="I109" s="175"/>
      <c r="J109" s="10"/>
      <c r="K109" s="126"/>
    </row>
    <row r="110" spans="1:16" ht="21.75" customHeight="1" thickBot="1" x14ac:dyDescent="0.55000000000000004">
      <c r="A110" s="86" t="s">
        <v>174</v>
      </c>
      <c r="B110" s="96"/>
      <c r="C110" s="125">
        <v>9</v>
      </c>
      <c r="E110" s="176">
        <f>SUM(E105:E108)</f>
        <v>920029223</v>
      </c>
      <c r="F110" s="10"/>
      <c r="G110" s="40">
        <f>SUM(G105:G108)</f>
        <v>666461731</v>
      </c>
      <c r="H110" s="10"/>
      <c r="I110" s="176">
        <f>SUM(I105:I108)</f>
        <v>292801133</v>
      </c>
      <c r="J110" s="40"/>
      <c r="K110" s="40">
        <f>SUM(K105:K108)</f>
        <v>228046428</v>
      </c>
    </row>
    <row r="111" spans="1:16" ht="21.75" customHeight="1" thickTop="1" x14ac:dyDescent="0.5">
      <c r="A111" s="92"/>
      <c r="B111" s="92"/>
      <c r="C111" s="92"/>
      <c r="E111" s="132"/>
      <c r="G111" s="28"/>
      <c r="I111" s="132"/>
      <c r="K111" s="28"/>
    </row>
    <row r="112" spans="1:16" ht="21.75" customHeight="1" x14ac:dyDescent="0.5">
      <c r="A112" s="86" t="s">
        <v>173</v>
      </c>
      <c r="B112" s="96"/>
      <c r="C112" s="96"/>
      <c r="E112" s="128"/>
      <c r="F112" s="3"/>
      <c r="G112" s="3"/>
      <c r="H112" s="3"/>
      <c r="I112" s="128"/>
      <c r="J112" s="3"/>
      <c r="K112" s="3"/>
    </row>
    <row r="113" spans="1:11" ht="6" customHeight="1" x14ac:dyDescent="0.5">
      <c r="A113" s="92"/>
      <c r="B113" s="92"/>
      <c r="C113" s="94"/>
      <c r="E113" s="128"/>
      <c r="F113" s="10"/>
      <c r="G113" s="3"/>
      <c r="H113" s="10"/>
      <c r="I113" s="128"/>
      <c r="J113" s="10"/>
      <c r="K113" s="3"/>
    </row>
    <row r="114" spans="1:11" ht="21.75" customHeight="1" x14ac:dyDescent="0.5">
      <c r="A114" s="96" t="s">
        <v>200</v>
      </c>
      <c r="C114" s="125"/>
      <c r="E114" s="128">
        <v>52531032</v>
      </c>
      <c r="F114" s="10"/>
      <c r="G114" s="3">
        <v>29412647</v>
      </c>
      <c r="H114" s="10"/>
      <c r="I114" s="128">
        <v>51520386</v>
      </c>
      <c r="J114" s="10"/>
      <c r="K114" s="3">
        <v>29349874</v>
      </c>
    </row>
    <row r="115" spans="1:11" ht="21.75" customHeight="1" x14ac:dyDescent="0.5">
      <c r="A115" s="96" t="s">
        <v>138</v>
      </c>
      <c r="C115" s="125"/>
      <c r="E115" s="128">
        <v>56811771</v>
      </c>
      <c r="F115" s="10"/>
      <c r="G115" s="3">
        <v>17882874</v>
      </c>
      <c r="H115" s="10"/>
      <c r="I115" s="128">
        <v>3953366</v>
      </c>
      <c r="J115" s="10"/>
      <c r="K115" s="3">
        <v>6299289</v>
      </c>
    </row>
    <row r="116" spans="1:11" ht="21.75" customHeight="1" x14ac:dyDescent="0.5">
      <c r="A116" s="89" t="s">
        <v>140</v>
      </c>
      <c r="B116" s="89"/>
      <c r="C116" s="89"/>
      <c r="D116" s="89"/>
      <c r="E116" s="128">
        <v>-211497</v>
      </c>
      <c r="F116" s="89"/>
      <c r="G116" s="3">
        <v>-2616831</v>
      </c>
      <c r="H116" s="89"/>
      <c r="I116" s="128">
        <v>-64500</v>
      </c>
      <c r="J116" s="89"/>
      <c r="K116" s="3">
        <v>0</v>
      </c>
    </row>
    <row r="117" spans="1:11" ht="21.75" customHeight="1" x14ac:dyDescent="0.5">
      <c r="A117" s="96" t="s">
        <v>139</v>
      </c>
      <c r="C117" s="125"/>
      <c r="E117" s="128">
        <v>0</v>
      </c>
      <c r="F117" s="10"/>
      <c r="G117" s="3">
        <v>0</v>
      </c>
      <c r="H117" s="10"/>
      <c r="I117" s="128">
        <v>230102</v>
      </c>
      <c r="J117" s="10"/>
      <c r="K117" s="3">
        <v>230102</v>
      </c>
    </row>
    <row r="118" spans="1:11" ht="21.75" customHeight="1" x14ac:dyDescent="0.5">
      <c r="A118" s="2" t="s">
        <v>193</v>
      </c>
      <c r="E118" s="128">
        <v>23100</v>
      </c>
      <c r="G118" s="3">
        <v>23100</v>
      </c>
      <c r="I118" s="128">
        <v>0</v>
      </c>
      <c r="K118" s="3">
        <v>0</v>
      </c>
    </row>
    <row r="119" spans="1:11" ht="21.75" customHeight="1" x14ac:dyDescent="0.5">
      <c r="A119" s="96" t="s">
        <v>196</v>
      </c>
      <c r="E119" s="128">
        <v>0</v>
      </c>
      <c r="G119" s="3">
        <v>0</v>
      </c>
      <c r="I119" s="128">
        <v>0</v>
      </c>
      <c r="K119" s="3">
        <v>1528141</v>
      </c>
    </row>
    <row r="120" spans="1:11" ht="21.75" customHeight="1" x14ac:dyDescent="0.5">
      <c r="A120" s="2" t="s">
        <v>208</v>
      </c>
      <c r="C120" s="185" t="s">
        <v>227</v>
      </c>
      <c r="E120" s="128">
        <v>25200035</v>
      </c>
      <c r="G120" s="3">
        <v>0</v>
      </c>
      <c r="I120" s="128">
        <v>0</v>
      </c>
      <c r="K120" s="3">
        <v>0</v>
      </c>
    </row>
    <row r="121" spans="1:11" ht="21.75" customHeight="1" x14ac:dyDescent="0.5">
      <c r="A121" s="2" t="s">
        <v>226</v>
      </c>
      <c r="E121" s="128">
        <v>0</v>
      </c>
      <c r="G121" s="3">
        <v>0</v>
      </c>
      <c r="I121" s="128">
        <v>114308847</v>
      </c>
      <c r="K121" s="3">
        <v>0</v>
      </c>
    </row>
    <row r="122" spans="1:11" ht="21.75" customHeight="1" x14ac:dyDescent="0.5">
      <c r="A122" s="2" t="s">
        <v>221</v>
      </c>
      <c r="E122" s="128">
        <v>0</v>
      </c>
      <c r="G122" s="3">
        <v>0</v>
      </c>
      <c r="I122" s="128">
        <v>72314</v>
      </c>
      <c r="K122" s="3">
        <v>0</v>
      </c>
    </row>
    <row r="125" spans="1:11" ht="21.75" customHeight="1" x14ac:dyDescent="0.5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</row>
    <row r="126" spans="1:11" ht="21.75" customHeight="1" x14ac:dyDescent="0.5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</row>
    <row r="127" spans="1:11" ht="21.75" customHeight="1" x14ac:dyDescent="0.5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</row>
    <row r="128" spans="1:11" ht="21.75" customHeight="1" x14ac:dyDescent="0.5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</row>
    <row r="129" spans="1:11" ht="21.75" customHeight="1" x14ac:dyDescent="0.5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</row>
    <row r="130" spans="1:11" ht="21.75" customHeight="1" x14ac:dyDescent="0.5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</row>
    <row r="131" spans="1:11" ht="21.75" customHeight="1" x14ac:dyDescent="0.5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</row>
    <row r="132" spans="1:11" ht="21.75" customHeight="1" x14ac:dyDescent="0.5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</row>
    <row r="133" spans="1:11" ht="21.75" customHeight="1" x14ac:dyDescent="0.5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</row>
    <row r="134" spans="1:11" ht="21.75" customHeight="1" x14ac:dyDescent="0.5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</row>
    <row r="135" spans="1:11" ht="21.75" customHeight="1" x14ac:dyDescent="0.5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</row>
    <row r="136" spans="1:11" ht="21.75" customHeight="1" x14ac:dyDescent="0.5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</row>
    <row r="137" spans="1:11" ht="21.75" customHeight="1" x14ac:dyDescent="0.5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</row>
    <row r="138" spans="1:11" ht="21.75" customHeight="1" x14ac:dyDescent="0.5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</row>
    <row r="139" spans="1:11" ht="19.5" customHeight="1" x14ac:dyDescent="0.5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</row>
    <row r="140" spans="1:11" ht="21.75" customHeight="1" x14ac:dyDescent="0.5">
      <c r="A140" s="127" t="s">
        <v>107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</row>
    <row r="141" spans="1:11" ht="21.75" customHeight="1" x14ac:dyDescent="0.5">
      <c r="E141" s="28"/>
      <c r="I141" s="28"/>
    </row>
  </sheetData>
  <mergeCells count="7">
    <mergeCell ref="E101:G101"/>
    <mergeCell ref="I101:K101"/>
    <mergeCell ref="A50:K50"/>
    <mergeCell ref="E5:G5"/>
    <mergeCell ref="I5:K5"/>
    <mergeCell ref="E57:G57"/>
    <mergeCell ref="I57:K5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T6-8</vt:lpstr>
      <vt:lpstr>T9-10</vt:lpstr>
      <vt:lpstr>T11</vt:lpstr>
      <vt:lpstr>T12</vt:lpstr>
      <vt:lpstr>T13-15</vt:lpstr>
      <vt:lpstr>'T11'!Print_Area</vt:lpstr>
      <vt:lpstr>'T12'!Print_Area</vt:lpstr>
      <vt:lpstr>'T13-15'!Print_Area</vt:lpstr>
      <vt:lpstr>'T6-8'!Print_Area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 (TH)</cp:lastModifiedBy>
  <cp:lastPrinted>2024-02-23T09:58:32Z</cp:lastPrinted>
  <dcterms:created xsi:type="dcterms:W3CDTF">2016-05-25T05:54:52Z</dcterms:created>
  <dcterms:modified xsi:type="dcterms:W3CDTF">2024-02-23T09:58:34Z</dcterms:modified>
</cp:coreProperties>
</file>