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M:\ABAS-Listed\R&amp;B Food Supply Public Company Limited\R&amp;B Food Supply+News_Dec2023\"/>
    </mc:Choice>
  </mc:AlternateContent>
  <xr:revisionPtr revIDLastSave="0" documentId="13_ncr:1_{3F76FC19-94E3-4B8B-A945-743F780C6E3D}" xr6:coauthVersionLast="47" xr6:coauthVersionMax="47" xr10:uidLastSave="{00000000-0000-0000-0000-000000000000}"/>
  <bookViews>
    <workbookView xWindow="-120" yWindow="-120" windowWidth="21840" windowHeight="13020" tabRatio="542" activeTab="4" xr2:uid="{00000000-000D-0000-FFFF-FFFF00000000}"/>
  </bookViews>
  <sheets>
    <sheet name="EN5-7" sheetId="21" r:id="rId1"/>
    <sheet name="E8-9" sheetId="16" r:id="rId2"/>
    <sheet name="E10" sheetId="17" r:id="rId3"/>
    <sheet name="E11" sheetId="18" r:id="rId4"/>
    <sheet name="E12-14" sheetId="19" r:id="rId5"/>
  </sheets>
  <definedNames>
    <definedName name="_xlnm.Print_Area" localSheetId="2">'E10'!$A$1:$W$40</definedName>
    <definedName name="_xlnm.Print_Area" localSheetId="3">'E11'!$A$1:$O$34</definedName>
    <definedName name="_xlnm.Print_Area" localSheetId="4">'E12-14'!$A$1:$K$161</definedName>
    <definedName name="_xlnm.Print_Area" localSheetId="0">'EN5-7'!$A$1:$M$152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7" l="1"/>
  <c r="G78" i="16"/>
  <c r="K98" i="19"/>
  <c r="I98" i="19"/>
  <c r="G98" i="19"/>
  <c r="E98" i="19"/>
  <c r="I122" i="19"/>
  <c r="I88" i="19"/>
  <c r="E122" i="19" l="1"/>
  <c r="O20" i="18" l="1"/>
  <c r="U32" i="17" l="1"/>
  <c r="I45" i="16" l="1"/>
  <c r="I38" i="16"/>
  <c r="I14" i="16"/>
  <c r="I25" i="16" s="1"/>
  <c r="I28" i="16" s="1"/>
  <c r="I71" i="16" s="1"/>
  <c r="M45" i="16"/>
  <c r="M38" i="16"/>
  <c r="M14" i="16"/>
  <c r="M25" i="16" s="1"/>
  <c r="M28" i="16" s="1"/>
  <c r="M71" i="16" s="1"/>
  <c r="U34" i="17"/>
  <c r="M34" i="17"/>
  <c r="K34" i="17"/>
  <c r="I34" i="17"/>
  <c r="G34" i="17"/>
  <c r="S31" i="17"/>
  <c r="W31" i="17" s="1"/>
  <c r="S30" i="17"/>
  <c r="W30" i="17" s="1"/>
  <c r="S28" i="17"/>
  <c r="K25" i="18"/>
  <c r="I25" i="18"/>
  <c r="G25" i="18"/>
  <c r="O22" i="18"/>
  <c r="O21" i="18"/>
  <c r="G88" i="19"/>
  <c r="G46" i="19"/>
  <c r="G51" i="19" s="1"/>
  <c r="K88" i="19"/>
  <c r="K46" i="19"/>
  <c r="K51" i="19" s="1"/>
  <c r="I133" i="21"/>
  <c r="I136" i="21" s="1"/>
  <c r="I80" i="21"/>
  <c r="I73" i="21"/>
  <c r="I40" i="21"/>
  <c r="I25" i="21"/>
  <c r="M133" i="21"/>
  <c r="M136" i="21" s="1"/>
  <c r="M80" i="21"/>
  <c r="M73" i="21"/>
  <c r="M40" i="21"/>
  <c r="M25" i="21"/>
  <c r="G45" i="16"/>
  <c r="M48" i="16" l="1"/>
  <c r="M50" i="16" s="1"/>
  <c r="M77" i="16" s="1"/>
  <c r="M80" i="16" s="1"/>
  <c r="M74" i="16"/>
  <c r="M84" i="16"/>
  <c r="I74" i="16"/>
  <c r="I84" i="16"/>
  <c r="M82" i="21"/>
  <c r="M138" i="21" s="1"/>
  <c r="I42" i="21"/>
  <c r="M42" i="21"/>
  <c r="K121" i="19"/>
  <c r="K125" i="19" s="1"/>
  <c r="I82" i="21"/>
  <c r="I138" i="21" s="1"/>
  <c r="G121" i="19"/>
  <c r="G125" i="19" s="1"/>
  <c r="I48" i="16"/>
  <c r="I50" i="16" s="1"/>
  <c r="I77" i="16" s="1"/>
  <c r="I80" i="16" s="1"/>
  <c r="W28" i="17"/>
  <c r="S15" i="17" l="1"/>
  <c r="W15" i="17" s="1"/>
  <c r="O14" i="18"/>
  <c r="O13" i="18"/>
  <c r="O12" i="18"/>
  <c r="K17" i="18"/>
  <c r="I17" i="18"/>
  <c r="G17" i="18"/>
  <c r="E88" i="19"/>
  <c r="K133" i="21"/>
  <c r="G133" i="21"/>
  <c r="W20" i="17" l="1"/>
  <c r="S22" i="17"/>
  <c r="S21" i="17"/>
  <c r="W21" i="17" l="1"/>
  <c r="K14" i="16" l="1"/>
  <c r="G14" i="16"/>
  <c r="G25" i="16" s="1"/>
  <c r="G28" i="16" l="1"/>
  <c r="G71" i="16" s="1"/>
  <c r="E11" i="19"/>
  <c r="E46" i="19" s="1"/>
  <c r="K25" i="16"/>
  <c r="I11" i="19" s="1"/>
  <c r="W22" i="17"/>
  <c r="G74" i="16" l="1"/>
  <c r="O32" i="17"/>
  <c r="G84" i="16"/>
  <c r="E51" i="19"/>
  <c r="E121" i="19" s="1"/>
  <c r="E125" i="19" s="1"/>
  <c r="I46" i="19"/>
  <c r="I51" i="19" s="1"/>
  <c r="I121" i="19" s="1"/>
  <c r="I125" i="19" s="1"/>
  <c r="K28" i="16"/>
  <c r="K71" i="16" s="1"/>
  <c r="G38" i="16"/>
  <c r="K74" i="16" l="1"/>
  <c r="M23" i="18"/>
  <c r="K84" i="16"/>
  <c r="O34" i="17"/>
  <c r="K80" i="21"/>
  <c r="M25" i="18" l="1"/>
  <c r="O23" i="18"/>
  <c r="O25" i="18" s="1"/>
  <c r="A55" i="21"/>
  <c r="K45" i="16" l="1"/>
  <c r="K38" i="16"/>
  <c r="K40" i="21"/>
  <c r="A40" i="17"/>
  <c r="A115" i="16"/>
  <c r="G73" i="21"/>
  <c r="A59" i="16"/>
  <c r="A152" i="21"/>
  <c r="A102" i="21"/>
  <c r="G80" i="21"/>
  <c r="K73" i="21"/>
  <c r="A105" i="21"/>
  <c r="G40" i="21"/>
  <c r="K25" i="21"/>
  <c r="G25" i="21"/>
  <c r="K136" i="21"/>
  <c r="K82" i="21" l="1"/>
  <c r="K138" i="21" s="1"/>
  <c r="G82" i="21"/>
  <c r="K48" i="16"/>
  <c r="G48" i="16"/>
  <c r="K42" i="21"/>
  <c r="G42" i="21"/>
  <c r="G136" i="21"/>
  <c r="I25" i="17" l="1"/>
  <c r="M25" i="17"/>
  <c r="K25" i="17"/>
  <c r="U25" i="17"/>
  <c r="G138" i="21"/>
  <c r="G25" i="17" l="1"/>
  <c r="G50" i="16"/>
  <c r="G77" i="16" s="1"/>
  <c r="G80" i="16" l="1"/>
  <c r="Q32" i="17"/>
  <c r="K50" i="16"/>
  <c r="K77" i="16" s="1"/>
  <c r="K80" i="16" s="1"/>
  <c r="S23" i="17"/>
  <c r="Q34" i="17" l="1"/>
  <c r="S32" i="17"/>
  <c r="W23" i="17"/>
  <c r="Q25" i="17"/>
  <c r="S25" i="17"/>
  <c r="W32" i="17" l="1"/>
  <c r="W34" i="17" s="1"/>
  <c r="S34" i="17"/>
  <c r="M17" i="18"/>
  <c r="O15" i="18"/>
  <c r="O17" i="18" s="1"/>
  <c r="O25" i="17"/>
  <c r="W25" i="17" l="1"/>
</calcChain>
</file>

<file path=xl/sharedStrings.xml><?xml version="1.0" encoding="utf-8"?>
<sst xmlns="http://schemas.openxmlformats.org/spreadsheetml/2006/main" count="409" uniqueCount="242">
  <si>
    <t>Statement of Financial Position</t>
  </si>
  <si>
    <t>Notes</t>
  </si>
  <si>
    <t>Baht</t>
  </si>
  <si>
    <t>Assets</t>
  </si>
  <si>
    <t>Current assets</t>
  </si>
  <si>
    <t>Cash and cash equivalents</t>
  </si>
  <si>
    <t>Total current assets</t>
  </si>
  <si>
    <t>Non-current assets</t>
  </si>
  <si>
    <t>Total non-current assets</t>
  </si>
  <si>
    <t>Total assets</t>
  </si>
  <si>
    <t>……………………………………………………Director</t>
  </si>
  <si>
    <t>Current liabilities</t>
  </si>
  <si>
    <t>Trade and other payables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</si>
  <si>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</si>
  <si>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</si>
  <si>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</si>
  <si>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</si>
  <si>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</si>
  <si>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</si>
  <si>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 xml:space="preserve">Authorised share capital </t>
  </si>
  <si>
    <t>Retained earnings</t>
  </si>
  <si>
    <t>Unappropriated</t>
  </si>
  <si>
    <t>Gross profit</t>
  </si>
  <si>
    <t>Selling expenses</t>
  </si>
  <si>
    <t>Administrative expenses</t>
  </si>
  <si>
    <t xml:space="preserve">Finance costs </t>
  </si>
  <si>
    <t>Income tax expense</t>
  </si>
  <si>
    <t>share capital</t>
  </si>
  <si>
    <t>Total</t>
  </si>
  <si>
    <t>Income tax payable</t>
  </si>
  <si>
    <t>Adjustments for:</t>
  </si>
  <si>
    <t>Depreciation of building and equipment</t>
  </si>
  <si>
    <t>Amortisation expenses</t>
  </si>
  <si>
    <t>Interest income</t>
  </si>
  <si>
    <t>Changes in operating assets and liabilities</t>
  </si>
  <si>
    <t>Cash flow from investing activities</t>
  </si>
  <si>
    <t>Interest received</t>
  </si>
  <si>
    <t>Cash flows from financing activities</t>
  </si>
  <si>
    <t>Employee benefit expenses</t>
  </si>
  <si>
    <t>Consolidated</t>
  </si>
  <si>
    <t>Attributable to owners of the parent</t>
  </si>
  <si>
    <t>and cash equivalents</t>
  </si>
  <si>
    <t>Issued and paid-up</t>
  </si>
  <si>
    <t>Long-term loans to related parties</t>
  </si>
  <si>
    <t>Other income</t>
  </si>
  <si>
    <t>Total equity</t>
  </si>
  <si>
    <t>interests</t>
  </si>
  <si>
    <t>owners of</t>
  </si>
  <si>
    <t>the parent</t>
  </si>
  <si>
    <t>Non</t>
  </si>
  <si>
    <t>controlling</t>
  </si>
  <si>
    <t>Other comprehensive income</t>
  </si>
  <si>
    <t>Currency translation differences</t>
  </si>
  <si>
    <t>Profit attributable to:</t>
  </si>
  <si>
    <t>Non-controlling interests</t>
  </si>
  <si>
    <t>Total comprehensive income attributable to:</t>
  </si>
  <si>
    <t>Separate</t>
  </si>
  <si>
    <t>Other non-current assets</t>
  </si>
  <si>
    <t>Equity</t>
  </si>
  <si>
    <t>Total liabilities and equity</t>
  </si>
  <si>
    <t>Issued and paid-up share capital</t>
  </si>
  <si>
    <t>Net cash flows generated from operating activities</t>
  </si>
  <si>
    <t>paid-up</t>
  </si>
  <si>
    <t>Issued and</t>
  </si>
  <si>
    <r>
      <t xml:space="preserve">Statement of Cash Flows </t>
    </r>
    <r>
      <rPr>
        <sz val="9"/>
        <rFont val="Arial"/>
        <family val="2"/>
      </rPr>
      <t>(Cont’d)</t>
    </r>
  </si>
  <si>
    <t xml:space="preserve">Current portion of long-term loans </t>
  </si>
  <si>
    <t>to related parties</t>
  </si>
  <si>
    <t>Inventories</t>
  </si>
  <si>
    <t>Other current assets</t>
  </si>
  <si>
    <t>Deposit at bank pledged as collateral</t>
  </si>
  <si>
    <t xml:space="preserve">Investments in subsidiaries </t>
  </si>
  <si>
    <t>Intangible assets</t>
  </si>
  <si>
    <t>Deferred tax assets</t>
  </si>
  <si>
    <t>Liabilities and equity</t>
  </si>
  <si>
    <t>Other current liabilities</t>
  </si>
  <si>
    <t>Premium arising from business combination</t>
  </si>
  <si>
    <t>under common control</t>
  </si>
  <si>
    <t>common control</t>
  </si>
  <si>
    <t>account</t>
  </si>
  <si>
    <r>
      <t xml:space="preserve">Statement of Financial Position </t>
    </r>
    <r>
      <rPr>
        <sz val="9"/>
        <rFont val="Arial"/>
        <family val="2"/>
      </rPr>
      <t>(Cont’d)</t>
    </r>
  </si>
  <si>
    <t xml:space="preserve"> premium</t>
  </si>
  <si>
    <t>Share</t>
  </si>
  <si>
    <t>Premium arising</t>
  </si>
  <si>
    <t>Other components of equity</t>
  </si>
  <si>
    <t>Net increase (decrease) in cash</t>
  </si>
  <si>
    <t>from business</t>
  </si>
  <si>
    <t>combination under</t>
  </si>
  <si>
    <t>Share premium</t>
  </si>
  <si>
    <t>Finance costs</t>
  </si>
  <si>
    <t>Appropriated for</t>
  </si>
  <si>
    <t>legal reserve</t>
  </si>
  <si>
    <t>Appropriated</t>
  </si>
  <si>
    <t>reserve</t>
  </si>
  <si>
    <t>for legal</t>
  </si>
  <si>
    <t>Non-cash items</t>
  </si>
  <si>
    <t>Revenues from sales and rendering services</t>
  </si>
  <si>
    <t xml:space="preserve">Appropriated </t>
  </si>
  <si>
    <t xml:space="preserve"> Legal reserve</t>
  </si>
  <si>
    <t xml:space="preserve">Total equity attributable to owners </t>
  </si>
  <si>
    <t xml:space="preserve">Long-term loans made to related parties </t>
  </si>
  <si>
    <t>R&amp;B Food Supply Public Company Limited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</si>
  <si>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employee benefit paid</t>
    </r>
  </si>
  <si>
    <r>
      <t>Less</t>
    </r>
    <r>
      <rPr>
        <sz val="9"/>
        <rFont val="Arial"/>
        <family val="2"/>
      </rPr>
      <t xml:space="preserve">  interest paid</t>
    </r>
  </si>
  <si>
    <r>
      <t>Less</t>
    </r>
    <r>
      <rPr>
        <sz val="9"/>
        <rFont val="Arial"/>
        <family val="2"/>
      </rPr>
      <t xml:space="preserve">  income tax paid</t>
    </r>
  </si>
  <si>
    <t xml:space="preserve">Ordinary shares, 2,000,000,000 shares </t>
  </si>
  <si>
    <t>to profit or loss</t>
  </si>
  <si>
    <t>Proceeds from promissory notes</t>
  </si>
  <si>
    <t>The accompanying notes are an integral part of these consolidated and company financial statements.</t>
  </si>
  <si>
    <t>Statement of Comprehensive Income</t>
  </si>
  <si>
    <t xml:space="preserve">Total items that will be not be reclassified </t>
  </si>
  <si>
    <t xml:space="preserve">Statement of Changes in Equity </t>
  </si>
  <si>
    <r>
      <t xml:space="preserve">Statement of Changes in Equity </t>
    </r>
    <r>
      <rPr>
        <sz val="9"/>
        <rFont val="Arial"/>
        <family val="2"/>
      </rPr>
      <t>(Cont'd)</t>
    </r>
  </si>
  <si>
    <t xml:space="preserve">Dividends </t>
  </si>
  <si>
    <t xml:space="preserve">Statement of Cash Flows </t>
  </si>
  <si>
    <t>Opening balance of cash and cash equivalents</t>
  </si>
  <si>
    <t>Total comprehensive income for the year</t>
  </si>
  <si>
    <t xml:space="preserve"> financial statements</t>
  </si>
  <si>
    <t>Consolidated financial statements</t>
  </si>
  <si>
    <t>Separate financial statements</t>
  </si>
  <si>
    <t>financial statements</t>
  </si>
  <si>
    <t>Rental income from investment property</t>
  </si>
  <si>
    <t>Written off equipment</t>
  </si>
  <si>
    <t>Unrealised loss (gain) on exchange rate</t>
  </si>
  <si>
    <t>Proceeds from disposals of property, plant and equipment</t>
  </si>
  <si>
    <t>Payment from promissory notes</t>
  </si>
  <si>
    <t>Translation of</t>
  </si>
  <si>
    <t>Investment properties</t>
  </si>
  <si>
    <t>Expense from investment property</t>
  </si>
  <si>
    <t>Rental income on a straight line basis</t>
  </si>
  <si>
    <t>at amortised cost</t>
  </si>
  <si>
    <t>Right-of-use assets</t>
  </si>
  <si>
    <t>Current portion of lease liabilities</t>
  </si>
  <si>
    <t>Lease liabilities</t>
  </si>
  <si>
    <t>Depreciation of right-of-use assets</t>
  </si>
  <si>
    <t>Payment of investment property</t>
  </si>
  <si>
    <t>property, plant and equipment purchased</t>
  </si>
  <si>
    <t>Increase in right-of-use assets from existing lease</t>
  </si>
  <si>
    <t>at par value of Baht 1 each</t>
  </si>
  <si>
    <t xml:space="preserve">paid-up at Baht 1 each </t>
  </si>
  <si>
    <t>Premium on paid-up capital</t>
  </si>
  <si>
    <t>Items that will not be reclassified to profit or loss</t>
  </si>
  <si>
    <t xml:space="preserve">Total items that may be reclassified </t>
  </si>
  <si>
    <t xml:space="preserve">   Trade and other receivables </t>
  </si>
  <si>
    <t xml:space="preserve">   Inventories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</si>
  <si>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</si>
  <si>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</si>
  <si>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</si>
  <si>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</si>
  <si>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>Cash flows generated from operations</t>
  </si>
  <si>
    <t>Payment for principal elements of lease payments</t>
  </si>
  <si>
    <t>Payments for purchase of property, plant and equipment</t>
  </si>
  <si>
    <t>Payments for purchase of intangible assets</t>
  </si>
  <si>
    <t>Proceeds from short-term loans to related parties</t>
  </si>
  <si>
    <t>Proceeds from long-term loans to related parties</t>
  </si>
  <si>
    <t>Proceeds from leases from investment property</t>
  </si>
  <si>
    <t>Proceeds from deposit at bank pledged as collateral</t>
  </si>
  <si>
    <t>Note</t>
  </si>
  <si>
    <t>Lease termination</t>
  </si>
  <si>
    <t>of the Company</t>
  </si>
  <si>
    <t>Owners of the Company</t>
  </si>
  <si>
    <t>Capital contributed</t>
  </si>
  <si>
    <t>Account receivable from selling machinery &amp; equipment</t>
  </si>
  <si>
    <t>Dividend paid to the Company's shareholder</t>
  </si>
  <si>
    <t>Profit for the year</t>
  </si>
  <si>
    <t>Profit before income tax</t>
  </si>
  <si>
    <t>Other comprehensive income:</t>
  </si>
  <si>
    <t>benefit obligations</t>
  </si>
  <si>
    <t>Remeasurements of post employment</t>
  </si>
  <si>
    <t>Income tax on items that will not be</t>
  </si>
  <si>
    <t>reclassified to profit or loss</t>
  </si>
  <si>
    <t>Items that may be reclassified subsequently to</t>
  </si>
  <si>
    <t>profit or loss</t>
  </si>
  <si>
    <t>net of tax</t>
  </si>
  <si>
    <t>Other comprehensive income for the year,</t>
  </si>
  <si>
    <t>Legal reserve</t>
  </si>
  <si>
    <t xml:space="preserve">Legal reserve </t>
  </si>
  <si>
    <t>Proceeds from disposal of financial assets (fixed deposit)</t>
  </si>
  <si>
    <t xml:space="preserve">   measured at amortised cost</t>
  </si>
  <si>
    <t>Payment for purchases of financial assets (fixed deposit)</t>
  </si>
  <si>
    <t>Cash and cash equivalents at the end of the year</t>
  </si>
  <si>
    <t xml:space="preserve">Financial assets (fixed deposits) measured </t>
  </si>
  <si>
    <t>Trade and other receivables</t>
  </si>
  <si>
    <t>Property, plant and equipment</t>
  </si>
  <si>
    <t>Biological assets</t>
  </si>
  <si>
    <t xml:space="preserve">Increasing of non-controlling interest from  </t>
  </si>
  <si>
    <t xml:space="preserve">subsidiary requests from shares subscription </t>
  </si>
  <si>
    <t xml:space="preserve">   payment </t>
  </si>
  <si>
    <t>Cost of goods sold and providing services</t>
  </si>
  <si>
    <t xml:space="preserve">Transactions  with owners during the year </t>
  </si>
  <si>
    <t>Proceeds shares subscription of subsidiary</t>
  </si>
  <si>
    <t>from non-controlling interests</t>
  </si>
  <si>
    <r>
      <t xml:space="preserve">Statement of Comprehensive Income </t>
    </r>
    <r>
      <rPr>
        <sz val="9"/>
        <color theme="1"/>
        <rFont val="Arial"/>
        <family val="2"/>
      </rPr>
      <t>(Cont’d)</t>
    </r>
  </si>
  <si>
    <t xml:space="preserve">Profit before income tax </t>
  </si>
  <si>
    <t>Net cash flows used in financing activities</t>
  </si>
  <si>
    <t>2022</t>
  </si>
  <si>
    <t>Opening balance at 1 January 2022</t>
  </si>
  <si>
    <t>Closing balance at 31 December 2022</t>
  </si>
  <si>
    <t>Investments in a joint venture</t>
  </si>
  <si>
    <t>Derivatives liabilities</t>
  </si>
  <si>
    <t>Dividend income</t>
  </si>
  <si>
    <t>accounted for using the equity method</t>
  </si>
  <si>
    <t>Changes in fair value of foreign currency</t>
  </si>
  <si>
    <t xml:space="preserve">   forward contracts</t>
  </si>
  <si>
    <t>Payment for acquisition of joint ventures</t>
  </si>
  <si>
    <t>Dividends received</t>
  </si>
  <si>
    <t>Accrued expense related to investment property</t>
  </si>
  <si>
    <t>Share of profit of joint ventures</t>
  </si>
  <si>
    <t>Loss from destruction of inventories</t>
  </si>
  <si>
    <t xml:space="preserve">Depreciation of building and building </t>
  </si>
  <si>
    <t xml:space="preserve">   improvement from investment property</t>
  </si>
  <si>
    <t xml:space="preserve">  accounted for using the equity method</t>
  </si>
  <si>
    <t xml:space="preserve">Proceeds from a subsidiary
</t>
  </si>
  <si>
    <t xml:space="preserve">Accounts payable from </t>
  </si>
  <si>
    <t>(Reversal) Net impairment losses on financial assets</t>
  </si>
  <si>
    <t>As at 31 December 2023</t>
  </si>
  <si>
    <t>2023</t>
  </si>
  <si>
    <t>For the year ended 31 December 2023</t>
  </si>
  <si>
    <t>Opening balance at 1 January 2023</t>
  </si>
  <si>
    <t>Closing balance at 31 December 2023</t>
  </si>
  <si>
    <t>Transfers from Land to investment property</t>
  </si>
  <si>
    <t xml:space="preserve">Impairment of Investments in subsidiaries </t>
  </si>
  <si>
    <t>Conversion of Loan into Capital</t>
  </si>
  <si>
    <t>Gain (Loss) on exchange rate</t>
  </si>
  <si>
    <t>10, 11</t>
  </si>
  <si>
    <t>11, 31</t>
  </si>
  <si>
    <t>11, 21</t>
  </si>
  <si>
    <t>11, 20</t>
  </si>
  <si>
    <t>16, 28</t>
  </si>
  <si>
    <t>17, 28</t>
  </si>
  <si>
    <t>18, 28</t>
  </si>
  <si>
    <t>22, 28</t>
  </si>
  <si>
    <t>Earnings per share - owners of the Company (Baht)</t>
  </si>
  <si>
    <t>Basic earnings per share</t>
  </si>
  <si>
    <t>Loss (gain) on disposals of equipment</t>
  </si>
  <si>
    <t xml:space="preserve">Payment for increasing share capital of a subsidiary
</t>
  </si>
  <si>
    <t>Net cash flows (used in) generated from investing activities</t>
  </si>
  <si>
    <t>Exchange gains on cash and cash equivalents</t>
  </si>
  <si>
    <t>Accrued interest</t>
  </si>
  <si>
    <t>Allowance for inventory obsolescence</t>
  </si>
  <si>
    <t>16, 17</t>
  </si>
  <si>
    <t>(Reversal of) Net impairment losses on financial assets</t>
  </si>
  <si>
    <t>(Reversal of) Decrease in value of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</si>
</sst>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&quot;$&quot;#,##0_);[Red]\(&quot;$&quot;#,##0\)"/>
    <numFmt numFmtId="166" formatCode="_(* #,##0.00_);_(* \(#,##0.00\);_(* &quot;-&quot;??_);_(@_)"/>
    <numFmt numFmtId="167" formatCode="#,##0;\(#,##0\);&quot;-&quot;;@"/>
    <numFmt numFmtId="168" formatCode="#,##0;\(#,##0\)"/>
    <numFmt numFmtId="169" formatCode="_-* #,##0_-;\-* #,##0_-;_-* &quot;-&quot;??_-;_-@_-"/>
    <numFmt numFmtId="170" formatCode="#,##0.00;\(#,##0.00\);&quot;-&quot;;@"/>
    <numFmt numFmtId="171" formatCode="_-* #,##0.00\ &quot;€&quot;_-;\-* #,##0.00\ &quot;€&quot;_-;_-* &quot;-&quot;??\ &quot;€&quot;_-;_-@_-"/>
    <numFmt numFmtId="172" formatCode="_-* #,##0.00\ _€_-;\-* #,##0.00\ _€_-;_-* &quot;-&quot;??\ _€_-;_-@_-"/>
    <numFmt numFmtId="173" formatCode="#,##0;\(#,##0\);\-"/>
  </numFmts>
  <fonts count="28">
    <font>
      <sz val="16"/>
      <color theme="1"/>
      <name val="Angsan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name val="BrowalliaUPC"/>
      <family val="2"/>
      <charset val="222"/>
    </font>
    <font>
      <sz val="11"/>
      <color indexed="8"/>
      <name val="Tahoma"/>
      <family val="2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u/>
      <sz val="10"/>
      <color rgb="FF0000FF"/>
      <name val="Georgia"/>
      <family val="1"/>
    </font>
    <font>
      <sz val="8"/>
      <name val="Arial"/>
      <family val="2"/>
    </font>
    <font>
      <b/>
      <sz val="8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"/>
      <family val="2"/>
      <charset val="22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96">
    <xf numFmtId="0" fontId="0" fillId="0" borderId="0"/>
    <xf numFmtId="0" fontId="4" fillId="0" borderId="0" applyFont="0" applyAlignment="0">
      <alignment horizontal="center"/>
    </xf>
    <xf numFmtId="166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9" fillId="0" borderId="0"/>
    <xf numFmtId="0" fontId="4" fillId="0" borderId="0" applyFont="0" applyAlignment="0">
      <alignment horizont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4" fillId="0" borderId="0" applyFont="0" applyAlignment="0">
      <alignment horizontal="center"/>
    </xf>
    <xf numFmtId="43" fontId="8" fillId="0" borderId="0" applyFont="0" applyFill="0" applyBorder="0" applyAlignment="0" applyProtection="0"/>
    <xf numFmtId="0" fontId="9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9" fillId="0" borderId="0"/>
    <xf numFmtId="0" fontId="10" fillId="0" borderId="0"/>
    <xf numFmtId="43" fontId="9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11" fillId="0" borderId="0">
      <protection locked="0"/>
    </xf>
    <xf numFmtId="0" fontId="10" fillId="0" borderId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0" fontId="11" fillId="0" borderId="0"/>
    <xf numFmtId="0" fontId="19" fillId="0" borderId="0" applyNumberFormat="0" applyFill="0" applyBorder="0" applyAlignment="0">
      <alignment vertical="top"/>
      <protection locked="0"/>
    </xf>
    <xf numFmtId="0" fontId="19" fillId="0" borderId="0" applyNumberFormat="0" applyFill="0" applyBorder="0" applyAlignment="0" applyProtection="0"/>
    <xf numFmtId="0" fontId="11" fillId="0" borderId="0">
      <protection locked="0"/>
    </xf>
    <xf numFmtId="164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0" fontId="9" fillId="0" borderId="0"/>
    <xf numFmtId="169" fontId="10" fillId="0" borderId="0" applyFont="0" applyFill="0" applyBorder="0" applyAlignment="0" applyProtection="0"/>
    <xf numFmtId="0" fontId="14" fillId="0" borderId="0"/>
    <xf numFmtId="43" fontId="10" fillId="0" borderId="0" applyFont="0" applyFill="0" applyBorder="0" applyAlignment="0" applyProtection="0"/>
    <xf numFmtId="0" fontId="10" fillId="0" borderId="0"/>
    <xf numFmtId="0" fontId="12" fillId="0" borderId="0"/>
    <xf numFmtId="0" fontId="4" fillId="0" borderId="0" applyFont="0" applyAlignment="0">
      <alignment horizontal="center"/>
    </xf>
    <xf numFmtId="0" fontId="15" fillId="0" borderId="0"/>
    <xf numFmtId="43" fontId="10" fillId="0" borderId="0" applyFont="0" applyFill="0" applyBorder="0" applyAlignment="0" applyProtection="0"/>
    <xf numFmtId="0" fontId="15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1" fillId="0" borderId="0"/>
    <xf numFmtId="0" fontId="8" fillId="0" borderId="0"/>
    <xf numFmtId="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6" fillId="0" borderId="0"/>
    <xf numFmtId="0" fontId="3" fillId="0" borderId="0"/>
    <xf numFmtId="0" fontId="11" fillId="0" borderId="0"/>
    <xf numFmtId="43" fontId="10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8" fillId="0" borderId="0" applyNumberFormat="0" applyFill="0" applyBorder="0" applyAlignment="0" applyProtection="0">
      <protection locked="0"/>
    </xf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11" fillId="0" borderId="0"/>
    <xf numFmtId="0" fontId="23" fillId="0" borderId="0" applyNumberFormat="0" applyFill="0" applyBorder="0" applyAlignment="0">
      <alignment vertical="top"/>
      <protection locked="0"/>
    </xf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1" fillId="0" borderId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43" fontId="24" fillId="0" borderId="0" applyFont="0" applyFill="0" applyBorder="0" applyAlignment="0" applyProtection="0"/>
  </cellStyleXfs>
  <cellXfs count="150">
    <xf numFmtId="0" fontId="0" fillId="0" borderId="0" xfId="0"/>
    <xf numFmtId="167" fontId="6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/>
    </xf>
    <xf numFmtId="168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167" fontId="5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7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7" fontId="6" fillId="0" borderId="3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left" vertical="center"/>
    </xf>
    <xf numFmtId="168" fontId="5" fillId="0" borderId="0" xfId="0" quotePrefix="1" applyNumberFormat="1" applyFont="1" applyAlignment="1">
      <alignment horizontal="left" vertical="center"/>
    </xf>
    <xf numFmtId="168" fontId="5" fillId="0" borderId="3" xfId="0" applyNumberFormat="1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8" fontId="6" fillId="0" borderId="3" xfId="0" applyNumberFormat="1" applyFont="1" applyBorder="1" applyAlignment="1">
      <alignment vertical="center"/>
    </xf>
    <xf numFmtId="168" fontId="6" fillId="0" borderId="3" xfId="0" applyNumberFormat="1" applyFont="1" applyBorder="1" applyAlignment="1">
      <alignment horizontal="left" vertical="center"/>
    </xf>
    <xf numFmtId="167" fontId="6" fillId="0" borderId="3" xfId="0" applyNumberFormat="1" applyFont="1" applyBorder="1" applyAlignment="1">
      <alignment vertical="center"/>
    </xf>
    <xf numFmtId="167" fontId="5" fillId="0" borderId="3" xfId="0" applyNumberFormat="1" applyFont="1" applyBorder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0" fontId="5" fillId="0" borderId="0" xfId="0" quotePrefix="1" applyFont="1" applyAlignment="1">
      <alignment vertical="center"/>
    </xf>
    <xf numFmtId="0" fontId="5" fillId="0" borderId="0" xfId="0" quotePrefix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167" fontId="6" fillId="0" borderId="4" xfId="0" applyNumberFormat="1" applyFont="1" applyBorder="1" applyAlignment="1">
      <alignment vertical="center"/>
    </xf>
    <xf numFmtId="166" fontId="6" fillId="0" borderId="3" xfId="2" applyFont="1" applyFill="1" applyBorder="1" applyAlignment="1">
      <alignment vertical="center"/>
    </xf>
    <xf numFmtId="0" fontId="6" fillId="0" borderId="0" xfId="1" applyFont="1" applyAlignment="1">
      <alignment vertical="center"/>
    </xf>
    <xf numFmtId="0" fontId="6" fillId="0" borderId="3" xfId="0" applyFont="1" applyBorder="1" applyAlignment="1">
      <alignment horizontal="left" vertical="center"/>
    </xf>
    <xf numFmtId="167" fontId="5" fillId="0" borderId="0" xfId="0" applyNumberFormat="1" applyFont="1" applyAlignment="1">
      <alignment vertical="center"/>
    </xf>
    <xf numFmtId="167" fontId="5" fillId="0" borderId="0" xfId="1" applyNumberFormat="1" applyFont="1" applyAlignment="1">
      <alignment horizontal="right" vertical="center"/>
    </xf>
    <xf numFmtId="167" fontId="6" fillId="0" borderId="0" xfId="0" quotePrefix="1" applyNumberFormat="1" applyFont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 wrapText="1"/>
    </xf>
    <xf numFmtId="168" fontId="6" fillId="0" borderId="0" xfId="0" applyNumberFormat="1" applyFont="1" applyAlignment="1">
      <alignment horizontal="center" vertical="center"/>
    </xf>
    <xf numFmtId="0" fontId="6" fillId="0" borderId="0" xfId="6" applyFont="1" applyAlignment="1">
      <alignment vertical="center"/>
    </xf>
    <xf numFmtId="0" fontId="6" fillId="0" borderId="0" xfId="0" quotePrefix="1" applyFont="1" applyAlignment="1">
      <alignment vertical="center"/>
    </xf>
    <xf numFmtId="167" fontId="6" fillId="0" borderId="3" xfId="0" applyNumberFormat="1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167" fontId="6" fillId="0" borderId="2" xfId="0" applyNumberFormat="1" applyFont="1" applyBorder="1" applyAlignment="1">
      <alignment horizontal="right" vertical="center"/>
    </xf>
    <xf numFmtId="167" fontId="6" fillId="0" borderId="0" xfId="0" quotePrefix="1" applyNumberFormat="1" applyFont="1" applyAlignment="1">
      <alignment horizontal="right" vertical="center"/>
    </xf>
    <xf numFmtId="168" fontId="6" fillId="0" borderId="0" xfId="0" quotePrefix="1" applyNumberFormat="1" applyFont="1" applyAlignment="1">
      <alignment horizontal="left" vertical="center"/>
    </xf>
    <xf numFmtId="168" fontId="6" fillId="0" borderId="0" xfId="0" quotePrefix="1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167" fontId="21" fillId="0" borderId="2" xfId="0" applyNumberFormat="1" applyFont="1" applyBorder="1" applyAlignment="1">
      <alignment vertical="center"/>
    </xf>
    <xf numFmtId="167" fontId="21" fillId="0" borderId="0" xfId="0" applyNumberFormat="1" applyFont="1" applyAlignment="1">
      <alignment vertical="center"/>
    </xf>
    <xf numFmtId="167" fontId="21" fillId="0" borderId="0" xfId="0" applyNumberFormat="1" applyFont="1" applyAlignment="1">
      <alignment horizontal="center" vertical="center"/>
    </xf>
    <xf numFmtId="167" fontId="21" fillId="0" borderId="0" xfId="0" applyNumberFormat="1" applyFont="1" applyAlignment="1">
      <alignment horizontal="right" vertical="center"/>
    </xf>
    <xf numFmtId="167" fontId="21" fillId="0" borderId="3" xfId="0" applyNumberFormat="1" applyFont="1" applyBorder="1" applyAlignment="1">
      <alignment horizontal="right" vertical="center"/>
    </xf>
    <xf numFmtId="0" fontId="21" fillId="0" borderId="0" xfId="0" quotePrefix="1" applyFont="1" applyAlignment="1">
      <alignment vertical="center"/>
    </xf>
    <xf numFmtId="167" fontId="20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4" applyFont="1" applyAlignment="1">
      <alignment horizontal="left" vertical="center"/>
    </xf>
    <xf numFmtId="167" fontId="20" fillId="0" borderId="3" xfId="0" applyNumberFormat="1" applyFont="1" applyBorder="1" applyAlignment="1">
      <alignment vertical="center"/>
    </xf>
    <xf numFmtId="167" fontId="20" fillId="0" borderId="0" xfId="0" applyNumberFormat="1" applyFont="1" applyAlignment="1">
      <alignment horizontal="right" vertical="center"/>
    </xf>
    <xf numFmtId="0" fontId="20" fillId="0" borderId="0" xfId="1" applyFont="1" applyAlignment="1">
      <alignment vertical="center"/>
    </xf>
    <xf numFmtId="167" fontId="20" fillId="0" borderId="0" xfId="0" quotePrefix="1" applyNumberFormat="1" applyFont="1" applyAlignment="1">
      <alignment horizontal="center" vertical="center"/>
    </xf>
    <xf numFmtId="167" fontId="20" fillId="0" borderId="4" xfId="0" applyNumberFormat="1" applyFont="1" applyBorder="1" applyAlignment="1">
      <alignment vertical="center"/>
    </xf>
    <xf numFmtId="167" fontId="21" fillId="0" borderId="0" xfId="1" applyNumberFormat="1" applyFont="1" applyAlignment="1">
      <alignment horizontal="right" vertical="center"/>
    </xf>
    <xf numFmtId="0" fontId="20" fillId="0" borderId="0" xfId="13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0" fontId="20" fillId="0" borderId="0" xfId="4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left" vertical="center" indent="1"/>
    </xf>
    <xf numFmtId="0" fontId="21" fillId="0" borderId="3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43" fontId="6" fillId="0" borderId="0" xfId="0" applyNumberFormat="1" applyFont="1" applyAlignment="1">
      <alignment horizontal="right" vertical="center"/>
    </xf>
    <xf numFmtId="167" fontId="25" fillId="0" borderId="3" xfId="0" applyNumberFormat="1" applyFont="1" applyBorder="1" applyAlignment="1">
      <alignment horizontal="right"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167" fontId="25" fillId="0" borderId="0" xfId="0" applyNumberFormat="1" applyFont="1" applyAlignment="1">
      <alignment vertical="center"/>
    </xf>
    <xf numFmtId="0" fontId="26" fillId="0" borderId="3" xfId="0" applyFont="1" applyBorder="1" applyAlignment="1">
      <alignment vertical="center"/>
    </xf>
    <xf numFmtId="0" fontId="25" fillId="0" borderId="3" xfId="0" applyFont="1" applyBorder="1" applyAlignment="1">
      <alignment vertical="center"/>
    </xf>
    <xf numFmtId="0" fontId="25" fillId="0" borderId="3" xfId="0" applyFont="1" applyBorder="1" applyAlignment="1">
      <alignment horizontal="center" vertical="center"/>
    </xf>
    <xf numFmtId="167" fontId="25" fillId="0" borderId="3" xfId="0" applyNumberFormat="1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167" fontId="26" fillId="0" borderId="0" xfId="0" quotePrefix="1" applyNumberFormat="1" applyFont="1" applyAlignment="1">
      <alignment horizontal="right" vertical="center"/>
    </xf>
    <xf numFmtId="0" fontId="26" fillId="0" borderId="3" xfId="0" applyFont="1" applyBorder="1" applyAlignment="1">
      <alignment horizontal="center" vertical="center"/>
    </xf>
    <xf numFmtId="167" fontId="26" fillId="0" borderId="3" xfId="0" applyNumberFormat="1" applyFont="1" applyBorder="1" applyAlignment="1">
      <alignment horizontal="right" vertical="center"/>
    </xf>
    <xf numFmtId="167" fontId="26" fillId="0" borderId="0" xfId="0" applyNumberFormat="1" applyFont="1" applyAlignment="1">
      <alignment vertical="center"/>
    </xf>
    <xf numFmtId="0" fontId="25" fillId="0" borderId="0" xfId="1" applyFont="1" applyAlignment="1">
      <alignment vertical="center"/>
    </xf>
    <xf numFmtId="167" fontId="25" fillId="0" borderId="0" xfId="0" applyNumberFormat="1" applyFont="1" applyAlignment="1">
      <alignment horizontal="right" vertical="center"/>
    </xf>
    <xf numFmtId="43" fontId="25" fillId="0" borderId="0" xfId="0" applyNumberFormat="1" applyFont="1" applyAlignment="1">
      <alignment horizontal="right" vertical="center"/>
    </xf>
    <xf numFmtId="0" fontId="25" fillId="0" borderId="0" xfId="0" quotePrefix="1" applyFont="1" applyAlignment="1">
      <alignment horizontal="center" vertical="center"/>
    </xf>
    <xf numFmtId="167" fontId="25" fillId="0" borderId="0" xfId="0" quotePrefix="1" applyNumberFormat="1" applyFont="1" applyAlignment="1">
      <alignment vertical="center"/>
    </xf>
    <xf numFmtId="167" fontId="25" fillId="0" borderId="4" xfId="0" quotePrefix="1" applyNumberFormat="1" applyFont="1" applyBorder="1" applyAlignment="1">
      <alignment vertical="center"/>
    </xf>
    <xf numFmtId="0" fontId="27" fillId="0" borderId="0" xfId="0" applyFont="1" applyAlignment="1">
      <alignment vertical="center"/>
    </xf>
    <xf numFmtId="167" fontId="25" fillId="0" borderId="4" xfId="0" applyNumberFormat="1" applyFont="1" applyBorder="1" applyAlignment="1">
      <alignment vertical="center"/>
    </xf>
    <xf numFmtId="173" fontId="25" fillId="0" borderId="0" xfId="0" applyNumberFormat="1" applyFont="1" applyAlignment="1">
      <alignment vertical="center"/>
    </xf>
    <xf numFmtId="173" fontId="25" fillId="0" borderId="3" xfId="0" applyNumberFormat="1" applyFont="1" applyBorder="1" applyAlignment="1">
      <alignment vertical="center"/>
    </xf>
    <xf numFmtId="170" fontId="25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43" fontId="6" fillId="0" borderId="0" xfId="0" quotePrefix="1" applyNumberFormat="1" applyFont="1" applyAlignment="1">
      <alignment horizontal="right" vertical="center"/>
    </xf>
    <xf numFmtId="0" fontId="6" fillId="0" borderId="0" xfId="11" applyFont="1" applyAlignment="1">
      <alignment horizontal="center" vertical="center"/>
    </xf>
    <xf numFmtId="167" fontId="6" fillId="0" borderId="0" xfId="2" applyNumberFormat="1" applyFont="1" applyFill="1" applyBorder="1" applyAlignment="1">
      <alignment horizontal="right" vertical="center"/>
    </xf>
    <xf numFmtId="167" fontId="6" fillId="2" borderId="0" xfId="0" applyNumberFormat="1" applyFont="1" applyFill="1" applyAlignment="1">
      <alignment horizontal="right" vertical="center"/>
    </xf>
    <xf numFmtId="167" fontId="5" fillId="2" borderId="0" xfId="0" quotePrefix="1" applyNumberFormat="1" applyFont="1" applyFill="1" applyAlignment="1">
      <alignment horizontal="right" vertical="center"/>
    </xf>
    <xf numFmtId="167" fontId="6" fillId="2" borderId="3" xfId="0" applyNumberFormat="1" applyFont="1" applyFill="1" applyBorder="1" applyAlignment="1">
      <alignment horizontal="right" vertical="center"/>
    </xf>
    <xf numFmtId="167" fontId="6" fillId="2" borderId="4" xfId="0" applyNumberFormat="1" applyFont="1" applyFill="1" applyBorder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167" fontId="6" fillId="2" borderId="0" xfId="0" applyNumberFormat="1" applyFont="1" applyFill="1" applyAlignment="1">
      <alignment vertical="center"/>
    </xf>
    <xf numFmtId="167" fontId="6" fillId="2" borderId="3" xfId="0" applyNumberFormat="1" applyFont="1" applyFill="1" applyBorder="1" applyAlignment="1">
      <alignment vertical="center"/>
    </xf>
    <xf numFmtId="167" fontId="6" fillId="2" borderId="4" xfId="0" applyNumberFormat="1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167" fontId="25" fillId="2" borderId="0" xfId="0" applyNumberFormat="1" applyFont="1" applyFill="1" applyAlignment="1">
      <alignment horizontal="right" vertical="center"/>
    </xf>
    <xf numFmtId="167" fontId="25" fillId="2" borderId="3" xfId="0" applyNumberFormat="1" applyFont="1" applyFill="1" applyBorder="1" applyAlignment="1">
      <alignment horizontal="right" vertical="center"/>
    </xf>
    <xf numFmtId="167" fontId="25" fillId="2" borderId="0" xfId="0" applyNumberFormat="1" applyFont="1" applyFill="1" applyAlignment="1">
      <alignment vertical="center"/>
    </xf>
    <xf numFmtId="167" fontId="25" fillId="2" borderId="0" xfId="0" quotePrefix="1" applyNumberFormat="1" applyFont="1" applyFill="1" applyAlignment="1">
      <alignment vertical="center"/>
    </xf>
    <xf numFmtId="167" fontId="25" fillId="2" borderId="4" xfId="0" quotePrefix="1" applyNumberFormat="1" applyFont="1" applyFill="1" applyBorder="1" applyAlignment="1">
      <alignment vertical="center"/>
    </xf>
    <xf numFmtId="167" fontId="25" fillId="2" borderId="3" xfId="0" applyNumberFormat="1" applyFont="1" applyFill="1" applyBorder="1" applyAlignment="1">
      <alignment vertical="center"/>
    </xf>
    <xf numFmtId="167" fontId="25" fillId="2" borderId="4" xfId="0" applyNumberFormat="1" applyFont="1" applyFill="1" applyBorder="1" applyAlignment="1">
      <alignment vertical="center"/>
    </xf>
    <xf numFmtId="173" fontId="25" fillId="2" borderId="0" xfId="0" applyNumberFormat="1" applyFont="1" applyFill="1" applyAlignment="1">
      <alignment vertical="center"/>
    </xf>
    <xf numFmtId="173" fontId="25" fillId="2" borderId="3" xfId="0" applyNumberFormat="1" applyFont="1" applyFill="1" applyBorder="1" applyAlignment="1">
      <alignment vertical="center"/>
    </xf>
    <xf numFmtId="167" fontId="20" fillId="2" borderId="0" xfId="0" applyNumberFormat="1" applyFont="1" applyFill="1" applyAlignment="1">
      <alignment vertical="center"/>
    </xf>
    <xf numFmtId="167" fontId="20" fillId="2" borderId="3" xfId="0" applyNumberFormat="1" applyFont="1" applyFill="1" applyBorder="1" applyAlignment="1">
      <alignment vertical="center"/>
    </xf>
    <xf numFmtId="167" fontId="20" fillId="2" borderId="0" xfId="0" quotePrefix="1" applyNumberFormat="1" applyFont="1" applyFill="1" applyAlignment="1">
      <alignment horizontal="center" vertical="center"/>
    </xf>
    <xf numFmtId="167" fontId="20" fillId="2" borderId="4" xfId="0" applyNumberFormat="1" applyFont="1" applyFill="1" applyBorder="1" applyAlignment="1">
      <alignment vertical="center"/>
    </xf>
    <xf numFmtId="167" fontId="20" fillId="2" borderId="0" xfId="0" applyNumberFormat="1" applyFont="1" applyFill="1" applyAlignment="1">
      <alignment horizontal="right" vertical="center"/>
    </xf>
    <xf numFmtId="167" fontId="6" fillId="2" borderId="0" xfId="0" quotePrefix="1" applyNumberFormat="1" applyFont="1" applyFill="1" applyAlignment="1">
      <alignment horizontal="center" vertical="center"/>
    </xf>
    <xf numFmtId="167" fontId="6" fillId="2" borderId="0" xfId="0" quotePrefix="1" applyNumberFormat="1" applyFont="1" applyFill="1" applyAlignment="1">
      <alignment horizontal="right" vertical="center"/>
    </xf>
    <xf numFmtId="167" fontId="6" fillId="2" borderId="0" xfId="0" applyNumberFormat="1" applyFont="1" applyFill="1" applyAlignment="1">
      <alignment horizontal="right" vertical="center" wrapText="1"/>
    </xf>
    <xf numFmtId="167" fontId="6" fillId="2" borderId="3" xfId="0" applyNumberFormat="1" applyFont="1" applyFill="1" applyBorder="1" applyAlignment="1">
      <alignment horizontal="right" vertical="center" wrapText="1"/>
    </xf>
    <xf numFmtId="167" fontId="6" fillId="2" borderId="2" xfId="0" applyNumberFormat="1" applyFont="1" applyFill="1" applyBorder="1" applyAlignment="1">
      <alignment horizontal="right" vertical="center"/>
    </xf>
    <xf numFmtId="167" fontId="6" fillId="2" borderId="0" xfId="2" applyNumberFormat="1" applyFont="1" applyFill="1" applyBorder="1" applyAlignment="1">
      <alignment horizontal="right" vertical="center"/>
    </xf>
    <xf numFmtId="0" fontId="25" fillId="0" borderId="0" xfId="0" applyFont="1" applyAlignment="1">
      <alignment horizontal="left" vertical="center"/>
    </xf>
    <xf numFmtId="166" fontId="20" fillId="2" borderId="4" xfId="2" applyFont="1" applyFill="1" applyBorder="1" applyAlignment="1">
      <alignment vertical="center"/>
    </xf>
    <xf numFmtId="166" fontId="20" fillId="0" borderId="0" xfId="2" applyFont="1" applyAlignment="1">
      <alignment vertical="center"/>
    </xf>
    <xf numFmtId="166" fontId="20" fillId="0" borderId="4" xfId="2" applyFont="1" applyBorder="1" applyAlignment="1">
      <alignment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7" fontId="5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7" fontId="21" fillId="0" borderId="3" xfId="0" applyNumberFormat="1" applyFont="1" applyBorder="1" applyAlignment="1">
      <alignment horizontal="center" vertical="center"/>
    </xf>
    <xf numFmtId="167" fontId="21" fillId="0" borderId="1" xfId="0" applyNumberFormat="1" applyFont="1" applyBorder="1" applyAlignment="1">
      <alignment horizontal="center" vertical="center"/>
    </xf>
    <xf numFmtId="168" fontId="6" fillId="0" borderId="0" xfId="0" quotePrefix="1" applyNumberFormat="1" applyFont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167" fontId="5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7" fontId="26" fillId="0" borderId="0" xfId="0" quotePrefix="1" applyNumberFormat="1" applyFont="1" applyAlignment="1">
      <alignment horizontal="center" vertical="center"/>
    </xf>
    <xf numFmtId="167" fontId="26" fillId="0" borderId="3" xfId="0" applyNumberFormat="1" applyFont="1" applyBorder="1" applyAlignment="1">
      <alignment horizontal="center" vertical="center"/>
    </xf>
    <xf numFmtId="167" fontId="21" fillId="0" borderId="3" xfId="0" applyNumberFormat="1" applyFont="1" applyBorder="1" applyAlignment="1">
      <alignment horizontal="center" vertical="center"/>
    </xf>
    <xf numFmtId="167" fontId="21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</cellXfs>
  <cellStyles count="96">
    <cellStyle name="Comma" xfId="2" builtinId="3"/>
    <cellStyle name="Comma 10" xfId="66" xr:uid="{00000000-0005-0000-0000-000001000000}"/>
    <cellStyle name="Comma 10 2" xfId="43" xr:uid="{00000000-0005-0000-0000-000002000000}"/>
    <cellStyle name="Comma 10 2 2" xfId="71" xr:uid="{00000000-0005-0000-0000-000003000000}"/>
    <cellStyle name="Comma 10 3" xfId="81" xr:uid="{00000000-0005-0000-0000-000004000000}"/>
    <cellStyle name="Comma 11" xfId="14" xr:uid="{00000000-0005-0000-0000-000005000000}"/>
    <cellStyle name="Comma 12" xfId="68" xr:uid="{00000000-0005-0000-0000-000006000000}"/>
    <cellStyle name="Comma 2" xfId="12" xr:uid="{00000000-0005-0000-0000-000007000000}"/>
    <cellStyle name="Comma 2 2" xfId="26" xr:uid="{00000000-0005-0000-0000-000008000000}"/>
    <cellStyle name="Comma 2 2 15" xfId="19" xr:uid="{00000000-0005-0000-0000-000009000000}"/>
    <cellStyle name="Comma 2 3" xfId="15" xr:uid="{00000000-0005-0000-0000-00000A000000}"/>
    <cellStyle name="Comma 25 10" xfId="82" xr:uid="{00000000-0005-0000-0000-00000B000000}"/>
    <cellStyle name="Comma 3" xfId="27" xr:uid="{00000000-0005-0000-0000-00000C000000}"/>
    <cellStyle name="Comma 3 2" xfId="34" xr:uid="{00000000-0005-0000-0000-00000D000000}"/>
    <cellStyle name="Comma 3 3" xfId="61" xr:uid="{00000000-0005-0000-0000-00000E000000}"/>
    <cellStyle name="Comma 3 3 2" xfId="79" xr:uid="{00000000-0005-0000-0000-00000F000000}"/>
    <cellStyle name="Comma 3 4" xfId="69" xr:uid="{00000000-0005-0000-0000-000010000000}"/>
    <cellStyle name="Comma 4" xfId="33" xr:uid="{00000000-0005-0000-0000-000011000000}"/>
    <cellStyle name="Comma 4 2" xfId="56" xr:uid="{00000000-0005-0000-0000-000012000000}"/>
    <cellStyle name="Comma 4 2 2" xfId="76" xr:uid="{00000000-0005-0000-0000-000013000000}"/>
    <cellStyle name="Comma 4 3" xfId="93" xr:uid="{00000000-0005-0000-0000-000014000000}"/>
    <cellStyle name="Comma 5" xfId="38" xr:uid="{00000000-0005-0000-0000-000015000000}"/>
    <cellStyle name="Comma 5 2" xfId="70" xr:uid="{00000000-0005-0000-0000-000016000000}"/>
    <cellStyle name="Comma 6" xfId="52" xr:uid="{00000000-0005-0000-0000-000017000000}"/>
    <cellStyle name="Comma 6 2" xfId="21" xr:uid="{00000000-0005-0000-0000-000018000000}"/>
    <cellStyle name="Comma 6 3" xfId="72" xr:uid="{00000000-0005-0000-0000-000019000000}"/>
    <cellStyle name="Comma 6 4" xfId="95" xr:uid="{00000000-0005-0000-0000-00001A000000}"/>
    <cellStyle name="Comma 7" xfId="16" xr:uid="{00000000-0005-0000-0000-00001B000000}"/>
    <cellStyle name="Comma 7 2" xfId="3" xr:uid="{00000000-0005-0000-0000-00001C000000}"/>
    <cellStyle name="Comma 7 3" xfId="36" xr:uid="{00000000-0005-0000-0000-00001D000000}"/>
    <cellStyle name="Comma 8" xfId="54" xr:uid="{00000000-0005-0000-0000-00001E000000}"/>
    <cellStyle name="Comma 8 2" xfId="74" xr:uid="{00000000-0005-0000-0000-00001F000000}"/>
    <cellStyle name="Comma 9" xfId="53" xr:uid="{00000000-0005-0000-0000-000020000000}"/>
    <cellStyle name="Comma 9 2" xfId="73" xr:uid="{00000000-0005-0000-0000-000021000000}"/>
    <cellStyle name="Currency 2" xfId="25" xr:uid="{00000000-0005-0000-0000-000022000000}"/>
    <cellStyle name="Followed Hyperlink" xfId="31" xr:uid="{00000000-0005-0000-0000-000023000000}"/>
    <cellStyle name="Followed Hyperlink 2" xfId="86" xr:uid="{00000000-0005-0000-0000-000024000000}"/>
    <cellStyle name="Hyperlink" xfId="30" builtinId="8" customBuiltin="1"/>
    <cellStyle name="Hyperlink 2" xfId="62" xr:uid="{00000000-0005-0000-0000-000026000000}"/>
    <cellStyle name="Hyperlink 3" xfId="63" xr:uid="{00000000-0005-0000-0000-000027000000}"/>
    <cellStyle name="Hyperlink 3 2" xfId="87" xr:uid="{00000000-0005-0000-0000-000028000000}"/>
    <cellStyle name="Hyperlink 4" xfId="67" xr:uid="{00000000-0005-0000-0000-000029000000}"/>
    <cellStyle name="Hyperlink 5" xfId="85" xr:uid="{00000000-0005-0000-0000-00002A000000}"/>
    <cellStyle name="Normal" xfId="0" builtinId="0"/>
    <cellStyle name="Normal 10" xfId="48" xr:uid="{00000000-0005-0000-0000-00002C000000}"/>
    <cellStyle name="Normal 10 10 7 7" xfId="57" xr:uid="{00000000-0005-0000-0000-00002D000000}"/>
    <cellStyle name="Normal 10 10 7 7 2" xfId="77" xr:uid="{00000000-0005-0000-0000-00002E000000}"/>
    <cellStyle name="Normal 11" xfId="32" xr:uid="{00000000-0005-0000-0000-00002F000000}"/>
    <cellStyle name="Normal 11 3" xfId="49" xr:uid="{00000000-0005-0000-0000-000030000000}"/>
    <cellStyle name="Normal 12 6" xfId="44" xr:uid="{00000000-0005-0000-0000-000031000000}"/>
    <cellStyle name="Normal 141" xfId="94" xr:uid="{00000000-0005-0000-0000-000032000000}"/>
    <cellStyle name="Normal 169" xfId="42" xr:uid="{00000000-0005-0000-0000-000033000000}"/>
    <cellStyle name="Normal 2" xfId="23" xr:uid="{00000000-0005-0000-0000-000034000000}"/>
    <cellStyle name="Normal 2 11 3" xfId="40" xr:uid="{00000000-0005-0000-0000-000035000000}"/>
    <cellStyle name="Normal 2 2" xfId="18" xr:uid="{00000000-0005-0000-0000-000036000000}"/>
    <cellStyle name="Normal 3" xfId="28" xr:uid="{00000000-0005-0000-0000-000037000000}"/>
    <cellStyle name="Normal 3 2" xfId="29" xr:uid="{00000000-0005-0000-0000-000038000000}"/>
    <cellStyle name="Normal 3 2 2" xfId="84" xr:uid="{00000000-0005-0000-0000-000039000000}"/>
    <cellStyle name="Normal 3 2 3" xfId="47" xr:uid="{00000000-0005-0000-0000-00003A000000}"/>
    <cellStyle name="Normal 3 3" xfId="13" xr:uid="{00000000-0005-0000-0000-00003B000000}"/>
    <cellStyle name="Normal 3 3 2" xfId="91" xr:uid="{00000000-0005-0000-0000-00003C000000}"/>
    <cellStyle name="Normal 3 4" xfId="55" xr:uid="{00000000-0005-0000-0000-00003D000000}"/>
    <cellStyle name="Normal 3 4 2" xfId="75" xr:uid="{00000000-0005-0000-0000-00003E000000}"/>
    <cellStyle name="Normal 3_CF MNR Q1 10" xfId="7" xr:uid="{00000000-0005-0000-0000-00003F000000}"/>
    <cellStyle name="Normal 36" xfId="46" xr:uid="{00000000-0005-0000-0000-000040000000}"/>
    <cellStyle name="Normal 4" xfId="17" xr:uid="{00000000-0005-0000-0000-000041000000}"/>
    <cellStyle name="Normal 4 2" xfId="64" xr:uid="{00000000-0005-0000-0000-000042000000}"/>
    <cellStyle name="Normal 4 2 2" xfId="80" xr:uid="{00000000-0005-0000-0000-000043000000}"/>
    <cellStyle name="Normal 4 3" xfId="88" xr:uid="{00000000-0005-0000-0000-000044000000}"/>
    <cellStyle name="Normal 4 5" xfId="4" xr:uid="{00000000-0005-0000-0000-000045000000}"/>
    <cellStyle name="Normal 5" xfId="10" xr:uid="{00000000-0005-0000-0000-000046000000}"/>
    <cellStyle name="Normal 5 2" xfId="59" xr:uid="{00000000-0005-0000-0000-000047000000}"/>
    <cellStyle name="Normal 5 2 2" xfId="78" xr:uid="{00000000-0005-0000-0000-000048000000}"/>
    <cellStyle name="Normal 5 2 2 13" xfId="83" xr:uid="{00000000-0005-0000-0000-000049000000}"/>
    <cellStyle name="Normal 5 3" xfId="35" xr:uid="{00000000-0005-0000-0000-00004A000000}"/>
    <cellStyle name="Normal 5 4" xfId="89" xr:uid="{00000000-0005-0000-0000-00004B000000}"/>
    <cellStyle name="Normal 5 8" xfId="8" xr:uid="{00000000-0005-0000-0000-00004C000000}"/>
    <cellStyle name="Normal 6" xfId="60" xr:uid="{00000000-0005-0000-0000-00004D000000}"/>
    <cellStyle name="Normal 6 2" xfId="6" xr:uid="{00000000-0005-0000-0000-00004E000000}"/>
    <cellStyle name="Normal 6 2 7" xfId="9" xr:uid="{00000000-0005-0000-0000-00004F000000}"/>
    <cellStyle name="Normal 6 3" xfId="90" xr:uid="{00000000-0005-0000-0000-000050000000}"/>
    <cellStyle name="Normal 63" xfId="45" xr:uid="{00000000-0005-0000-0000-000051000000}"/>
    <cellStyle name="Normal 7" xfId="11" xr:uid="{00000000-0005-0000-0000-000052000000}"/>
    <cellStyle name="Normal 7 2" xfId="39" xr:uid="{00000000-0005-0000-0000-000053000000}"/>
    <cellStyle name="Normal 7 3" xfId="58" xr:uid="{00000000-0005-0000-0000-000054000000}"/>
    <cellStyle name="Normal 7 4" xfId="37" xr:uid="{00000000-0005-0000-0000-000055000000}"/>
    <cellStyle name="Normal 7 5" xfId="92" xr:uid="{00000000-0005-0000-0000-000056000000}"/>
    <cellStyle name="Normal 74 2 2" xfId="50" xr:uid="{00000000-0005-0000-0000-000057000000}"/>
    <cellStyle name="Normal 77" xfId="20" xr:uid="{00000000-0005-0000-0000-000058000000}"/>
    <cellStyle name="Normal 8" xfId="1" xr:uid="{00000000-0005-0000-0000-000059000000}"/>
    <cellStyle name="Normal 8 3 5" xfId="5" xr:uid="{00000000-0005-0000-0000-00005A000000}"/>
    <cellStyle name="Normal 8 8 2 2" xfId="41" xr:uid="{00000000-0005-0000-0000-00005B000000}"/>
    <cellStyle name="Normal 9" xfId="22" xr:uid="{00000000-0005-0000-0000-00005C000000}"/>
    <cellStyle name="Percent 10" xfId="51" xr:uid="{00000000-0005-0000-0000-00005D000000}"/>
    <cellStyle name="Percent 2" xfId="24" xr:uid="{00000000-0005-0000-0000-00005E000000}"/>
    <cellStyle name="Percent 3" xfId="65" xr:uid="{00000000-0005-0000-0000-00005F00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  <color rgb="FFFF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3"/>
  <sheetViews>
    <sheetView zoomScaleNormal="100" zoomScaleSheetLayoutView="100" workbookViewId="0">
      <selection activeCell="D12" sqref="D12"/>
    </sheetView>
  </sheetViews>
  <sheetFormatPr defaultColWidth="9.42578125" defaultRowHeight="16.5" customHeight="1"/>
  <cols>
    <col min="1" max="3" width="1.5703125" style="20" customWidth="1"/>
    <col min="4" max="4" width="32.85546875" style="20" customWidth="1"/>
    <col min="5" max="5" width="5.5703125" style="20" bestFit="1" customWidth="1"/>
    <col min="6" max="6" width="0.5703125" style="20" customWidth="1"/>
    <col min="7" max="7" width="13.5703125" style="20" bestFit="1" customWidth="1"/>
    <col min="8" max="8" width="0.5703125" style="20" customWidth="1"/>
    <col min="9" max="9" width="13.5703125" style="20" bestFit="1" customWidth="1"/>
    <col min="10" max="10" width="0.5703125" style="20" customWidth="1"/>
    <col min="11" max="11" width="13.5703125" style="20" bestFit="1" customWidth="1"/>
    <col min="12" max="12" width="0.5703125" style="20" customWidth="1"/>
    <col min="13" max="13" width="13.5703125" style="20" bestFit="1" customWidth="1"/>
    <col min="14" max="16384" width="9.42578125" style="20"/>
  </cols>
  <sheetData>
    <row r="1" spans="1:13" ht="16.5" customHeight="1">
      <c r="A1" s="19" t="s">
        <v>100</v>
      </c>
      <c r="E1" s="138"/>
      <c r="G1" s="8"/>
      <c r="H1" s="8"/>
      <c r="I1" s="8"/>
      <c r="K1" s="8"/>
      <c r="L1" s="8"/>
      <c r="M1" s="8"/>
    </row>
    <row r="2" spans="1:13" ht="16.5" customHeight="1">
      <c r="A2" s="19" t="s">
        <v>0</v>
      </c>
      <c r="E2" s="138"/>
      <c r="G2" s="8"/>
      <c r="H2" s="8"/>
      <c r="I2" s="8"/>
      <c r="K2" s="8"/>
      <c r="L2" s="8"/>
      <c r="M2" s="8"/>
    </row>
    <row r="3" spans="1:13" ht="16.5" customHeight="1">
      <c r="A3" s="2" t="s">
        <v>214</v>
      </c>
      <c r="B3" s="18"/>
      <c r="C3" s="18"/>
      <c r="D3" s="18"/>
      <c r="E3" s="10"/>
      <c r="F3" s="18"/>
      <c r="G3" s="23"/>
      <c r="H3" s="23"/>
      <c r="I3" s="23"/>
      <c r="J3" s="18"/>
      <c r="K3" s="23"/>
      <c r="L3" s="23"/>
      <c r="M3" s="23"/>
    </row>
    <row r="4" spans="1:13" ht="16.5" customHeight="1">
      <c r="E4" s="138"/>
      <c r="G4" s="11"/>
      <c r="H4" s="11"/>
      <c r="I4" s="11"/>
      <c r="J4" s="4"/>
      <c r="K4" s="11"/>
      <c r="L4" s="11"/>
      <c r="M4" s="11"/>
    </row>
    <row r="5" spans="1:13" ht="16.5" customHeight="1">
      <c r="E5" s="138"/>
      <c r="G5" s="11"/>
      <c r="H5" s="11"/>
      <c r="I5" s="11"/>
      <c r="J5" s="4"/>
      <c r="K5" s="11"/>
      <c r="L5" s="11"/>
      <c r="M5" s="11"/>
    </row>
    <row r="6" spans="1:13" ht="16.5" customHeight="1">
      <c r="E6" s="138"/>
      <c r="G6" s="142" t="s">
        <v>39</v>
      </c>
      <c r="H6" s="142"/>
      <c r="I6" s="142"/>
      <c r="J6" s="19"/>
      <c r="K6" s="142" t="s">
        <v>56</v>
      </c>
      <c r="L6" s="142"/>
      <c r="M6" s="142"/>
    </row>
    <row r="7" spans="1:13" ht="16.5" customHeight="1">
      <c r="E7" s="138"/>
      <c r="G7" s="143" t="s">
        <v>116</v>
      </c>
      <c r="H7" s="143"/>
      <c r="I7" s="143"/>
      <c r="K7" s="143" t="s">
        <v>116</v>
      </c>
      <c r="L7" s="143"/>
      <c r="M7" s="143"/>
    </row>
    <row r="8" spans="1:13" ht="16.5" customHeight="1">
      <c r="A8" s="25"/>
      <c r="E8" s="6"/>
      <c r="F8" s="19"/>
      <c r="G8" s="5" t="s">
        <v>215</v>
      </c>
      <c r="H8" s="5"/>
      <c r="I8" s="5" t="s">
        <v>194</v>
      </c>
      <c r="J8" s="19"/>
      <c r="K8" s="5" t="s">
        <v>215</v>
      </c>
      <c r="L8" s="5"/>
      <c r="M8" s="5" t="s">
        <v>194</v>
      </c>
    </row>
    <row r="9" spans="1:13" ht="16.5" customHeight="1">
      <c r="A9" s="25"/>
      <c r="E9" s="65" t="s">
        <v>1</v>
      </c>
      <c r="F9" s="26"/>
      <c r="G9" s="24" t="s">
        <v>2</v>
      </c>
      <c r="H9" s="5"/>
      <c r="I9" s="24" t="s">
        <v>2</v>
      </c>
      <c r="J9" s="26"/>
      <c r="K9" s="24" t="s">
        <v>2</v>
      </c>
      <c r="L9" s="14"/>
      <c r="M9" s="24" t="s">
        <v>2</v>
      </c>
    </row>
    <row r="10" spans="1:13" ht="12" customHeight="1">
      <c r="E10" s="6"/>
      <c r="F10" s="26"/>
      <c r="G10" s="102"/>
      <c r="H10" s="5"/>
      <c r="I10" s="11"/>
      <c r="J10" s="26"/>
      <c r="K10" s="103"/>
      <c r="L10" s="5"/>
      <c r="M10" s="5"/>
    </row>
    <row r="11" spans="1:13" ht="16.5" customHeight="1">
      <c r="A11" s="7" t="s">
        <v>3</v>
      </c>
      <c r="E11" s="6"/>
      <c r="F11" s="26"/>
      <c r="G11" s="103"/>
      <c r="H11" s="5"/>
      <c r="I11" s="5"/>
      <c r="J11" s="27"/>
      <c r="K11" s="103"/>
      <c r="L11" s="5"/>
      <c r="M11" s="5"/>
    </row>
    <row r="12" spans="1:13" ht="12" customHeight="1">
      <c r="E12" s="138"/>
      <c r="G12" s="102"/>
      <c r="H12" s="11"/>
      <c r="I12" s="11"/>
      <c r="J12" s="4"/>
      <c r="K12" s="102"/>
      <c r="L12" s="11"/>
      <c r="M12" s="11"/>
    </row>
    <row r="13" spans="1:13" ht="16.5" customHeight="1">
      <c r="A13" s="7" t="s">
        <v>4</v>
      </c>
      <c r="E13" s="138"/>
      <c r="G13" s="102"/>
      <c r="H13" s="11"/>
      <c r="I13" s="11"/>
      <c r="J13" s="4"/>
      <c r="K13" s="102"/>
      <c r="L13" s="11"/>
      <c r="M13" s="11"/>
    </row>
    <row r="14" spans="1:13" ht="12" customHeight="1">
      <c r="A14" s="28"/>
      <c r="E14" s="138"/>
      <c r="G14" s="102"/>
      <c r="H14" s="11"/>
      <c r="I14" s="11"/>
      <c r="J14" s="4"/>
      <c r="K14" s="102"/>
      <c r="L14" s="11"/>
      <c r="M14" s="11"/>
    </row>
    <row r="15" spans="1:13" ht="16.5" customHeight="1">
      <c r="A15" s="20" t="s">
        <v>5</v>
      </c>
      <c r="E15" s="66">
        <v>9</v>
      </c>
      <c r="G15" s="102">
        <v>920029223</v>
      </c>
      <c r="H15" s="72"/>
      <c r="I15" s="11">
        <v>666461731</v>
      </c>
      <c r="J15" s="4"/>
      <c r="K15" s="102">
        <v>292801133</v>
      </c>
      <c r="L15" s="11"/>
      <c r="M15" s="11">
        <v>228046428</v>
      </c>
    </row>
    <row r="16" spans="1:13" ht="16.5" customHeight="1">
      <c r="A16" s="20" t="s">
        <v>180</v>
      </c>
      <c r="E16" s="66"/>
      <c r="G16" s="102"/>
      <c r="H16" s="72"/>
      <c r="I16" s="11"/>
      <c r="K16" s="102"/>
      <c r="L16" s="72"/>
      <c r="M16" s="11"/>
    </row>
    <row r="17" spans="1:13" ht="16.5" customHeight="1">
      <c r="B17" s="20" t="s">
        <v>129</v>
      </c>
      <c r="E17" s="66">
        <v>11</v>
      </c>
      <c r="G17" s="102">
        <v>1010047</v>
      </c>
      <c r="H17" s="72"/>
      <c r="I17" s="11">
        <v>1066039</v>
      </c>
      <c r="K17" s="102">
        <v>0</v>
      </c>
      <c r="L17" s="72"/>
      <c r="M17" s="11">
        <v>0</v>
      </c>
    </row>
    <row r="18" spans="1:13" ht="16.5" customHeight="1">
      <c r="A18" s="20" t="s">
        <v>181</v>
      </c>
      <c r="E18" s="66" t="s">
        <v>223</v>
      </c>
      <c r="G18" s="102">
        <v>1045035420</v>
      </c>
      <c r="H18" s="72"/>
      <c r="I18" s="11">
        <v>998144230</v>
      </c>
      <c r="J18" s="4"/>
      <c r="K18" s="102">
        <v>1011857343</v>
      </c>
      <c r="L18" s="11"/>
      <c r="M18" s="11">
        <v>811659801</v>
      </c>
    </row>
    <row r="19" spans="1:13" ht="16.5" customHeight="1">
      <c r="A19" s="20" t="s">
        <v>65</v>
      </c>
      <c r="E19" s="66"/>
      <c r="G19" s="102"/>
      <c r="H19" s="72"/>
      <c r="I19" s="11"/>
      <c r="J19" s="4"/>
      <c r="K19" s="102"/>
      <c r="L19" s="11"/>
      <c r="M19" s="11"/>
    </row>
    <row r="20" spans="1:13" ht="16.5" customHeight="1">
      <c r="B20" s="20" t="s">
        <v>66</v>
      </c>
      <c r="E20" s="66" t="s">
        <v>224</v>
      </c>
      <c r="G20" s="102">
        <v>0</v>
      </c>
      <c r="H20" s="72"/>
      <c r="I20" s="11">
        <v>0</v>
      </c>
      <c r="K20" s="102">
        <v>5835590</v>
      </c>
      <c r="L20" s="72"/>
      <c r="M20" s="11">
        <v>27279492</v>
      </c>
    </row>
    <row r="21" spans="1:13" ht="16.5" customHeight="1">
      <c r="A21" s="20" t="s">
        <v>67</v>
      </c>
      <c r="E21" s="66">
        <v>12</v>
      </c>
      <c r="G21" s="102">
        <v>1188472863</v>
      </c>
      <c r="H21" s="72"/>
      <c r="I21" s="11">
        <v>1216630121</v>
      </c>
      <c r="J21" s="4"/>
      <c r="K21" s="102">
        <v>720836203</v>
      </c>
      <c r="L21" s="11"/>
      <c r="M21" s="11">
        <v>757726206</v>
      </c>
    </row>
    <row r="22" spans="1:13" ht="16.5" customHeight="1">
      <c r="A22" s="20" t="s">
        <v>183</v>
      </c>
      <c r="E22" s="66">
        <v>13</v>
      </c>
      <c r="G22" s="102">
        <v>0</v>
      </c>
      <c r="H22" s="72"/>
      <c r="I22" s="11">
        <v>2659327</v>
      </c>
      <c r="J22" s="4"/>
      <c r="K22" s="102">
        <v>0</v>
      </c>
      <c r="L22" s="11"/>
      <c r="M22" s="11">
        <v>2659327</v>
      </c>
    </row>
    <row r="23" spans="1:13" ht="16.5" customHeight="1">
      <c r="A23" s="20" t="s">
        <v>68</v>
      </c>
      <c r="E23" s="138"/>
      <c r="G23" s="104">
        <v>64049619</v>
      </c>
      <c r="H23" s="72"/>
      <c r="I23" s="12">
        <v>41589554</v>
      </c>
      <c r="J23" s="4"/>
      <c r="K23" s="104">
        <v>3353974</v>
      </c>
      <c r="L23" s="11"/>
      <c r="M23" s="12">
        <v>2487390</v>
      </c>
    </row>
    <row r="24" spans="1:13" ht="12" customHeight="1">
      <c r="E24" s="138"/>
      <c r="G24" s="102"/>
      <c r="H24" s="11"/>
      <c r="I24" s="11"/>
      <c r="J24" s="4"/>
      <c r="K24" s="102"/>
      <c r="L24" s="11"/>
      <c r="M24" s="11"/>
    </row>
    <row r="25" spans="1:13" ht="16.5" customHeight="1">
      <c r="A25" s="7" t="s">
        <v>6</v>
      </c>
      <c r="E25" s="138"/>
      <c r="G25" s="104">
        <f>SUM(G15:G23)</f>
        <v>3218597172</v>
      </c>
      <c r="H25" s="11"/>
      <c r="I25" s="12">
        <f>SUM(I15:I23)</f>
        <v>2926551002</v>
      </c>
      <c r="J25" s="4"/>
      <c r="K25" s="104">
        <f>SUM(K15:K23)</f>
        <v>2034684243</v>
      </c>
      <c r="L25" s="11"/>
      <c r="M25" s="12">
        <f>SUM(M15:M23)</f>
        <v>1829858644</v>
      </c>
    </row>
    <row r="26" spans="1:13" ht="16.5" customHeight="1">
      <c r="E26" s="138"/>
      <c r="G26" s="102"/>
      <c r="H26" s="11"/>
      <c r="I26" s="11"/>
      <c r="J26" s="4"/>
      <c r="K26" s="102"/>
      <c r="L26" s="11"/>
      <c r="M26" s="11"/>
    </row>
    <row r="27" spans="1:13" ht="16.5" customHeight="1">
      <c r="A27" s="7" t="s">
        <v>7</v>
      </c>
      <c r="E27" s="138"/>
      <c r="G27" s="102"/>
      <c r="H27" s="11"/>
      <c r="I27" s="11"/>
      <c r="J27" s="4"/>
      <c r="K27" s="102"/>
      <c r="L27" s="11"/>
      <c r="M27" s="11"/>
    </row>
    <row r="28" spans="1:13" ht="12" customHeight="1">
      <c r="E28" s="138"/>
      <c r="G28" s="102"/>
      <c r="H28" s="11"/>
      <c r="I28" s="11"/>
      <c r="J28" s="4"/>
      <c r="K28" s="102"/>
      <c r="L28" s="11"/>
      <c r="M28" s="11"/>
    </row>
    <row r="29" spans="1:13" ht="16.5" customHeight="1">
      <c r="A29" s="20" t="s">
        <v>69</v>
      </c>
      <c r="E29" s="98">
        <v>11</v>
      </c>
      <c r="F29" s="41"/>
      <c r="G29" s="102">
        <v>3364700</v>
      </c>
      <c r="H29" s="99"/>
      <c r="I29" s="11">
        <v>1864700</v>
      </c>
      <c r="J29" s="41"/>
      <c r="K29" s="102">
        <v>5000</v>
      </c>
      <c r="L29" s="99"/>
      <c r="M29" s="11">
        <v>5000</v>
      </c>
    </row>
    <row r="30" spans="1:13" ht="16.5" customHeight="1">
      <c r="A30" s="20" t="s">
        <v>70</v>
      </c>
      <c r="E30" s="100">
        <v>15</v>
      </c>
      <c r="G30" s="102">
        <v>0</v>
      </c>
      <c r="H30" s="72"/>
      <c r="I30" s="11">
        <v>0</v>
      </c>
      <c r="J30" s="4"/>
      <c r="K30" s="102">
        <v>1418471369</v>
      </c>
      <c r="L30" s="11"/>
      <c r="M30" s="11">
        <v>1126027760</v>
      </c>
    </row>
    <row r="31" spans="1:13" ht="16.5" customHeight="1">
      <c r="A31" s="20" t="s">
        <v>197</v>
      </c>
      <c r="E31" s="100">
        <v>14</v>
      </c>
      <c r="G31" s="102">
        <v>118180485</v>
      </c>
      <c r="H31" s="72"/>
      <c r="I31" s="11">
        <v>111042074</v>
      </c>
      <c r="J31" s="4"/>
      <c r="K31" s="102">
        <v>111022320</v>
      </c>
      <c r="L31" s="11"/>
      <c r="M31" s="11">
        <v>111022320</v>
      </c>
    </row>
    <row r="32" spans="1:13" ht="16.5" customHeight="1">
      <c r="A32" s="31" t="s">
        <v>43</v>
      </c>
      <c r="E32" s="66" t="s">
        <v>224</v>
      </c>
      <c r="G32" s="102">
        <v>0</v>
      </c>
      <c r="H32" s="72"/>
      <c r="I32" s="11">
        <v>0</v>
      </c>
      <c r="J32" s="4"/>
      <c r="K32" s="102">
        <v>76773451</v>
      </c>
      <c r="L32" s="11"/>
      <c r="M32" s="11">
        <v>122251611</v>
      </c>
    </row>
    <row r="33" spans="1:13" ht="16.5" customHeight="1">
      <c r="A33" s="20" t="s">
        <v>126</v>
      </c>
      <c r="E33" s="100">
        <v>16</v>
      </c>
      <c r="G33" s="102">
        <v>92326044</v>
      </c>
      <c r="H33" s="72"/>
      <c r="I33" s="11">
        <v>67126009</v>
      </c>
      <c r="J33" s="4"/>
      <c r="K33" s="102">
        <v>88248042</v>
      </c>
      <c r="L33" s="11"/>
      <c r="M33" s="11">
        <v>92041130</v>
      </c>
    </row>
    <row r="34" spans="1:13" ht="16.5" customHeight="1">
      <c r="A34" s="20" t="s">
        <v>182</v>
      </c>
      <c r="E34" s="100">
        <v>17</v>
      </c>
      <c r="G34" s="102">
        <v>1950231565</v>
      </c>
      <c r="H34" s="72"/>
      <c r="I34" s="11">
        <v>1757244856</v>
      </c>
      <c r="J34" s="4"/>
      <c r="K34" s="102">
        <v>1056992376</v>
      </c>
      <c r="L34" s="11"/>
      <c r="M34" s="11">
        <v>1010784967</v>
      </c>
    </row>
    <row r="35" spans="1:13" ht="16.5" customHeight="1">
      <c r="A35" s="20" t="s">
        <v>130</v>
      </c>
      <c r="E35" s="100">
        <v>18</v>
      </c>
      <c r="G35" s="102">
        <v>306240898</v>
      </c>
      <c r="H35" s="72"/>
      <c r="I35" s="11">
        <v>284001359</v>
      </c>
      <c r="J35" s="4"/>
      <c r="K35" s="102">
        <v>200592066</v>
      </c>
      <c r="L35" s="11"/>
      <c r="M35" s="11">
        <v>212557659</v>
      </c>
    </row>
    <row r="36" spans="1:13" ht="16.5" customHeight="1">
      <c r="A36" s="20" t="s">
        <v>71</v>
      </c>
      <c r="E36" s="100"/>
      <c r="G36" s="102">
        <v>5494497</v>
      </c>
      <c r="H36" s="72"/>
      <c r="I36" s="11">
        <v>5566660</v>
      </c>
      <c r="J36" s="4"/>
      <c r="K36" s="102">
        <v>3705688</v>
      </c>
      <c r="L36" s="11"/>
      <c r="M36" s="11">
        <v>3763968</v>
      </c>
    </row>
    <row r="37" spans="1:13" ht="16.5" customHeight="1">
      <c r="A37" s="20" t="s">
        <v>72</v>
      </c>
      <c r="E37" s="100">
        <v>19</v>
      </c>
      <c r="G37" s="102">
        <v>37133053</v>
      </c>
      <c r="H37" s="72"/>
      <c r="I37" s="11">
        <v>36813677</v>
      </c>
      <c r="J37" s="4"/>
      <c r="K37" s="102">
        <v>26356443</v>
      </c>
      <c r="L37" s="11"/>
      <c r="M37" s="11">
        <v>25989711</v>
      </c>
    </row>
    <row r="38" spans="1:13" ht="16.5" customHeight="1">
      <c r="A38" s="20" t="s">
        <v>57</v>
      </c>
      <c r="E38" s="138"/>
      <c r="G38" s="104">
        <v>18354659</v>
      </c>
      <c r="H38" s="72"/>
      <c r="I38" s="12">
        <v>14038411</v>
      </c>
      <c r="J38" s="4"/>
      <c r="K38" s="104">
        <v>9272270</v>
      </c>
      <c r="L38" s="11"/>
      <c r="M38" s="12">
        <v>7933464</v>
      </c>
    </row>
    <row r="39" spans="1:13" ht="12" customHeight="1">
      <c r="E39" s="138"/>
      <c r="G39" s="102"/>
      <c r="H39" s="11"/>
      <c r="I39" s="11"/>
      <c r="J39" s="4"/>
      <c r="K39" s="102"/>
      <c r="L39" s="11"/>
      <c r="M39" s="11"/>
    </row>
    <row r="40" spans="1:13" ht="16.5" customHeight="1">
      <c r="A40" s="7" t="s">
        <v>8</v>
      </c>
      <c r="E40" s="138"/>
      <c r="G40" s="104">
        <f>SUM(G29:G38)</f>
        <v>2531325901</v>
      </c>
      <c r="H40" s="11"/>
      <c r="I40" s="12">
        <f>SUM(I29:I38)</f>
        <v>2277697746</v>
      </c>
      <c r="J40" s="4"/>
      <c r="K40" s="104">
        <f>SUM(K29:K38)</f>
        <v>2991439025</v>
      </c>
      <c r="L40" s="11"/>
      <c r="M40" s="12">
        <f>SUM(M29:M38)</f>
        <v>2712377590</v>
      </c>
    </row>
    <row r="41" spans="1:13" ht="12" customHeight="1">
      <c r="E41" s="138"/>
      <c r="G41" s="102"/>
      <c r="H41" s="11"/>
      <c r="I41" s="11"/>
      <c r="J41" s="4"/>
      <c r="K41" s="102"/>
      <c r="L41" s="11"/>
      <c r="M41" s="11"/>
    </row>
    <row r="42" spans="1:13" ht="16.5" customHeight="1" thickBot="1">
      <c r="A42" s="19" t="s">
        <v>9</v>
      </c>
      <c r="E42" s="138"/>
      <c r="G42" s="105">
        <f>+G25+G40</f>
        <v>5749923073</v>
      </c>
      <c r="H42" s="11"/>
      <c r="I42" s="1">
        <f>+I25+I40</f>
        <v>5204248748</v>
      </c>
      <c r="J42" s="4"/>
      <c r="K42" s="105">
        <f>+K25+K40</f>
        <v>5026123268</v>
      </c>
      <c r="L42" s="11"/>
      <c r="M42" s="1">
        <f>+M25+M40</f>
        <v>4542236234</v>
      </c>
    </row>
    <row r="43" spans="1:13" ht="16.5" customHeight="1" thickTop="1">
      <c r="E43" s="138"/>
      <c r="G43" s="8"/>
      <c r="H43" s="8"/>
      <c r="I43" s="8"/>
      <c r="K43" s="8"/>
      <c r="L43" s="8"/>
      <c r="M43" s="8"/>
    </row>
    <row r="44" spans="1:13" ht="16.5" customHeight="1">
      <c r="E44" s="138"/>
      <c r="G44" s="8"/>
      <c r="H44" s="8"/>
      <c r="I44" s="8"/>
      <c r="K44" s="8"/>
      <c r="L44" s="8"/>
      <c r="M44" s="8"/>
    </row>
    <row r="45" spans="1:13" ht="13.5" customHeight="1">
      <c r="E45" s="138"/>
      <c r="G45" s="8"/>
      <c r="H45" s="8"/>
      <c r="I45" s="8"/>
      <c r="K45" s="8"/>
      <c r="L45" s="8"/>
      <c r="M45" s="8"/>
    </row>
    <row r="46" spans="1:13" ht="16.5" customHeight="1">
      <c r="E46" s="138"/>
      <c r="G46" s="8"/>
      <c r="H46" s="8"/>
      <c r="I46" s="8"/>
      <c r="K46" s="8"/>
      <c r="L46" s="8"/>
      <c r="M46" s="8"/>
    </row>
    <row r="47" spans="1:13" ht="17.100000000000001" customHeight="1">
      <c r="E47" s="138"/>
      <c r="G47" s="8"/>
      <c r="H47" s="8"/>
      <c r="I47" s="8"/>
      <c r="K47" s="8"/>
      <c r="L47" s="8"/>
      <c r="M47" s="8"/>
    </row>
    <row r="48" spans="1:13" ht="12" customHeight="1">
      <c r="E48" s="138"/>
      <c r="G48" s="8"/>
      <c r="H48" s="8"/>
      <c r="I48" s="8"/>
      <c r="K48" s="8"/>
      <c r="L48" s="8"/>
      <c r="M48" s="8"/>
    </row>
    <row r="49" spans="1:13" ht="16.5" customHeight="1">
      <c r="A49" s="144" t="s">
        <v>10</v>
      </c>
      <c r="B49" s="144"/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</row>
    <row r="50" spans="1:13" ht="16.5" customHeight="1">
      <c r="A50" s="138"/>
      <c r="B50" s="138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</row>
    <row r="51" spans="1:13" ht="16.5" customHeight="1">
      <c r="E51" s="138"/>
      <c r="G51" s="8"/>
      <c r="H51" s="8"/>
      <c r="I51" s="8"/>
      <c r="K51" s="8"/>
      <c r="L51" s="8"/>
      <c r="M51" s="8"/>
    </row>
    <row r="52" spans="1:13" ht="22.35" customHeight="1">
      <c r="A52" s="18" t="s">
        <v>107</v>
      </c>
      <c r="B52" s="18"/>
      <c r="C52" s="18"/>
      <c r="D52" s="18"/>
      <c r="E52" s="10"/>
      <c r="F52" s="18"/>
      <c r="G52" s="23"/>
      <c r="H52" s="23"/>
      <c r="I52" s="23"/>
      <c r="J52" s="18"/>
      <c r="K52" s="23"/>
      <c r="L52" s="23"/>
      <c r="M52" s="23"/>
    </row>
    <row r="53" spans="1:13" ht="16.5" customHeight="1">
      <c r="A53" s="19" t="s">
        <v>100</v>
      </c>
      <c r="E53" s="138"/>
      <c r="G53" s="8"/>
      <c r="H53" s="8"/>
      <c r="I53" s="8"/>
      <c r="K53" s="8"/>
      <c r="L53" s="8"/>
      <c r="M53" s="8"/>
    </row>
    <row r="54" spans="1:13" ht="16.5" customHeight="1">
      <c r="A54" s="19" t="s">
        <v>79</v>
      </c>
      <c r="E54" s="138"/>
      <c r="G54" s="8"/>
      <c r="H54" s="8"/>
      <c r="I54" s="8"/>
      <c r="K54" s="8"/>
      <c r="L54" s="8"/>
      <c r="M54" s="8"/>
    </row>
    <row r="55" spans="1:13" ht="16.5" customHeight="1">
      <c r="A55" s="2" t="str">
        <f>+A3</f>
        <v>As at 31 December 2023</v>
      </c>
      <c r="B55" s="18"/>
      <c r="C55" s="18"/>
      <c r="D55" s="18"/>
      <c r="E55" s="10"/>
      <c r="F55" s="18"/>
      <c r="G55" s="23"/>
      <c r="H55" s="23"/>
      <c r="I55" s="23"/>
      <c r="J55" s="18"/>
      <c r="K55" s="23"/>
      <c r="L55" s="23"/>
      <c r="M55" s="23"/>
    </row>
    <row r="56" spans="1:13" ht="16.5" customHeight="1">
      <c r="A56" s="19"/>
      <c r="E56" s="138"/>
      <c r="G56" s="8"/>
      <c r="H56" s="8"/>
      <c r="I56" s="8"/>
      <c r="K56" s="8"/>
      <c r="L56" s="8"/>
      <c r="M56" s="8"/>
    </row>
    <row r="57" spans="1:13" ht="16.5" customHeight="1">
      <c r="A57" s="19"/>
      <c r="E57" s="138"/>
      <c r="G57" s="8"/>
      <c r="H57" s="8"/>
      <c r="I57" s="8"/>
      <c r="K57" s="8"/>
      <c r="L57" s="8"/>
      <c r="M57" s="8"/>
    </row>
    <row r="58" spans="1:13" ht="16.5" customHeight="1">
      <c r="E58" s="138"/>
      <c r="G58" s="142" t="s">
        <v>39</v>
      </c>
      <c r="H58" s="142"/>
      <c r="I58" s="142"/>
      <c r="J58" s="19"/>
      <c r="K58" s="142" t="s">
        <v>56</v>
      </c>
      <c r="L58" s="142"/>
      <c r="M58" s="142"/>
    </row>
    <row r="59" spans="1:13" ht="16.5" customHeight="1">
      <c r="E59" s="138"/>
      <c r="G59" s="143" t="s">
        <v>116</v>
      </c>
      <c r="H59" s="143"/>
      <c r="I59" s="143"/>
      <c r="K59" s="143" t="s">
        <v>116</v>
      </c>
      <c r="L59" s="143"/>
      <c r="M59" s="143"/>
    </row>
    <row r="60" spans="1:13" ht="16.5" customHeight="1">
      <c r="A60" s="25"/>
      <c r="E60" s="6"/>
      <c r="F60" s="19"/>
      <c r="G60" s="5" t="s">
        <v>215</v>
      </c>
      <c r="H60" s="5"/>
      <c r="I60" s="5" t="s">
        <v>194</v>
      </c>
      <c r="J60" s="19"/>
      <c r="K60" s="5" t="s">
        <v>215</v>
      </c>
      <c r="L60" s="5"/>
      <c r="M60" s="5" t="s">
        <v>194</v>
      </c>
    </row>
    <row r="61" spans="1:13" ht="16.5" customHeight="1">
      <c r="A61" s="19"/>
      <c r="E61" s="65" t="s">
        <v>1</v>
      </c>
      <c r="F61" s="26"/>
      <c r="G61" s="24" t="s">
        <v>2</v>
      </c>
      <c r="H61" s="5"/>
      <c r="I61" s="24" t="s">
        <v>2</v>
      </c>
      <c r="J61" s="26"/>
      <c r="K61" s="24" t="s">
        <v>2</v>
      </c>
      <c r="L61" s="14"/>
      <c r="M61" s="24" t="s">
        <v>2</v>
      </c>
    </row>
    <row r="62" spans="1:13" ht="16.5" customHeight="1">
      <c r="A62" s="19"/>
      <c r="E62" s="6"/>
      <c r="F62" s="26"/>
      <c r="G62" s="106"/>
      <c r="H62" s="5"/>
      <c r="I62" s="14"/>
      <c r="J62" s="26"/>
      <c r="K62" s="106"/>
      <c r="L62" s="14"/>
      <c r="M62" s="14"/>
    </row>
    <row r="63" spans="1:13" ht="16.5" customHeight="1">
      <c r="A63" s="19" t="s">
        <v>73</v>
      </c>
      <c r="E63" s="138"/>
      <c r="G63" s="107"/>
      <c r="H63" s="8"/>
      <c r="I63" s="8"/>
      <c r="K63" s="107"/>
      <c r="L63" s="8"/>
      <c r="M63" s="8"/>
    </row>
    <row r="64" spans="1:13" ht="16.5" customHeight="1">
      <c r="E64" s="138"/>
      <c r="G64" s="107"/>
      <c r="H64" s="8"/>
      <c r="I64" s="8"/>
      <c r="K64" s="107"/>
      <c r="L64" s="8"/>
      <c r="M64" s="8"/>
    </row>
    <row r="65" spans="1:13" ht="16.5" customHeight="1">
      <c r="A65" s="19" t="s">
        <v>11</v>
      </c>
      <c r="E65" s="138"/>
      <c r="G65" s="107"/>
      <c r="H65" s="8"/>
      <c r="I65" s="8"/>
      <c r="K65" s="107"/>
      <c r="L65" s="8"/>
      <c r="M65" s="8"/>
    </row>
    <row r="66" spans="1:13" ht="16.5" customHeight="1">
      <c r="A66" s="19"/>
      <c r="E66" s="138"/>
      <c r="G66" s="107"/>
      <c r="H66" s="8"/>
      <c r="I66" s="8"/>
      <c r="K66" s="107"/>
      <c r="L66" s="8"/>
      <c r="M66" s="8"/>
    </row>
    <row r="67" spans="1:13" ht="16.5" customHeight="1">
      <c r="A67" s="20" t="s">
        <v>12</v>
      </c>
      <c r="E67" s="138" t="s">
        <v>225</v>
      </c>
      <c r="G67" s="102">
        <v>571237040</v>
      </c>
      <c r="H67" s="72"/>
      <c r="I67" s="11">
        <v>528323856</v>
      </c>
      <c r="K67" s="102">
        <v>466492328</v>
      </c>
      <c r="L67" s="72"/>
      <c r="M67" s="11">
        <v>447101963</v>
      </c>
    </row>
    <row r="68" spans="1:13" ht="16.5" customHeight="1">
      <c r="A68" s="20" t="s">
        <v>29</v>
      </c>
      <c r="E68" s="138"/>
      <c r="G68" s="102">
        <v>61279724</v>
      </c>
      <c r="H68" s="72"/>
      <c r="I68" s="11">
        <v>40209532</v>
      </c>
      <c r="K68" s="102">
        <v>39923714</v>
      </c>
      <c r="L68" s="72"/>
      <c r="M68" s="11">
        <v>10019385</v>
      </c>
    </row>
    <row r="69" spans="1:13" ht="16.5" customHeight="1">
      <c r="A69" s="20" t="s">
        <v>131</v>
      </c>
      <c r="E69" s="138" t="s">
        <v>226</v>
      </c>
      <c r="G69" s="102">
        <v>20758216</v>
      </c>
      <c r="H69" s="72"/>
      <c r="I69" s="11">
        <v>10022468</v>
      </c>
      <c r="K69" s="102">
        <v>2796537</v>
      </c>
      <c r="L69" s="72"/>
      <c r="M69" s="11">
        <v>6524172</v>
      </c>
    </row>
    <row r="70" spans="1:13" ht="16.5" customHeight="1">
      <c r="A70" s="20" t="s">
        <v>198</v>
      </c>
      <c r="E70" s="138">
        <v>6</v>
      </c>
      <c r="G70" s="102">
        <v>0</v>
      </c>
      <c r="H70" s="72"/>
      <c r="I70" s="11">
        <v>2742313</v>
      </c>
      <c r="K70" s="102">
        <v>0</v>
      </c>
      <c r="L70" s="72"/>
      <c r="M70" s="11">
        <v>2371840</v>
      </c>
    </row>
    <row r="71" spans="1:13" ht="16.5" customHeight="1">
      <c r="A71" s="20" t="s">
        <v>74</v>
      </c>
      <c r="E71" s="138"/>
      <c r="G71" s="104">
        <v>13199566</v>
      </c>
      <c r="H71" s="72"/>
      <c r="I71" s="12">
        <v>11258256</v>
      </c>
      <c r="K71" s="104">
        <v>7819855</v>
      </c>
      <c r="L71" s="72"/>
      <c r="M71" s="12">
        <v>4752524</v>
      </c>
    </row>
    <row r="72" spans="1:13" ht="16.5" customHeight="1">
      <c r="E72" s="138"/>
      <c r="G72" s="107"/>
      <c r="H72" s="8"/>
      <c r="I72" s="8"/>
      <c r="K72" s="107"/>
      <c r="L72" s="8"/>
      <c r="M72" s="8"/>
    </row>
    <row r="73" spans="1:13" ht="16.5" customHeight="1">
      <c r="A73" s="19" t="s">
        <v>13</v>
      </c>
      <c r="E73" s="138"/>
      <c r="G73" s="108">
        <f>SUM(G67:G71)</f>
        <v>666474546</v>
      </c>
      <c r="H73" s="8"/>
      <c r="I73" s="23">
        <f>SUM(I67:I71)</f>
        <v>592556425</v>
      </c>
      <c r="K73" s="108">
        <f>SUM(K67:K71)</f>
        <v>517032434</v>
      </c>
      <c r="L73" s="8"/>
      <c r="M73" s="23">
        <f>SUM(M67:M71)</f>
        <v>470769884</v>
      </c>
    </row>
    <row r="74" spans="1:13" ht="16.5" customHeight="1">
      <c r="A74" s="19"/>
      <c r="E74" s="138"/>
      <c r="G74" s="107"/>
      <c r="H74" s="8"/>
      <c r="I74" s="8"/>
      <c r="K74" s="107"/>
      <c r="L74" s="8"/>
      <c r="M74" s="8"/>
    </row>
    <row r="75" spans="1:13" ht="16.5" customHeight="1">
      <c r="A75" s="19" t="s">
        <v>14</v>
      </c>
      <c r="E75" s="138"/>
      <c r="G75" s="107"/>
      <c r="H75" s="8"/>
      <c r="I75" s="8"/>
      <c r="K75" s="107"/>
      <c r="L75" s="8"/>
      <c r="M75" s="8"/>
    </row>
    <row r="76" spans="1:13" ht="16.5" customHeight="1">
      <c r="E76" s="138"/>
      <c r="G76" s="107"/>
      <c r="H76" s="8"/>
      <c r="I76" s="8"/>
      <c r="K76" s="107"/>
      <c r="L76" s="8"/>
      <c r="M76" s="8"/>
    </row>
    <row r="77" spans="1:13" ht="16.5" customHeight="1">
      <c r="A77" s="20" t="s">
        <v>132</v>
      </c>
      <c r="E77" s="138" t="s">
        <v>226</v>
      </c>
      <c r="G77" s="102">
        <v>184646842</v>
      </c>
      <c r="H77" s="72"/>
      <c r="I77" s="11">
        <v>156857282</v>
      </c>
      <c r="K77" s="102">
        <v>149128663</v>
      </c>
      <c r="L77" s="72"/>
      <c r="M77" s="11">
        <v>147794253</v>
      </c>
    </row>
    <row r="78" spans="1:13" ht="16.5" customHeight="1">
      <c r="A78" s="20" t="s">
        <v>15</v>
      </c>
      <c r="E78" s="66">
        <v>22</v>
      </c>
      <c r="G78" s="104">
        <v>62752205</v>
      </c>
      <c r="H78" s="72"/>
      <c r="I78" s="12">
        <v>58319279</v>
      </c>
      <c r="K78" s="104">
        <v>41389584</v>
      </c>
      <c r="L78" s="72"/>
      <c r="M78" s="12">
        <v>39529929</v>
      </c>
    </row>
    <row r="79" spans="1:13" ht="16.5" customHeight="1">
      <c r="E79" s="138"/>
      <c r="G79" s="107"/>
      <c r="H79" s="8"/>
      <c r="I79" s="8"/>
      <c r="K79" s="107"/>
      <c r="L79" s="8"/>
      <c r="M79" s="8"/>
    </row>
    <row r="80" spans="1:13" ht="16.5" customHeight="1">
      <c r="A80" s="19" t="s">
        <v>16</v>
      </c>
      <c r="E80" s="138"/>
      <c r="G80" s="108">
        <f>SUM(G77:G78)</f>
        <v>247399047</v>
      </c>
      <c r="H80" s="8"/>
      <c r="I80" s="23">
        <f>SUM(I77:I78)</f>
        <v>215176561</v>
      </c>
      <c r="K80" s="108">
        <f>SUM(K77:K78)</f>
        <v>190518247</v>
      </c>
      <c r="L80" s="8"/>
      <c r="M80" s="23">
        <f>SUM(M77:M78)</f>
        <v>187324182</v>
      </c>
    </row>
    <row r="81" spans="1:13" ht="16.5" customHeight="1">
      <c r="E81" s="138"/>
      <c r="G81" s="107"/>
      <c r="H81" s="8"/>
      <c r="I81" s="8"/>
      <c r="K81" s="107"/>
      <c r="L81" s="8"/>
      <c r="M81" s="8"/>
    </row>
    <row r="82" spans="1:13" ht="16.5" customHeight="1">
      <c r="A82" s="19" t="s">
        <v>17</v>
      </c>
      <c r="E82" s="138"/>
      <c r="G82" s="108">
        <f>+G73+G80</f>
        <v>913873593</v>
      </c>
      <c r="H82" s="8"/>
      <c r="I82" s="23">
        <f>+I73+I80</f>
        <v>807732986</v>
      </c>
      <c r="K82" s="108">
        <f>+K73+K80</f>
        <v>707550681</v>
      </c>
      <c r="L82" s="8"/>
      <c r="M82" s="23">
        <f>+M73+M80</f>
        <v>658094066</v>
      </c>
    </row>
    <row r="83" spans="1:13" ht="16.5" customHeight="1">
      <c r="E83" s="138"/>
      <c r="G83" s="8"/>
      <c r="H83" s="8"/>
      <c r="I83" s="8"/>
      <c r="K83" s="8"/>
      <c r="L83" s="8"/>
      <c r="M83" s="8"/>
    </row>
    <row r="84" spans="1:13" ht="16.5" customHeight="1">
      <c r="E84" s="138"/>
      <c r="G84" s="8"/>
      <c r="H84" s="8"/>
      <c r="I84" s="8"/>
      <c r="K84" s="8"/>
      <c r="L84" s="8"/>
      <c r="M84" s="8"/>
    </row>
    <row r="85" spans="1:13" ht="15" customHeight="1">
      <c r="E85" s="138"/>
      <c r="G85" s="8"/>
      <c r="H85" s="8"/>
      <c r="I85" s="8"/>
      <c r="K85" s="8"/>
      <c r="L85" s="8"/>
      <c r="M85" s="8"/>
    </row>
    <row r="86" spans="1:13" ht="17.100000000000001" customHeight="1">
      <c r="E86" s="138"/>
      <c r="G86" s="8"/>
      <c r="H86" s="8"/>
      <c r="I86" s="8"/>
      <c r="K86" s="8"/>
      <c r="L86" s="8"/>
      <c r="M86" s="8"/>
    </row>
    <row r="87" spans="1:13" ht="16.5" customHeight="1">
      <c r="E87" s="138"/>
      <c r="G87" s="8"/>
      <c r="H87" s="8"/>
      <c r="I87" s="8"/>
      <c r="K87" s="8"/>
      <c r="L87" s="8"/>
      <c r="M87" s="8"/>
    </row>
    <row r="88" spans="1:13" ht="16.5" customHeight="1">
      <c r="E88" s="138"/>
      <c r="G88" s="8"/>
      <c r="H88" s="8"/>
      <c r="I88" s="8"/>
      <c r="K88" s="8"/>
      <c r="L88" s="8"/>
      <c r="M88" s="8"/>
    </row>
    <row r="89" spans="1:13" ht="16.5" customHeight="1">
      <c r="E89" s="138"/>
      <c r="G89" s="8"/>
      <c r="H89" s="8"/>
      <c r="I89" s="8"/>
      <c r="K89" s="8"/>
      <c r="L89" s="8"/>
      <c r="M89" s="8"/>
    </row>
    <row r="90" spans="1:13" ht="16.5" customHeight="1">
      <c r="E90" s="138"/>
      <c r="G90" s="8"/>
      <c r="H90" s="8"/>
      <c r="I90" s="8"/>
      <c r="K90" s="8"/>
      <c r="L90" s="8"/>
      <c r="M90" s="8"/>
    </row>
    <row r="91" spans="1:13" ht="15.75" customHeight="1">
      <c r="E91" s="138"/>
      <c r="G91" s="8"/>
      <c r="H91" s="8"/>
      <c r="I91" s="8"/>
      <c r="K91" s="8"/>
      <c r="L91" s="8"/>
      <c r="M91" s="8"/>
    </row>
    <row r="92" spans="1:13" ht="16.5" customHeight="1">
      <c r="E92" s="138"/>
      <c r="G92" s="8"/>
      <c r="H92" s="8"/>
      <c r="I92" s="8"/>
      <c r="K92" s="8"/>
      <c r="L92" s="8"/>
      <c r="M92" s="8"/>
    </row>
    <row r="93" spans="1:13" ht="16.5" customHeight="1">
      <c r="E93" s="138"/>
      <c r="G93" s="8"/>
      <c r="H93" s="8"/>
      <c r="I93" s="8"/>
      <c r="K93" s="8"/>
      <c r="L93" s="8"/>
      <c r="M93" s="8"/>
    </row>
    <row r="94" spans="1:13" ht="16.5" customHeight="1">
      <c r="E94" s="138"/>
      <c r="G94" s="8"/>
      <c r="H94" s="8"/>
      <c r="I94" s="8"/>
      <c r="K94" s="8"/>
      <c r="L94" s="8"/>
      <c r="M94" s="8"/>
    </row>
    <row r="95" spans="1:13" ht="16.5" customHeight="1">
      <c r="E95" s="138"/>
      <c r="G95" s="8"/>
      <c r="H95" s="8"/>
      <c r="I95" s="8"/>
      <c r="K95" s="8"/>
      <c r="L95" s="8"/>
      <c r="M95" s="8"/>
    </row>
    <row r="96" spans="1:13" ht="16.5" customHeight="1">
      <c r="E96" s="138"/>
      <c r="G96" s="8"/>
      <c r="H96" s="8"/>
      <c r="I96" s="8"/>
      <c r="K96" s="8"/>
      <c r="L96" s="8"/>
      <c r="M96" s="8"/>
    </row>
    <row r="97" spans="1:13" ht="16.5" customHeight="1">
      <c r="E97" s="138"/>
      <c r="G97" s="8"/>
      <c r="H97" s="8"/>
      <c r="I97" s="8"/>
      <c r="K97" s="8"/>
      <c r="L97" s="8"/>
      <c r="M97" s="8"/>
    </row>
    <row r="98" spans="1:13" ht="16.5" customHeight="1">
      <c r="E98" s="138"/>
      <c r="G98" s="8"/>
      <c r="H98" s="8"/>
      <c r="I98" s="8"/>
      <c r="K98" s="8"/>
      <c r="L98" s="8"/>
      <c r="M98" s="8"/>
    </row>
    <row r="99" spans="1:13" ht="14.25" customHeight="1">
      <c r="E99" s="138"/>
      <c r="G99" s="8"/>
      <c r="H99" s="8"/>
      <c r="I99" s="8"/>
      <c r="K99" s="8"/>
      <c r="L99" s="8"/>
      <c r="M99" s="8"/>
    </row>
    <row r="100" spans="1:13" ht="16.5" customHeight="1">
      <c r="E100" s="138"/>
      <c r="G100" s="8"/>
      <c r="H100" s="8"/>
      <c r="I100" s="8"/>
      <c r="K100" s="8"/>
      <c r="L100" s="8"/>
      <c r="M100" s="8"/>
    </row>
    <row r="101" spans="1:13" ht="15" customHeight="1">
      <c r="E101" s="138"/>
      <c r="G101" s="8"/>
      <c r="H101" s="8"/>
      <c r="I101" s="8"/>
      <c r="K101" s="8"/>
      <c r="L101" s="8"/>
      <c r="M101" s="8"/>
    </row>
    <row r="102" spans="1:13" ht="22.35" customHeight="1">
      <c r="A102" s="18" t="str">
        <f>A52</f>
        <v>The accompanying notes are an integral part of these consolidated and company financial statements.</v>
      </c>
      <c r="B102" s="18"/>
      <c r="C102" s="18"/>
      <c r="D102" s="18"/>
      <c r="E102" s="10"/>
      <c r="F102" s="18"/>
      <c r="G102" s="23"/>
      <c r="H102" s="23"/>
      <c r="I102" s="23"/>
      <c r="J102" s="18"/>
      <c r="K102" s="23"/>
      <c r="L102" s="23"/>
      <c r="M102" s="23"/>
    </row>
    <row r="103" spans="1:13" ht="16.5" customHeight="1">
      <c r="A103" s="19" t="s">
        <v>100</v>
      </c>
      <c r="E103" s="138"/>
      <c r="G103" s="8"/>
      <c r="H103" s="8"/>
      <c r="I103" s="8"/>
      <c r="K103" s="8"/>
      <c r="L103" s="8"/>
      <c r="M103" s="8"/>
    </row>
    <row r="104" spans="1:13" ht="16.5" customHeight="1">
      <c r="A104" s="19" t="s">
        <v>79</v>
      </c>
      <c r="E104" s="138"/>
      <c r="G104" s="8"/>
      <c r="H104" s="8"/>
      <c r="I104" s="8"/>
      <c r="K104" s="8"/>
      <c r="L104" s="8"/>
      <c r="M104" s="8"/>
    </row>
    <row r="105" spans="1:13" ht="16.5" customHeight="1">
      <c r="A105" s="2" t="str">
        <f>A55</f>
        <v>As at 31 December 2023</v>
      </c>
      <c r="B105" s="18"/>
      <c r="C105" s="18"/>
      <c r="D105" s="18"/>
      <c r="E105" s="10"/>
      <c r="F105" s="18"/>
      <c r="G105" s="23"/>
      <c r="H105" s="23"/>
      <c r="I105" s="23"/>
      <c r="J105" s="18"/>
      <c r="K105" s="23"/>
      <c r="L105" s="23"/>
      <c r="M105" s="23"/>
    </row>
    <row r="106" spans="1:13" ht="16.5" customHeight="1">
      <c r="E106" s="138"/>
      <c r="G106" s="8"/>
      <c r="H106" s="8"/>
      <c r="I106" s="8"/>
      <c r="K106" s="8"/>
      <c r="L106" s="8"/>
      <c r="M106" s="8"/>
    </row>
    <row r="107" spans="1:13" ht="16.5" customHeight="1">
      <c r="E107" s="138"/>
      <c r="G107" s="8"/>
      <c r="H107" s="8"/>
      <c r="I107" s="8"/>
      <c r="K107" s="8"/>
      <c r="L107" s="8"/>
      <c r="M107" s="8"/>
    </row>
    <row r="108" spans="1:13" ht="16.5" customHeight="1">
      <c r="E108" s="138"/>
      <c r="G108" s="142" t="s">
        <v>39</v>
      </c>
      <c r="H108" s="142"/>
      <c r="I108" s="142"/>
      <c r="J108" s="19"/>
      <c r="K108" s="142" t="s">
        <v>56</v>
      </c>
      <c r="L108" s="142"/>
      <c r="M108" s="142"/>
    </row>
    <row r="109" spans="1:13" ht="16.5" customHeight="1">
      <c r="E109" s="138"/>
      <c r="G109" s="143" t="s">
        <v>116</v>
      </c>
      <c r="H109" s="143"/>
      <c r="I109" s="143"/>
      <c r="K109" s="143" t="s">
        <v>116</v>
      </c>
      <c r="L109" s="143"/>
      <c r="M109" s="143"/>
    </row>
    <row r="110" spans="1:13" ht="16.5" customHeight="1">
      <c r="E110" s="6"/>
      <c r="F110" s="19"/>
      <c r="G110" s="5" t="s">
        <v>215</v>
      </c>
      <c r="H110" s="5"/>
      <c r="I110" s="5" t="s">
        <v>194</v>
      </c>
      <c r="J110" s="19"/>
      <c r="K110" s="5" t="s">
        <v>215</v>
      </c>
      <c r="L110" s="5"/>
      <c r="M110" s="5" t="s">
        <v>194</v>
      </c>
    </row>
    <row r="111" spans="1:13" ht="16.5" customHeight="1">
      <c r="E111" s="65" t="s">
        <v>1</v>
      </c>
      <c r="F111" s="26"/>
      <c r="G111" s="24" t="s">
        <v>2</v>
      </c>
      <c r="H111" s="5"/>
      <c r="I111" s="24" t="s">
        <v>2</v>
      </c>
      <c r="J111" s="26"/>
      <c r="K111" s="24" t="s">
        <v>2</v>
      </c>
      <c r="L111" s="14"/>
      <c r="M111" s="24" t="s">
        <v>2</v>
      </c>
    </row>
    <row r="112" spans="1:13" ht="16.5" customHeight="1">
      <c r="A112" s="7"/>
      <c r="E112" s="6"/>
      <c r="F112" s="26"/>
      <c r="G112" s="106"/>
      <c r="H112" s="5"/>
      <c r="I112" s="14"/>
      <c r="J112" s="26"/>
      <c r="K112" s="106"/>
      <c r="L112" s="14"/>
      <c r="M112" s="14"/>
    </row>
    <row r="113" spans="1:13" ht="16.5" customHeight="1">
      <c r="A113" s="7" t="s">
        <v>58</v>
      </c>
      <c r="E113" s="6"/>
      <c r="F113" s="26"/>
      <c r="G113" s="106"/>
      <c r="H113" s="5"/>
      <c r="I113" s="14"/>
      <c r="J113" s="26"/>
      <c r="K113" s="106"/>
      <c r="L113" s="14"/>
      <c r="M113" s="14"/>
    </row>
    <row r="114" spans="1:13" ht="16.5" customHeight="1">
      <c r="E114" s="138"/>
      <c r="G114" s="107"/>
      <c r="H114" s="8"/>
      <c r="I114" s="8"/>
      <c r="K114" s="107"/>
      <c r="L114" s="8"/>
      <c r="M114" s="8"/>
    </row>
    <row r="115" spans="1:13" ht="16.5" customHeight="1">
      <c r="A115" s="20" t="s">
        <v>18</v>
      </c>
      <c r="E115" s="138"/>
      <c r="G115" s="107"/>
      <c r="H115" s="8"/>
      <c r="I115" s="8"/>
      <c r="K115" s="107"/>
      <c r="L115" s="8"/>
      <c r="M115" s="8"/>
    </row>
    <row r="116" spans="1:13" ht="16.5" customHeight="1">
      <c r="B116" s="20" t="s">
        <v>19</v>
      </c>
      <c r="E116" s="138"/>
      <c r="G116" s="107"/>
      <c r="H116" s="8"/>
      <c r="I116" s="8"/>
      <c r="K116" s="107"/>
      <c r="L116" s="8"/>
      <c r="M116" s="8"/>
    </row>
    <row r="117" spans="1:13" ht="16.5" customHeight="1">
      <c r="C117" s="20" t="s">
        <v>104</v>
      </c>
      <c r="E117" s="138"/>
      <c r="G117" s="107"/>
      <c r="H117" s="8"/>
      <c r="I117" s="8"/>
      <c r="K117" s="107"/>
      <c r="L117" s="8"/>
      <c r="M117" s="8"/>
    </row>
    <row r="118" spans="1:13" ht="16.5" customHeight="1" thickBot="1">
      <c r="D118" s="20" t="s">
        <v>137</v>
      </c>
      <c r="E118" s="138"/>
      <c r="G118" s="109">
        <v>2000000000</v>
      </c>
      <c r="H118" s="8"/>
      <c r="I118" s="29">
        <v>2000000000</v>
      </c>
      <c r="K118" s="109">
        <v>2000000000</v>
      </c>
      <c r="L118" s="8"/>
      <c r="M118" s="29">
        <v>2000000000</v>
      </c>
    </row>
    <row r="119" spans="1:13" ht="16.5" customHeight="1" thickTop="1">
      <c r="E119" s="138"/>
      <c r="G119" s="107"/>
      <c r="H119" s="8"/>
      <c r="I119" s="8"/>
      <c r="K119" s="107"/>
      <c r="L119" s="8"/>
      <c r="M119" s="8"/>
    </row>
    <row r="120" spans="1:13" ht="16.5" customHeight="1">
      <c r="A120" s="28"/>
      <c r="B120" s="20" t="s">
        <v>60</v>
      </c>
      <c r="C120" s="28"/>
      <c r="E120" s="138"/>
      <c r="G120" s="107"/>
      <c r="H120" s="8"/>
      <c r="I120" s="8"/>
      <c r="K120" s="107"/>
      <c r="L120" s="8"/>
      <c r="M120" s="8"/>
    </row>
    <row r="121" spans="1:13" ht="16.5" customHeight="1">
      <c r="A121" s="28"/>
      <c r="C121" s="20" t="s">
        <v>104</v>
      </c>
      <c r="E121" s="138"/>
      <c r="G121" s="107"/>
      <c r="H121" s="8"/>
      <c r="I121" s="8"/>
      <c r="K121" s="107"/>
      <c r="L121" s="8"/>
      <c r="M121" s="8"/>
    </row>
    <row r="122" spans="1:13" ht="16.5" customHeight="1">
      <c r="A122" s="28"/>
      <c r="D122" s="20" t="s">
        <v>138</v>
      </c>
      <c r="E122" s="138">
        <v>23</v>
      </c>
      <c r="G122" s="102">
        <v>2000000000</v>
      </c>
      <c r="H122" s="72"/>
      <c r="I122" s="11">
        <v>2000000000</v>
      </c>
      <c r="K122" s="102">
        <v>2000000000</v>
      </c>
      <c r="L122" s="72"/>
      <c r="M122" s="11">
        <v>2000000000</v>
      </c>
    </row>
    <row r="123" spans="1:13" ht="16.5" customHeight="1">
      <c r="A123" s="28" t="s">
        <v>139</v>
      </c>
      <c r="E123" s="138">
        <v>23</v>
      </c>
      <c r="G123" s="102">
        <v>1248938736</v>
      </c>
      <c r="H123" s="72"/>
      <c r="I123" s="11">
        <v>1248938736</v>
      </c>
      <c r="K123" s="102">
        <v>1248938736</v>
      </c>
      <c r="L123" s="72"/>
      <c r="M123" s="11">
        <v>1248938736</v>
      </c>
    </row>
    <row r="124" spans="1:13" ht="16.5" customHeight="1">
      <c r="A124" s="28" t="s">
        <v>75</v>
      </c>
      <c r="E124" s="138"/>
      <c r="G124" s="102"/>
      <c r="H124" s="72"/>
      <c r="I124" s="11"/>
      <c r="K124" s="102"/>
      <c r="L124" s="72"/>
      <c r="M124" s="11"/>
    </row>
    <row r="125" spans="1:13" ht="16.5" customHeight="1">
      <c r="A125" s="28"/>
      <c r="B125" s="20" t="s">
        <v>76</v>
      </c>
      <c r="E125" s="138">
        <v>23</v>
      </c>
      <c r="G125" s="107">
        <v>94712575</v>
      </c>
      <c r="H125" s="8"/>
      <c r="I125" s="8">
        <v>94712575</v>
      </c>
      <c r="K125" s="102">
        <v>0</v>
      </c>
      <c r="L125" s="8"/>
      <c r="M125" s="11">
        <v>0</v>
      </c>
    </row>
    <row r="126" spans="1:13" ht="16.5" customHeight="1">
      <c r="A126" s="9" t="s">
        <v>20</v>
      </c>
      <c r="E126" s="138"/>
      <c r="G126" s="107"/>
      <c r="H126" s="8"/>
      <c r="I126" s="8"/>
      <c r="K126" s="107"/>
      <c r="L126" s="8"/>
      <c r="M126" s="8"/>
    </row>
    <row r="127" spans="1:13" ht="16.5" customHeight="1">
      <c r="A127" s="9"/>
      <c r="B127" s="20" t="s">
        <v>96</v>
      </c>
      <c r="G127" s="110"/>
      <c r="K127" s="110"/>
    </row>
    <row r="128" spans="1:13" ht="16.5" customHeight="1">
      <c r="A128" s="9"/>
      <c r="C128" s="20" t="s">
        <v>97</v>
      </c>
      <c r="E128" s="138">
        <v>24</v>
      </c>
      <c r="G128" s="102">
        <v>196750000</v>
      </c>
      <c r="H128" s="72"/>
      <c r="I128" s="11">
        <v>164250000</v>
      </c>
      <c r="K128" s="102">
        <v>196750000</v>
      </c>
      <c r="L128" s="72"/>
      <c r="M128" s="11">
        <v>164250000</v>
      </c>
    </row>
    <row r="129" spans="1:13" ht="16.5" customHeight="1">
      <c r="B129" s="20" t="s">
        <v>21</v>
      </c>
      <c r="E129" s="138"/>
      <c r="G129" s="102">
        <v>1309864446</v>
      </c>
      <c r="H129" s="72"/>
      <c r="I129" s="11">
        <v>893334562</v>
      </c>
      <c r="K129" s="102">
        <v>872883851</v>
      </c>
      <c r="L129" s="8"/>
      <c r="M129" s="11">
        <v>470953432</v>
      </c>
    </row>
    <row r="130" spans="1:13" ht="16.5" customHeight="1">
      <c r="A130" s="20" t="s">
        <v>83</v>
      </c>
      <c r="E130" s="138"/>
      <c r="G130" s="104">
        <v>-31402719</v>
      </c>
      <c r="H130" s="72"/>
      <c r="I130" s="12">
        <v>-27917903</v>
      </c>
      <c r="K130" s="104">
        <v>0</v>
      </c>
      <c r="L130" s="8"/>
      <c r="M130" s="12">
        <v>0</v>
      </c>
    </row>
    <row r="131" spans="1:13" ht="16.5" customHeight="1">
      <c r="E131" s="138"/>
      <c r="G131" s="107"/>
      <c r="H131" s="8"/>
      <c r="I131" s="8"/>
      <c r="K131" s="102"/>
      <c r="L131" s="8"/>
      <c r="M131" s="11"/>
    </row>
    <row r="132" spans="1:13" ht="16.5" customHeight="1">
      <c r="A132" s="19" t="s">
        <v>98</v>
      </c>
      <c r="E132" s="138"/>
      <c r="G132" s="110"/>
      <c r="K132" s="110"/>
    </row>
    <row r="133" spans="1:13" ht="16.5" customHeight="1">
      <c r="A133" s="19"/>
      <c r="B133" s="19" t="s">
        <v>158</v>
      </c>
      <c r="E133" s="138"/>
      <c r="G133" s="102">
        <f>SUM(G122:H131)</f>
        <v>4818863038</v>
      </c>
      <c r="H133" s="11"/>
      <c r="I133" s="11">
        <f>SUM(I122:J131)</f>
        <v>4373317970</v>
      </c>
      <c r="J133" s="11"/>
      <c r="K133" s="102">
        <f t="shared" ref="K133" si="0">SUM(K122:L131)</f>
        <v>4318572587</v>
      </c>
      <c r="L133" s="11"/>
      <c r="M133" s="11">
        <f>SUM(M122:M131)</f>
        <v>3884142168</v>
      </c>
    </row>
    <row r="134" spans="1:13" ht="16.5" customHeight="1">
      <c r="B134" s="20" t="s">
        <v>54</v>
      </c>
      <c r="E134" s="138"/>
      <c r="G134" s="104">
        <v>17186442</v>
      </c>
      <c r="H134" s="72"/>
      <c r="I134" s="12">
        <v>23197792</v>
      </c>
      <c r="K134" s="104">
        <v>0</v>
      </c>
      <c r="L134" s="72"/>
      <c r="M134" s="12">
        <v>0</v>
      </c>
    </row>
    <row r="135" spans="1:13" ht="16.5" customHeight="1">
      <c r="A135" s="19"/>
      <c r="E135" s="138"/>
      <c r="G135" s="107"/>
      <c r="H135" s="8"/>
      <c r="I135" s="8"/>
      <c r="K135" s="102"/>
      <c r="L135" s="8"/>
      <c r="M135" s="11"/>
    </row>
    <row r="136" spans="1:13" ht="16.5" customHeight="1">
      <c r="A136" s="19" t="s">
        <v>45</v>
      </c>
      <c r="E136" s="138"/>
      <c r="G136" s="108">
        <f>SUM(G133:G134)</f>
        <v>4836049480</v>
      </c>
      <c r="H136" s="8"/>
      <c r="I136" s="23">
        <f>SUM(I133:I134)</f>
        <v>4396515762</v>
      </c>
      <c r="K136" s="108">
        <f>SUM(K133:K134)</f>
        <v>4318572587</v>
      </c>
      <c r="L136" s="8"/>
      <c r="M136" s="23">
        <f>SUM(M133:M134)</f>
        <v>3884142168</v>
      </c>
    </row>
    <row r="137" spans="1:13" ht="16.5" customHeight="1">
      <c r="A137" s="19"/>
      <c r="E137" s="138"/>
      <c r="G137" s="107"/>
      <c r="H137" s="8"/>
      <c r="I137" s="8"/>
      <c r="K137" s="107"/>
      <c r="L137" s="8"/>
      <c r="M137" s="8"/>
    </row>
    <row r="138" spans="1:13" ht="16.5" customHeight="1" thickBot="1">
      <c r="A138" s="19" t="s">
        <v>59</v>
      </c>
      <c r="B138" s="19"/>
      <c r="E138" s="138"/>
      <c r="G138" s="109">
        <f>+G136+G82</f>
        <v>5749923073</v>
      </c>
      <c r="H138" s="8"/>
      <c r="I138" s="29">
        <f>+I136+I82</f>
        <v>5204248748</v>
      </c>
      <c r="K138" s="109">
        <f>+K136+K82</f>
        <v>5026123268</v>
      </c>
      <c r="L138" s="8"/>
      <c r="M138" s="29">
        <f>+M136+M82</f>
        <v>4542236234</v>
      </c>
    </row>
    <row r="139" spans="1:13" ht="16.5" customHeight="1" thickTop="1">
      <c r="A139" s="19"/>
      <c r="B139" s="19"/>
      <c r="E139" s="138"/>
      <c r="G139" s="8"/>
      <c r="H139" s="8"/>
      <c r="I139" s="8"/>
      <c r="K139" s="8"/>
      <c r="L139" s="8"/>
      <c r="M139" s="8"/>
    </row>
    <row r="140" spans="1:13" ht="16.5" customHeight="1">
      <c r="A140" s="19"/>
      <c r="B140" s="19"/>
      <c r="E140" s="138"/>
      <c r="G140" s="8"/>
      <c r="H140" s="8"/>
      <c r="I140" s="8"/>
      <c r="J140" s="8"/>
      <c r="K140" s="8"/>
      <c r="L140" s="8"/>
      <c r="M140" s="8"/>
    </row>
    <row r="141" spans="1:13" ht="16.5" customHeight="1">
      <c r="A141" s="19"/>
      <c r="B141" s="19"/>
      <c r="E141" s="138"/>
      <c r="G141" s="8"/>
      <c r="H141" s="8"/>
      <c r="I141" s="8"/>
      <c r="J141" s="8"/>
      <c r="K141" s="8"/>
      <c r="L141" s="8"/>
      <c r="M141" s="8"/>
    </row>
    <row r="142" spans="1:13" ht="16.5" customHeight="1">
      <c r="A142" s="19"/>
      <c r="B142" s="19"/>
      <c r="E142" s="138"/>
      <c r="G142" s="8"/>
      <c r="H142" s="8"/>
      <c r="I142" s="8"/>
      <c r="J142" s="8"/>
      <c r="K142" s="8"/>
      <c r="L142" s="8"/>
      <c r="M142" s="8"/>
    </row>
    <row r="143" spans="1:13" ht="16.5" customHeight="1">
      <c r="A143" s="19"/>
      <c r="B143" s="19"/>
      <c r="E143" s="138"/>
      <c r="G143" s="8"/>
      <c r="H143" s="8"/>
      <c r="I143" s="8"/>
      <c r="J143" s="8"/>
      <c r="K143" s="8"/>
      <c r="L143" s="8"/>
      <c r="M143" s="8"/>
    </row>
    <row r="144" spans="1:13" ht="15.75" customHeight="1">
      <c r="A144" s="19"/>
      <c r="B144" s="19"/>
      <c r="E144" s="138"/>
      <c r="G144" s="8"/>
      <c r="H144" s="8"/>
      <c r="I144" s="8"/>
      <c r="K144" s="8"/>
      <c r="L144" s="8"/>
      <c r="M144" s="8"/>
    </row>
    <row r="145" spans="1:13" ht="15.95" customHeight="1">
      <c r="A145" s="19"/>
      <c r="B145" s="19"/>
      <c r="E145" s="138"/>
      <c r="G145" s="8"/>
      <c r="H145" s="8"/>
      <c r="I145" s="8"/>
      <c r="K145" s="8"/>
      <c r="L145" s="8"/>
      <c r="M145" s="8"/>
    </row>
    <row r="146" spans="1:13" ht="16.5" customHeight="1">
      <c r="A146" s="19"/>
      <c r="B146" s="19"/>
      <c r="E146" s="138"/>
      <c r="G146" s="8"/>
      <c r="H146" s="8"/>
      <c r="I146" s="8"/>
      <c r="K146" s="8"/>
      <c r="L146" s="8"/>
      <c r="M146" s="8"/>
    </row>
    <row r="147" spans="1:13" ht="16.5" customHeight="1">
      <c r="A147" s="19"/>
      <c r="B147" s="19"/>
      <c r="E147" s="138"/>
      <c r="G147" s="8"/>
      <c r="H147" s="8"/>
      <c r="I147" s="8"/>
      <c r="K147" s="8"/>
      <c r="L147" s="8"/>
      <c r="M147" s="8"/>
    </row>
    <row r="148" spans="1:13" ht="16.5" customHeight="1">
      <c r="A148" s="19"/>
      <c r="B148" s="19"/>
      <c r="E148" s="138"/>
      <c r="G148" s="8"/>
      <c r="H148" s="8"/>
      <c r="I148" s="8"/>
      <c r="K148" s="8"/>
      <c r="L148" s="8"/>
      <c r="M148" s="8"/>
    </row>
    <row r="149" spans="1:13" ht="16.5" customHeight="1">
      <c r="A149" s="19"/>
      <c r="B149" s="19"/>
      <c r="E149" s="138"/>
      <c r="G149" s="8"/>
      <c r="H149" s="8"/>
      <c r="I149" s="8"/>
      <c r="K149" s="8"/>
      <c r="L149" s="8"/>
      <c r="M149" s="8"/>
    </row>
    <row r="150" spans="1:13" ht="18.75" customHeight="1">
      <c r="A150" s="19"/>
      <c r="B150" s="19"/>
      <c r="E150" s="138"/>
      <c r="G150" s="8"/>
      <c r="H150" s="8"/>
      <c r="I150" s="8"/>
      <c r="K150" s="8"/>
      <c r="L150" s="8"/>
      <c r="M150" s="8"/>
    </row>
    <row r="151" spans="1:13" ht="9.75" customHeight="1">
      <c r="A151" s="19"/>
      <c r="B151" s="19"/>
      <c r="E151" s="138"/>
      <c r="G151" s="8"/>
      <c r="H151" s="8"/>
      <c r="I151" s="8"/>
      <c r="K151" s="8"/>
      <c r="L151" s="8"/>
      <c r="M151" s="8"/>
    </row>
    <row r="152" spans="1:13" ht="22.35" customHeight="1">
      <c r="A152" s="18" t="str">
        <f>A52</f>
        <v>The accompanying notes are an integral part of these consolidated and company financial statements.</v>
      </c>
      <c r="B152" s="18"/>
      <c r="C152" s="18"/>
      <c r="D152" s="18"/>
      <c r="E152" s="10"/>
      <c r="F152" s="18"/>
      <c r="G152" s="30"/>
      <c r="H152" s="30"/>
      <c r="I152" s="30"/>
      <c r="J152" s="30"/>
      <c r="K152" s="30"/>
      <c r="L152" s="30"/>
      <c r="M152" s="30"/>
    </row>
    <row r="153" spans="1:13" ht="16.5" customHeight="1">
      <c r="G153" s="8"/>
      <c r="I153" s="8"/>
      <c r="K153" s="8"/>
      <c r="M153" s="8"/>
    </row>
  </sheetData>
  <mergeCells count="13">
    <mergeCell ref="G58:I58"/>
    <mergeCell ref="K58:M58"/>
    <mergeCell ref="G6:I6"/>
    <mergeCell ref="K6:M6"/>
    <mergeCell ref="G7:I7"/>
    <mergeCell ref="K7:M7"/>
    <mergeCell ref="A49:M49"/>
    <mergeCell ref="G108:I108"/>
    <mergeCell ref="K108:M108"/>
    <mergeCell ref="G109:I109"/>
    <mergeCell ref="K109:M109"/>
    <mergeCell ref="G59:I59"/>
    <mergeCell ref="K59:M59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2" max="12" man="1"/>
    <brk id="102" max="12" man="1"/>
  </rowBreaks>
  <ignoredErrors>
    <ignoredError sqref="H8 J8 L8 G8 M8 K8 I8 H60 J60 L60 G60 M60 K60 I60 L110 J110 H110 G110 I110 K110 M110" numberStoredAsText="1"/>
    <ignoredError sqref="E20:E32 E67:E7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0"/>
  <sheetViews>
    <sheetView topLeftCell="A51" zoomScaleNormal="100" zoomScaleSheetLayoutView="85" workbookViewId="0">
      <selection activeCell="D69" sqref="D69"/>
    </sheetView>
  </sheetViews>
  <sheetFormatPr defaultColWidth="9.42578125" defaultRowHeight="16.5" customHeight="1"/>
  <cols>
    <col min="1" max="3" width="1.5703125" style="75" customWidth="1"/>
    <col min="4" max="4" width="44.5703125" style="75" customWidth="1"/>
    <col min="5" max="5" width="5.5703125" style="75" customWidth="1"/>
    <col min="6" max="6" width="0.5703125" style="75" customWidth="1"/>
    <col min="7" max="7" width="13.5703125" style="77" customWidth="1"/>
    <col min="8" max="8" width="0.5703125" style="77" customWidth="1"/>
    <col min="9" max="9" width="13.5703125" style="77" customWidth="1"/>
    <col min="10" max="10" width="0.5703125" style="77" customWidth="1"/>
    <col min="11" max="11" width="13.5703125" style="77" customWidth="1"/>
    <col min="12" max="12" width="0.5703125" style="77" customWidth="1"/>
    <col min="13" max="13" width="13.5703125" style="77" customWidth="1"/>
    <col min="14" max="16384" width="9.42578125" style="75"/>
  </cols>
  <sheetData>
    <row r="1" spans="1:13" ht="16.5" customHeight="1">
      <c r="A1" s="74" t="s">
        <v>100</v>
      </c>
      <c r="E1" s="76"/>
      <c r="J1" s="75"/>
    </row>
    <row r="2" spans="1:13" ht="16.5" customHeight="1">
      <c r="A2" s="74" t="s">
        <v>108</v>
      </c>
      <c r="E2" s="76"/>
    </row>
    <row r="3" spans="1:13" ht="16.5" customHeight="1">
      <c r="A3" s="78" t="s">
        <v>216</v>
      </c>
      <c r="B3" s="79"/>
      <c r="C3" s="79"/>
      <c r="D3" s="79"/>
      <c r="E3" s="80"/>
      <c r="F3" s="79"/>
      <c r="G3" s="81"/>
      <c r="H3" s="81"/>
      <c r="I3" s="81"/>
      <c r="J3" s="81"/>
      <c r="K3" s="81"/>
      <c r="L3" s="81"/>
      <c r="M3" s="81"/>
    </row>
    <row r="4" spans="1:13" ht="16.350000000000001" customHeight="1">
      <c r="A4" s="74"/>
      <c r="E4" s="76"/>
    </row>
    <row r="5" spans="1:13" ht="16.350000000000001" customHeight="1">
      <c r="E5" s="82"/>
      <c r="F5" s="74"/>
      <c r="G5" s="83"/>
      <c r="H5" s="83"/>
      <c r="I5" s="83"/>
      <c r="J5" s="83"/>
      <c r="K5" s="83"/>
      <c r="L5" s="83"/>
      <c r="M5" s="83"/>
    </row>
    <row r="6" spans="1:13" ht="16.350000000000001" customHeight="1">
      <c r="A6" s="74"/>
      <c r="E6" s="76"/>
      <c r="G6" s="145" t="s">
        <v>39</v>
      </c>
      <c r="H6" s="145"/>
      <c r="I6" s="145"/>
      <c r="J6" s="83"/>
      <c r="K6" s="145" t="s">
        <v>56</v>
      </c>
      <c r="L6" s="145"/>
      <c r="M6" s="145"/>
    </row>
    <row r="7" spans="1:13" ht="16.350000000000001" customHeight="1">
      <c r="A7" s="74"/>
      <c r="E7" s="76"/>
      <c r="G7" s="146" t="s">
        <v>116</v>
      </c>
      <c r="H7" s="146"/>
      <c r="I7" s="146"/>
      <c r="J7" s="75"/>
      <c r="K7" s="146" t="s">
        <v>116</v>
      </c>
      <c r="L7" s="146"/>
      <c r="M7" s="146"/>
    </row>
    <row r="8" spans="1:13" ht="16.350000000000001" customHeight="1">
      <c r="E8" s="76"/>
      <c r="G8" s="83" t="s">
        <v>215</v>
      </c>
      <c r="H8" s="83"/>
      <c r="I8" s="83" t="s">
        <v>194</v>
      </c>
      <c r="J8" s="74"/>
      <c r="K8" s="83" t="s">
        <v>215</v>
      </c>
      <c r="L8" s="83"/>
      <c r="M8" s="83" t="s">
        <v>194</v>
      </c>
    </row>
    <row r="9" spans="1:13" ht="16.350000000000001" customHeight="1">
      <c r="E9" s="84" t="s">
        <v>1</v>
      </c>
      <c r="F9" s="74"/>
      <c r="G9" s="85" t="s">
        <v>2</v>
      </c>
      <c r="H9" s="83"/>
      <c r="I9" s="85" t="s">
        <v>2</v>
      </c>
      <c r="J9" s="86"/>
      <c r="K9" s="85" t="s">
        <v>2</v>
      </c>
      <c r="L9" s="83"/>
      <c r="M9" s="85" t="s">
        <v>2</v>
      </c>
    </row>
    <row r="10" spans="1:13" ht="10.35" customHeight="1">
      <c r="A10" s="87"/>
      <c r="E10" s="76"/>
      <c r="G10" s="111"/>
      <c r="I10" s="88"/>
      <c r="K10" s="111"/>
      <c r="M10" s="88"/>
    </row>
    <row r="11" spans="1:13" ht="16.350000000000001" customHeight="1">
      <c r="A11" s="75" t="s">
        <v>95</v>
      </c>
      <c r="E11" s="76">
        <v>8</v>
      </c>
      <c r="G11" s="111">
        <v>4421105131</v>
      </c>
      <c r="H11" s="89"/>
      <c r="I11" s="88">
        <v>3961206737</v>
      </c>
      <c r="J11" s="89"/>
      <c r="K11" s="111">
        <v>3286493101</v>
      </c>
      <c r="L11" s="75"/>
      <c r="M11" s="88">
        <v>2878446380</v>
      </c>
    </row>
    <row r="12" spans="1:13" ht="16.350000000000001" customHeight="1">
      <c r="A12" s="75" t="s">
        <v>187</v>
      </c>
      <c r="E12" s="76">
        <v>28</v>
      </c>
      <c r="G12" s="112">
        <v>-2759970315</v>
      </c>
      <c r="H12" s="89"/>
      <c r="I12" s="73">
        <v>-2615430064</v>
      </c>
      <c r="J12" s="89"/>
      <c r="K12" s="112">
        <v>-2148108803</v>
      </c>
      <c r="L12" s="75"/>
      <c r="M12" s="73">
        <v>-2079488114</v>
      </c>
    </row>
    <row r="13" spans="1:13" ht="12" customHeight="1">
      <c r="A13" s="74"/>
      <c r="E13" s="76"/>
      <c r="G13" s="113"/>
      <c r="K13" s="113"/>
    </row>
    <row r="14" spans="1:13" ht="16.350000000000001" customHeight="1">
      <c r="A14" s="74" t="s">
        <v>22</v>
      </c>
      <c r="E14" s="76"/>
      <c r="G14" s="113">
        <f>SUM(G11:G12)</f>
        <v>1661134816</v>
      </c>
      <c r="I14" s="77">
        <f>SUM(I11:I12)</f>
        <v>1345776673</v>
      </c>
      <c r="K14" s="113">
        <f>SUM(K11:K12)</f>
        <v>1138384298</v>
      </c>
      <c r="M14" s="77">
        <f>SUM(M11:M12)</f>
        <v>798958266</v>
      </c>
    </row>
    <row r="15" spans="1:13" ht="16.350000000000001" customHeight="1">
      <c r="A15" s="75" t="s">
        <v>199</v>
      </c>
      <c r="E15" s="76"/>
      <c r="G15" s="113">
        <v>0</v>
      </c>
      <c r="I15" s="77">
        <v>0</v>
      </c>
      <c r="K15" s="113">
        <v>178442511</v>
      </c>
      <c r="M15" s="77">
        <v>78274386</v>
      </c>
    </row>
    <row r="16" spans="1:13" ht="16.350000000000001" customHeight="1">
      <c r="A16" s="75" t="s">
        <v>222</v>
      </c>
      <c r="E16" s="76"/>
      <c r="G16" s="111">
        <v>-14192359</v>
      </c>
      <c r="H16" s="89"/>
      <c r="I16" s="88">
        <v>20097837</v>
      </c>
      <c r="J16" s="89"/>
      <c r="K16" s="111">
        <v>2420294</v>
      </c>
      <c r="L16" s="75"/>
      <c r="M16" s="88">
        <v>11263591</v>
      </c>
    </row>
    <row r="17" spans="1:13" ht="16.350000000000001" customHeight="1">
      <c r="A17" s="75" t="s">
        <v>44</v>
      </c>
      <c r="E17" s="76">
        <v>26</v>
      </c>
      <c r="G17" s="113">
        <v>8311463</v>
      </c>
      <c r="H17" s="89"/>
      <c r="I17" s="77">
        <v>7106182</v>
      </c>
      <c r="J17" s="89"/>
      <c r="K17" s="113">
        <v>52507782</v>
      </c>
      <c r="L17" s="75"/>
      <c r="M17" s="77">
        <v>56716401</v>
      </c>
    </row>
    <row r="18" spans="1:13" ht="16.350000000000001" customHeight="1">
      <c r="A18" s="75" t="s">
        <v>23</v>
      </c>
      <c r="E18" s="90">
        <v>28</v>
      </c>
      <c r="G18" s="111">
        <v>-301273229</v>
      </c>
      <c r="H18" s="89"/>
      <c r="I18" s="88">
        <v>-259151863</v>
      </c>
      <c r="J18" s="89"/>
      <c r="K18" s="111">
        <v>-214233944</v>
      </c>
      <c r="L18" s="75"/>
      <c r="M18" s="88">
        <v>-189207780</v>
      </c>
    </row>
    <row r="19" spans="1:13" ht="16.350000000000001" customHeight="1">
      <c r="A19" s="75" t="s">
        <v>24</v>
      </c>
      <c r="E19" s="90">
        <v>28</v>
      </c>
      <c r="G19" s="111">
        <v>-540936204</v>
      </c>
      <c r="H19" s="89"/>
      <c r="I19" s="88">
        <v>-503484052</v>
      </c>
      <c r="J19" s="89"/>
      <c r="K19" s="111">
        <v>-407027657</v>
      </c>
      <c r="L19" s="75"/>
      <c r="M19" s="88">
        <v>-348468032</v>
      </c>
    </row>
    <row r="20" spans="1:13" ht="16.350000000000001" customHeight="1">
      <c r="A20" s="75" t="s">
        <v>213</v>
      </c>
      <c r="E20" s="76">
        <v>11</v>
      </c>
      <c r="G20" s="111">
        <v>-2629006</v>
      </c>
      <c r="H20" s="89"/>
      <c r="I20" s="88">
        <v>2888255</v>
      </c>
      <c r="J20" s="89"/>
      <c r="K20" s="111">
        <v>-1420420</v>
      </c>
      <c r="L20" s="75"/>
      <c r="M20" s="88">
        <v>3498226</v>
      </c>
    </row>
    <row r="21" spans="1:13" ht="16.350000000000001" customHeight="1">
      <c r="A21" s="75" t="s">
        <v>25</v>
      </c>
      <c r="E21" s="76">
        <v>27</v>
      </c>
      <c r="G21" s="114">
        <v>-10982402</v>
      </c>
      <c r="H21" s="89"/>
      <c r="I21" s="91">
        <v>-9152101</v>
      </c>
      <c r="J21" s="89"/>
      <c r="K21" s="114">
        <v>-8557860</v>
      </c>
      <c r="L21" s="75"/>
      <c r="M21" s="91">
        <v>-8726404</v>
      </c>
    </row>
    <row r="22" spans="1:13" ht="16.350000000000001" customHeight="1">
      <c r="A22" s="75" t="s">
        <v>206</v>
      </c>
      <c r="E22" s="90"/>
      <c r="G22" s="111"/>
      <c r="H22" s="89"/>
      <c r="I22" s="88"/>
      <c r="J22" s="89"/>
      <c r="K22" s="111"/>
      <c r="L22" s="75"/>
      <c r="M22" s="88"/>
    </row>
    <row r="23" spans="1:13" ht="16.350000000000001" customHeight="1">
      <c r="B23" s="131" t="s">
        <v>200</v>
      </c>
      <c r="E23" s="76"/>
      <c r="G23" s="112">
        <v>7050850</v>
      </c>
      <c r="H23" s="89"/>
      <c r="I23" s="73">
        <v>19754</v>
      </c>
      <c r="J23" s="89"/>
      <c r="K23" s="112">
        <v>0</v>
      </c>
      <c r="L23" s="75"/>
      <c r="M23" s="73">
        <v>0</v>
      </c>
    </row>
    <row r="24" spans="1:13" ht="10.35" customHeight="1">
      <c r="E24" s="76"/>
      <c r="G24" s="114"/>
      <c r="I24" s="91"/>
      <c r="K24" s="114"/>
      <c r="M24" s="91"/>
    </row>
    <row r="25" spans="1:13" ht="16.350000000000001" customHeight="1">
      <c r="A25" s="74" t="s">
        <v>164</v>
      </c>
      <c r="E25" s="76"/>
      <c r="G25" s="114">
        <f>SUM(G14:G23)</f>
        <v>806483929</v>
      </c>
      <c r="I25" s="91">
        <f>SUM(I14:I23)</f>
        <v>604100685</v>
      </c>
      <c r="K25" s="114">
        <f>SUM(K14:K23)</f>
        <v>740515004</v>
      </c>
      <c r="M25" s="91">
        <f>SUM(M14:M23)</f>
        <v>402308654</v>
      </c>
    </row>
    <row r="26" spans="1:13" ht="16.350000000000001" customHeight="1">
      <c r="A26" s="75" t="s">
        <v>26</v>
      </c>
      <c r="E26" s="76">
        <v>29</v>
      </c>
      <c r="G26" s="112">
        <v>-157136061</v>
      </c>
      <c r="H26" s="89"/>
      <c r="I26" s="73">
        <v>-112881772</v>
      </c>
      <c r="J26" s="89"/>
      <c r="K26" s="112">
        <v>-106084585</v>
      </c>
      <c r="L26" s="75"/>
      <c r="M26" s="73">
        <v>-55081748</v>
      </c>
    </row>
    <row r="27" spans="1:13" ht="10.35" customHeight="1">
      <c r="E27" s="76"/>
      <c r="G27" s="113"/>
      <c r="K27" s="113"/>
    </row>
    <row r="28" spans="1:13" ht="16.350000000000001" customHeight="1" thickBot="1">
      <c r="A28" s="74" t="s">
        <v>163</v>
      </c>
      <c r="E28" s="76"/>
      <c r="G28" s="115">
        <f>SUM(G25:G26)</f>
        <v>649347868</v>
      </c>
      <c r="I28" s="92">
        <f>SUM(I25:I26)</f>
        <v>491218913</v>
      </c>
      <c r="K28" s="115">
        <f>SUM(K25:K26)</f>
        <v>634430419</v>
      </c>
      <c r="M28" s="92">
        <f>SUM(M25:M26)</f>
        <v>347226906</v>
      </c>
    </row>
    <row r="29" spans="1:13" ht="16.350000000000001" customHeight="1" thickTop="1">
      <c r="A29" s="74"/>
      <c r="E29" s="76"/>
      <c r="G29" s="113"/>
      <c r="K29" s="113"/>
    </row>
    <row r="30" spans="1:13" ht="16.350000000000001" customHeight="1">
      <c r="A30" s="74" t="s">
        <v>165</v>
      </c>
      <c r="E30" s="76"/>
      <c r="G30" s="113"/>
      <c r="K30" s="113"/>
    </row>
    <row r="31" spans="1:13" ht="16.350000000000001" customHeight="1">
      <c r="A31" s="93" t="s">
        <v>140</v>
      </c>
      <c r="E31" s="76"/>
      <c r="G31" s="113"/>
      <c r="K31" s="113"/>
    </row>
    <row r="32" spans="1:13" ht="16.350000000000001" customHeight="1">
      <c r="B32" s="75" t="s">
        <v>167</v>
      </c>
      <c r="E32" s="76"/>
      <c r="G32" s="113"/>
      <c r="K32" s="113"/>
    </row>
    <row r="33" spans="1:13" ht="16.350000000000001" customHeight="1">
      <c r="C33" s="75" t="s">
        <v>166</v>
      </c>
      <c r="E33" s="76">
        <v>22</v>
      </c>
      <c r="G33" s="113">
        <v>0</v>
      </c>
      <c r="I33" s="77">
        <v>6307267</v>
      </c>
      <c r="K33" s="113">
        <v>0</v>
      </c>
      <c r="M33" s="77">
        <v>2840467</v>
      </c>
    </row>
    <row r="34" spans="1:13" ht="16.350000000000001" customHeight="1">
      <c r="B34" s="75" t="s">
        <v>168</v>
      </c>
      <c r="E34" s="76"/>
      <c r="G34" s="113"/>
      <c r="K34" s="113"/>
    </row>
    <row r="35" spans="1:13" ht="16.350000000000001" customHeight="1">
      <c r="C35" s="75" t="s">
        <v>169</v>
      </c>
      <c r="E35" s="76"/>
      <c r="G35" s="116">
        <v>0</v>
      </c>
      <c r="I35" s="81">
        <v>-1261453</v>
      </c>
      <c r="K35" s="116">
        <v>0</v>
      </c>
      <c r="M35" s="81">
        <v>-568094</v>
      </c>
    </row>
    <row r="36" spans="1:13" ht="10.35" customHeight="1">
      <c r="E36" s="76"/>
      <c r="G36" s="113"/>
      <c r="K36" s="113"/>
    </row>
    <row r="37" spans="1:13" ht="16.350000000000001" customHeight="1">
      <c r="B37" s="75" t="s">
        <v>109</v>
      </c>
      <c r="E37" s="76"/>
      <c r="G37" s="113"/>
      <c r="K37" s="113"/>
    </row>
    <row r="38" spans="1:13" ht="16.350000000000001" customHeight="1">
      <c r="C38" s="75" t="s">
        <v>105</v>
      </c>
      <c r="E38" s="76"/>
      <c r="G38" s="116">
        <f>SUM(G32:G35)</f>
        <v>0</v>
      </c>
      <c r="I38" s="81">
        <f>SUM(I32:I35)</f>
        <v>5045814</v>
      </c>
      <c r="K38" s="116">
        <f>SUM(K32:K35)</f>
        <v>0</v>
      </c>
      <c r="M38" s="81">
        <f>SUM(M32:M35)</f>
        <v>2272373</v>
      </c>
    </row>
    <row r="39" spans="1:13" ht="10.35" customHeight="1">
      <c r="E39" s="76"/>
      <c r="G39" s="113"/>
      <c r="K39" s="113"/>
    </row>
    <row r="40" spans="1:13" ht="16.350000000000001" customHeight="1">
      <c r="A40" s="93" t="s">
        <v>170</v>
      </c>
      <c r="E40" s="76"/>
      <c r="G40" s="113"/>
      <c r="K40" s="113"/>
    </row>
    <row r="41" spans="1:13" ht="16.350000000000001" customHeight="1">
      <c r="A41" s="93"/>
      <c r="B41" s="93" t="s">
        <v>171</v>
      </c>
      <c r="E41" s="76"/>
      <c r="G41" s="113"/>
      <c r="K41" s="113"/>
    </row>
    <row r="42" spans="1:13" ht="16.350000000000001" customHeight="1">
      <c r="B42" s="75" t="s">
        <v>52</v>
      </c>
      <c r="E42" s="76"/>
      <c r="G42" s="116">
        <v>-3662390</v>
      </c>
      <c r="I42" s="81">
        <v>-39736563</v>
      </c>
      <c r="K42" s="116">
        <v>0</v>
      </c>
      <c r="M42" s="81">
        <v>0</v>
      </c>
    </row>
    <row r="43" spans="1:13" ht="10.35" customHeight="1">
      <c r="E43" s="76"/>
      <c r="G43" s="111"/>
      <c r="I43" s="88"/>
      <c r="K43" s="113"/>
    </row>
    <row r="44" spans="1:13" ht="16.350000000000001" customHeight="1">
      <c r="B44" s="75" t="s">
        <v>141</v>
      </c>
      <c r="E44" s="76"/>
      <c r="G44" s="113"/>
      <c r="K44" s="113"/>
    </row>
    <row r="45" spans="1:13" ht="16.350000000000001" customHeight="1">
      <c r="C45" s="75" t="s">
        <v>105</v>
      </c>
      <c r="E45" s="76"/>
      <c r="G45" s="116">
        <f>G42</f>
        <v>-3662390</v>
      </c>
      <c r="I45" s="81">
        <f>I42</f>
        <v>-39736563</v>
      </c>
      <c r="K45" s="116">
        <f>K42</f>
        <v>0</v>
      </c>
      <c r="M45" s="81">
        <f>M42</f>
        <v>0</v>
      </c>
    </row>
    <row r="46" spans="1:13" ht="10.35" customHeight="1">
      <c r="E46" s="76"/>
      <c r="G46" s="113"/>
      <c r="K46" s="113"/>
    </row>
    <row r="47" spans="1:13" ht="16.350000000000001" customHeight="1">
      <c r="A47" s="74" t="s">
        <v>173</v>
      </c>
      <c r="E47" s="76"/>
      <c r="G47" s="113"/>
      <c r="K47" s="113"/>
    </row>
    <row r="48" spans="1:13" ht="16.350000000000001" customHeight="1">
      <c r="A48" s="74"/>
      <c r="B48" s="74" t="s">
        <v>172</v>
      </c>
      <c r="C48" s="74"/>
      <c r="D48" s="74"/>
      <c r="E48" s="76"/>
      <c r="G48" s="116">
        <f>SUM(G45,G38)</f>
        <v>-3662390</v>
      </c>
      <c r="I48" s="81">
        <f>SUM(I45,I38)</f>
        <v>-34690749</v>
      </c>
      <c r="K48" s="116">
        <f>SUM(K45,K38)</f>
        <v>0</v>
      </c>
      <c r="M48" s="81">
        <f>SUM(M45,M38)</f>
        <v>2272373</v>
      </c>
    </row>
    <row r="49" spans="1:13" ht="10.35" customHeight="1">
      <c r="A49" s="74"/>
      <c r="B49" s="74"/>
      <c r="C49" s="74"/>
      <c r="D49" s="74"/>
      <c r="E49" s="76"/>
      <c r="G49" s="113"/>
      <c r="K49" s="113"/>
    </row>
    <row r="50" spans="1:13" ht="16.350000000000001" customHeight="1" thickBot="1">
      <c r="A50" s="74" t="s">
        <v>115</v>
      </c>
      <c r="E50" s="76"/>
      <c r="G50" s="117">
        <f>SUM(G28,G48)</f>
        <v>645685478</v>
      </c>
      <c r="I50" s="94">
        <f>SUM(I28,I48)</f>
        <v>456528164</v>
      </c>
      <c r="K50" s="117">
        <f>SUM(K28,K48)</f>
        <v>634430419</v>
      </c>
      <c r="M50" s="94">
        <f>SUM(M28,M48)</f>
        <v>349499279</v>
      </c>
    </row>
    <row r="51" spans="1:13" ht="16.350000000000001" customHeight="1" thickTop="1">
      <c r="A51" s="74"/>
      <c r="E51" s="76"/>
    </row>
    <row r="52" spans="1:13" ht="16.350000000000001" customHeight="1">
      <c r="A52" s="74"/>
      <c r="E52" s="76"/>
    </row>
    <row r="53" spans="1:13" ht="16.350000000000001" customHeight="1">
      <c r="A53" s="74"/>
      <c r="E53" s="76"/>
    </row>
    <row r="54" spans="1:13" ht="16.350000000000001" customHeight="1">
      <c r="A54" s="74"/>
      <c r="E54" s="76"/>
    </row>
    <row r="55" spans="1:13" ht="16.350000000000001" customHeight="1">
      <c r="A55" s="74"/>
      <c r="E55" s="76"/>
    </row>
    <row r="56" spans="1:13" ht="16.350000000000001" customHeight="1">
      <c r="A56" s="74"/>
      <c r="E56" s="76"/>
    </row>
    <row r="57" spans="1:13" ht="16.350000000000001" customHeight="1">
      <c r="A57" s="74"/>
      <c r="E57" s="76"/>
    </row>
    <row r="58" spans="1:13" ht="20.100000000000001" customHeight="1">
      <c r="A58" s="74"/>
      <c r="E58" s="76"/>
    </row>
    <row r="59" spans="1:13" ht="22.35" customHeight="1">
      <c r="A59" s="79" t="str">
        <f>'EN5-7'!A52</f>
        <v>The accompanying notes are an integral part of these consolidated and company financial statements.</v>
      </c>
      <c r="B59" s="79"/>
      <c r="C59" s="79"/>
      <c r="D59" s="79"/>
      <c r="E59" s="80"/>
      <c r="F59" s="79"/>
      <c r="G59" s="81"/>
      <c r="H59" s="81"/>
      <c r="I59" s="81"/>
      <c r="J59" s="81"/>
      <c r="K59" s="81"/>
      <c r="L59" s="81"/>
      <c r="M59" s="81"/>
    </row>
    <row r="60" spans="1:13" ht="16.5" customHeight="1">
      <c r="A60" s="74" t="s">
        <v>100</v>
      </c>
      <c r="E60" s="76"/>
      <c r="J60" s="75"/>
    </row>
    <row r="61" spans="1:13" ht="16.5" customHeight="1">
      <c r="A61" s="74" t="s">
        <v>191</v>
      </c>
      <c r="E61" s="76"/>
    </row>
    <row r="62" spans="1:13" ht="16.5" customHeight="1">
      <c r="A62" s="78" t="s">
        <v>216</v>
      </c>
      <c r="B62" s="79"/>
      <c r="C62" s="79"/>
      <c r="D62" s="79"/>
      <c r="E62" s="80"/>
      <c r="F62" s="79"/>
      <c r="G62" s="81"/>
      <c r="H62" s="81"/>
      <c r="I62" s="81"/>
      <c r="J62" s="81"/>
      <c r="K62" s="81"/>
      <c r="L62" s="81"/>
      <c r="M62" s="81"/>
    </row>
    <row r="63" spans="1:13" ht="16.5" customHeight="1">
      <c r="A63" s="74"/>
      <c r="E63" s="76"/>
    </row>
    <row r="64" spans="1:13" ht="16.5" customHeight="1">
      <c r="E64" s="82"/>
      <c r="F64" s="74"/>
      <c r="G64" s="83"/>
      <c r="H64" s="83"/>
      <c r="I64" s="83"/>
      <c r="J64" s="83"/>
      <c r="K64" s="83"/>
      <c r="L64" s="83"/>
      <c r="M64" s="83"/>
    </row>
    <row r="65" spans="1:13" ht="16.5" customHeight="1">
      <c r="A65" s="74"/>
      <c r="E65" s="76"/>
      <c r="G65" s="145" t="s">
        <v>39</v>
      </c>
      <c r="H65" s="145"/>
      <c r="I65" s="145"/>
      <c r="J65" s="83"/>
      <c r="K65" s="145" t="s">
        <v>56</v>
      </c>
      <c r="L65" s="145"/>
      <c r="M65" s="145"/>
    </row>
    <row r="66" spans="1:13" ht="16.5" customHeight="1">
      <c r="A66" s="74"/>
      <c r="E66" s="76"/>
      <c r="G66" s="146" t="s">
        <v>116</v>
      </c>
      <c r="H66" s="146"/>
      <c r="I66" s="146"/>
      <c r="J66" s="75"/>
      <c r="K66" s="146" t="s">
        <v>116</v>
      </c>
      <c r="L66" s="146"/>
      <c r="M66" s="146"/>
    </row>
    <row r="67" spans="1:13" ht="16.5" customHeight="1">
      <c r="E67" s="76"/>
      <c r="G67" s="83" t="s">
        <v>215</v>
      </c>
      <c r="H67" s="83"/>
      <c r="I67" s="83" t="s">
        <v>194</v>
      </c>
      <c r="J67" s="74"/>
      <c r="K67" s="83" t="s">
        <v>215</v>
      </c>
      <c r="L67" s="83"/>
      <c r="M67" s="83" t="s">
        <v>194</v>
      </c>
    </row>
    <row r="68" spans="1:13" ht="16.5" customHeight="1">
      <c r="E68" s="84" t="s">
        <v>156</v>
      </c>
      <c r="F68" s="74"/>
      <c r="G68" s="85" t="s">
        <v>2</v>
      </c>
      <c r="H68" s="83"/>
      <c r="I68" s="85" t="s">
        <v>2</v>
      </c>
      <c r="J68" s="86"/>
      <c r="K68" s="85" t="s">
        <v>2</v>
      </c>
      <c r="L68" s="83"/>
      <c r="M68" s="85" t="s">
        <v>2</v>
      </c>
    </row>
    <row r="69" spans="1:13" ht="16.5" customHeight="1">
      <c r="A69" s="87"/>
      <c r="E69" s="76"/>
      <c r="G69" s="111"/>
      <c r="I69" s="88"/>
      <c r="K69" s="111"/>
      <c r="M69" s="88"/>
    </row>
    <row r="70" spans="1:13" ht="16.5" customHeight="1">
      <c r="A70" s="74" t="s">
        <v>53</v>
      </c>
      <c r="E70" s="76"/>
      <c r="G70" s="113"/>
      <c r="K70" s="113"/>
    </row>
    <row r="71" spans="1:13" ht="16.5" customHeight="1">
      <c r="B71" s="75" t="s">
        <v>159</v>
      </c>
      <c r="E71" s="76"/>
      <c r="G71" s="118">
        <f>G28-G72</f>
        <v>649029884</v>
      </c>
      <c r="I71" s="95">
        <f>I28-I72</f>
        <v>482271143</v>
      </c>
      <c r="K71" s="118">
        <f>K28-K72</f>
        <v>634430419</v>
      </c>
      <c r="M71" s="95">
        <f>M28-M72</f>
        <v>347226906</v>
      </c>
    </row>
    <row r="72" spans="1:13" ht="16.5" customHeight="1">
      <c r="B72" s="75" t="s">
        <v>54</v>
      </c>
      <c r="E72" s="76"/>
      <c r="G72" s="119">
        <v>317984</v>
      </c>
      <c r="I72" s="96">
        <v>8947770</v>
      </c>
      <c r="K72" s="119">
        <v>0</v>
      </c>
      <c r="M72" s="96">
        <v>0</v>
      </c>
    </row>
    <row r="73" spans="1:13" ht="16.5" customHeight="1">
      <c r="A73" s="74"/>
      <c r="E73" s="76"/>
      <c r="G73" s="113"/>
      <c r="K73" s="113"/>
    </row>
    <row r="74" spans="1:13" ht="16.5" customHeight="1" thickBot="1">
      <c r="A74" s="74"/>
      <c r="E74" s="76"/>
      <c r="G74" s="117">
        <f>SUM(G71:G72)</f>
        <v>649347868</v>
      </c>
      <c r="I74" s="94">
        <f>SUM(I71:I72)</f>
        <v>491218913</v>
      </c>
      <c r="K74" s="117">
        <f>SUM(K71:K72)</f>
        <v>634430419</v>
      </c>
      <c r="M74" s="94">
        <f>SUM(M71:M72)</f>
        <v>347226906</v>
      </c>
    </row>
    <row r="75" spans="1:13" ht="16.5" customHeight="1" thickTop="1">
      <c r="A75" s="74"/>
      <c r="E75" s="76"/>
      <c r="G75" s="113"/>
      <c r="K75" s="113"/>
    </row>
    <row r="76" spans="1:13" ht="16.5" customHeight="1">
      <c r="A76" s="74" t="s">
        <v>55</v>
      </c>
      <c r="E76" s="76"/>
      <c r="G76" s="113"/>
      <c r="K76" s="113"/>
    </row>
    <row r="77" spans="1:13" ht="16.5" customHeight="1">
      <c r="B77" s="75" t="s">
        <v>159</v>
      </c>
      <c r="E77" s="76"/>
      <c r="G77" s="118">
        <f>G50-G78</f>
        <v>645545068</v>
      </c>
      <c r="I77" s="95">
        <f>I50-I78</f>
        <v>449089392</v>
      </c>
      <c r="J77" s="95"/>
      <c r="K77" s="118">
        <f>K50-K78</f>
        <v>634430419</v>
      </c>
      <c r="L77" s="95"/>
      <c r="M77" s="95">
        <f>M50-M78</f>
        <v>349499279</v>
      </c>
    </row>
    <row r="78" spans="1:13" ht="16.5" customHeight="1">
      <c r="B78" s="75" t="s">
        <v>54</v>
      </c>
      <c r="E78" s="76"/>
      <c r="G78" s="119">
        <f>G72-177574</f>
        <v>140410</v>
      </c>
      <c r="H78" s="95"/>
      <c r="I78" s="96">
        <v>7438772</v>
      </c>
      <c r="J78" s="95"/>
      <c r="K78" s="119">
        <v>0</v>
      </c>
      <c r="L78" s="95"/>
      <c r="M78" s="96">
        <v>0</v>
      </c>
    </row>
    <row r="79" spans="1:13" ht="16.5" customHeight="1">
      <c r="A79" s="74"/>
      <c r="E79" s="76"/>
      <c r="G79" s="113"/>
      <c r="K79" s="113"/>
    </row>
    <row r="80" spans="1:13" ht="16.5" customHeight="1" thickBot="1">
      <c r="A80" s="74"/>
      <c r="E80" s="76"/>
      <c r="G80" s="117">
        <f>SUM(G77:G78)</f>
        <v>645685478</v>
      </c>
      <c r="I80" s="94">
        <f>SUM(I77:I78)</f>
        <v>456528164</v>
      </c>
      <c r="K80" s="117">
        <f>SUM(K77:K78)</f>
        <v>634430419</v>
      </c>
      <c r="M80" s="94">
        <f>SUM(M77:M78)</f>
        <v>349499279</v>
      </c>
    </row>
    <row r="81" spans="1:13" ht="16.5" customHeight="1" thickTop="1">
      <c r="A81" s="74"/>
      <c r="E81" s="76"/>
      <c r="G81" s="113"/>
      <c r="K81" s="113"/>
    </row>
    <row r="82" spans="1:13" ht="16.5" customHeight="1">
      <c r="A82" s="74" t="s">
        <v>231</v>
      </c>
      <c r="E82" s="76">
        <v>30</v>
      </c>
      <c r="G82" s="113"/>
      <c r="K82" s="113"/>
    </row>
    <row r="83" spans="1:13" ht="5.45" customHeight="1">
      <c r="A83" s="74"/>
      <c r="E83" s="76"/>
      <c r="G83" s="113"/>
      <c r="K83" s="113"/>
    </row>
    <row r="84" spans="1:13" ht="16.5" customHeight="1" thickBot="1">
      <c r="B84" s="75" t="s">
        <v>232</v>
      </c>
      <c r="E84" s="76"/>
      <c r="G84" s="132">
        <f>G71/2000000000</f>
        <v>0.32451494199999997</v>
      </c>
      <c r="H84" s="133"/>
      <c r="I84" s="134">
        <f>I71/2000000000</f>
        <v>0.24113557150000001</v>
      </c>
      <c r="J84" s="133"/>
      <c r="K84" s="132">
        <f>K71/2000000000</f>
        <v>0.31721520949999998</v>
      </c>
      <c r="L84" s="133"/>
      <c r="M84" s="134">
        <f>M71/2000000000</f>
        <v>0.173613453</v>
      </c>
    </row>
    <row r="85" spans="1:13" ht="16.5" customHeight="1" thickTop="1">
      <c r="E85" s="76"/>
    </row>
    <row r="86" spans="1:13" ht="16.5" customHeight="1">
      <c r="E86" s="76"/>
      <c r="G86" s="75"/>
      <c r="H86" s="97"/>
      <c r="I86" s="75"/>
      <c r="J86" s="97"/>
      <c r="K86" s="97"/>
      <c r="L86" s="97"/>
      <c r="M86" s="97"/>
    </row>
    <row r="87" spans="1:13" ht="16.5" customHeight="1">
      <c r="E87" s="76"/>
      <c r="G87" s="97"/>
      <c r="H87" s="97"/>
      <c r="I87" s="97"/>
      <c r="J87" s="97"/>
      <c r="K87" s="97"/>
      <c r="L87" s="97"/>
      <c r="M87" s="97"/>
    </row>
    <row r="88" spans="1:13" ht="16.5" customHeight="1">
      <c r="E88" s="76"/>
      <c r="G88" s="97"/>
      <c r="H88" s="97"/>
      <c r="I88" s="97"/>
      <c r="J88" s="97"/>
      <c r="K88" s="97"/>
      <c r="L88" s="97"/>
      <c r="M88" s="97"/>
    </row>
    <row r="89" spans="1:13" ht="16.5" customHeight="1">
      <c r="E89" s="76"/>
      <c r="G89" s="97"/>
      <c r="H89" s="97"/>
      <c r="I89" s="97"/>
      <c r="J89" s="97"/>
      <c r="K89" s="97"/>
      <c r="L89" s="97"/>
      <c r="M89" s="97"/>
    </row>
    <row r="90" spans="1:13" ht="16.5" customHeight="1">
      <c r="E90" s="76"/>
      <c r="G90" s="97"/>
      <c r="H90" s="97"/>
      <c r="I90" s="97"/>
      <c r="J90" s="97"/>
      <c r="K90" s="97"/>
      <c r="L90" s="97"/>
      <c r="M90" s="97"/>
    </row>
    <row r="91" spans="1:13" ht="16.5" customHeight="1">
      <c r="E91" s="76"/>
      <c r="G91" s="97"/>
      <c r="H91" s="97"/>
      <c r="I91" s="97"/>
      <c r="J91" s="97"/>
      <c r="K91" s="97"/>
      <c r="L91" s="97"/>
      <c r="M91" s="97"/>
    </row>
    <row r="92" spans="1:13" ht="16.5" customHeight="1">
      <c r="E92" s="76"/>
      <c r="G92" s="97"/>
      <c r="H92" s="97"/>
      <c r="I92" s="97"/>
      <c r="J92" s="97"/>
      <c r="K92" s="97"/>
      <c r="L92" s="97"/>
      <c r="M92" s="97"/>
    </row>
    <row r="93" spans="1:13" ht="16.5" customHeight="1">
      <c r="E93" s="76"/>
      <c r="G93" s="97"/>
      <c r="H93" s="97"/>
      <c r="I93" s="97"/>
      <c r="J93" s="97"/>
      <c r="K93" s="97"/>
      <c r="L93" s="97"/>
      <c r="M93" s="97"/>
    </row>
    <row r="94" spans="1:13" ht="16.5" customHeight="1">
      <c r="E94" s="76"/>
      <c r="G94" s="97"/>
      <c r="H94" s="97"/>
      <c r="I94" s="97"/>
      <c r="J94" s="97"/>
      <c r="K94" s="97"/>
      <c r="L94" s="97"/>
      <c r="M94" s="97"/>
    </row>
    <row r="95" spans="1:13" ht="16.5" customHeight="1">
      <c r="E95" s="76"/>
      <c r="G95" s="97"/>
      <c r="H95" s="97"/>
      <c r="I95" s="97"/>
      <c r="J95" s="97"/>
      <c r="K95" s="97"/>
      <c r="L95" s="97"/>
      <c r="M95" s="97"/>
    </row>
    <row r="96" spans="1:13" ht="16.5" customHeight="1">
      <c r="E96" s="76"/>
      <c r="G96" s="97"/>
      <c r="H96" s="97"/>
      <c r="I96" s="97"/>
      <c r="J96" s="97"/>
      <c r="K96" s="97"/>
      <c r="L96" s="97"/>
      <c r="M96" s="97"/>
    </row>
    <row r="97" spans="5:13" ht="16.5" customHeight="1">
      <c r="E97" s="76"/>
      <c r="G97" s="97"/>
      <c r="H97" s="97"/>
      <c r="I97" s="97"/>
      <c r="J97" s="97"/>
      <c r="K97" s="97"/>
      <c r="L97" s="97"/>
      <c r="M97" s="97"/>
    </row>
    <row r="98" spans="5:13" ht="16.5" customHeight="1">
      <c r="E98" s="76"/>
      <c r="G98" s="97"/>
      <c r="H98" s="97"/>
      <c r="I98" s="97"/>
      <c r="J98" s="97"/>
      <c r="K98" s="97"/>
      <c r="L98" s="97"/>
      <c r="M98" s="97"/>
    </row>
    <row r="99" spans="5:13" ht="16.5" customHeight="1">
      <c r="E99" s="76"/>
      <c r="G99" s="97"/>
      <c r="H99" s="97"/>
      <c r="I99" s="97"/>
      <c r="J99" s="97"/>
      <c r="K99" s="97"/>
      <c r="L99" s="97"/>
      <c r="M99" s="97"/>
    </row>
    <row r="100" spans="5:13" ht="16.5" customHeight="1">
      <c r="E100" s="76"/>
      <c r="G100" s="97"/>
      <c r="H100" s="97"/>
      <c r="I100" s="97"/>
      <c r="J100" s="97"/>
      <c r="K100" s="97"/>
      <c r="L100" s="97"/>
      <c r="M100" s="97"/>
    </row>
    <row r="101" spans="5:13" ht="16.5" customHeight="1">
      <c r="E101" s="76"/>
      <c r="G101" s="97"/>
      <c r="H101" s="97"/>
      <c r="I101" s="97"/>
      <c r="J101" s="97"/>
      <c r="K101" s="97"/>
      <c r="L101" s="97"/>
      <c r="M101" s="97"/>
    </row>
    <row r="102" spans="5:13" ht="16.5" customHeight="1">
      <c r="E102" s="76"/>
      <c r="G102" s="97"/>
      <c r="H102" s="97"/>
      <c r="I102" s="97"/>
      <c r="J102" s="97"/>
      <c r="K102" s="97"/>
      <c r="L102" s="97"/>
      <c r="M102" s="97"/>
    </row>
    <row r="103" spans="5:13" ht="16.5" customHeight="1">
      <c r="E103" s="76"/>
      <c r="G103" s="97"/>
      <c r="H103" s="97"/>
      <c r="I103" s="97"/>
      <c r="J103" s="97"/>
      <c r="K103" s="97"/>
      <c r="L103" s="97"/>
      <c r="M103" s="97"/>
    </row>
    <row r="104" spans="5:13" ht="16.5" customHeight="1">
      <c r="E104" s="76"/>
      <c r="G104" s="97"/>
      <c r="H104" s="97"/>
      <c r="I104" s="97"/>
      <c r="J104" s="97"/>
      <c r="K104" s="97"/>
      <c r="L104" s="97"/>
      <c r="M104" s="97"/>
    </row>
    <row r="105" spans="5:13" ht="16.5" customHeight="1">
      <c r="E105" s="76"/>
      <c r="G105" s="97"/>
      <c r="H105" s="97"/>
      <c r="I105" s="97"/>
      <c r="J105" s="97"/>
      <c r="K105" s="97"/>
      <c r="L105" s="97"/>
      <c r="M105" s="97"/>
    </row>
    <row r="106" spans="5:13" ht="16.5" customHeight="1">
      <c r="E106" s="76"/>
      <c r="G106" s="97"/>
      <c r="H106" s="97"/>
      <c r="I106" s="97"/>
      <c r="J106" s="97"/>
      <c r="K106" s="97"/>
      <c r="L106" s="97"/>
      <c r="M106" s="97"/>
    </row>
    <row r="107" spans="5:13" ht="16.5" customHeight="1">
      <c r="E107" s="76"/>
      <c r="G107" s="97"/>
      <c r="H107" s="97"/>
      <c r="I107" s="97"/>
      <c r="J107" s="97"/>
      <c r="K107" s="97"/>
      <c r="L107" s="97"/>
      <c r="M107" s="97"/>
    </row>
    <row r="108" spans="5:13" ht="16.5" customHeight="1">
      <c r="E108" s="76"/>
      <c r="G108" s="97"/>
      <c r="H108" s="97"/>
      <c r="I108" s="97"/>
      <c r="J108" s="97"/>
      <c r="K108" s="97"/>
      <c r="L108" s="97"/>
      <c r="M108" s="97"/>
    </row>
    <row r="109" spans="5:13" ht="16.5" customHeight="1">
      <c r="E109" s="76"/>
      <c r="G109" s="97"/>
      <c r="H109" s="97"/>
      <c r="I109" s="97"/>
      <c r="J109" s="97"/>
      <c r="K109" s="97"/>
      <c r="L109" s="97"/>
      <c r="M109" s="97"/>
    </row>
    <row r="110" spans="5:13" ht="16.5" customHeight="1">
      <c r="E110" s="76"/>
      <c r="G110" s="97"/>
      <c r="H110" s="97"/>
      <c r="I110" s="97"/>
      <c r="J110" s="97"/>
      <c r="K110" s="97"/>
      <c r="L110" s="97"/>
      <c r="M110" s="97"/>
    </row>
    <row r="111" spans="5:13" ht="16.5" customHeight="1">
      <c r="E111" s="76"/>
      <c r="G111" s="97"/>
      <c r="H111" s="97"/>
      <c r="I111" s="97"/>
      <c r="J111" s="97"/>
      <c r="K111" s="97"/>
      <c r="L111" s="97"/>
      <c r="M111" s="97"/>
    </row>
    <row r="112" spans="5:13" ht="16.5" customHeight="1">
      <c r="E112" s="76"/>
      <c r="G112" s="97"/>
      <c r="H112" s="97"/>
      <c r="I112" s="97"/>
      <c r="J112" s="97"/>
      <c r="K112" s="97"/>
      <c r="L112" s="97"/>
      <c r="M112" s="97"/>
    </row>
    <row r="113" spans="1:13" ht="21" customHeight="1">
      <c r="E113" s="76"/>
      <c r="G113" s="97"/>
      <c r="H113" s="97"/>
      <c r="I113" s="97"/>
      <c r="J113" s="97"/>
      <c r="K113" s="97"/>
      <c r="L113" s="97"/>
      <c r="M113" s="97"/>
    </row>
    <row r="114" spans="1:13" ht="17.100000000000001" customHeight="1">
      <c r="E114" s="76"/>
      <c r="G114" s="97"/>
      <c r="H114" s="97"/>
      <c r="I114" s="97"/>
      <c r="J114" s="97"/>
      <c r="K114" s="97"/>
      <c r="L114" s="97"/>
      <c r="M114" s="97"/>
    </row>
    <row r="115" spans="1:13" ht="22.35" customHeight="1">
      <c r="A115" s="79" t="str">
        <f>'EN5-7'!A52</f>
        <v>The accompanying notes are an integral part of these consolidated and company financial statements.</v>
      </c>
      <c r="B115" s="79"/>
      <c r="C115" s="79"/>
      <c r="D115" s="79"/>
      <c r="E115" s="79"/>
      <c r="F115" s="79"/>
      <c r="G115" s="81"/>
      <c r="H115" s="81"/>
      <c r="I115" s="81"/>
      <c r="J115" s="81"/>
      <c r="K115" s="81"/>
      <c r="L115" s="81"/>
      <c r="M115" s="81"/>
    </row>
    <row r="116" spans="1:13" ht="16.5" customHeight="1">
      <c r="E116" s="76"/>
    </row>
    <row r="117" spans="1:13" ht="16.5" customHeight="1">
      <c r="E117" s="76"/>
    </row>
    <row r="118" spans="1:13" ht="16.5" customHeight="1">
      <c r="E118" s="76"/>
    </row>
    <row r="119" spans="1:13" ht="16.5" customHeight="1">
      <c r="E119" s="76"/>
    </row>
    <row r="120" spans="1:13" ht="16.5" customHeight="1">
      <c r="E120" s="76"/>
    </row>
    <row r="121" spans="1:13" ht="16.5" customHeight="1">
      <c r="E121" s="76"/>
    </row>
    <row r="122" spans="1:13" ht="16.5" customHeight="1">
      <c r="E122" s="76"/>
    </row>
    <row r="123" spans="1:13" ht="16.5" customHeight="1">
      <c r="E123" s="76"/>
    </row>
    <row r="124" spans="1:13" ht="16.5" customHeight="1">
      <c r="E124" s="76"/>
    </row>
    <row r="125" spans="1:13" ht="16.5" customHeight="1">
      <c r="E125" s="76"/>
    </row>
    <row r="126" spans="1:13" ht="16.5" customHeight="1">
      <c r="E126" s="76"/>
    </row>
    <row r="127" spans="1:13" ht="16.5" customHeight="1">
      <c r="E127" s="76"/>
    </row>
    <row r="128" spans="1:13" ht="16.5" customHeight="1">
      <c r="E128" s="76"/>
    </row>
    <row r="129" spans="5:5" ht="16.5" customHeight="1">
      <c r="E129" s="76"/>
    </row>
    <row r="130" spans="5:5" ht="16.5" customHeight="1">
      <c r="E130" s="76"/>
    </row>
    <row r="131" spans="5:5" ht="16.5" customHeight="1">
      <c r="E131" s="76"/>
    </row>
    <row r="132" spans="5:5" ht="16.5" customHeight="1">
      <c r="E132" s="76"/>
    </row>
    <row r="133" spans="5:5" ht="16.5" customHeight="1">
      <c r="E133" s="76"/>
    </row>
    <row r="134" spans="5:5" ht="16.5" customHeight="1">
      <c r="E134" s="76"/>
    </row>
    <row r="135" spans="5:5" ht="16.5" customHeight="1">
      <c r="E135" s="76"/>
    </row>
    <row r="136" spans="5:5" ht="16.5" customHeight="1">
      <c r="E136" s="76"/>
    </row>
    <row r="137" spans="5:5" ht="16.5" customHeight="1">
      <c r="E137" s="76"/>
    </row>
    <row r="138" spans="5:5" ht="16.5" customHeight="1">
      <c r="E138" s="76"/>
    </row>
    <row r="139" spans="5:5" ht="16.5" customHeight="1">
      <c r="E139" s="76"/>
    </row>
    <row r="140" spans="5:5" ht="16.5" customHeight="1">
      <c r="E140" s="76"/>
    </row>
    <row r="141" spans="5:5" ht="16.5" customHeight="1">
      <c r="E141" s="76"/>
    </row>
    <row r="142" spans="5:5" ht="16.5" customHeight="1">
      <c r="E142" s="76"/>
    </row>
    <row r="143" spans="5:5" ht="16.5" customHeight="1">
      <c r="E143" s="76"/>
    </row>
    <row r="144" spans="5:5" ht="16.5" customHeight="1">
      <c r="E144" s="76"/>
    </row>
    <row r="145" spans="5:5" ht="16.5" customHeight="1">
      <c r="E145" s="76"/>
    </row>
    <row r="146" spans="5:5" ht="16.5" customHeight="1">
      <c r="E146" s="76"/>
    </row>
    <row r="147" spans="5:5" ht="16.5" customHeight="1">
      <c r="E147" s="76"/>
    </row>
    <row r="148" spans="5:5" ht="16.5" customHeight="1">
      <c r="E148" s="76"/>
    </row>
    <row r="149" spans="5:5" ht="16.5" customHeight="1">
      <c r="E149" s="76"/>
    </row>
    <row r="150" spans="5:5" ht="16.5" customHeight="1">
      <c r="E150" s="76"/>
    </row>
    <row r="151" spans="5:5" ht="16.5" customHeight="1">
      <c r="E151" s="76"/>
    </row>
    <row r="152" spans="5:5" ht="16.5" customHeight="1">
      <c r="E152" s="76"/>
    </row>
    <row r="153" spans="5:5" ht="16.5" customHeight="1">
      <c r="E153" s="76"/>
    </row>
    <row r="154" spans="5:5" ht="16.5" customHeight="1">
      <c r="E154" s="76"/>
    </row>
    <row r="155" spans="5:5" ht="16.5" customHeight="1">
      <c r="E155" s="76"/>
    </row>
    <row r="156" spans="5:5" ht="16.5" customHeight="1">
      <c r="E156" s="76"/>
    </row>
    <row r="157" spans="5:5" ht="16.5" customHeight="1">
      <c r="E157" s="76"/>
    </row>
    <row r="158" spans="5:5" ht="16.5" customHeight="1">
      <c r="E158" s="76"/>
    </row>
    <row r="159" spans="5:5" ht="16.5" customHeight="1">
      <c r="E159" s="76"/>
    </row>
    <row r="160" spans="5:5" ht="16.5" customHeight="1">
      <c r="E160" s="76"/>
    </row>
  </sheetData>
  <mergeCells count="8">
    <mergeCell ref="G65:I65"/>
    <mergeCell ref="K65:M65"/>
    <mergeCell ref="G66:I66"/>
    <mergeCell ref="K66:M66"/>
    <mergeCell ref="G6:I6"/>
    <mergeCell ref="K6:M6"/>
    <mergeCell ref="G7:I7"/>
    <mergeCell ref="K7:M7"/>
  </mergeCells>
  <pageMargins left="0.8" right="0.5" top="0.5" bottom="0.6" header="0.49" footer="0.4"/>
  <pageSetup paperSize="9" scale="85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  <ignoredErrors>
    <ignoredError sqref="L8 J8 H8 G8 I8 K8 M8 L67 J67 H67 G67 I67 K67 M6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0"/>
  <sheetViews>
    <sheetView topLeftCell="A8" zoomScale="115" zoomScaleNormal="115" zoomScaleSheetLayoutView="100" workbookViewId="0">
      <selection activeCell="K23" sqref="K23"/>
    </sheetView>
  </sheetViews>
  <sheetFormatPr defaultColWidth="9.42578125" defaultRowHeight="16.5" customHeight="1"/>
  <cols>
    <col min="1" max="3" width="1.5703125" style="48" customWidth="1"/>
    <col min="4" max="4" width="32" style="48" customWidth="1"/>
    <col min="5" max="5" width="5.5703125" style="48" customWidth="1"/>
    <col min="6" max="6" width="1" style="48" customWidth="1"/>
    <col min="7" max="7" width="11.5703125" style="55" customWidth="1"/>
    <col min="8" max="8" width="0.5703125" style="55" customWidth="1"/>
    <col min="9" max="9" width="11.5703125" style="55" customWidth="1"/>
    <col min="10" max="10" width="0.5703125" style="55" customWidth="1"/>
    <col min="11" max="11" width="14.42578125" style="55" customWidth="1"/>
    <col min="12" max="12" width="0.5703125" style="55" customWidth="1"/>
    <col min="13" max="13" width="10.5703125" style="55" customWidth="1"/>
    <col min="14" max="14" width="0.5703125" style="55" customWidth="1"/>
    <col min="15" max="15" width="13.42578125" style="55" customWidth="1"/>
    <col min="16" max="16" width="0.5703125" style="55" customWidth="1"/>
    <col min="17" max="17" width="22.5703125" style="55" customWidth="1"/>
    <col min="18" max="18" width="0.5703125" style="55" customWidth="1"/>
    <col min="19" max="19" width="11.5703125" style="55" customWidth="1"/>
    <col min="20" max="20" width="0.5703125" style="55" customWidth="1"/>
    <col min="21" max="21" width="9.5703125" style="55" customWidth="1"/>
    <col min="22" max="22" width="0.5703125" style="55" customWidth="1"/>
    <col min="23" max="23" width="11.5703125" style="55" customWidth="1"/>
    <col min="24" max="16384" width="9.42578125" style="48"/>
  </cols>
  <sheetData>
    <row r="1" spans="1:23" ht="16.5" customHeight="1">
      <c r="A1" s="56" t="s">
        <v>100</v>
      </c>
    </row>
    <row r="2" spans="1:23" ht="16.5" customHeight="1">
      <c r="A2" s="56" t="s">
        <v>110</v>
      </c>
    </row>
    <row r="3" spans="1:23" ht="16.5" customHeight="1">
      <c r="A3" s="70" t="str">
        <f>'E8-9'!A3</f>
        <v>For the year ended 31 December 2023</v>
      </c>
      <c r="B3" s="71"/>
      <c r="C3" s="71"/>
      <c r="D3" s="71"/>
      <c r="E3" s="71"/>
      <c r="F3" s="71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</row>
    <row r="4" spans="1:23" ht="15" customHeight="1">
      <c r="A4" s="56"/>
    </row>
    <row r="5" spans="1:23" ht="15" customHeight="1">
      <c r="A5" s="56"/>
    </row>
    <row r="6" spans="1:23" ht="16.350000000000001" customHeight="1">
      <c r="G6" s="147" t="s">
        <v>117</v>
      </c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</row>
    <row r="7" spans="1:23" ht="16.350000000000001" customHeight="1">
      <c r="G7" s="148" t="s">
        <v>40</v>
      </c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49"/>
      <c r="U7" s="49"/>
      <c r="V7" s="49"/>
      <c r="W7" s="49"/>
    </row>
    <row r="8" spans="1:23" ht="16.350000000000001" customHeight="1">
      <c r="G8" s="148" t="s">
        <v>160</v>
      </c>
      <c r="H8" s="148"/>
      <c r="I8" s="148"/>
      <c r="J8" s="51"/>
      <c r="K8" s="48"/>
      <c r="L8" s="51"/>
      <c r="M8" s="147" t="s">
        <v>20</v>
      </c>
      <c r="N8" s="147"/>
      <c r="O8" s="147"/>
      <c r="P8" s="51"/>
      <c r="Q8" s="140" t="s">
        <v>51</v>
      </c>
      <c r="R8" s="51"/>
      <c r="S8" s="48"/>
      <c r="T8" s="51"/>
      <c r="U8" s="48"/>
      <c r="V8" s="48"/>
      <c r="W8" s="51"/>
    </row>
    <row r="9" spans="1:23" ht="16.350000000000001" customHeight="1">
      <c r="G9" s="51"/>
      <c r="H9" s="51"/>
      <c r="I9" s="51"/>
      <c r="J9" s="51"/>
      <c r="K9" s="63" t="s">
        <v>82</v>
      </c>
      <c r="L9" s="51"/>
      <c r="M9" s="51"/>
      <c r="N9" s="51"/>
      <c r="O9" s="51"/>
      <c r="P9" s="51"/>
      <c r="Q9" s="51"/>
      <c r="R9" s="51"/>
      <c r="S9" s="48"/>
      <c r="T9" s="51"/>
      <c r="U9" s="48"/>
      <c r="V9" s="48"/>
      <c r="W9" s="51"/>
    </row>
    <row r="10" spans="1:23" ht="16.350000000000001" customHeight="1">
      <c r="G10" s="52" t="s">
        <v>63</v>
      </c>
      <c r="H10" s="52"/>
      <c r="I10" s="52" t="s">
        <v>81</v>
      </c>
      <c r="J10" s="51"/>
      <c r="K10" s="63" t="s">
        <v>85</v>
      </c>
      <c r="L10" s="51"/>
      <c r="M10" s="52" t="s">
        <v>91</v>
      </c>
      <c r="N10" s="50"/>
      <c r="O10" s="52"/>
      <c r="P10" s="51"/>
      <c r="Q10" s="63"/>
      <c r="R10" s="51"/>
      <c r="S10" s="52" t="s">
        <v>28</v>
      </c>
      <c r="T10" s="51"/>
      <c r="U10" s="52" t="s">
        <v>49</v>
      </c>
      <c r="V10" s="52"/>
      <c r="W10" s="51"/>
    </row>
    <row r="11" spans="1:23" ht="16.350000000000001" customHeight="1">
      <c r="G11" s="52" t="s">
        <v>62</v>
      </c>
      <c r="H11" s="52"/>
      <c r="I11" s="52" t="s">
        <v>80</v>
      </c>
      <c r="J11" s="50"/>
      <c r="K11" s="63" t="s">
        <v>86</v>
      </c>
      <c r="L11" s="52"/>
      <c r="M11" s="52" t="s">
        <v>93</v>
      </c>
      <c r="N11" s="50"/>
      <c r="O11" s="52"/>
      <c r="P11" s="52"/>
      <c r="Q11" s="52" t="s">
        <v>125</v>
      </c>
      <c r="R11" s="48"/>
      <c r="S11" s="52" t="s">
        <v>47</v>
      </c>
      <c r="T11" s="48"/>
      <c r="U11" s="52" t="s">
        <v>50</v>
      </c>
      <c r="V11" s="52"/>
      <c r="W11" s="52"/>
    </row>
    <row r="12" spans="1:23" ht="16.350000000000001" customHeight="1">
      <c r="G12" s="52" t="s">
        <v>27</v>
      </c>
      <c r="H12" s="52"/>
      <c r="I12" s="52" t="s">
        <v>78</v>
      </c>
      <c r="J12" s="50"/>
      <c r="K12" s="63" t="s">
        <v>77</v>
      </c>
      <c r="L12" s="52"/>
      <c r="M12" s="63" t="s">
        <v>92</v>
      </c>
      <c r="N12" s="52"/>
      <c r="O12" s="63" t="s">
        <v>21</v>
      </c>
      <c r="P12" s="52"/>
      <c r="Q12" s="52" t="s">
        <v>119</v>
      </c>
      <c r="R12" s="48"/>
      <c r="S12" s="52" t="s">
        <v>48</v>
      </c>
      <c r="T12" s="48"/>
      <c r="U12" s="52" t="s">
        <v>46</v>
      </c>
      <c r="V12" s="52"/>
      <c r="W12" s="52" t="s">
        <v>45</v>
      </c>
    </row>
    <row r="13" spans="1:23" ht="16.350000000000001" customHeight="1">
      <c r="E13" s="139" t="s">
        <v>1</v>
      </c>
      <c r="G13" s="53" t="s">
        <v>2</v>
      </c>
      <c r="H13" s="52"/>
      <c r="I13" s="53" t="s">
        <v>2</v>
      </c>
      <c r="J13" s="50"/>
      <c r="K13" s="53" t="s">
        <v>2</v>
      </c>
      <c r="L13" s="52"/>
      <c r="M13" s="53" t="s">
        <v>2</v>
      </c>
      <c r="N13" s="52"/>
      <c r="O13" s="53" t="s">
        <v>2</v>
      </c>
      <c r="P13" s="52"/>
      <c r="Q13" s="53" t="s">
        <v>2</v>
      </c>
      <c r="R13" s="52"/>
      <c r="S13" s="53" t="s">
        <v>2</v>
      </c>
      <c r="T13" s="52"/>
      <c r="U13" s="53" t="s">
        <v>2</v>
      </c>
      <c r="V13" s="52"/>
      <c r="W13" s="53" t="s">
        <v>2</v>
      </c>
    </row>
    <row r="14" spans="1:23" ht="5.0999999999999996" customHeight="1">
      <c r="B14" s="54"/>
    </row>
    <row r="15" spans="1:23" ht="16.350000000000001" customHeight="1">
      <c r="A15" s="56" t="s">
        <v>195</v>
      </c>
      <c r="E15" s="68"/>
      <c r="G15" s="55">
        <v>2000000000</v>
      </c>
      <c r="I15" s="55">
        <v>1248938736</v>
      </c>
      <c r="K15" s="55">
        <v>94712575</v>
      </c>
      <c r="M15" s="55">
        <v>146750000</v>
      </c>
      <c r="O15" s="55">
        <v>723517605</v>
      </c>
      <c r="Q15" s="55">
        <v>10309662</v>
      </c>
      <c r="S15" s="55">
        <f>SUM(G15:Q15)</f>
        <v>4224228578</v>
      </c>
      <c r="U15" s="55">
        <v>12325363</v>
      </c>
      <c r="W15" s="55">
        <f>SUM(S15:U15)</f>
        <v>4236553941</v>
      </c>
    </row>
    <row r="16" spans="1:23" ht="5.0999999999999996" customHeight="1">
      <c r="A16" s="56"/>
      <c r="E16" s="68"/>
    </row>
    <row r="17" spans="1:23" ht="16.350000000000001" customHeight="1">
      <c r="A17" s="57" t="s">
        <v>188</v>
      </c>
      <c r="E17" s="68"/>
    </row>
    <row r="18" spans="1:23" ht="16.350000000000001" customHeight="1">
      <c r="A18" s="67" t="s">
        <v>184</v>
      </c>
      <c r="E18" s="68"/>
    </row>
    <row r="19" spans="1:23" ht="16.350000000000001" customHeight="1">
      <c r="A19" s="67"/>
      <c r="B19" s="48" t="s">
        <v>185</v>
      </c>
      <c r="E19" s="68"/>
    </row>
    <row r="20" spans="1:23" ht="16.350000000000001" customHeight="1">
      <c r="A20" s="67"/>
      <c r="B20" s="48" t="s">
        <v>186</v>
      </c>
      <c r="E20" s="68"/>
      <c r="G20" s="55">
        <v>0</v>
      </c>
      <c r="I20" s="55">
        <v>0</v>
      </c>
      <c r="J20" s="59"/>
      <c r="K20" s="55">
        <v>0</v>
      </c>
      <c r="M20" s="55">
        <v>0</v>
      </c>
      <c r="O20" s="55">
        <v>0</v>
      </c>
      <c r="Q20" s="55">
        <v>0</v>
      </c>
      <c r="S20" s="55">
        <v>0</v>
      </c>
      <c r="U20" s="55">
        <v>4659271</v>
      </c>
      <c r="W20" s="55">
        <f>SUM(S20:U20)</f>
        <v>4659271</v>
      </c>
    </row>
    <row r="21" spans="1:23" ht="16.350000000000001" customHeight="1">
      <c r="A21" s="67" t="s">
        <v>174</v>
      </c>
      <c r="E21" s="68">
        <v>24</v>
      </c>
      <c r="G21" s="55">
        <v>0</v>
      </c>
      <c r="I21" s="55">
        <v>0</v>
      </c>
      <c r="J21" s="59"/>
      <c r="K21" s="55">
        <v>0</v>
      </c>
      <c r="L21" s="59"/>
      <c r="M21" s="55">
        <v>17500000</v>
      </c>
      <c r="N21" s="59"/>
      <c r="O21" s="55">
        <v>-17500000</v>
      </c>
      <c r="P21" s="59"/>
      <c r="Q21" s="55">
        <v>0</v>
      </c>
      <c r="R21" s="59"/>
      <c r="S21" s="55">
        <f>SUM(G21:Q21)</f>
        <v>0</v>
      </c>
      <c r="T21" s="59"/>
      <c r="U21" s="55">
        <v>0</v>
      </c>
      <c r="W21" s="55">
        <f>SUM(S21,U21)</f>
        <v>0</v>
      </c>
    </row>
    <row r="22" spans="1:23" ht="16.350000000000001" customHeight="1">
      <c r="A22" s="64" t="s">
        <v>112</v>
      </c>
      <c r="B22" s="60"/>
      <c r="E22" s="68">
        <v>25</v>
      </c>
      <c r="G22" s="55">
        <v>0</v>
      </c>
      <c r="I22" s="55">
        <v>0</v>
      </c>
      <c r="K22" s="55">
        <v>0</v>
      </c>
      <c r="M22" s="55">
        <v>0</v>
      </c>
      <c r="O22" s="55">
        <v>-300000000</v>
      </c>
      <c r="Q22" s="55">
        <v>0</v>
      </c>
      <c r="S22" s="55">
        <f t="shared" ref="S22:S23" si="0">SUM(G22:Q22)</f>
        <v>-300000000</v>
      </c>
      <c r="T22" s="59"/>
      <c r="U22" s="55">
        <v>-1225614</v>
      </c>
      <c r="W22" s="55">
        <f>SUM(S22,U22)</f>
        <v>-301225614</v>
      </c>
    </row>
    <row r="23" spans="1:23" ht="16.350000000000001" customHeight="1">
      <c r="A23" s="48" t="s">
        <v>115</v>
      </c>
      <c r="E23" s="68"/>
      <c r="G23" s="58">
        <v>0</v>
      </c>
      <c r="I23" s="58">
        <v>0</v>
      </c>
      <c r="J23" s="59"/>
      <c r="K23" s="58">
        <v>0</v>
      </c>
      <c r="L23" s="59"/>
      <c r="M23" s="58">
        <v>0</v>
      </c>
      <c r="N23" s="59"/>
      <c r="O23" s="58">
        <v>487316957</v>
      </c>
      <c r="P23" s="59"/>
      <c r="Q23" s="58">
        <v>-38227565</v>
      </c>
      <c r="R23" s="59"/>
      <c r="S23" s="58">
        <f t="shared" si="0"/>
        <v>449089392</v>
      </c>
      <c r="T23" s="59"/>
      <c r="U23" s="58">
        <v>7438772</v>
      </c>
      <c r="W23" s="58">
        <f>SUM(S23,U23)</f>
        <v>456528164</v>
      </c>
    </row>
    <row r="24" spans="1:23" ht="5.0999999999999996" customHeight="1">
      <c r="E24" s="68"/>
      <c r="G24" s="61"/>
      <c r="H24" s="61"/>
      <c r="I24" s="61"/>
      <c r="S24" s="59"/>
    </row>
    <row r="25" spans="1:23" ht="16.350000000000001" customHeight="1" thickBot="1">
      <c r="A25" s="56" t="s">
        <v>196</v>
      </c>
      <c r="B25" s="54"/>
      <c r="E25" s="68"/>
      <c r="G25" s="62">
        <f>SUM(G15:G23)</f>
        <v>2000000000</v>
      </c>
      <c r="I25" s="62">
        <f>SUM(I15:I23)</f>
        <v>1248938736</v>
      </c>
      <c r="K25" s="62">
        <f>SUM(K15:K23)</f>
        <v>94712575</v>
      </c>
      <c r="M25" s="62">
        <f>SUM(M15:M23)</f>
        <v>164250000</v>
      </c>
      <c r="O25" s="62">
        <f>SUM(O15:O23)</f>
        <v>893334562</v>
      </c>
      <c r="Q25" s="62">
        <f>SUM(Q15:Q23)</f>
        <v>-27917903</v>
      </c>
      <c r="S25" s="62">
        <f>SUM(S15:S23)</f>
        <v>4373317970</v>
      </c>
      <c r="U25" s="62">
        <f>SUM(U15:U23)</f>
        <v>23197792</v>
      </c>
      <c r="W25" s="62">
        <f>SUM(W15:W23)</f>
        <v>4396515762</v>
      </c>
    </row>
    <row r="26" spans="1:23" ht="15" customHeight="1" thickTop="1">
      <c r="A26" s="56"/>
      <c r="B26" s="54"/>
    </row>
    <row r="27" spans="1:23" ht="15" customHeight="1">
      <c r="A27" s="56"/>
      <c r="B27" s="54"/>
    </row>
    <row r="28" spans="1:23" ht="16.350000000000001" customHeight="1">
      <c r="A28" s="56" t="s">
        <v>217</v>
      </c>
      <c r="E28" s="68"/>
      <c r="G28" s="120">
        <v>2000000000</v>
      </c>
      <c r="I28" s="120">
        <v>1248938736</v>
      </c>
      <c r="K28" s="120">
        <v>94712575</v>
      </c>
      <c r="M28" s="120">
        <v>164250000</v>
      </c>
      <c r="O28" s="120">
        <v>893334562</v>
      </c>
      <c r="Q28" s="120">
        <v>-27917903</v>
      </c>
      <c r="S28" s="120">
        <f>SUM(G28:Q28)</f>
        <v>4373317970</v>
      </c>
      <c r="U28" s="120">
        <v>23197792</v>
      </c>
      <c r="W28" s="120">
        <f>SUM(S28:U28)</f>
        <v>4396515762</v>
      </c>
    </row>
    <row r="29" spans="1:23" ht="5.0999999999999996" customHeight="1">
      <c r="A29" s="56"/>
      <c r="E29" s="68"/>
      <c r="G29" s="120"/>
      <c r="I29" s="120"/>
      <c r="K29" s="120"/>
      <c r="M29" s="120"/>
      <c r="O29" s="120"/>
      <c r="Q29" s="120"/>
      <c r="S29" s="120"/>
      <c r="U29" s="120"/>
      <c r="W29" s="120"/>
    </row>
    <row r="30" spans="1:23" ht="16.350000000000001" customHeight="1">
      <c r="A30" s="67" t="s">
        <v>174</v>
      </c>
      <c r="E30" s="68">
        <v>24</v>
      </c>
      <c r="G30" s="120">
        <v>0</v>
      </c>
      <c r="I30" s="120">
        <v>0</v>
      </c>
      <c r="J30" s="59"/>
      <c r="K30" s="120">
        <v>0</v>
      </c>
      <c r="L30" s="59"/>
      <c r="M30" s="120">
        <v>32500000</v>
      </c>
      <c r="N30" s="59"/>
      <c r="O30" s="120">
        <v>-32500000</v>
      </c>
      <c r="P30" s="59"/>
      <c r="Q30" s="120">
        <v>0</v>
      </c>
      <c r="R30" s="59"/>
      <c r="S30" s="120">
        <f>SUM(G30:Q30)</f>
        <v>0</v>
      </c>
      <c r="T30" s="59"/>
      <c r="U30" s="120">
        <v>0</v>
      </c>
      <c r="W30" s="120">
        <f>SUM(S30,U30)</f>
        <v>0</v>
      </c>
    </row>
    <row r="31" spans="1:23" ht="16.350000000000001" customHeight="1">
      <c r="A31" s="64" t="s">
        <v>112</v>
      </c>
      <c r="B31" s="60"/>
      <c r="E31" s="68">
        <v>25</v>
      </c>
      <c r="G31" s="120">
        <v>0</v>
      </c>
      <c r="I31" s="120">
        <v>0</v>
      </c>
      <c r="K31" s="120">
        <v>0</v>
      </c>
      <c r="M31" s="120">
        <v>0</v>
      </c>
      <c r="O31" s="120">
        <v>-200000000</v>
      </c>
      <c r="Q31" s="120">
        <v>0</v>
      </c>
      <c r="S31" s="120">
        <f t="shared" ref="S31:S32" si="1">SUM(G31:Q31)</f>
        <v>-200000000</v>
      </c>
      <c r="T31" s="59"/>
      <c r="U31" s="120">
        <v>-6151760</v>
      </c>
      <c r="W31" s="120">
        <f>SUM(S31,U31)</f>
        <v>-206151760</v>
      </c>
    </row>
    <row r="32" spans="1:23" ht="16.350000000000001" customHeight="1">
      <c r="A32" s="48" t="s">
        <v>115</v>
      </c>
      <c r="E32" s="68"/>
      <c r="G32" s="121">
        <v>0</v>
      </c>
      <c r="I32" s="121">
        <v>0</v>
      </c>
      <c r="J32" s="59"/>
      <c r="K32" s="121">
        <v>0</v>
      </c>
      <c r="L32" s="59"/>
      <c r="M32" s="121">
        <v>0</v>
      </c>
      <c r="N32" s="59"/>
      <c r="O32" s="121">
        <f>'E8-9'!G71</f>
        <v>649029884</v>
      </c>
      <c r="P32" s="59"/>
      <c r="Q32" s="121">
        <f>'E8-9'!G77-'E8-9'!G71</f>
        <v>-3484816</v>
      </c>
      <c r="R32" s="59"/>
      <c r="S32" s="121">
        <f t="shared" si="1"/>
        <v>645545068</v>
      </c>
      <c r="T32" s="59"/>
      <c r="U32" s="121">
        <f>'E8-9'!G78</f>
        <v>140410</v>
      </c>
      <c r="W32" s="121">
        <f>SUM(S32,U32)</f>
        <v>645685478</v>
      </c>
    </row>
    <row r="33" spans="1:24" ht="5.0999999999999996" customHeight="1">
      <c r="E33" s="68"/>
      <c r="G33" s="122"/>
      <c r="H33" s="61"/>
      <c r="I33" s="122"/>
      <c r="K33" s="120"/>
      <c r="M33" s="120"/>
      <c r="O33" s="120"/>
      <c r="Q33" s="120"/>
      <c r="S33" s="124"/>
      <c r="U33" s="120"/>
      <c r="W33" s="120"/>
    </row>
    <row r="34" spans="1:24" ht="16.350000000000001" customHeight="1" thickBot="1">
      <c r="A34" s="56" t="s">
        <v>218</v>
      </c>
      <c r="B34" s="54"/>
      <c r="E34" s="68"/>
      <c r="G34" s="123">
        <f>SUM(G28:G32)</f>
        <v>2000000000</v>
      </c>
      <c r="I34" s="123">
        <f>SUM(I28:I32)</f>
        <v>1248938736</v>
      </c>
      <c r="K34" s="123">
        <f>SUM(K28:K32)</f>
        <v>94712575</v>
      </c>
      <c r="M34" s="123">
        <f>SUM(M28:M32)</f>
        <v>196750000</v>
      </c>
      <c r="O34" s="123">
        <f>SUM(O28:O32)</f>
        <v>1309864446</v>
      </c>
      <c r="Q34" s="123">
        <f>SUM(Q28:Q32)</f>
        <v>-31402719</v>
      </c>
      <c r="S34" s="123">
        <f>SUM(S28:S32)</f>
        <v>4818863038</v>
      </c>
      <c r="U34" s="123">
        <f>SUM(U28:U32)</f>
        <v>17186442</v>
      </c>
      <c r="W34" s="123">
        <f>SUM(W28:W32)</f>
        <v>4836049480</v>
      </c>
      <c r="X34" s="55"/>
    </row>
    <row r="35" spans="1:24" ht="8.25" customHeight="1" thickTop="1">
      <c r="A35" s="56"/>
      <c r="B35" s="54"/>
    </row>
    <row r="36" spans="1:24" ht="18" customHeight="1">
      <c r="A36" s="56"/>
      <c r="B36" s="54"/>
    </row>
    <row r="37" spans="1:24" ht="18" customHeight="1">
      <c r="A37" s="56"/>
      <c r="B37" s="54"/>
    </row>
    <row r="38" spans="1:24" ht="18" customHeight="1">
      <c r="A38" s="56"/>
      <c r="B38" s="54"/>
    </row>
    <row r="39" spans="1:24" ht="11.25" customHeight="1">
      <c r="A39" s="56"/>
      <c r="B39" s="54"/>
    </row>
    <row r="40" spans="1:24" ht="22.35" customHeight="1">
      <c r="A40" s="71" t="str">
        <f>'EN5-7'!A52</f>
        <v>The accompanying notes are an integral part of these consolidated and company financial statements.</v>
      </c>
      <c r="B40" s="71"/>
      <c r="C40" s="71"/>
      <c r="D40" s="71"/>
      <c r="E40" s="71"/>
      <c r="F40" s="71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</row>
  </sheetData>
  <mergeCells count="4">
    <mergeCell ref="G6:W6"/>
    <mergeCell ref="G7:S7"/>
    <mergeCell ref="M8:O8"/>
    <mergeCell ref="G8:I8"/>
  </mergeCells>
  <pageMargins left="0.4" right="0.4" top="0.5" bottom="0.6" header="0.49" footer="0.4"/>
  <pageSetup paperSize="9" scale="9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0"/>
  <sheetViews>
    <sheetView zoomScaleNormal="100" zoomScaleSheetLayoutView="70" workbookViewId="0">
      <selection activeCell="D6" sqref="D6"/>
    </sheetView>
  </sheetViews>
  <sheetFormatPr defaultColWidth="9.42578125" defaultRowHeight="16.5" customHeight="1"/>
  <cols>
    <col min="1" max="3" width="1.5703125" style="20" customWidth="1"/>
    <col min="4" max="4" width="38.85546875" style="20" customWidth="1"/>
    <col min="5" max="5" width="6" style="138" customWidth="1"/>
    <col min="6" max="6" width="1.42578125" style="8" customWidth="1"/>
    <col min="7" max="7" width="16.5703125" style="8" customWidth="1"/>
    <col min="8" max="8" width="1.42578125" style="8" customWidth="1"/>
    <col min="9" max="9" width="15.42578125" style="8" customWidth="1"/>
    <col min="10" max="10" width="1.42578125" style="8" customWidth="1"/>
    <col min="11" max="11" width="16.5703125" style="8" customWidth="1"/>
    <col min="12" max="12" width="1.42578125" style="8" customWidth="1"/>
    <col min="13" max="13" width="16.42578125" style="8" customWidth="1"/>
    <col min="14" max="14" width="1.42578125" style="8" customWidth="1"/>
    <col min="15" max="15" width="15.5703125" style="8" customWidth="1"/>
    <col min="16" max="16" width="9.5703125" style="20" bestFit="1" customWidth="1"/>
    <col min="17" max="16384" width="9.42578125" style="20"/>
  </cols>
  <sheetData>
    <row r="1" spans="1:15" ht="16.5" customHeight="1">
      <c r="A1" s="19" t="s">
        <v>100</v>
      </c>
    </row>
    <row r="2" spans="1:15" ht="16.5" customHeight="1">
      <c r="A2" s="19" t="s">
        <v>111</v>
      </c>
    </row>
    <row r="3" spans="1:15" ht="16.5" customHeight="1">
      <c r="A3" s="2" t="s">
        <v>216</v>
      </c>
      <c r="B3" s="18"/>
      <c r="C3" s="18"/>
      <c r="D3" s="18"/>
      <c r="E3" s="10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5" ht="16.5" customHeight="1">
      <c r="A4" s="19"/>
    </row>
    <row r="5" spans="1:15" ht="16.5" customHeight="1">
      <c r="A5" s="19"/>
    </row>
    <row r="6" spans="1:15" ht="16.5" customHeight="1">
      <c r="F6" s="20"/>
      <c r="G6" s="143" t="s">
        <v>118</v>
      </c>
      <c r="H6" s="143"/>
      <c r="I6" s="143"/>
      <c r="J6" s="143"/>
      <c r="K6" s="143"/>
      <c r="L6" s="143"/>
      <c r="M6" s="143"/>
      <c r="N6" s="143"/>
      <c r="O6" s="143"/>
    </row>
    <row r="7" spans="1:15" ht="16.5" customHeight="1">
      <c r="F7" s="33"/>
      <c r="G7" s="149" t="s">
        <v>160</v>
      </c>
      <c r="H7" s="149"/>
      <c r="I7" s="149"/>
      <c r="J7" s="33"/>
      <c r="K7" s="149" t="s">
        <v>20</v>
      </c>
      <c r="L7" s="149"/>
      <c r="M7" s="149"/>
      <c r="N7" s="33"/>
    </row>
    <row r="8" spans="1:15" ht="16.5" customHeight="1">
      <c r="F8" s="33"/>
      <c r="G8" s="14" t="s">
        <v>42</v>
      </c>
      <c r="H8" s="33"/>
      <c r="I8" s="34" t="s">
        <v>87</v>
      </c>
      <c r="J8" s="33"/>
      <c r="K8" s="14" t="s">
        <v>89</v>
      </c>
      <c r="L8" s="33"/>
      <c r="M8" s="14"/>
      <c r="N8" s="33"/>
      <c r="O8" s="14"/>
    </row>
    <row r="9" spans="1:15" ht="16.5" customHeight="1">
      <c r="F9" s="33"/>
      <c r="G9" s="14" t="s">
        <v>27</v>
      </c>
      <c r="H9" s="33"/>
      <c r="I9" s="34" t="s">
        <v>78</v>
      </c>
      <c r="J9" s="33"/>
      <c r="K9" s="14" t="s">
        <v>90</v>
      </c>
      <c r="L9" s="33"/>
      <c r="M9" s="14" t="s">
        <v>21</v>
      </c>
      <c r="N9" s="33"/>
      <c r="O9" s="14" t="s">
        <v>28</v>
      </c>
    </row>
    <row r="10" spans="1:15" ht="16.5" customHeight="1">
      <c r="E10" s="137" t="s">
        <v>1</v>
      </c>
      <c r="F10" s="33"/>
      <c r="G10" s="24" t="s">
        <v>2</v>
      </c>
      <c r="H10" s="33"/>
      <c r="I10" s="24" t="s">
        <v>2</v>
      </c>
      <c r="J10" s="33"/>
      <c r="K10" s="24" t="s">
        <v>2</v>
      </c>
      <c r="L10" s="33"/>
      <c r="M10" s="24" t="s">
        <v>2</v>
      </c>
      <c r="N10" s="33"/>
      <c r="O10" s="24" t="s">
        <v>2</v>
      </c>
    </row>
    <row r="11" spans="1:15" ht="6" customHeight="1">
      <c r="B11" s="26"/>
    </row>
    <row r="12" spans="1:15" ht="16.5" customHeight="1">
      <c r="A12" s="19" t="s">
        <v>195</v>
      </c>
      <c r="G12" s="8">
        <v>2000000000</v>
      </c>
      <c r="I12" s="8">
        <v>1248938736</v>
      </c>
      <c r="K12" s="8">
        <v>146750000</v>
      </c>
      <c r="M12" s="8">
        <v>438954153</v>
      </c>
      <c r="O12" s="8">
        <f>SUM(G12:M12)</f>
        <v>3834642889</v>
      </c>
    </row>
    <row r="13" spans="1:15" ht="16.5" customHeight="1">
      <c r="A13" s="20" t="s">
        <v>175</v>
      </c>
      <c r="E13" s="138">
        <v>24</v>
      </c>
      <c r="G13" s="8">
        <v>0</v>
      </c>
      <c r="I13" s="8">
        <v>0</v>
      </c>
      <c r="K13" s="8">
        <v>17500000</v>
      </c>
      <c r="M13" s="8">
        <v>-17500000</v>
      </c>
      <c r="O13" s="8">
        <f>SUM(G13:M13)</f>
        <v>0</v>
      </c>
    </row>
    <row r="14" spans="1:15" ht="16.5" customHeight="1">
      <c r="A14" s="20" t="s">
        <v>112</v>
      </c>
      <c r="E14" s="138">
        <v>25</v>
      </c>
      <c r="G14" s="8">
        <v>0</v>
      </c>
      <c r="I14" s="8">
        <v>0</v>
      </c>
      <c r="K14" s="8">
        <v>0</v>
      </c>
      <c r="M14" s="8">
        <v>-300000000</v>
      </c>
      <c r="O14" s="8">
        <f>SUM(G14:M14)</f>
        <v>-300000000</v>
      </c>
    </row>
    <row r="15" spans="1:15" ht="16.5" customHeight="1">
      <c r="A15" s="20" t="s">
        <v>115</v>
      </c>
      <c r="F15" s="11"/>
      <c r="G15" s="23">
        <v>0</v>
      </c>
      <c r="I15" s="23">
        <v>0</v>
      </c>
      <c r="J15" s="11"/>
      <c r="K15" s="23">
        <v>0</v>
      </c>
      <c r="L15" s="11"/>
      <c r="M15" s="12">
        <v>349499279</v>
      </c>
      <c r="N15" s="11"/>
      <c r="O15" s="23">
        <f>SUM(G15:M15)</f>
        <v>349499279</v>
      </c>
    </row>
    <row r="16" spans="1:15" ht="6" customHeight="1">
      <c r="G16" s="35"/>
    </row>
    <row r="17" spans="1:16" ht="16.5" customHeight="1" thickBot="1">
      <c r="A17" s="19" t="s">
        <v>196</v>
      </c>
      <c r="B17" s="26"/>
      <c r="G17" s="29">
        <f>SUM(G12:G16)</f>
        <v>2000000000</v>
      </c>
      <c r="I17" s="29">
        <f>SUM(I12:I16)</f>
        <v>1248938736</v>
      </c>
      <c r="K17" s="29">
        <f>SUM(K12:K16)</f>
        <v>164250000</v>
      </c>
      <c r="M17" s="29">
        <f>SUM(M12:M16)</f>
        <v>470953432</v>
      </c>
      <c r="O17" s="29">
        <f>SUM(O12:O16)</f>
        <v>3884142168</v>
      </c>
    </row>
    <row r="18" spans="1:16" ht="16.5" customHeight="1" thickTop="1">
      <c r="A18" s="19"/>
      <c r="B18" s="26"/>
    </row>
    <row r="19" spans="1:16" ht="16.5" customHeight="1">
      <c r="A19" s="19"/>
      <c r="B19" s="26"/>
    </row>
    <row r="20" spans="1:16" ht="16.5" customHeight="1">
      <c r="A20" s="19" t="s">
        <v>217</v>
      </c>
      <c r="G20" s="107">
        <v>2000000000</v>
      </c>
      <c r="I20" s="107">
        <v>1248938736</v>
      </c>
      <c r="K20" s="107">
        <v>164250000</v>
      </c>
      <c r="M20" s="107">
        <v>470953432</v>
      </c>
      <c r="O20" s="107">
        <f>SUM(G20:M20)</f>
        <v>3884142168</v>
      </c>
    </row>
    <row r="21" spans="1:16" ht="16.5" customHeight="1">
      <c r="A21" s="20" t="s">
        <v>175</v>
      </c>
      <c r="E21" s="138">
        <v>24</v>
      </c>
      <c r="G21" s="107">
        <v>0</v>
      </c>
      <c r="I21" s="107">
        <v>0</v>
      </c>
      <c r="K21" s="107">
        <v>32500000</v>
      </c>
      <c r="M21" s="107">
        <v>-32500000</v>
      </c>
      <c r="O21" s="107">
        <f>SUM(G21:M21)</f>
        <v>0</v>
      </c>
    </row>
    <row r="22" spans="1:16" ht="16.5" customHeight="1">
      <c r="A22" s="20" t="s">
        <v>112</v>
      </c>
      <c r="E22" s="138">
        <v>25</v>
      </c>
      <c r="G22" s="107">
        <v>0</v>
      </c>
      <c r="I22" s="107">
        <v>0</v>
      </c>
      <c r="K22" s="107">
        <v>0</v>
      </c>
      <c r="M22" s="107">
        <v>-200000000</v>
      </c>
      <c r="O22" s="107">
        <f>SUM(G22:M22)</f>
        <v>-200000000</v>
      </c>
    </row>
    <row r="23" spans="1:16" ht="16.5" customHeight="1">
      <c r="A23" s="20" t="s">
        <v>115</v>
      </c>
      <c r="F23" s="11"/>
      <c r="G23" s="108">
        <v>0</v>
      </c>
      <c r="I23" s="108">
        <v>0</v>
      </c>
      <c r="J23" s="11"/>
      <c r="K23" s="108">
        <v>0</v>
      </c>
      <c r="L23" s="11"/>
      <c r="M23" s="104">
        <f>'E8-9'!K71</f>
        <v>634430419</v>
      </c>
      <c r="N23" s="11"/>
      <c r="O23" s="108">
        <f>SUM(G23:M23)</f>
        <v>634430419</v>
      </c>
    </row>
    <row r="24" spans="1:16" ht="6" customHeight="1">
      <c r="G24" s="125"/>
      <c r="I24" s="107"/>
      <c r="K24" s="107"/>
      <c r="M24" s="107"/>
      <c r="O24" s="107"/>
    </row>
    <row r="25" spans="1:16" ht="16.5" customHeight="1" thickBot="1">
      <c r="A25" s="19" t="s">
        <v>218</v>
      </c>
      <c r="B25" s="26"/>
      <c r="G25" s="109">
        <f>SUM(G20:G24)</f>
        <v>2000000000</v>
      </c>
      <c r="I25" s="109">
        <f>SUM(I20:I24)</f>
        <v>1248938736</v>
      </c>
      <c r="K25" s="109">
        <f>SUM(K20:K24)</f>
        <v>196750000</v>
      </c>
      <c r="M25" s="109">
        <f>SUM(M20:M24)</f>
        <v>872883851</v>
      </c>
      <c r="O25" s="109">
        <f>SUM(O20:O24)</f>
        <v>4318572587</v>
      </c>
      <c r="P25" s="8"/>
    </row>
    <row r="26" spans="1:16" ht="16.5" customHeight="1" thickTop="1">
      <c r="A26" s="19"/>
      <c r="B26" s="26"/>
    </row>
    <row r="27" spans="1:16" ht="16.5" customHeight="1">
      <c r="A27" s="19"/>
      <c r="B27" s="26"/>
    </row>
    <row r="28" spans="1:16" ht="16.5" customHeight="1">
      <c r="A28" s="19"/>
      <c r="B28" s="26"/>
    </row>
    <row r="29" spans="1:16" ht="16.5" customHeight="1">
      <c r="A29" s="19"/>
      <c r="B29" s="26"/>
    </row>
    <row r="30" spans="1:16" ht="16.5" customHeight="1">
      <c r="A30" s="19"/>
      <c r="B30" s="26"/>
    </row>
    <row r="31" spans="1:16" ht="16.5" customHeight="1">
      <c r="A31" s="19"/>
      <c r="B31" s="26"/>
    </row>
    <row r="32" spans="1:16" ht="16.5" customHeight="1">
      <c r="A32" s="19"/>
      <c r="B32" s="26"/>
    </row>
    <row r="33" spans="1:15" ht="9.75" customHeight="1">
      <c r="A33" s="19"/>
      <c r="B33" s="26"/>
    </row>
    <row r="34" spans="1:15" ht="22.35" customHeight="1">
      <c r="A34" s="18" t="s">
        <v>107</v>
      </c>
      <c r="B34" s="18"/>
      <c r="C34" s="18"/>
      <c r="D34" s="18"/>
      <c r="E34" s="10"/>
      <c r="F34" s="23"/>
      <c r="G34" s="23"/>
      <c r="H34" s="23"/>
      <c r="I34" s="23"/>
      <c r="J34" s="23"/>
      <c r="K34" s="23"/>
      <c r="L34" s="23"/>
      <c r="M34" s="23"/>
      <c r="N34" s="23"/>
      <c r="O34" s="23"/>
    </row>
    <row r="36" spans="1:15" ht="16.5" customHeight="1">
      <c r="O36" s="20"/>
    </row>
    <row r="37" spans="1:15" ht="16.5" customHeight="1">
      <c r="O37" s="20"/>
    </row>
    <row r="38" spans="1:15" ht="16.5" customHeight="1">
      <c r="O38" s="20"/>
    </row>
    <row r="39" spans="1:15" ht="16.5" customHeight="1">
      <c r="O39" s="20"/>
    </row>
    <row r="40" spans="1:15" ht="16.5" customHeight="1">
      <c r="O40" s="20"/>
    </row>
  </sheetData>
  <mergeCells count="3">
    <mergeCell ref="G6:O6"/>
    <mergeCell ref="K7:M7"/>
    <mergeCell ref="G7:I7"/>
  </mergeCells>
  <pageMargins left="0.8" right="0.8" top="0.5" bottom="0.6" header="0.49" footer="0.4"/>
  <pageSetup paperSize="9" firstPageNumber="11" fitToWidth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61"/>
  <sheetViews>
    <sheetView tabSelected="1" zoomScale="97" zoomScaleNormal="97" zoomScaleSheetLayoutView="70" workbookViewId="0">
      <selection activeCell="B12" sqref="B12"/>
    </sheetView>
  </sheetViews>
  <sheetFormatPr defaultColWidth="0.5703125" defaultRowHeight="16.350000000000001" customHeight="1"/>
  <cols>
    <col min="1" max="1" width="1.5703125" style="20" customWidth="1"/>
    <col min="2" max="2" width="44.42578125" style="20" customWidth="1"/>
    <col min="3" max="3" width="6.42578125" style="20" customWidth="1"/>
    <col min="4" max="4" width="0.5703125" style="20" customWidth="1"/>
    <col min="5" max="5" width="12.5703125" style="8" customWidth="1"/>
    <col min="6" max="6" width="0.5703125" style="8" customWidth="1"/>
    <col min="7" max="7" width="12.5703125" style="8" customWidth="1"/>
    <col min="8" max="8" width="0.5703125" style="8" customWidth="1"/>
    <col min="9" max="9" width="12.5703125" style="8" customWidth="1"/>
    <col min="10" max="10" width="0.5703125" style="8" customWidth="1"/>
    <col min="11" max="11" width="12.5703125" style="8" customWidth="1"/>
    <col min="12" max="108" width="9.42578125" style="20" customWidth="1"/>
    <col min="109" max="109" width="1.42578125" style="20" customWidth="1"/>
    <col min="110" max="110" width="52.5703125" style="20" customWidth="1"/>
    <col min="111" max="111" width="7" style="20" bestFit="1" customWidth="1"/>
    <col min="112" max="112" width="0.5703125" style="20" customWidth="1"/>
    <col min="113" max="113" width="10.5703125" style="20" customWidth="1"/>
    <col min="114" max="16384" width="0.5703125" style="20"/>
  </cols>
  <sheetData>
    <row r="1" spans="1:11" ht="16.350000000000001" customHeight="1">
      <c r="A1" s="13" t="s">
        <v>100</v>
      </c>
    </row>
    <row r="2" spans="1:11" ht="16.350000000000001" customHeight="1">
      <c r="A2" s="15" t="s">
        <v>113</v>
      </c>
      <c r="B2" s="16"/>
      <c r="C2" s="16"/>
    </row>
    <row r="3" spans="1:11" ht="16.350000000000001" customHeight="1">
      <c r="A3" s="17" t="s">
        <v>216</v>
      </c>
      <c r="B3" s="17"/>
      <c r="C3" s="17"/>
      <c r="D3" s="18"/>
      <c r="E3" s="23"/>
      <c r="F3" s="23"/>
      <c r="G3" s="23"/>
      <c r="H3" s="23"/>
      <c r="I3" s="23"/>
      <c r="J3" s="23"/>
      <c r="K3" s="23"/>
    </row>
    <row r="4" spans="1:11" ht="16.350000000000001" customHeight="1">
      <c r="A4" s="15"/>
      <c r="B4" s="15"/>
      <c r="C4" s="15"/>
    </row>
    <row r="5" spans="1:11" ht="16.350000000000001" customHeight="1">
      <c r="A5" s="15"/>
      <c r="B5" s="15"/>
      <c r="C5" s="15"/>
    </row>
    <row r="6" spans="1:11" ht="15" customHeight="1">
      <c r="A6" s="15"/>
      <c r="B6" s="15"/>
      <c r="C6" s="15"/>
      <c r="E6" s="142" t="s">
        <v>39</v>
      </c>
      <c r="F6" s="142"/>
      <c r="G6" s="142"/>
      <c r="I6" s="142" t="s">
        <v>56</v>
      </c>
      <c r="J6" s="142"/>
      <c r="K6" s="142"/>
    </row>
    <row r="7" spans="1:11" ht="15" customHeight="1">
      <c r="A7" s="15"/>
      <c r="B7" s="15"/>
      <c r="C7" s="15"/>
      <c r="E7" s="143" t="s">
        <v>119</v>
      </c>
      <c r="F7" s="143"/>
      <c r="G7" s="143"/>
      <c r="H7" s="14"/>
      <c r="I7" s="143" t="s">
        <v>119</v>
      </c>
      <c r="J7" s="143"/>
      <c r="K7" s="143"/>
    </row>
    <row r="8" spans="1:11" ht="15" customHeight="1">
      <c r="A8" s="15"/>
      <c r="B8" s="15"/>
      <c r="C8" s="15"/>
      <c r="E8" s="5" t="s">
        <v>215</v>
      </c>
      <c r="F8" s="5"/>
      <c r="G8" s="5" t="s">
        <v>194</v>
      </c>
      <c r="H8" s="19"/>
      <c r="I8" s="5" t="s">
        <v>215</v>
      </c>
      <c r="J8" s="5"/>
      <c r="K8" s="5" t="s">
        <v>194</v>
      </c>
    </row>
    <row r="9" spans="1:11" ht="15" customHeight="1">
      <c r="A9" s="36"/>
      <c r="B9" s="36"/>
      <c r="C9" s="65" t="s">
        <v>1</v>
      </c>
      <c r="D9" s="37"/>
      <c r="E9" s="24" t="s">
        <v>2</v>
      </c>
      <c r="F9" s="5"/>
      <c r="G9" s="24" t="s">
        <v>2</v>
      </c>
      <c r="H9" s="14"/>
      <c r="I9" s="24" t="s">
        <v>2</v>
      </c>
      <c r="J9" s="5"/>
      <c r="K9" s="24" t="s">
        <v>2</v>
      </c>
    </row>
    <row r="10" spans="1:11" ht="15" customHeight="1">
      <c r="A10" s="15"/>
      <c r="B10" s="3"/>
      <c r="C10" s="3"/>
      <c r="E10" s="107"/>
      <c r="I10" s="107"/>
    </row>
    <row r="11" spans="1:11" ht="15" customHeight="1">
      <c r="A11" s="15" t="s">
        <v>192</v>
      </c>
      <c r="B11" s="3"/>
      <c r="C11" s="3"/>
      <c r="E11" s="127">
        <f>'E8-9'!G25</f>
        <v>806483929</v>
      </c>
      <c r="F11" s="38"/>
      <c r="G11" s="38">
        <v>604100685</v>
      </c>
      <c r="H11" s="38"/>
      <c r="I11" s="127">
        <f>'E8-9'!K25</f>
        <v>740515004</v>
      </c>
      <c r="J11" s="38"/>
      <c r="K11" s="38">
        <v>402308654</v>
      </c>
    </row>
    <row r="12" spans="1:11" ht="15" customHeight="1">
      <c r="A12" s="20" t="s">
        <v>30</v>
      </c>
      <c r="B12" s="3"/>
      <c r="C12" s="3"/>
      <c r="E12" s="127"/>
      <c r="G12" s="38"/>
      <c r="I12" s="127"/>
      <c r="K12" s="38"/>
    </row>
    <row r="13" spans="1:11" ht="15" customHeight="1">
      <c r="B13" s="3" t="s">
        <v>208</v>
      </c>
      <c r="C13" s="3"/>
      <c r="E13" s="127"/>
      <c r="G13" s="38"/>
      <c r="I13" s="127"/>
      <c r="K13" s="38"/>
    </row>
    <row r="14" spans="1:11" ht="15" customHeight="1">
      <c r="B14" s="3" t="s">
        <v>209</v>
      </c>
      <c r="C14" s="39" t="s">
        <v>227</v>
      </c>
      <c r="E14" s="127">
        <v>0</v>
      </c>
      <c r="F14" s="20"/>
      <c r="G14" s="38">
        <v>0</v>
      </c>
      <c r="H14" s="20"/>
      <c r="I14" s="127">
        <v>3793088</v>
      </c>
      <c r="J14" s="20"/>
      <c r="K14" s="38">
        <v>3793093</v>
      </c>
    </row>
    <row r="15" spans="1:11" ht="15" customHeight="1">
      <c r="B15" s="20" t="s">
        <v>31</v>
      </c>
      <c r="C15" s="39" t="s">
        <v>228</v>
      </c>
      <c r="E15" s="127">
        <v>204771565</v>
      </c>
      <c r="F15" s="20"/>
      <c r="G15" s="38">
        <v>192529808</v>
      </c>
      <c r="H15" s="20"/>
      <c r="I15" s="127">
        <v>138315975</v>
      </c>
      <c r="J15" s="20"/>
      <c r="K15" s="38">
        <v>130451343</v>
      </c>
    </row>
    <row r="16" spans="1:11" ht="15" customHeight="1">
      <c r="B16" s="20" t="s">
        <v>133</v>
      </c>
      <c r="C16" s="39" t="s">
        <v>229</v>
      </c>
      <c r="E16" s="127">
        <v>34867796</v>
      </c>
      <c r="F16" s="20"/>
      <c r="G16" s="38">
        <v>26199627</v>
      </c>
      <c r="H16" s="20"/>
      <c r="I16" s="127">
        <v>15854459</v>
      </c>
      <c r="J16" s="20"/>
      <c r="K16" s="38">
        <v>15283465</v>
      </c>
    </row>
    <row r="17" spans="2:11" ht="15.6" customHeight="1">
      <c r="B17" s="3" t="s">
        <v>32</v>
      </c>
      <c r="C17" s="39">
        <v>28</v>
      </c>
      <c r="D17" s="11"/>
      <c r="E17" s="127">
        <v>720727</v>
      </c>
      <c r="F17" s="11"/>
      <c r="G17" s="38">
        <v>851476</v>
      </c>
      <c r="H17" s="11"/>
      <c r="I17" s="127">
        <v>449080</v>
      </c>
      <c r="J17" s="11"/>
      <c r="K17" s="38">
        <v>512025</v>
      </c>
    </row>
    <row r="18" spans="2:11" ht="15" customHeight="1">
      <c r="B18" s="3" t="s">
        <v>240</v>
      </c>
      <c r="C18" s="39">
        <v>11</v>
      </c>
      <c r="D18" s="11"/>
      <c r="E18" s="127">
        <v>2629006</v>
      </c>
      <c r="F18" s="11"/>
      <c r="G18" s="38">
        <v>-2888255</v>
      </c>
      <c r="H18" s="11"/>
      <c r="I18" s="127">
        <v>1420420</v>
      </c>
      <c r="J18" s="11"/>
      <c r="K18" s="38">
        <v>-3498226</v>
      </c>
    </row>
    <row r="19" spans="2:11" ht="15" customHeight="1">
      <c r="B19" s="20" t="s">
        <v>241</v>
      </c>
      <c r="C19" s="39">
        <v>12</v>
      </c>
      <c r="E19" s="127">
        <v>-4779002</v>
      </c>
      <c r="F19" s="20"/>
      <c r="G19" s="38">
        <v>3924983</v>
      </c>
      <c r="H19" s="20"/>
      <c r="I19" s="127">
        <v>-5204449</v>
      </c>
      <c r="J19" s="20"/>
      <c r="K19" s="38">
        <v>4297177</v>
      </c>
    </row>
    <row r="20" spans="2:11" ht="15" customHeight="1">
      <c r="B20" s="9" t="s">
        <v>238</v>
      </c>
      <c r="C20" s="39">
        <v>12</v>
      </c>
      <c r="E20" s="127">
        <v>10852450</v>
      </c>
      <c r="F20" s="20"/>
      <c r="G20" s="38">
        <v>29645910</v>
      </c>
      <c r="H20" s="20"/>
      <c r="I20" s="127">
        <v>9657638</v>
      </c>
      <c r="J20" s="20"/>
      <c r="K20" s="38">
        <v>24816016</v>
      </c>
    </row>
    <row r="21" spans="2:11" ht="15" customHeight="1">
      <c r="B21" s="9" t="s">
        <v>207</v>
      </c>
      <c r="C21" s="39">
        <v>12</v>
      </c>
      <c r="E21" s="127">
        <v>10205</v>
      </c>
      <c r="F21" s="20"/>
      <c r="G21" s="38">
        <v>93244</v>
      </c>
      <c r="H21" s="20"/>
      <c r="I21" s="127">
        <v>0</v>
      </c>
      <c r="J21" s="20"/>
      <c r="K21" s="38">
        <v>0</v>
      </c>
    </row>
    <row r="22" spans="2:11" ht="15" customHeight="1">
      <c r="B22" s="40" t="s">
        <v>233</v>
      </c>
      <c r="C22" s="39"/>
      <c r="E22" s="127">
        <v>4595</v>
      </c>
      <c r="F22" s="20"/>
      <c r="G22" s="38">
        <v>-48217</v>
      </c>
      <c r="H22" s="20"/>
      <c r="I22" s="127">
        <v>-1198</v>
      </c>
      <c r="J22" s="20"/>
      <c r="K22" s="38">
        <v>-73712</v>
      </c>
    </row>
    <row r="23" spans="2:11" ht="15" customHeight="1">
      <c r="B23" s="40" t="s">
        <v>121</v>
      </c>
      <c r="C23" s="39"/>
      <c r="E23" s="127">
        <v>439866</v>
      </c>
      <c r="G23" s="38">
        <v>346481</v>
      </c>
      <c r="I23" s="127">
        <v>415750</v>
      </c>
      <c r="K23" s="38">
        <v>344066</v>
      </c>
    </row>
    <row r="24" spans="2:11" ht="15" customHeight="1">
      <c r="B24" s="40" t="s">
        <v>157</v>
      </c>
      <c r="C24" s="39"/>
      <c r="E24" s="127">
        <v>-10633</v>
      </c>
      <c r="G24" s="38">
        <v>-241382</v>
      </c>
      <c r="I24" s="127">
        <v>-10176</v>
      </c>
      <c r="K24" s="38">
        <v>0</v>
      </c>
    </row>
    <row r="25" spans="2:11" ht="15" customHeight="1">
      <c r="B25" s="20" t="s">
        <v>38</v>
      </c>
      <c r="C25" s="39" t="s">
        <v>230</v>
      </c>
      <c r="E25" s="127">
        <v>5280726</v>
      </c>
      <c r="G25" s="38">
        <v>4831331</v>
      </c>
      <c r="I25" s="127">
        <v>2615655</v>
      </c>
      <c r="K25" s="38">
        <v>2526052</v>
      </c>
    </row>
    <row r="26" spans="2:11" ht="15" customHeight="1">
      <c r="B26" s="20" t="s">
        <v>120</v>
      </c>
      <c r="C26" s="39">
        <v>16</v>
      </c>
      <c r="E26" s="127">
        <v>0</v>
      </c>
      <c r="G26" s="38">
        <v>0</v>
      </c>
      <c r="I26" s="127">
        <v>-10196407</v>
      </c>
      <c r="K26" s="38">
        <v>-10187578</v>
      </c>
    </row>
    <row r="27" spans="2:11" ht="15" customHeight="1">
      <c r="B27" s="20" t="s">
        <v>127</v>
      </c>
      <c r="C27" s="39">
        <v>16</v>
      </c>
      <c r="E27" s="127">
        <v>554400</v>
      </c>
      <c r="G27" s="38">
        <v>554400</v>
      </c>
      <c r="I27" s="127">
        <v>277200</v>
      </c>
      <c r="K27" s="38">
        <v>277200</v>
      </c>
    </row>
    <row r="28" spans="2:11" ht="15" customHeight="1">
      <c r="B28" s="20" t="s">
        <v>33</v>
      </c>
      <c r="C28" s="39"/>
      <c r="E28" s="127">
        <v>-3093636</v>
      </c>
      <c r="G28" s="38">
        <v>-1585608</v>
      </c>
      <c r="I28" s="127">
        <v>-5902115</v>
      </c>
      <c r="K28" s="38">
        <v>-8446491</v>
      </c>
    </row>
    <row r="29" spans="2:11" ht="15" customHeight="1">
      <c r="B29" s="20" t="s">
        <v>220</v>
      </c>
      <c r="C29" s="39"/>
      <c r="E29" s="127">
        <v>0</v>
      </c>
      <c r="G29" s="38">
        <v>0</v>
      </c>
      <c r="I29" s="127">
        <v>13000000</v>
      </c>
      <c r="K29" s="38">
        <v>0</v>
      </c>
    </row>
    <row r="30" spans="2:11" ht="15" customHeight="1">
      <c r="B30" s="20" t="s">
        <v>199</v>
      </c>
      <c r="C30" s="39"/>
      <c r="E30" s="127">
        <v>0</v>
      </c>
      <c r="G30" s="38">
        <v>0</v>
      </c>
      <c r="I30" s="127">
        <v>-178442511</v>
      </c>
      <c r="K30" s="38">
        <v>-78274386</v>
      </c>
    </row>
    <row r="31" spans="2:11" ht="15" customHeight="1">
      <c r="B31" s="20" t="s">
        <v>88</v>
      </c>
      <c r="C31" s="39">
        <v>27</v>
      </c>
      <c r="E31" s="127">
        <v>10982402</v>
      </c>
      <c r="G31" s="38">
        <v>9152101</v>
      </c>
      <c r="I31" s="127">
        <v>8557860</v>
      </c>
      <c r="K31" s="38">
        <v>8726404</v>
      </c>
    </row>
    <row r="32" spans="2:11" ht="15" customHeight="1">
      <c r="B32" s="20" t="s">
        <v>206</v>
      </c>
      <c r="C32" s="39"/>
      <c r="E32" s="127"/>
      <c r="G32" s="38"/>
      <c r="I32" s="127"/>
      <c r="K32" s="38"/>
    </row>
    <row r="33" spans="1:11" ht="15" customHeight="1">
      <c r="B33" s="20" t="s">
        <v>210</v>
      </c>
      <c r="C33" s="39">
        <v>14</v>
      </c>
      <c r="E33" s="127">
        <v>-7138411</v>
      </c>
      <c r="G33" s="38">
        <v>-19754</v>
      </c>
      <c r="I33" s="127">
        <v>0</v>
      </c>
      <c r="K33" s="38">
        <v>0</v>
      </c>
    </row>
    <row r="34" spans="1:11" ht="15" customHeight="1">
      <c r="B34" s="3" t="s">
        <v>122</v>
      </c>
      <c r="C34" s="39"/>
      <c r="E34" s="127">
        <v>-7154414</v>
      </c>
      <c r="G34" s="38">
        <v>-42847001</v>
      </c>
      <c r="I34" s="127">
        <v>265330</v>
      </c>
      <c r="K34" s="38">
        <v>-1926066</v>
      </c>
    </row>
    <row r="35" spans="1:11" ht="15" customHeight="1">
      <c r="B35" s="3" t="s">
        <v>201</v>
      </c>
      <c r="C35" s="39"/>
      <c r="E35" s="127"/>
      <c r="G35" s="38"/>
      <c r="I35" s="127"/>
      <c r="K35" s="38"/>
    </row>
    <row r="36" spans="1:11" ht="15" customHeight="1">
      <c r="B36" s="3" t="s">
        <v>202</v>
      </c>
      <c r="C36" s="39"/>
      <c r="E36" s="127">
        <v>-2742313</v>
      </c>
      <c r="G36" s="38">
        <v>2742313</v>
      </c>
      <c r="I36" s="127">
        <v>-2371840</v>
      </c>
      <c r="K36" s="38">
        <v>2371840</v>
      </c>
    </row>
    <row r="37" spans="1:11" ht="15" customHeight="1">
      <c r="B37" s="20" t="s">
        <v>34</v>
      </c>
      <c r="C37" s="39"/>
      <c r="E37" s="127"/>
      <c r="G37" s="38"/>
      <c r="I37" s="127"/>
      <c r="K37" s="38"/>
    </row>
    <row r="38" spans="1:11" ht="15" customHeight="1">
      <c r="B38" s="41" t="s">
        <v>142</v>
      </c>
      <c r="C38" s="3"/>
      <c r="E38" s="127">
        <v>-50506217</v>
      </c>
      <c r="G38" s="38">
        <v>-147657903</v>
      </c>
      <c r="I38" s="127">
        <v>-207089150</v>
      </c>
      <c r="K38" s="38">
        <v>-112278697</v>
      </c>
    </row>
    <row r="39" spans="1:11" ht="15" customHeight="1">
      <c r="B39" s="41" t="s">
        <v>143</v>
      </c>
      <c r="C39" s="3"/>
      <c r="E39" s="127">
        <v>22073605</v>
      </c>
      <c r="G39" s="38">
        <v>-260837211</v>
      </c>
      <c r="I39" s="127">
        <v>32436815</v>
      </c>
      <c r="K39" s="38">
        <v>-165694029</v>
      </c>
    </row>
    <row r="40" spans="1:11" ht="15" customHeight="1">
      <c r="B40" s="69" t="s">
        <v>183</v>
      </c>
      <c r="C40" s="3"/>
      <c r="E40" s="127">
        <v>2659327</v>
      </c>
      <c r="G40" s="38">
        <v>-57930</v>
      </c>
      <c r="I40" s="127">
        <v>2659327</v>
      </c>
      <c r="K40" s="38">
        <v>-57930</v>
      </c>
    </row>
    <row r="41" spans="1:11" ht="15" customHeight="1">
      <c r="B41" s="20" t="s">
        <v>144</v>
      </c>
      <c r="C41" s="3"/>
      <c r="E41" s="127">
        <v>-22460066</v>
      </c>
      <c r="G41" s="38">
        <v>-20758746</v>
      </c>
      <c r="I41" s="127">
        <v>-866584</v>
      </c>
      <c r="K41" s="38">
        <v>201772</v>
      </c>
    </row>
    <row r="42" spans="1:11" ht="15" customHeight="1">
      <c r="B42" s="41" t="s">
        <v>145</v>
      </c>
      <c r="C42" s="3"/>
      <c r="E42" s="127">
        <v>-4316248</v>
      </c>
      <c r="G42" s="38">
        <v>3026749</v>
      </c>
      <c r="I42" s="127">
        <v>-1338806</v>
      </c>
      <c r="K42" s="38">
        <v>1514349</v>
      </c>
    </row>
    <row r="43" spans="1:11" ht="15" customHeight="1">
      <c r="B43" s="41" t="s">
        <v>146</v>
      </c>
      <c r="C43" s="3"/>
      <c r="E43" s="127">
        <v>19609133</v>
      </c>
      <c r="G43" s="38">
        <v>38067305</v>
      </c>
      <c r="I43" s="127">
        <v>-3286579</v>
      </c>
      <c r="K43" s="38">
        <v>13263952</v>
      </c>
    </row>
    <row r="44" spans="1:11" ht="15" customHeight="1">
      <c r="B44" s="41" t="s">
        <v>147</v>
      </c>
      <c r="C44" s="3"/>
      <c r="E44" s="128">
        <v>1941310</v>
      </c>
      <c r="G44" s="42">
        <v>-1695914</v>
      </c>
      <c r="I44" s="128">
        <v>3067331</v>
      </c>
      <c r="K44" s="42">
        <v>-2128951</v>
      </c>
    </row>
    <row r="45" spans="1:11" ht="15" customHeight="1">
      <c r="B45" s="41"/>
      <c r="C45" s="3"/>
      <c r="E45" s="102"/>
      <c r="G45" s="11"/>
      <c r="I45" s="102"/>
      <c r="K45" s="11"/>
    </row>
    <row r="46" spans="1:11" ht="15" customHeight="1">
      <c r="A46" s="20" t="s">
        <v>148</v>
      </c>
      <c r="C46" s="3"/>
      <c r="D46" s="38"/>
      <c r="E46" s="102">
        <f>SUM(E11:E44)</f>
        <v>1021680102</v>
      </c>
      <c r="G46" s="11">
        <f>SUM(G11:G44)</f>
        <v>437428492</v>
      </c>
      <c r="I46" s="102">
        <f>SUM(I11:I44)</f>
        <v>558591117</v>
      </c>
      <c r="J46" s="38"/>
      <c r="K46" s="11">
        <f>SUM(K11:K44)</f>
        <v>228121342</v>
      </c>
    </row>
    <row r="47" spans="1:11" ht="15" customHeight="1">
      <c r="A47" s="20" t="s">
        <v>101</v>
      </c>
      <c r="C47" s="39">
        <v>22</v>
      </c>
      <c r="D47" s="38"/>
      <c r="E47" s="127">
        <v>-847800</v>
      </c>
      <c r="F47" s="38"/>
      <c r="G47" s="38">
        <v>-1146736</v>
      </c>
      <c r="H47" s="38"/>
      <c r="I47" s="127">
        <v>-756000</v>
      </c>
      <c r="J47" s="38"/>
      <c r="K47" s="38">
        <v>-700000</v>
      </c>
    </row>
    <row r="48" spans="1:11" ht="15" customHeight="1">
      <c r="A48" s="43" t="s">
        <v>102</v>
      </c>
      <c r="B48" s="43"/>
      <c r="E48" s="127">
        <v>-10982402</v>
      </c>
      <c r="F48" s="20"/>
      <c r="G48" s="38">
        <v>-9152101</v>
      </c>
      <c r="H48" s="20"/>
      <c r="I48" s="127">
        <v>-8557860</v>
      </c>
      <c r="J48" s="20"/>
      <c r="K48" s="38">
        <v>-8726404</v>
      </c>
    </row>
    <row r="49" spans="1:11" ht="15" customHeight="1">
      <c r="A49" s="43" t="s">
        <v>103</v>
      </c>
      <c r="B49" s="43"/>
      <c r="E49" s="128">
        <v>-135557080</v>
      </c>
      <c r="F49" s="20"/>
      <c r="G49" s="42">
        <v>-117768614</v>
      </c>
      <c r="H49" s="20"/>
      <c r="I49" s="128">
        <v>-76546989</v>
      </c>
      <c r="J49" s="20"/>
      <c r="K49" s="42">
        <v>-73606241</v>
      </c>
    </row>
    <row r="50" spans="1:11" ht="15" customHeight="1">
      <c r="A50" s="43"/>
      <c r="B50" s="43"/>
      <c r="E50" s="102"/>
      <c r="G50" s="11"/>
      <c r="I50" s="102"/>
      <c r="K50" s="11"/>
    </row>
    <row r="51" spans="1:11" ht="15" customHeight="1">
      <c r="A51" s="20" t="s">
        <v>61</v>
      </c>
      <c r="C51" s="3"/>
      <c r="D51" s="11"/>
      <c r="E51" s="104">
        <f>SUM(E46:E49)</f>
        <v>874292820</v>
      </c>
      <c r="F51" s="11"/>
      <c r="G51" s="12">
        <f>SUM(G46:G49)</f>
        <v>309361041</v>
      </c>
      <c r="H51" s="11"/>
      <c r="I51" s="104">
        <f>SUM(I46:I49)</f>
        <v>472730268</v>
      </c>
      <c r="J51" s="11"/>
      <c r="K51" s="12">
        <f>SUM(K46:K49)</f>
        <v>145088697</v>
      </c>
    </row>
    <row r="52" spans="1:11" ht="15" customHeight="1">
      <c r="C52" s="3"/>
      <c r="D52" s="11"/>
      <c r="E52" s="135"/>
      <c r="F52" s="136"/>
      <c r="G52" s="135"/>
      <c r="H52" s="136"/>
      <c r="I52" s="135"/>
      <c r="J52" s="136"/>
      <c r="K52" s="135"/>
    </row>
    <row r="53" spans="1:11" ht="15" customHeight="1">
      <c r="C53" s="3"/>
      <c r="D53" s="11"/>
      <c r="E53" s="135"/>
      <c r="F53" s="136"/>
      <c r="G53" s="135"/>
      <c r="H53" s="136"/>
      <c r="I53" s="135"/>
      <c r="J53" s="136"/>
      <c r="K53" s="135"/>
    </row>
    <row r="54" spans="1:11" ht="15" customHeight="1">
      <c r="C54" s="3"/>
      <c r="D54" s="11"/>
      <c r="E54" s="135"/>
      <c r="F54" s="136"/>
      <c r="G54" s="135"/>
      <c r="H54" s="136"/>
      <c r="I54" s="135"/>
      <c r="J54" s="136"/>
      <c r="K54" s="135"/>
    </row>
    <row r="55" spans="1:11" ht="16.350000000000001" customHeight="1">
      <c r="A55" s="144" t="s">
        <v>10</v>
      </c>
      <c r="B55" s="144"/>
      <c r="C55" s="144"/>
      <c r="D55" s="144"/>
      <c r="E55" s="144"/>
      <c r="F55" s="144"/>
      <c r="G55" s="144"/>
      <c r="H55" s="144"/>
      <c r="I55" s="144"/>
      <c r="J55" s="144"/>
      <c r="K55" s="144"/>
    </row>
    <row r="56" spans="1:11" ht="16.350000000000001" customHeight="1">
      <c r="A56" s="138"/>
      <c r="B56" s="138"/>
      <c r="C56" s="138"/>
      <c r="D56" s="138"/>
      <c r="E56" s="138"/>
      <c r="F56" s="138"/>
      <c r="G56" s="138"/>
      <c r="H56" s="138"/>
      <c r="I56" s="138"/>
      <c r="J56" s="138"/>
      <c r="K56" s="138"/>
    </row>
    <row r="57" spans="1:11" ht="22.35" customHeight="1">
      <c r="A57" s="21" t="s">
        <v>107</v>
      </c>
      <c r="B57" s="22"/>
      <c r="C57" s="22"/>
      <c r="D57" s="18"/>
      <c r="E57" s="23"/>
      <c r="F57" s="23"/>
      <c r="G57" s="23"/>
      <c r="H57" s="23"/>
      <c r="I57" s="23"/>
      <c r="J57" s="23"/>
      <c r="K57" s="23"/>
    </row>
    <row r="58" spans="1:11" ht="16.5" customHeight="1">
      <c r="A58" s="13" t="s">
        <v>100</v>
      </c>
      <c r="B58" s="3"/>
      <c r="C58" s="3"/>
    </row>
    <row r="59" spans="1:11" ht="16.5" customHeight="1">
      <c r="A59" s="15" t="s">
        <v>64</v>
      </c>
      <c r="B59" s="3"/>
      <c r="C59" s="3"/>
    </row>
    <row r="60" spans="1:11" ht="16.5" customHeight="1">
      <c r="A60" s="17" t="s">
        <v>216</v>
      </c>
      <c r="B60" s="22"/>
      <c r="C60" s="22"/>
      <c r="D60" s="18"/>
      <c r="E60" s="23"/>
      <c r="F60" s="23"/>
      <c r="G60" s="23"/>
      <c r="H60" s="23"/>
      <c r="I60" s="23"/>
      <c r="J60" s="23"/>
      <c r="K60" s="23"/>
    </row>
    <row r="61" spans="1:11" ht="16.5" customHeight="1">
      <c r="A61" s="3"/>
      <c r="E61" s="11"/>
      <c r="F61" s="11"/>
      <c r="G61" s="11"/>
      <c r="I61" s="11"/>
      <c r="J61" s="11"/>
      <c r="K61" s="11"/>
    </row>
    <row r="62" spans="1:11" ht="16.5" customHeight="1">
      <c r="A62" s="3"/>
      <c r="E62" s="11"/>
      <c r="F62" s="11"/>
      <c r="G62" s="11"/>
      <c r="I62" s="11"/>
      <c r="J62" s="11"/>
      <c r="K62" s="11"/>
    </row>
    <row r="63" spans="1:11" ht="16.5" customHeight="1">
      <c r="A63" s="15"/>
      <c r="B63" s="3"/>
      <c r="C63" s="3"/>
      <c r="E63" s="142" t="s">
        <v>39</v>
      </c>
      <c r="F63" s="142"/>
      <c r="G63" s="142"/>
      <c r="H63" s="14"/>
      <c r="I63" s="142" t="s">
        <v>56</v>
      </c>
      <c r="J63" s="142"/>
      <c r="K63" s="142"/>
    </row>
    <row r="64" spans="1:11" ht="16.5" customHeight="1">
      <c r="A64" s="3"/>
      <c r="B64" s="3"/>
      <c r="C64" s="3"/>
      <c r="E64" s="143" t="s">
        <v>119</v>
      </c>
      <c r="F64" s="143"/>
      <c r="G64" s="143"/>
      <c r="H64" s="14"/>
      <c r="I64" s="143" t="s">
        <v>119</v>
      </c>
      <c r="J64" s="143"/>
      <c r="K64" s="143"/>
    </row>
    <row r="65" spans="1:11" ht="16.5" customHeight="1">
      <c r="A65" s="3"/>
      <c r="B65" s="3"/>
      <c r="C65" s="15"/>
      <c r="E65" s="5" t="s">
        <v>215</v>
      </c>
      <c r="F65" s="5"/>
      <c r="G65" s="5" t="s">
        <v>194</v>
      </c>
      <c r="H65" s="19"/>
      <c r="I65" s="5" t="s">
        <v>215</v>
      </c>
      <c r="J65" s="5"/>
      <c r="K65" s="5" t="s">
        <v>194</v>
      </c>
    </row>
    <row r="66" spans="1:11" ht="16.5" customHeight="1">
      <c r="A66" s="3"/>
      <c r="B66" s="3"/>
      <c r="C66" s="65" t="s">
        <v>1</v>
      </c>
      <c r="D66" s="37"/>
      <c r="E66" s="24" t="s">
        <v>2</v>
      </c>
      <c r="F66" s="5"/>
      <c r="G66" s="24" t="s">
        <v>2</v>
      </c>
      <c r="H66" s="14"/>
      <c r="I66" s="24" t="s">
        <v>2</v>
      </c>
      <c r="J66" s="5"/>
      <c r="K66" s="24" t="s">
        <v>2</v>
      </c>
    </row>
    <row r="67" spans="1:11" ht="16.5" customHeight="1">
      <c r="A67" s="3"/>
      <c r="B67" s="3"/>
      <c r="C67" s="6"/>
      <c r="D67" s="37"/>
      <c r="E67" s="106"/>
      <c r="F67" s="5"/>
      <c r="G67" s="14"/>
      <c r="H67" s="14"/>
      <c r="I67" s="106"/>
      <c r="J67" s="5"/>
      <c r="K67" s="14"/>
    </row>
    <row r="68" spans="1:11" ht="16.5" customHeight="1">
      <c r="A68" s="19" t="s">
        <v>35</v>
      </c>
      <c r="B68" s="15"/>
      <c r="C68" s="15"/>
      <c r="E68" s="107"/>
      <c r="I68" s="107"/>
    </row>
    <row r="69" spans="1:11" ht="16.5" customHeight="1">
      <c r="A69" s="20" t="s">
        <v>178</v>
      </c>
      <c r="C69" s="138"/>
      <c r="E69" s="127"/>
      <c r="G69" s="38"/>
      <c r="H69" s="38"/>
      <c r="I69" s="127"/>
      <c r="J69" s="38"/>
      <c r="K69" s="38"/>
    </row>
    <row r="70" spans="1:11" ht="16.5" customHeight="1">
      <c r="A70" s="20" t="s">
        <v>177</v>
      </c>
      <c r="C70" s="138"/>
      <c r="E70" s="127">
        <v>0</v>
      </c>
      <c r="G70" s="38">
        <v>-2325</v>
      </c>
      <c r="H70" s="38"/>
      <c r="I70" s="127">
        <v>0</v>
      </c>
      <c r="J70" s="38"/>
      <c r="K70" s="38">
        <v>0</v>
      </c>
    </row>
    <row r="71" spans="1:11" ht="16.5" customHeight="1">
      <c r="A71" s="20" t="s">
        <v>176</v>
      </c>
      <c r="C71" s="138"/>
      <c r="E71" s="127"/>
      <c r="G71" s="38"/>
      <c r="H71" s="38"/>
      <c r="I71" s="127"/>
      <c r="J71" s="38"/>
      <c r="K71" s="38"/>
    </row>
    <row r="72" spans="1:11" ht="16.5" customHeight="1">
      <c r="A72" s="20" t="s">
        <v>177</v>
      </c>
      <c r="C72" s="138"/>
      <c r="E72" s="127">
        <v>48874</v>
      </c>
      <c r="G72" s="38">
        <v>400000000</v>
      </c>
      <c r="H72" s="38"/>
      <c r="I72" s="127">
        <v>0</v>
      </c>
      <c r="J72" s="38"/>
      <c r="K72" s="38">
        <v>400000000</v>
      </c>
    </row>
    <row r="73" spans="1:11" ht="16.5" customHeight="1">
      <c r="A73" s="20" t="s">
        <v>155</v>
      </c>
      <c r="C73" s="138"/>
      <c r="E73" s="127">
        <v>-1500000</v>
      </c>
      <c r="G73" s="38">
        <v>-5000</v>
      </c>
      <c r="I73" s="127">
        <v>0</v>
      </c>
      <c r="K73" s="38">
        <v>-5000</v>
      </c>
    </row>
    <row r="74" spans="1:11" ht="16.5" customHeight="1">
      <c r="A74" s="20" t="s">
        <v>234</v>
      </c>
      <c r="B74" s="15"/>
      <c r="C74" s="39">
        <v>15</v>
      </c>
      <c r="E74" s="107">
        <v>0</v>
      </c>
      <c r="G74" s="8">
        <v>0</v>
      </c>
      <c r="I74" s="107">
        <v>-191134762</v>
      </c>
      <c r="K74" s="8">
        <v>-175027668</v>
      </c>
    </row>
    <row r="75" spans="1:11" ht="16.5" customHeight="1">
      <c r="A75" s="20" t="s">
        <v>211</v>
      </c>
      <c r="B75" s="15"/>
      <c r="C75" s="39">
        <v>15</v>
      </c>
      <c r="E75" s="107">
        <v>0</v>
      </c>
      <c r="G75" s="8">
        <v>0</v>
      </c>
      <c r="I75" s="107">
        <v>0</v>
      </c>
      <c r="K75" s="8">
        <v>6674962</v>
      </c>
    </row>
    <row r="76" spans="1:11" ht="16.5" customHeight="1">
      <c r="A76" s="20" t="s">
        <v>203</v>
      </c>
      <c r="B76" s="15"/>
      <c r="C76" s="39">
        <v>14</v>
      </c>
      <c r="E76" s="107">
        <v>0</v>
      </c>
      <c r="G76" s="8">
        <v>-111022320</v>
      </c>
      <c r="I76" s="107">
        <v>0</v>
      </c>
      <c r="K76" s="8">
        <v>-111022320</v>
      </c>
    </row>
    <row r="77" spans="1:11" ht="16.5" customHeight="1">
      <c r="A77" s="20" t="s">
        <v>134</v>
      </c>
      <c r="B77" s="15"/>
      <c r="C77" s="15"/>
      <c r="E77" s="127">
        <v>-531300</v>
      </c>
      <c r="G77" s="38">
        <v>-531300</v>
      </c>
      <c r="I77" s="127">
        <v>-277200</v>
      </c>
      <c r="K77" s="38">
        <v>-277200</v>
      </c>
    </row>
    <row r="78" spans="1:11" ht="16.5" customHeight="1">
      <c r="A78" s="20" t="s">
        <v>150</v>
      </c>
      <c r="C78" s="138"/>
      <c r="E78" s="127">
        <v>-400298376</v>
      </c>
      <c r="G78" s="38">
        <v>-395372268</v>
      </c>
      <c r="I78" s="127">
        <v>-162778953</v>
      </c>
      <c r="K78" s="38">
        <v>-232603371</v>
      </c>
    </row>
    <row r="79" spans="1:11" ht="16.5" customHeight="1">
      <c r="A79" s="20" t="s">
        <v>123</v>
      </c>
      <c r="C79" s="138"/>
      <c r="E79" s="127">
        <v>13992</v>
      </c>
      <c r="G79" s="38">
        <v>53246</v>
      </c>
      <c r="H79" s="38"/>
      <c r="I79" s="127">
        <v>1539669</v>
      </c>
      <c r="J79" s="38"/>
      <c r="K79" s="38">
        <v>1026714</v>
      </c>
    </row>
    <row r="80" spans="1:11" ht="16.5" customHeight="1">
      <c r="A80" s="20" t="s">
        <v>151</v>
      </c>
      <c r="C80" s="138"/>
      <c r="E80" s="127">
        <v>-648564</v>
      </c>
      <c r="G80" s="38">
        <v>-887755</v>
      </c>
      <c r="I80" s="127">
        <v>-390800</v>
      </c>
      <c r="K80" s="38">
        <v>-663550</v>
      </c>
    </row>
    <row r="81" spans="1:11" ht="16.5" customHeight="1">
      <c r="A81" s="20" t="s">
        <v>152</v>
      </c>
      <c r="C81" s="138">
        <v>31</v>
      </c>
      <c r="E81" s="127">
        <v>0</v>
      </c>
      <c r="G81" s="38">
        <v>0</v>
      </c>
      <c r="I81" s="127">
        <v>0</v>
      </c>
      <c r="K81" s="38">
        <v>6649380</v>
      </c>
    </row>
    <row r="82" spans="1:11" ht="16.5" customHeight="1">
      <c r="A82" s="20" t="s">
        <v>99</v>
      </c>
      <c r="C82" s="138">
        <v>31</v>
      </c>
      <c r="E82" s="127">
        <v>0</v>
      </c>
      <c r="G82" s="38">
        <v>0</v>
      </c>
      <c r="I82" s="127">
        <v>-65113000</v>
      </c>
      <c r="K82" s="38">
        <v>-17915000</v>
      </c>
    </row>
    <row r="83" spans="1:11" ht="16.5" customHeight="1">
      <c r="A83" s="20" t="s">
        <v>153</v>
      </c>
      <c r="C83" s="138">
        <v>31</v>
      </c>
      <c r="E83" s="127">
        <v>0</v>
      </c>
      <c r="G83" s="38">
        <v>0</v>
      </c>
      <c r="I83" s="127">
        <v>18523706</v>
      </c>
      <c r="K83" s="38">
        <v>56417044</v>
      </c>
    </row>
    <row r="84" spans="1:11" ht="16.5" customHeight="1">
      <c r="A84" s="20" t="s">
        <v>154</v>
      </c>
      <c r="C84" s="138"/>
      <c r="E84" s="127">
        <v>0</v>
      </c>
      <c r="G84" s="38">
        <v>0</v>
      </c>
      <c r="I84" s="127">
        <v>9966305</v>
      </c>
      <c r="K84" s="38">
        <v>9957476</v>
      </c>
    </row>
    <row r="85" spans="1:11" ht="16.5" customHeight="1">
      <c r="A85" s="20" t="s">
        <v>36</v>
      </c>
      <c r="C85" s="138"/>
      <c r="E85" s="127">
        <v>3100000</v>
      </c>
      <c r="G85" s="38">
        <v>1604786</v>
      </c>
      <c r="H85" s="38"/>
      <c r="I85" s="127">
        <v>5829230</v>
      </c>
      <c r="J85" s="38"/>
      <c r="K85" s="38">
        <v>9060921</v>
      </c>
    </row>
    <row r="86" spans="1:11" ht="16.5" customHeight="1">
      <c r="A86" s="20" t="s">
        <v>204</v>
      </c>
      <c r="C86" s="138"/>
      <c r="E86" s="127">
        <v>0</v>
      </c>
      <c r="G86" s="38">
        <v>0</v>
      </c>
      <c r="H86" s="38"/>
      <c r="I86" s="127">
        <v>178442511</v>
      </c>
      <c r="J86" s="38"/>
      <c r="K86" s="38">
        <v>78274386</v>
      </c>
    </row>
    <row r="87" spans="1:11" ht="16.5" customHeight="1">
      <c r="A87" s="3"/>
      <c r="B87" s="3"/>
      <c r="C87" s="3"/>
      <c r="E87" s="129"/>
      <c r="G87" s="44"/>
      <c r="I87" s="129"/>
      <c r="K87" s="44"/>
    </row>
    <row r="88" spans="1:11" ht="16.5" customHeight="1">
      <c r="A88" s="9" t="s">
        <v>235</v>
      </c>
      <c r="B88" s="9"/>
      <c r="C88" s="9"/>
      <c r="E88" s="104">
        <f>SUM(E70:E86)</f>
        <v>-399815374</v>
      </c>
      <c r="G88" s="12">
        <f>SUM(G70:G86)</f>
        <v>-106162936</v>
      </c>
      <c r="I88" s="104">
        <f>SUM(I70:I86)</f>
        <v>-205393294</v>
      </c>
      <c r="K88" s="12">
        <f>SUM(K70:K86)</f>
        <v>30546774</v>
      </c>
    </row>
    <row r="89" spans="1:11" ht="16.5" customHeight="1">
      <c r="A89" s="3"/>
      <c r="B89" s="3"/>
      <c r="C89" s="3"/>
      <c r="E89" s="102"/>
      <c r="G89" s="11"/>
      <c r="I89" s="102"/>
      <c r="K89" s="11"/>
    </row>
    <row r="90" spans="1:11" ht="16.5" customHeight="1">
      <c r="A90" s="19" t="s">
        <v>37</v>
      </c>
      <c r="B90" s="36"/>
      <c r="C90" s="39"/>
      <c r="E90" s="102"/>
      <c r="G90" s="11"/>
      <c r="I90" s="102"/>
      <c r="K90" s="11"/>
    </row>
    <row r="91" spans="1:11" ht="16.5" customHeight="1">
      <c r="A91" s="20" t="s">
        <v>106</v>
      </c>
      <c r="B91" s="3"/>
      <c r="C91" s="39"/>
      <c r="E91" s="126">
        <v>0</v>
      </c>
      <c r="G91" s="45">
        <v>50000000</v>
      </c>
      <c r="I91" s="126">
        <v>0</v>
      </c>
      <c r="K91" s="45">
        <v>50000000</v>
      </c>
    </row>
    <row r="92" spans="1:11" ht="16.5" customHeight="1">
      <c r="A92" s="20" t="s">
        <v>124</v>
      </c>
      <c r="B92" s="3"/>
      <c r="C92" s="39"/>
      <c r="E92" s="126">
        <v>0</v>
      </c>
      <c r="G92" s="45">
        <v>-50000000</v>
      </c>
      <c r="I92" s="126">
        <v>0</v>
      </c>
      <c r="K92" s="45">
        <v>-50000000</v>
      </c>
    </row>
    <row r="93" spans="1:11" ht="16.5" customHeight="1">
      <c r="A93" s="20" t="s">
        <v>149</v>
      </c>
      <c r="B93" s="3"/>
      <c r="C93" s="39">
        <v>18</v>
      </c>
      <c r="E93" s="102">
        <v>-18099561</v>
      </c>
      <c r="G93" s="11">
        <v>-15750399</v>
      </c>
      <c r="I93" s="102">
        <v>-6271915</v>
      </c>
      <c r="K93" s="11">
        <v>-5611140</v>
      </c>
    </row>
    <row r="94" spans="1:11" ht="16.5" customHeight="1">
      <c r="A94" s="20" t="s">
        <v>162</v>
      </c>
      <c r="B94" s="3"/>
      <c r="C94" s="39">
        <v>25</v>
      </c>
      <c r="E94" s="102">
        <v>-206151760</v>
      </c>
      <c r="G94" s="11">
        <v>-301225614</v>
      </c>
      <c r="I94" s="102">
        <v>-200000000</v>
      </c>
      <c r="K94" s="11">
        <v>-300000000</v>
      </c>
    </row>
    <row r="95" spans="1:11" ht="16.5" customHeight="1">
      <c r="A95" s="20" t="s">
        <v>189</v>
      </c>
      <c r="B95" s="3"/>
      <c r="E95" s="110"/>
      <c r="F95" s="20"/>
      <c r="G95" s="20"/>
      <c r="H95" s="20"/>
      <c r="I95" s="110"/>
      <c r="J95" s="20"/>
      <c r="K95" s="20"/>
    </row>
    <row r="96" spans="1:11" ht="16.5" customHeight="1">
      <c r="B96" s="3" t="s">
        <v>190</v>
      </c>
      <c r="C96" s="39"/>
      <c r="E96" s="104">
        <v>0</v>
      </c>
      <c r="G96" s="12">
        <v>4659271</v>
      </c>
      <c r="I96" s="104">
        <v>0</v>
      </c>
      <c r="K96" s="12">
        <v>0</v>
      </c>
    </row>
    <row r="97" spans="1:11" ht="16.5" customHeight="1">
      <c r="A97" s="3"/>
      <c r="B97" s="3"/>
      <c r="C97" s="39"/>
      <c r="E97" s="102"/>
      <c r="G97" s="11"/>
      <c r="I97" s="102"/>
      <c r="K97" s="11"/>
    </row>
    <row r="98" spans="1:11" ht="16.5" customHeight="1">
      <c r="A98" s="9" t="s">
        <v>193</v>
      </c>
      <c r="B98" s="9"/>
      <c r="C98" s="3"/>
      <c r="E98" s="104">
        <f>SUM(E91:E96)</f>
        <v>-224251321</v>
      </c>
      <c r="G98" s="12">
        <f>SUM(G91:G96)</f>
        <v>-312316742</v>
      </c>
      <c r="I98" s="104">
        <f>SUM(I91:I96)</f>
        <v>-206271915</v>
      </c>
      <c r="K98" s="12">
        <f>SUM(K91:K96)</f>
        <v>-305611140</v>
      </c>
    </row>
    <row r="99" spans="1:11" ht="16.5" customHeight="1">
      <c r="A99" s="9"/>
      <c r="B99" s="9"/>
      <c r="C99" s="3"/>
    </row>
    <row r="100" spans="1:11" ht="16.5" customHeight="1">
      <c r="A100" s="9"/>
      <c r="B100" s="9"/>
      <c r="C100" s="3"/>
    </row>
    <row r="101" spans="1:11" ht="16.5" customHeight="1">
      <c r="A101" s="9"/>
      <c r="B101" s="9"/>
      <c r="C101" s="3"/>
    </row>
    <row r="102" spans="1:11" ht="16.5" customHeight="1">
      <c r="A102" s="9"/>
      <c r="B102" s="9"/>
      <c r="C102" s="3"/>
    </row>
    <row r="103" spans="1:11" ht="16.5" customHeight="1">
      <c r="A103" s="9"/>
      <c r="B103" s="9"/>
      <c r="C103" s="3"/>
    </row>
    <row r="104" spans="1:11" ht="18.75" customHeight="1">
      <c r="A104" s="9"/>
      <c r="B104" s="9"/>
      <c r="C104" s="3"/>
      <c r="E104" s="11"/>
      <c r="G104" s="11"/>
      <c r="I104" s="11"/>
      <c r="K104" s="11"/>
    </row>
    <row r="105" spans="1:11" ht="16.5" customHeight="1">
      <c r="A105" s="9"/>
      <c r="B105" s="9"/>
      <c r="C105" s="3"/>
      <c r="E105" s="11"/>
      <c r="G105" s="11"/>
      <c r="I105" s="11"/>
      <c r="K105" s="11"/>
    </row>
    <row r="106" spans="1:11" ht="16.5" customHeight="1">
      <c r="A106" s="9"/>
      <c r="B106" s="9"/>
      <c r="C106" s="3"/>
      <c r="E106" s="11"/>
      <c r="G106" s="11"/>
      <c r="I106" s="11"/>
      <c r="K106" s="11"/>
    </row>
    <row r="107" spans="1:11" ht="19.5" customHeight="1">
      <c r="A107" s="9"/>
      <c r="B107" s="9"/>
      <c r="C107" s="3"/>
      <c r="E107" s="11"/>
      <c r="G107" s="11"/>
      <c r="I107" s="11"/>
      <c r="K107" s="11"/>
    </row>
    <row r="108" spans="1:11" ht="21" customHeight="1">
      <c r="A108" s="9"/>
      <c r="B108" s="9"/>
      <c r="C108" s="3"/>
      <c r="E108" s="11"/>
      <c r="G108" s="11"/>
      <c r="I108" s="11"/>
      <c r="K108" s="11"/>
    </row>
    <row r="109" spans="1:11" ht="22.35" customHeight="1">
      <c r="A109" s="32" t="s">
        <v>107</v>
      </c>
      <c r="B109" s="32"/>
      <c r="C109" s="22"/>
      <c r="D109" s="18"/>
      <c r="E109" s="12"/>
      <c r="F109" s="23"/>
      <c r="G109" s="12"/>
      <c r="H109" s="23"/>
      <c r="I109" s="12"/>
      <c r="J109" s="23"/>
      <c r="K109" s="12"/>
    </row>
    <row r="110" spans="1:11" ht="16.5" customHeight="1">
      <c r="A110" s="13" t="s">
        <v>100</v>
      </c>
      <c r="B110" s="3"/>
      <c r="C110" s="3"/>
    </row>
    <row r="111" spans="1:11" ht="16.5" customHeight="1">
      <c r="A111" s="15" t="s">
        <v>64</v>
      </c>
      <c r="B111" s="3"/>
      <c r="C111" s="3"/>
    </row>
    <row r="112" spans="1:11" ht="16.5" customHeight="1">
      <c r="A112" s="17" t="s">
        <v>216</v>
      </c>
      <c r="B112" s="22"/>
      <c r="C112" s="22"/>
      <c r="D112" s="18"/>
      <c r="E112" s="23"/>
      <c r="F112" s="23"/>
      <c r="G112" s="23"/>
      <c r="H112" s="23"/>
      <c r="I112" s="23"/>
      <c r="J112" s="23"/>
      <c r="K112" s="23"/>
    </row>
    <row r="113" spans="1:11" ht="16.5" customHeight="1">
      <c r="A113" s="3"/>
      <c r="E113" s="11"/>
      <c r="F113" s="11"/>
      <c r="G113" s="11"/>
      <c r="I113" s="11"/>
      <c r="J113" s="11"/>
      <c r="K113" s="11"/>
    </row>
    <row r="114" spans="1:11" ht="16.5" customHeight="1">
      <c r="A114" s="3"/>
      <c r="E114" s="11"/>
      <c r="F114" s="11"/>
      <c r="G114" s="11"/>
      <c r="I114" s="11"/>
      <c r="J114" s="11"/>
      <c r="K114" s="11"/>
    </row>
    <row r="115" spans="1:11" ht="16.5" customHeight="1">
      <c r="A115" s="15"/>
      <c r="B115" s="3"/>
      <c r="C115" s="3"/>
      <c r="E115" s="142" t="s">
        <v>39</v>
      </c>
      <c r="F115" s="142"/>
      <c r="G115" s="142"/>
      <c r="H115" s="14"/>
      <c r="I115" s="142" t="s">
        <v>56</v>
      </c>
      <c r="J115" s="142"/>
      <c r="K115" s="142"/>
    </row>
    <row r="116" spans="1:11" ht="16.5" customHeight="1">
      <c r="A116" s="3"/>
      <c r="B116" s="3"/>
      <c r="C116" s="3"/>
      <c r="E116" s="143" t="s">
        <v>119</v>
      </c>
      <c r="F116" s="143"/>
      <c r="G116" s="143"/>
      <c r="H116" s="14"/>
      <c r="I116" s="143" t="s">
        <v>119</v>
      </c>
      <c r="J116" s="143"/>
      <c r="K116" s="143"/>
    </row>
    <row r="117" spans="1:11" ht="16.5" customHeight="1">
      <c r="A117" s="3"/>
      <c r="B117" s="3"/>
      <c r="C117" s="15"/>
      <c r="E117" s="5" t="s">
        <v>215</v>
      </c>
      <c r="F117" s="5"/>
      <c r="G117" s="5" t="s">
        <v>194</v>
      </c>
      <c r="H117" s="19"/>
      <c r="I117" s="5" t="s">
        <v>215</v>
      </c>
      <c r="J117" s="5"/>
      <c r="K117" s="5" t="s">
        <v>194</v>
      </c>
    </row>
    <row r="118" spans="1:11" ht="16.5" customHeight="1">
      <c r="A118" s="3"/>
      <c r="B118" s="3"/>
      <c r="C118" s="65" t="s">
        <v>156</v>
      </c>
      <c r="D118" s="37"/>
      <c r="E118" s="24" t="s">
        <v>2</v>
      </c>
      <c r="F118" s="5"/>
      <c r="G118" s="24" t="s">
        <v>2</v>
      </c>
      <c r="H118" s="14"/>
      <c r="I118" s="24" t="s">
        <v>2</v>
      </c>
      <c r="J118" s="5"/>
      <c r="K118" s="24" t="s">
        <v>2</v>
      </c>
    </row>
    <row r="119" spans="1:11" ht="16.5" customHeight="1">
      <c r="A119" s="9"/>
      <c r="B119" s="9"/>
      <c r="C119" s="3"/>
      <c r="E119" s="102"/>
      <c r="G119" s="11"/>
      <c r="I119" s="102"/>
      <c r="K119" s="11"/>
    </row>
    <row r="120" spans="1:11" ht="16.5" customHeight="1">
      <c r="A120" s="7" t="s">
        <v>84</v>
      </c>
      <c r="B120" s="3"/>
      <c r="C120" s="3"/>
      <c r="E120" s="102"/>
      <c r="G120" s="11"/>
      <c r="I120" s="102"/>
      <c r="K120" s="11"/>
    </row>
    <row r="121" spans="1:11" ht="16.5" customHeight="1">
      <c r="B121" s="7" t="s">
        <v>41</v>
      </c>
      <c r="C121" s="46"/>
      <c r="E121" s="102">
        <f>SUM(E51,E88,E98)</f>
        <v>250226125</v>
      </c>
      <c r="G121" s="11">
        <f>SUM(G51,G88,G98)</f>
        <v>-109118637</v>
      </c>
      <c r="I121" s="102">
        <f>SUM(I51,I88,I98)</f>
        <v>61065059</v>
      </c>
      <c r="K121" s="11">
        <f>SUM(K51,K88,K98)</f>
        <v>-129975669</v>
      </c>
    </row>
    <row r="122" spans="1:11" ht="16.5" customHeight="1">
      <c r="A122" s="20" t="s">
        <v>114</v>
      </c>
      <c r="B122" s="46"/>
      <c r="E122" s="102">
        <f>'EN5-7'!I15</f>
        <v>666461731</v>
      </c>
      <c r="G122" s="11">
        <v>774464411</v>
      </c>
      <c r="I122" s="102">
        <f>'EN5-7'!M15</f>
        <v>228046428</v>
      </c>
      <c r="K122" s="11">
        <v>357869139</v>
      </c>
    </row>
    <row r="123" spans="1:11" ht="16.5" customHeight="1">
      <c r="A123" s="20" t="s">
        <v>236</v>
      </c>
      <c r="B123" s="46"/>
      <c r="C123" s="47"/>
      <c r="E123" s="104">
        <v>3341367</v>
      </c>
      <c r="G123" s="12">
        <v>1115957</v>
      </c>
      <c r="I123" s="104">
        <v>3689646</v>
      </c>
      <c r="K123" s="12">
        <v>152958</v>
      </c>
    </row>
    <row r="124" spans="1:11" ht="16.5" customHeight="1">
      <c r="A124" s="3"/>
      <c r="B124" s="3"/>
      <c r="C124" s="3"/>
      <c r="E124" s="129"/>
      <c r="G124" s="44"/>
      <c r="I124" s="129"/>
      <c r="K124" s="44"/>
    </row>
    <row r="125" spans="1:11" ht="16.5" customHeight="1" thickBot="1">
      <c r="A125" s="7" t="s">
        <v>179</v>
      </c>
      <c r="B125" s="46"/>
      <c r="C125" s="138">
        <v>9</v>
      </c>
      <c r="E125" s="105">
        <f>SUM(E121:E124)</f>
        <v>920029223</v>
      </c>
      <c r="G125" s="1">
        <f>SUM(G121:G124)</f>
        <v>666461731</v>
      </c>
      <c r="I125" s="105">
        <f>SUM(I121:I124)</f>
        <v>292801133</v>
      </c>
      <c r="K125" s="1">
        <f>SUM(K121:K124)</f>
        <v>228046428</v>
      </c>
    </row>
    <row r="126" spans="1:11" ht="16.5" customHeight="1" thickTop="1">
      <c r="A126" s="7"/>
      <c r="E126" s="102"/>
      <c r="G126" s="11"/>
      <c r="I126" s="102"/>
      <c r="K126" s="11"/>
    </row>
    <row r="127" spans="1:11" ht="16.5" customHeight="1">
      <c r="A127" s="16"/>
      <c r="B127" s="46"/>
      <c r="C127" s="46"/>
      <c r="E127" s="130"/>
      <c r="F127" s="101"/>
      <c r="G127" s="101"/>
      <c r="H127" s="101"/>
      <c r="I127" s="130"/>
      <c r="J127" s="101"/>
      <c r="K127" s="101"/>
    </row>
    <row r="128" spans="1:11" ht="16.5" customHeight="1">
      <c r="A128" s="15" t="s">
        <v>94</v>
      </c>
      <c r="E128" s="102"/>
      <c r="F128" s="11"/>
      <c r="G128" s="11"/>
      <c r="H128" s="11"/>
      <c r="I128" s="102"/>
      <c r="J128" s="11"/>
      <c r="K128" s="11"/>
    </row>
    <row r="129" spans="1:11" ht="16.5" customHeight="1">
      <c r="A129" s="15"/>
      <c r="E129" s="102"/>
      <c r="F129" s="11"/>
      <c r="G129" s="11"/>
      <c r="H129" s="11"/>
      <c r="I129" s="102"/>
      <c r="K129" s="11"/>
    </row>
    <row r="130" spans="1:11" ht="16.5" customHeight="1">
      <c r="A130" s="3" t="s">
        <v>212</v>
      </c>
      <c r="C130" s="47"/>
      <c r="E130" s="102"/>
      <c r="F130" s="11"/>
      <c r="G130" s="11"/>
      <c r="H130" s="11"/>
      <c r="I130" s="102"/>
      <c r="J130" s="11"/>
      <c r="K130" s="11"/>
    </row>
    <row r="131" spans="1:11" ht="16.5" customHeight="1">
      <c r="A131" s="3"/>
      <c r="B131" s="20" t="s">
        <v>135</v>
      </c>
      <c r="C131" s="47"/>
      <c r="E131" s="102">
        <v>52531032</v>
      </c>
      <c r="F131" s="11"/>
      <c r="G131" s="11">
        <v>29412647</v>
      </c>
      <c r="H131" s="11"/>
      <c r="I131" s="102">
        <v>51520386</v>
      </c>
      <c r="J131" s="11"/>
      <c r="K131" s="11">
        <v>29349874</v>
      </c>
    </row>
    <row r="132" spans="1:11" ht="16.5" customHeight="1">
      <c r="A132" s="3" t="s">
        <v>136</v>
      </c>
      <c r="C132" s="47"/>
      <c r="E132" s="102">
        <v>56811771</v>
      </c>
      <c r="F132" s="11"/>
      <c r="G132" s="11">
        <v>17882874</v>
      </c>
      <c r="H132" s="11"/>
      <c r="I132" s="102">
        <v>3953366</v>
      </c>
      <c r="J132" s="11"/>
      <c r="K132" s="11">
        <v>6299289</v>
      </c>
    </row>
    <row r="133" spans="1:11" ht="16.5" customHeight="1">
      <c r="A133" s="3" t="s">
        <v>157</v>
      </c>
      <c r="C133" s="47"/>
      <c r="E133" s="102">
        <v>-211497</v>
      </c>
      <c r="F133" s="11"/>
      <c r="G133" s="11">
        <v>-2616831</v>
      </c>
      <c r="H133" s="11"/>
      <c r="I133" s="102">
        <v>-64500</v>
      </c>
      <c r="J133" s="11"/>
      <c r="K133" s="11">
        <v>0</v>
      </c>
    </row>
    <row r="134" spans="1:11" ht="16.5" customHeight="1">
      <c r="A134" s="3" t="s">
        <v>128</v>
      </c>
      <c r="C134" s="47"/>
      <c r="E134" s="102">
        <v>0</v>
      </c>
      <c r="F134" s="11"/>
      <c r="G134" s="11">
        <v>0</v>
      </c>
      <c r="H134" s="11"/>
      <c r="I134" s="102">
        <v>230102</v>
      </c>
      <c r="K134" s="11">
        <v>230102</v>
      </c>
    </row>
    <row r="135" spans="1:11" ht="16.5" customHeight="1">
      <c r="A135" s="3" t="s">
        <v>205</v>
      </c>
      <c r="C135" s="47"/>
      <c r="E135" s="102">
        <v>23100</v>
      </c>
      <c r="F135" s="11"/>
      <c r="G135" s="11">
        <v>23100</v>
      </c>
      <c r="H135" s="11"/>
      <c r="I135" s="102">
        <v>0</v>
      </c>
      <c r="K135" s="11">
        <v>0</v>
      </c>
    </row>
    <row r="136" spans="1:11" ht="16.5" customHeight="1">
      <c r="A136" s="3" t="s">
        <v>161</v>
      </c>
      <c r="C136" s="47"/>
      <c r="E136" s="102">
        <v>0</v>
      </c>
      <c r="F136" s="11"/>
      <c r="G136" s="11">
        <v>0</v>
      </c>
      <c r="H136" s="11"/>
      <c r="I136" s="102">
        <v>0</v>
      </c>
      <c r="J136" s="11"/>
      <c r="K136" s="11">
        <v>1528141</v>
      </c>
    </row>
    <row r="137" spans="1:11" ht="19.5" customHeight="1">
      <c r="A137" s="3" t="s">
        <v>219</v>
      </c>
      <c r="C137" s="141" t="s">
        <v>239</v>
      </c>
      <c r="E137" s="102">
        <v>25200035</v>
      </c>
      <c r="F137" s="11"/>
      <c r="G137" s="11">
        <v>0</v>
      </c>
      <c r="H137" s="11"/>
      <c r="I137" s="102">
        <v>0</v>
      </c>
      <c r="K137" s="11">
        <v>0</v>
      </c>
    </row>
    <row r="138" spans="1:11" ht="16.5" customHeight="1">
      <c r="A138" s="3" t="s">
        <v>221</v>
      </c>
      <c r="C138" s="47"/>
      <c r="E138" s="102">
        <v>0</v>
      </c>
      <c r="F138" s="11"/>
      <c r="G138" s="11">
        <v>0</v>
      </c>
      <c r="H138" s="11"/>
      <c r="I138" s="102">
        <v>114308847</v>
      </c>
      <c r="K138" s="11">
        <v>0</v>
      </c>
    </row>
    <row r="139" spans="1:11" ht="16.5" customHeight="1">
      <c r="A139" s="3" t="s">
        <v>237</v>
      </c>
      <c r="C139" s="47"/>
      <c r="E139" s="102">
        <v>0</v>
      </c>
      <c r="F139" s="11"/>
      <c r="G139" s="11">
        <v>0</v>
      </c>
      <c r="H139" s="11"/>
      <c r="I139" s="102">
        <v>72314</v>
      </c>
      <c r="K139" s="11">
        <v>0</v>
      </c>
    </row>
    <row r="140" spans="1:11" ht="16.5" customHeight="1">
      <c r="A140" s="3"/>
      <c r="C140" s="47"/>
      <c r="E140" s="11"/>
      <c r="F140" s="11"/>
      <c r="G140" s="11"/>
      <c r="H140" s="11"/>
      <c r="I140" s="11"/>
      <c r="K140" s="11"/>
    </row>
    <row r="141" spans="1:11" ht="16.5" customHeight="1">
      <c r="A141" s="3"/>
      <c r="C141" s="47"/>
      <c r="E141" s="11"/>
      <c r="F141" s="11"/>
      <c r="G141" s="11"/>
      <c r="H141" s="11"/>
      <c r="I141" s="11"/>
      <c r="K141" s="11"/>
    </row>
    <row r="142" spans="1:11" ht="16.5" customHeight="1">
      <c r="A142" s="3"/>
      <c r="C142" s="47"/>
      <c r="E142" s="11"/>
      <c r="F142" s="11"/>
      <c r="G142" s="11"/>
      <c r="H142" s="11"/>
      <c r="I142" s="11"/>
      <c r="K142" s="11"/>
    </row>
    <row r="143" spans="1:11" ht="16.5" customHeight="1">
      <c r="A143" s="3"/>
      <c r="C143" s="47"/>
      <c r="E143" s="11"/>
      <c r="F143" s="11"/>
      <c r="G143" s="11"/>
      <c r="H143" s="11"/>
      <c r="I143" s="11"/>
      <c r="K143" s="11"/>
    </row>
    <row r="144" spans="1:11" ht="16.5" customHeight="1">
      <c r="A144" s="3"/>
      <c r="C144" s="47"/>
      <c r="E144" s="11"/>
      <c r="F144" s="11"/>
      <c r="G144" s="11"/>
      <c r="H144" s="11"/>
      <c r="I144" s="11"/>
      <c r="K144" s="11"/>
    </row>
    <row r="145" spans="1:11" ht="16.5" customHeight="1">
      <c r="A145" s="3"/>
      <c r="C145" s="47"/>
      <c r="E145" s="11"/>
      <c r="F145" s="11"/>
      <c r="G145" s="11"/>
      <c r="H145" s="11"/>
      <c r="I145" s="11"/>
      <c r="K145" s="11"/>
    </row>
    <row r="146" spans="1:11" ht="16.5" customHeight="1">
      <c r="A146" s="3"/>
      <c r="C146" s="47"/>
      <c r="E146" s="11"/>
      <c r="F146" s="11"/>
      <c r="G146" s="11"/>
      <c r="H146" s="11"/>
      <c r="I146" s="11"/>
      <c r="K146" s="11"/>
    </row>
    <row r="147" spans="1:11" ht="16.5" customHeight="1">
      <c r="A147" s="3"/>
      <c r="C147" s="47"/>
      <c r="E147" s="11"/>
      <c r="F147" s="11"/>
      <c r="G147" s="11"/>
      <c r="H147" s="11"/>
      <c r="I147" s="11"/>
      <c r="K147" s="11"/>
    </row>
    <row r="148" spans="1:11" ht="16.5" customHeight="1">
      <c r="A148" s="3"/>
      <c r="C148" s="47"/>
      <c r="E148" s="11"/>
      <c r="F148" s="11"/>
      <c r="G148" s="11"/>
      <c r="H148" s="11"/>
      <c r="I148" s="11"/>
      <c r="K148" s="11"/>
    </row>
    <row r="149" spans="1:11" ht="16.5" customHeight="1">
      <c r="A149" s="3"/>
      <c r="C149" s="47"/>
      <c r="E149" s="11"/>
      <c r="F149" s="11"/>
      <c r="G149" s="11"/>
      <c r="H149" s="11"/>
      <c r="I149" s="11"/>
      <c r="K149" s="11"/>
    </row>
    <row r="150" spans="1:11" ht="16.5" customHeight="1">
      <c r="A150" s="3"/>
      <c r="C150" s="47"/>
      <c r="E150" s="11"/>
      <c r="F150" s="11"/>
      <c r="G150" s="11"/>
      <c r="H150" s="11"/>
      <c r="I150" s="11"/>
      <c r="K150" s="11"/>
    </row>
    <row r="151" spans="1:11" ht="16.5" customHeight="1">
      <c r="A151" s="3"/>
      <c r="C151" s="47"/>
      <c r="E151" s="11"/>
      <c r="F151" s="11"/>
      <c r="G151" s="11"/>
      <c r="H151" s="11"/>
      <c r="I151" s="11"/>
      <c r="K151" s="11"/>
    </row>
    <row r="152" spans="1:11" ht="16.5" customHeight="1">
      <c r="A152" s="3"/>
      <c r="E152" s="11"/>
      <c r="F152" s="11"/>
      <c r="G152" s="11"/>
      <c r="I152" s="11"/>
      <c r="J152" s="11"/>
      <c r="K152" s="11"/>
    </row>
    <row r="153" spans="1:11" ht="16.5" customHeight="1">
      <c r="A153" s="3"/>
      <c r="E153" s="11"/>
      <c r="F153" s="11"/>
      <c r="G153" s="11"/>
      <c r="I153" s="11"/>
      <c r="J153" s="11"/>
      <c r="K153" s="11"/>
    </row>
    <row r="154" spans="1:11" ht="16.5" customHeight="1">
      <c r="A154" s="138"/>
      <c r="B154" s="138"/>
      <c r="C154" s="138"/>
      <c r="D154" s="138"/>
      <c r="E154" s="66"/>
      <c r="F154" s="66"/>
      <c r="G154" s="66"/>
      <c r="H154" s="66"/>
      <c r="I154" s="66"/>
      <c r="J154" s="66"/>
      <c r="K154" s="66"/>
    </row>
    <row r="155" spans="1:11" ht="16.5" customHeight="1">
      <c r="A155" s="138"/>
      <c r="B155" s="138"/>
      <c r="C155" s="138"/>
      <c r="D155" s="138"/>
      <c r="E155" s="66"/>
      <c r="F155" s="66"/>
      <c r="G155" s="66"/>
      <c r="H155" s="66"/>
      <c r="I155" s="66"/>
      <c r="J155" s="66"/>
      <c r="K155" s="66"/>
    </row>
    <row r="156" spans="1:11" ht="16.5" customHeight="1">
      <c r="A156" s="138"/>
      <c r="B156" s="138"/>
      <c r="C156" s="138"/>
      <c r="D156" s="138"/>
      <c r="E156" s="66"/>
      <c r="F156" s="66"/>
      <c r="G156" s="66"/>
      <c r="H156" s="66"/>
      <c r="I156" s="66"/>
      <c r="J156" s="66"/>
      <c r="K156" s="66"/>
    </row>
    <row r="157" spans="1:11" ht="16.5" customHeight="1">
      <c r="A157" s="138"/>
      <c r="B157" s="138"/>
      <c r="C157" s="138"/>
      <c r="D157" s="138"/>
      <c r="E157" s="66"/>
      <c r="F157" s="66"/>
      <c r="G157" s="66"/>
      <c r="H157" s="66"/>
      <c r="I157" s="66"/>
      <c r="J157" s="66"/>
      <c r="K157" s="66"/>
    </row>
    <row r="158" spans="1:11" ht="16.5" customHeight="1">
      <c r="A158" s="138"/>
      <c r="B158" s="138"/>
      <c r="C158" s="138"/>
      <c r="D158" s="138"/>
      <c r="E158" s="66"/>
      <c r="F158" s="66"/>
      <c r="G158" s="66"/>
      <c r="H158" s="66"/>
      <c r="I158" s="66"/>
      <c r="J158" s="66"/>
      <c r="K158" s="66"/>
    </row>
    <row r="159" spans="1:11" ht="18" customHeight="1">
      <c r="A159" s="138"/>
      <c r="B159" s="138"/>
      <c r="C159" s="138"/>
      <c r="D159" s="138"/>
      <c r="E159" s="66"/>
      <c r="F159" s="66"/>
      <c r="G159" s="66"/>
      <c r="H159" s="66"/>
      <c r="I159" s="66"/>
      <c r="J159" s="66"/>
      <c r="K159" s="66"/>
    </row>
    <row r="160" spans="1:11" ht="18.75" customHeight="1">
      <c r="A160" s="138"/>
      <c r="B160" s="138"/>
      <c r="C160" s="138"/>
      <c r="D160" s="138"/>
      <c r="E160" s="66"/>
      <c r="F160" s="66"/>
      <c r="G160" s="66"/>
      <c r="H160" s="66"/>
      <c r="I160" s="66"/>
      <c r="J160" s="66"/>
      <c r="K160" s="66"/>
    </row>
    <row r="161" spans="1:11" ht="22.35" customHeight="1">
      <c r="A161" s="21" t="s">
        <v>107</v>
      </c>
      <c r="B161" s="18"/>
      <c r="C161" s="18"/>
      <c r="D161" s="18"/>
      <c r="E161" s="23"/>
      <c r="F161" s="23"/>
      <c r="G161" s="23"/>
      <c r="H161" s="23"/>
      <c r="I161" s="23"/>
      <c r="J161" s="23"/>
      <c r="K161" s="23"/>
    </row>
  </sheetData>
  <mergeCells count="13">
    <mergeCell ref="E6:G6"/>
    <mergeCell ref="I6:K6"/>
    <mergeCell ref="E7:G7"/>
    <mergeCell ref="I7:K7"/>
    <mergeCell ref="A55:K55"/>
    <mergeCell ref="E116:G116"/>
    <mergeCell ref="I116:K116"/>
    <mergeCell ref="E64:G64"/>
    <mergeCell ref="I64:K64"/>
    <mergeCell ref="E63:G63"/>
    <mergeCell ref="I63:K63"/>
    <mergeCell ref="E115:G115"/>
    <mergeCell ref="I115:K115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09" max="10" man="1"/>
  </rowBreaks>
  <ignoredErrors>
    <ignoredError sqref="J117 H117 F117 E117 G117 I117 K117 J65 H65 F65 E65 G65 I65 K65 J8 H8 F8 E8 G8 I8 K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EN5-7</vt:lpstr>
      <vt:lpstr>E8-9</vt:lpstr>
      <vt:lpstr>E10</vt:lpstr>
      <vt:lpstr>E11</vt:lpstr>
      <vt:lpstr>E12-14</vt:lpstr>
      <vt:lpstr>'E10'!Print_Area</vt:lpstr>
      <vt:lpstr>'E11'!Print_Area</vt:lpstr>
      <vt:lpstr>'E12-14'!Print_Area</vt:lpstr>
      <vt:lpstr>'EN5-7'!Print_Area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</dc:creator>
  <cp:lastModifiedBy>Praphensri Puttaluck (TH)</cp:lastModifiedBy>
  <cp:lastPrinted>2024-02-23T09:55:29Z</cp:lastPrinted>
  <dcterms:created xsi:type="dcterms:W3CDTF">2016-05-25T05:54:52Z</dcterms:created>
  <dcterms:modified xsi:type="dcterms:W3CDTF">2024-02-23T09:55:31Z</dcterms:modified>
</cp:coreProperties>
</file>