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nitak_kpmg_co_th/Documents/Desktop/JOB/CPW/2023/.YE'23/FS/"/>
    </mc:Choice>
  </mc:AlternateContent>
  <xr:revisionPtr revIDLastSave="47" documentId="8_{9F637F80-92B8-4E10-A2FD-BCECF8992DDE}" xr6:coauthVersionLast="47" xr6:coauthVersionMax="47" xr10:uidLastSave="{B7CB16D4-E340-4DB8-BAC3-34694EC9E652}"/>
  <bookViews>
    <workbookView xWindow="-110" yWindow="-110" windowWidth="19420" windowHeight="10420" firstSheet="1" activeTab="1" xr2:uid="{00000000-000D-0000-FFFF-FFFF00000000}"/>
  </bookViews>
  <sheets>
    <sheet name="CF 13-14(O)" sheetId="6" state="hidden" r:id="rId1"/>
    <sheet name="BS 8-9" sheetId="1" r:id="rId2"/>
    <sheet name="PL10-11" sheetId="3" r:id="rId3"/>
    <sheet name="SH 12" sheetId="10" r:id="rId4"/>
    <sheet name="SH 13" sheetId="13" r:id="rId5"/>
    <sheet name="SH 14" sheetId="5" r:id="rId6"/>
    <sheet name="SH 15" sheetId="12" r:id="rId7"/>
    <sheet name="CF 16-17" sheetId="8" r:id="rId8"/>
    <sheet name="CF 11-13 (2)" sheetId="9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8">'[1]BS 3-4'!#REF!</definedName>
    <definedName name="\a" localSheetId="0">#REF!</definedName>
    <definedName name="\c" localSheetId="8">'[1]BS 3-4'!#REF!</definedName>
    <definedName name="\c" localSheetId="0">#REF!</definedName>
    <definedName name="\d" localSheetId="8">'[1]BS 3-4'!#REF!</definedName>
    <definedName name="\d" localSheetId="0">#REF!</definedName>
    <definedName name="\orkje" hidden="1">{"'Eng (page2)'!$A$1:$D$52"}</definedName>
    <definedName name="_" hidden="1">[2]DETAIL!#REF!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er43" hidden="1">{"'Eng (page2)'!$A$1:$D$52"}</definedName>
    <definedName name="__GM1" hidden="1">{"'Model'!$A$1:$N$53"}</definedName>
    <definedName name="__KEY1" hidden="1">[4]Accure!#REF!</definedName>
    <definedName name="__LF12" hidden="1">#REF!</definedName>
    <definedName name="__M300" hidden="1">{"'Model'!$A$1:$N$53"}</definedName>
    <definedName name="__pp30" hidden="1">#REF!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1__123Graph_AF_S" hidden="1">#REF!</definedName>
    <definedName name="_10_0_0_F" hidden="1">[2]DETAIL!#REF!</definedName>
    <definedName name="_1102" hidden="1">'[5]stat local'!$D$769:$D$3475</definedName>
    <definedName name="_18__123Graph_AF_S" hidden="1">#REF!</definedName>
    <definedName name="_2__123Graph_BF_S" hidden="1">#REF!</definedName>
    <definedName name="_22__123Graph_ACHART_1" hidden="1">[6]TP!#REF!</definedName>
    <definedName name="_22__123Graph_BF_S" hidden="1">#REF!</definedName>
    <definedName name="_26__123Graph_XF_S" hidden="1">#REF!</definedName>
    <definedName name="_3___123Graph_ACHART_1" hidden="1">[6]TP!#REF!</definedName>
    <definedName name="_3__123Graph_ACHART_1" hidden="1">[6]TP!#REF!</definedName>
    <definedName name="_3__123Graph_AF_S" hidden="1">#REF!</definedName>
    <definedName name="_3__123Graph_XF_S" hidden="1">#REF!</definedName>
    <definedName name="_35__123Graph_AF_S" hidden="1">#REF!</definedName>
    <definedName name="_37__123Graph_BF_S" hidden="1">#REF!</definedName>
    <definedName name="_39__123Graph_XF_S" hidden="1">#REF!</definedName>
    <definedName name="_4___123Graph_BCHART_1" hidden="1">[6]TP!#REF!</definedName>
    <definedName name="_4__123Graph_AF_S" hidden="1">#REF!</definedName>
    <definedName name="_4__123Graph_BCHART_1" hidden="1">[6]TP!#REF!</definedName>
    <definedName name="_4__123Graph_BF_S" hidden="1">#REF!</definedName>
    <definedName name="_44__123Graph_BCHART_1" hidden="1">[6]TP!#REF!</definedName>
    <definedName name="_5___123Graph_CCHART_1" hidden="1">[6]TP!#REF!</definedName>
    <definedName name="_5__123Graph_BF_S" hidden="1">#REF!</definedName>
    <definedName name="_5__123Graph_CCHART_1" hidden="1">[6]TP!#REF!</definedName>
    <definedName name="_5__123Graph_XF_S" hidden="1">#REF!</definedName>
    <definedName name="_6___123Graph_XCHART_1" hidden="1">[6]TP!#REF!</definedName>
    <definedName name="_6__123Graph_XCHART_1" hidden="1">[6]TP!#REF!</definedName>
    <definedName name="_6__123Graph_XF_S" hidden="1">#REF!</definedName>
    <definedName name="_66__123Graph_CCHART_1" hidden="1">[6]TP!#REF!</definedName>
    <definedName name="_88__123Graph_XCHART_1" hidden="1">[6]TP!#REF!</definedName>
    <definedName name="_9_0_0_F" hidden="1">[2]DETAIL!#REF!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localSheetId="1" hidden="1">'BS 8-9'!$A$29:$K$45</definedName>
    <definedName name="_xlnm._FilterDatabase" hidden="1">'[7]Prft&amp;Loss:FIN TB_SI'!$B$1:$M$1762</definedName>
    <definedName name="_GM1" hidden="1">{"'Model'!$A$1:$N$53"}</definedName>
    <definedName name="_K306" hidden="1">{"'Eng (page2)'!$A$1:$D$52"}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p30" hidden="1">#REF!</definedName>
    <definedName name="_Regression_Int" localSheetId="1" hidden="1">1</definedName>
    <definedName name="_Regression_Int" localSheetId="2" hidden="1">1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B1206" hidden="1">#REF!</definedName>
    <definedName name="_Tic30" hidden="1">{"'Eng (page2)'!$A$1:$D$52"}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" hidden="1">{"'Eng (page2)'!$A$1:$D$52"}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" hidden="1">{"'Model'!$A$1:$N$53"}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ET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illed" hidden="1">{"'Eng (page2)'!$A$1:$D$52"}</definedName>
    <definedName name="CJE" hidden="1">{"'Model'!$A$1:$N$53"}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{"'Model'!$A$1:$N$53"}</definedName>
    <definedName name="dddddd" hidden="1">{"Book Income",#N/A,FALSE,"B&amp;T";"Taxable Income",#N/A,FALSE,"B&amp;T"}</definedName>
    <definedName name="dddddddddddddddddddddddd" hidden="1">{"'Eng (page2)'!$A$1:$D$52"}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d" hidden="1">{"'Model'!$A$1:$N$53"}</definedName>
    <definedName name="dscds" hidden="1">{"'Model'!$A$1:$N$53"}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" hidden="1">{"'Eng (page2)'!$A$1:$D$52"}</definedName>
    <definedName name="fff" hidden="1">{"'Eng (page2)'!$A$1:$D$52"}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[6]TP!#REF!</definedName>
    <definedName name="fgdp" hidden="1">{"'Eng (page2)'!$A$1:$D$52"}</definedName>
    <definedName name="FGE\" hidden="1">{"'Eng (page2)'!$A$1:$D$52"}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jwp" hidden="1">{"'Eng (page2)'!$A$1:$D$52"}</definedName>
    <definedName name="ft" hidden="1">{"'Model'!$A$1:$N$53"}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"31/7/01"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fg" hidden="1">{"'Eng (page2)'!$A$1:$D$52"}</definedName>
    <definedName name="gg" hidden="1">{"'Eng (page2)'!$A$1:$D$52"}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j" hidden="1">[6]TP!#REF!</definedName>
    <definedName name="ghjghj" hidden="1">[6]TP!#REF!</definedName>
    <definedName name="ghuu" hidden="1">{"'Eng (page2)'!$A$1:$D$52"}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[6]TP!#REF!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[8]Accrue!#REF!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{"'Sell_Office'!$C$5:$D$6"}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in" hidden="1">{"'Model'!$A$1:$N$53"}</definedName>
    <definedName name="nm" hidden="1">{"'Eng (page2)'!$A$1:$D$52"}</definedName>
    <definedName name="nn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2" hidden="1">{"'Model'!$A$1:$N$53"}</definedName>
    <definedName name="NRV_253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rderTable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1">'BS 8-9'!$A$1:$K$73</definedName>
    <definedName name="_xlnm.Print_Area" localSheetId="0">'CF 13-14(O)'!$A$1:$R$77</definedName>
    <definedName name="_xlnm.Print_Area" localSheetId="7">'CF 16-17'!$A$1:$I$78</definedName>
    <definedName name="_xlnm.Print_Area" localSheetId="2">'PL10-11'!$A$1:$K$45</definedName>
    <definedName name="_xlnm.Print_Area" localSheetId="4">'SH 13'!$A$1:$O$26</definedName>
    <definedName name="_xlnm.Print_Area" localSheetId="5">'SH 14'!$A$1:$N$25</definedName>
    <definedName name="_xlnm.Print_Area" localSheetId="6">'SH 15'!$A$1:$N$25</definedName>
    <definedName name="Print_Area_MI" localSheetId="0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[9]T320!$B$21:$E$21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[9]T320!$T$21:$V$21</definedName>
    <definedName name="VTM_184" hidden="1" xml:space="preserve">                                                    [9]T320!$A$24</definedName>
    <definedName name="VTM_185" hidden="1" xml:space="preserve">                                                                                                                                                      [9]T320!$F$21</definedName>
    <definedName name="VTM_186" hidden="1" xml:space="preserve">                                                                                                                                                      [9]T321!$A$21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[9]T321!$V$19:$Y$19,[9]T321!$B$19:$F$19</definedName>
    <definedName name="VTM_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OTAL." hidden="1">{#N/A,#N/A,FALSE,"INCOME";#N/A,#N/A,FALSE,"BG1-QUARTERLY";#N/A,#N/A,FALSE,"BG1-MONTHLY"}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[10]V310!#REF!</definedName>
    <definedName name="XRefCopyRangeCount" hidden="1">1</definedName>
    <definedName name="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8" l="1"/>
  <c r="C39" i="8" l="1"/>
  <c r="C41" i="8" s="1"/>
  <c r="K45" i="1" l="1"/>
  <c r="C45" i="1"/>
  <c r="E45" i="1"/>
  <c r="I45" i="1" l="1"/>
  <c r="N15" i="12" l="1"/>
  <c r="E25" i="1"/>
  <c r="K71" i="1" l="1"/>
  <c r="I71" i="1"/>
  <c r="C71" i="1"/>
  <c r="E71" i="1"/>
  <c r="K54" i="1"/>
  <c r="K55" i="1" s="1"/>
  <c r="I54" i="1"/>
  <c r="C54" i="1"/>
  <c r="K25" i="1"/>
  <c r="I25" i="1"/>
  <c r="C25" i="1"/>
  <c r="K14" i="1"/>
  <c r="I14" i="1"/>
  <c r="C14" i="1"/>
  <c r="E14" i="1"/>
  <c r="E27" i="1" s="1"/>
  <c r="K43" i="3"/>
  <c r="E43" i="3"/>
  <c r="K39" i="3"/>
  <c r="E39" i="3"/>
  <c r="K25" i="3"/>
  <c r="K27" i="1" l="1"/>
  <c r="C55" i="1"/>
  <c r="C27" i="1"/>
  <c r="K73" i="1"/>
  <c r="I55" i="1"/>
  <c r="I73" i="1" s="1"/>
  <c r="I27" i="1"/>
  <c r="C73" i="1"/>
  <c r="K75" i="1" l="1"/>
  <c r="I75" i="1"/>
  <c r="K17" i="3"/>
  <c r="I17" i="3"/>
  <c r="C17" i="3"/>
  <c r="E17" i="3"/>
  <c r="K11" i="3"/>
  <c r="I11" i="3"/>
  <c r="C11" i="3"/>
  <c r="E11" i="3"/>
  <c r="O12" i="13"/>
  <c r="K26" i="13"/>
  <c r="I26" i="13"/>
  <c r="G26" i="13"/>
  <c r="E26" i="13"/>
  <c r="C26" i="13"/>
  <c r="M17" i="13"/>
  <c r="O16" i="13"/>
  <c r="O17" i="13" s="1"/>
  <c r="N11" i="12"/>
  <c r="J25" i="12"/>
  <c r="H25" i="12"/>
  <c r="F25" i="12"/>
  <c r="D25" i="12"/>
  <c r="L16" i="12"/>
  <c r="N16" i="12"/>
  <c r="N11" i="5"/>
  <c r="E19" i="3" l="1"/>
  <c r="E23" i="3" s="1"/>
  <c r="E25" i="3" s="1"/>
  <c r="K19" i="3"/>
  <c r="C19" i="3"/>
  <c r="C23" i="3" s="1"/>
  <c r="C25" i="3" s="1"/>
  <c r="I19" i="3"/>
  <c r="C75" i="1"/>
  <c r="C59" i="8"/>
  <c r="G69" i="8"/>
  <c r="I59" i="8"/>
  <c r="G59" i="8"/>
  <c r="E59" i="8"/>
  <c r="I69" i="8"/>
  <c r="E69" i="8"/>
  <c r="C69" i="8"/>
  <c r="C71" i="8" l="1"/>
  <c r="C28" i="3"/>
  <c r="C39" i="3" s="1"/>
  <c r="C43" i="3" s="1"/>
  <c r="I23" i="3"/>
  <c r="I25" i="3" s="1"/>
  <c r="I28" i="3" s="1"/>
  <c r="I39" i="3" s="1"/>
  <c r="N15" i="5"/>
  <c r="N16" i="5" s="1"/>
  <c r="M17" i="10"/>
  <c r="O16" i="10"/>
  <c r="O17" i="10" s="1"/>
  <c r="J25" i="5"/>
  <c r="O20" i="13" l="1"/>
  <c r="O22" i="13" s="1"/>
  <c r="O26" i="13" s="1"/>
  <c r="O28" i="13" s="1"/>
  <c r="M22" i="13"/>
  <c r="M26" i="13" s="1"/>
  <c r="M28" i="13" s="1"/>
  <c r="I43" i="3"/>
  <c r="N19" i="12"/>
  <c r="N21" i="12" s="1"/>
  <c r="N25" i="12" s="1"/>
  <c r="N27" i="12" s="1"/>
  <c r="E27" i="8"/>
  <c r="E39" i="8" s="1"/>
  <c r="I27" i="8"/>
  <c r="I39" i="8" s="1"/>
  <c r="I41" i="8" s="1"/>
  <c r="H25" i="5"/>
  <c r="F25" i="5"/>
  <c r="L21" i="12" l="1"/>
  <c r="L25" i="12" s="1"/>
  <c r="L27" i="12" s="1"/>
  <c r="D25" i="5"/>
  <c r="L16" i="5"/>
  <c r="C26" i="10" l="1"/>
  <c r="E26" i="10"/>
  <c r="I26" i="10"/>
  <c r="K26" i="10"/>
  <c r="G26" i="10" l="1"/>
  <c r="F82" i="9" l="1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E27" i="6" s="1"/>
  <c r="E40" i="6" s="1"/>
  <c r="E75" i="6" s="1"/>
  <c r="E77" i="6" s="1"/>
  <c r="E79" i="6" s="1"/>
  <c r="C12" i="6"/>
  <c r="C27" i="6" s="1"/>
  <c r="C40" i="6" s="1"/>
  <c r="E9" i="6"/>
  <c r="I75" i="6" l="1"/>
  <c r="I77" i="6" s="1"/>
  <c r="I79" i="6" s="1"/>
  <c r="C60" i="6"/>
  <c r="H36" i="9"/>
  <c r="H38" i="9" s="1"/>
  <c r="H81" i="9" s="1"/>
  <c r="H83" i="9" s="1"/>
  <c r="H84" i="9" s="1"/>
  <c r="D8" i="9"/>
  <c r="D25" i="9" s="1"/>
  <c r="D36" i="9" s="1"/>
  <c r="D38" i="9" s="1"/>
  <c r="D81" i="9" s="1"/>
  <c r="D83" i="9" s="1"/>
  <c r="D84" i="9" s="1"/>
  <c r="C75" i="6"/>
  <c r="C77" i="6" s="1"/>
  <c r="C79" i="6" s="1"/>
  <c r="M22" i="10" l="1"/>
  <c r="M26" i="10" s="1"/>
  <c r="L21" i="5"/>
  <c r="L25" i="5" s="1"/>
  <c r="L27" i="5" s="1"/>
  <c r="B8" i="9"/>
  <c r="B25" i="9" s="1"/>
  <c r="B36" i="9" s="1"/>
  <c r="B38" i="9" s="1"/>
  <c r="B81" i="9" s="1"/>
  <c r="B83" i="9" s="1"/>
  <c r="B84" i="9" s="1"/>
  <c r="G27" i="8" l="1"/>
  <c r="G39" i="8" s="1"/>
  <c r="O20" i="10"/>
  <c r="O22" i="10" s="1"/>
  <c r="O26" i="10" s="1"/>
  <c r="F8" i="9"/>
  <c r="F25" i="9" s="1"/>
  <c r="F36" i="9" s="1"/>
  <c r="F38" i="9" s="1"/>
  <c r="F81" i="9" s="1"/>
  <c r="F83" i="9" s="1"/>
  <c r="F84" i="9" s="1"/>
  <c r="N19" i="5"/>
  <c r="N21" i="5" s="1"/>
  <c r="N25" i="5" s="1"/>
  <c r="N27" i="5" s="1"/>
  <c r="E41" i="8" l="1"/>
  <c r="E71" i="8" s="1"/>
  <c r="E73" i="8" s="1"/>
  <c r="G41" i="8"/>
  <c r="G71" i="8" s="1"/>
  <c r="I71" i="8"/>
  <c r="I73" i="8" s="1"/>
  <c r="E79" i="8" l="1"/>
  <c r="C73" i="8"/>
  <c r="C79" i="8" s="1"/>
  <c r="I79" i="8"/>
  <c r="G73" i="8"/>
  <c r="G79" i="8" s="1"/>
  <c r="E73" i="1" l="1"/>
  <c r="E75" i="1" s="1"/>
  <c r="E5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<sst xmlns="http://schemas.openxmlformats.org/spreadsheetml/2006/main" count="739" uniqueCount="293">
  <si>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</si>
  <si>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</si>
  <si>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</si>
  <si>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</si>
  <si>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</si>
  <si>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</si>
  <si>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</si>
  <si>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</si>
  <si>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</si>
  <si>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</si>
  <si>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</si>
  <si>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</si>
  <si>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</si>
  <si>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</si>
  <si>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</si>
  <si>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</si>
  <si>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</si>
  <si>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</si>
  <si>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</si>
  <si>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</si>
  <si>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</si>
  <si>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</si>
  <si>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</si>
  <si>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</si>
  <si>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</si>
  <si>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</si>
  <si>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</si>
  <si>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</si>
  <si>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</si>
  <si>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</si>
  <si>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</si>
  <si>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</si>
  <si>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</si>
  <si>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</si>
  <si>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</si>
  <si>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</si>
  <si>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</si>
  <si>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</si>
  <si>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</si>
  <si>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</si>
  <si>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</si>
  <si>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</si>
  <si>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</si>
  <si>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</si>
  <si>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10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</si>
  <si>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</si>
  <si>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</si>
  <si>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</si>
  <si>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</si>
  <si>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</si>
  <si>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</si>
  <si>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</si>
  <si>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</si>
  <si>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</si>
  <si>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</si>
  <si>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</si>
  <si>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</si>
  <si>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</si>
  <si>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</si>
  <si>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</si>
  <si>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</si>
  <si>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</si>
  <si>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</si>
  <si>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</si>
  <si>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</si>
  <si>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</si>
  <si>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</si>
  <si>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</si>
  <si>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</si>
  <si>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</si>
  <si>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</si>
  <si>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</si>
  <si>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</si>
  <si>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</si>
  <si>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</si>
  <si>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</si>
  <si>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</si>
  <si>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</si>
  <si>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</si>
  <si>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</si>
  <si>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</si>
  <si>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</si>
  <si>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</si>
  <si>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</si>
  <si>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</si>
  <si>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</si>
  <si>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</si>
  <si>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</si>
  <si>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</si>
  <si>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</si>
  <si>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</si>
  <si>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</si>
  <si>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</si>
  <si>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</si>
  <si>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</si>
  <si>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</si>
  <si>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</si>
  <si>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</si>
  <si>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</si>
  <si>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</si>
  <si>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</si>
  <si>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</si>
  <si>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</si>
  <si>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</si>
  <si>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</si>
  <si>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</si>
  <si>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</si>
  <si>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</si>
  <si>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</si>
  <si>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</si>
  <si>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</si>
  <si>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</si>
  <si>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</si>
  <si>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</si>
  <si>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</si>
  <si>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</si>
  <si>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</si>
  <si>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</si>
  <si>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</si>
  <si>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</si>
  <si>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</si>
  <si>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</si>
  <si>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</si>
  <si>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</si>
  <si>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</si>
  <si>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</si>
  <si>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</si>
  <si>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</si>
  <si>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</si>
  <si>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</si>
  <si>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</si>
  <si>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</si>
  <si>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งบแสดงการเปลี่ยนแปลงส่วนของผู้ถือหุ้น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</si>
  <si>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</si>
  <si>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</si>
  <si>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</si>
  <si>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</si>
  <si>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</si>
  <si>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</si>
  <si>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</si>
  <si>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</si>
  <si>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</si>
  <si>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</si>
  <si>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</si>
  <si>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</si>
  <si>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</si>
  <si>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</si>
  <si>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</si>
  <si>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</si>
  <si>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</si>
  <si>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ทุนสำรอง</t>
  </si>
  <si>
    <t>ตามกฎหมาย</t>
  </si>
  <si>
    <t>กำไรขาดทุนเบ็ดเสร็จสำหรับปี</t>
  </si>
  <si>
    <t>สำหรับปีสิ้นสุดวันที่ 31 ธันวาคม</t>
  </si>
  <si>
    <t>11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</si>
  <si>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</si>
  <si>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</si>
  <si>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</si>
  <si>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รวมกำไรขาดทุนเบ็ดเสร็จสำหรับปี</t>
  </si>
  <si>
    <t xml:space="preserve">   จัดสรรแล้ว</t>
  </si>
  <si>
    <t xml:space="preserve">         ทุนสำรองตามกฎหมาย</t>
  </si>
  <si>
    <t>กำไร (ขาดทุน) สำหรับปี</t>
  </si>
  <si>
    <t>1 มกราคม</t>
  </si>
  <si>
    <t>สำหรับปีสิ้นสุดวันที่ 
31 ธันวาคม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</si>
  <si>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</si>
  <si>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</si>
  <si>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</si>
  <si>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</si>
  <si>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</si>
  <si>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</si>
  <si>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</si>
  <si>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</si>
  <si>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</si>
  <si>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</si>
  <si>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</si>
  <si>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</si>
  <si>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</si>
  <si>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</si>
  <si>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</si>
  <si>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</si>
  <si>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กำไรขาดทุนเบ็ดเสร็จรวมสำหรับปี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</si>
  <si>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</si>
  <si>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</si>
  <si>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</si>
  <si>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</si>
  <si>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</si>
  <si>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</si>
  <si>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</si>
  <si>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</si>
  <si>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</si>
  <si>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</si>
  <si>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</si>
  <si>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</si>
  <si>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สำหรับปีสิ้นสุดวันที่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</si>
  <si>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</si>
  <si>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</si>
  <si>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-</t>
  </si>
  <si>
    <t>การแบ่งปันกำไร</t>
  </si>
  <si>
    <t>ปรับรายการที่กระทบกำไรเป็นเงินสดรับ (จ่าย)</t>
  </si>
  <si>
    <t>รายได้จากการขายและบริการ</t>
  </si>
  <si>
    <t>ต้นทุนขายและบริการ</t>
  </si>
  <si>
    <t>เงินปันผลให้ผู้ถือหุ้นของบริษัท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</si>
  <si>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</si>
  <si>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</si>
  <si>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</si>
  <si>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</si>
  <si>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>หุ้นเป็นเกณฑ์</t>
  </si>
  <si>
    <t xml:space="preserve">    ส่วนที่เป็นของบริษัทใหญ่</t>
  </si>
  <si>
    <t xml:space="preserve">   ส่วนที่เป็นของบริษัทใหญ่</t>
  </si>
  <si>
    <t xml:space="preserve">   กำไรขาดทุนเบ็ดเสร็จอื่น</t>
  </si>
  <si>
    <t xml:space="preserve">   กำไร</t>
  </si>
  <si>
    <t>ต้นทุนในการจัดจำหน่าย</t>
  </si>
  <si>
    <t>สินทรัพย์ไม่มีตัวตน</t>
  </si>
  <si>
    <t>จากการจ่ายโดยใช้</t>
  </si>
  <si>
    <t>ส่วนเกินทุน</t>
  </si>
  <si>
    <t>จ่ายต้นทุนการรื้อถอน</t>
  </si>
  <si>
    <t>มูลค่าหุ้นสามัญ</t>
  </si>
  <si>
    <t xml:space="preserve"> มูลค่าหุ้นสามัญ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</si>
  <si>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</si>
  <si>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</si>
  <si>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กำไรต่อหุ้นขั้นพื้นฐาน</t>
  </si>
  <si>
    <t>บริษัท คอปเปอร์ ไวร์ด จำกัด (มหาชน) และบริษัทย่อย</t>
  </si>
  <si>
    <t>18</t>
  </si>
  <si>
    <t>21</t>
  </si>
  <si>
    <t>13</t>
  </si>
  <si>
    <t>โอนไปสำรองตามกฎหมาย</t>
  </si>
  <si>
    <t>กำไรจากกิจกรรมดำเนินงาน</t>
  </si>
  <si>
    <t>ส่วนแบ่งกำไรจากเงินลงทุนในบริษัทย่อย</t>
  </si>
  <si>
    <t xml:space="preserve">   ที่ใช้วิธีส่วนได้เสีย</t>
  </si>
  <si>
    <t>เงินสดจ่ายชำระหนี้ตามสัญญาเช่า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</si>
  <si>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</si>
  <si>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</si>
  <si>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</t>
  </si>
  <si>
    <t>กำไรเบ็ดเสร็จรวมสำหรับปี</t>
  </si>
  <si>
    <t>12</t>
  </si>
  <si>
    <t xml:space="preserve">   สำหรับผลประโยชน์พนักงาน</t>
  </si>
  <si>
    <t>ประมาณการหนี้สินไม่หมุนเวียน</t>
  </si>
  <si>
    <t>การจัดสรรส่วนทุนให้ผู้ถือหุ้น</t>
  </si>
  <si>
    <t>รวมการจัดสรรส่วนทุนให้ผู้ถือหุ้น</t>
  </si>
  <si>
    <t>เจ้าหนี้ค่าซื้อธุรกิจ</t>
  </si>
  <si>
    <t>ส่วนที่ถึงกำหนดชำระภายในหนึ่งปี</t>
  </si>
  <si>
    <t xml:space="preserve">เงินกู้ยืมระยะยาวจากสถาบันการเงิน </t>
  </si>
  <si>
    <t>เงินสดจ่ายเพื่อชำระเงินกู้ยืมระยะยาวจากสถาบันการเงิน</t>
  </si>
  <si>
    <t>5</t>
  </si>
  <si>
    <t>เงินสดจ่ายเพื่อซื้อธุรกิจ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</si>
  <si>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</si>
  <si>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</si>
  <si>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22</t>
  </si>
  <si>
    <t>17</t>
  </si>
  <si>
    <t>(กำไร) ขาดทุนจากการปรับมูลค่ายุติธรรม</t>
  </si>
  <si>
    <t>เงินฝากสถาบันการเงินที่มีภาระค้ำประกัน</t>
  </si>
  <si>
    <t>ค่าเสื่อมราคาและค่าตัดจำหน่าย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</si>
  <si>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</si>
  <si>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</si>
  <si>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</si>
  <si>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</si>
  <si>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ค่าใช้จ่ายภาษีเงินได้</t>
  </si>
  <si>
    <t>(กลับรายการ) ผลขาดทุนจากด้านเครดิตที่คาดว่าจะเกิดขึ้น</t>
  </si>
  <si>
    <t>(กลับรายการ) ขาดทุนจากการปรับมูลค่าสินค้า</t>
  </si>
  <si>
    <t>กำไรจากการตัดจำหน่ายหนี้สินตามสัญญาเช่า</t>
  </si>
  <si>
    <t>รายได้รอตัดบัญชีคะแนนรางวัลเพิ่มขึ้น</t>
  </si>
  <si>
    <t>ประมาณการต้นทุนรื้อถอนเพิ่มขึ้น</t>
  </si>
  <si>
    <t>ภาษีเงินได้จ่ายออก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</si>
  <si>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</si>
  <si>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</si>
  <si>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ผลขาดทุนจากการด้อยค่าค่าความนิยม</t>
  </si>
  <si>
    <t>9</t>
  </si>
  <si>
    <t>4</t>
  </si>
  <si>
    <t>16</t>
  </si>
  <si>
    <t>20</t>
  </si>
  <si>
    <t>เงินปันผลค้างจ่าย</t>
  </si>
  <si>
    <t>กำไรขาดทุนเบ็ดเสร็จอื่น</t>
  </si>
  <si>
    <t>กำไรจากอัตราแลกเปลี่ยนที่ยังไม่เกิดขึ้นจริง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</si>
  <si>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</si>
  <si>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</si>
  <si>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(หุ้นสามัญจำนวน 600,000,000 หุ้น มูลค่า 0.5 บาทต่อหุ้น)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</si>
  <si>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</si>
  <si>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</si>
  <si>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</si>
  <si>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</si>
  <si>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4, 6</t>
  </si>
  <si>
    <t>4, 7</t>
  </si>
  <si>
    <t>8</t>
  </si>
  <si>
    <t>4, 14</t>
  </si>
  <si>
    <t>15</t>
  </si>
  <si>
    <t>ทุน</t>
  </si>
  <si>
    <t>ขาดทุนจากการจำหน่ายและตัดจำหน่ายสินทรัพย์</t>
  </si>
  <si>
    <t>ผลกำไรจากการกลับรายการเจ้าหนี้ค่าซื้อธุรกิจ</t>
  </si>
  <si>
    <t>ลูกหนี้หมุนเวียนอื่น</t>
  </si>
  <si>
    <t>เจ้าหนี้หมุนเวียนอื่น</t>
  </si>
  <si>
    <t>เงินฝากสถาบันการเงินที่มีภาระค้ำประกันเพิ่มขึ้น</t>
  </si>
  <si>
    <t>ส่วนแบ่งกำไรของบริษัทย่อยที่ใช้วิธีส่วนได้เสีย</t>
  </si>
  <si>
    <t>เจ้าหนี้จากการซื้อส่วนปรับปรุงอาคารเช่าและอุปกรณ์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</si>
</sst>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5" formatCode="_(* #,##0.00_);_(* \(#,##0.00\);_(* &quot;-&quot;_);_(@_)"/>
  </numFmts>
  <fonts count="1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50">
    <xf numFmtId="37" fontId="0" fillId="0" borderId="0"/>
    <xf numFmtId="173" fontId="20" fillId="0" borderId="0">
      <protection locked="0"/>
    </xf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40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0" fontId="24" fillId="0" borderId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5" fillId="0" borderId="0"/>
    <xf numFmtId="179" fontId="25" fillId="0" borderId="0"/>
    <xf numFmtId="180" fontId="25" fillId="0" borderId="0"/>
    <xf numFmtId="0" fontId="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28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65" fillId="34" borderId="0" applyNumberFormat="0" applyBorder="0" applyAlignment="0" applyProtection="0"/>
    <xf numFmtId="37" fontId="30" fillId="0" borderId="0"/>
    <xf numFmtId="181" fontId="31" fillId="0" borderId="0"/>
    <xf numFmtId="0" fontId="62" fillId="0" borderId="0"/>
    <xf numFmtId="0" fontId="62" fillId="0" borderId="0"/>
    <xf numFmtId="37" fontId="6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66" fillId="0" borderId="0"/>
    <xf numFmtId="0" fontId="26" fillId="0" borderId="0"/>
    <xf numFmtId="0" fontId="66" fillId="0" borderId="0"/>
    <xf numFmtId="0" fontId="66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26" fillId="0" borderId="0"/>
    <xf numFmtId="0" fontId="62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35" borderId="18" applyNumberFormat="0" applyFont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37" fillId="0" borderId="0"/>
    <xf numFmtId="4" fontId="38" fillId="0" borderId="0" applyFont="0" applyFill="0" applyBorder="0" applyAlignment="0" applyProtection="0"/>
    <xf numFmtId="0" fontId="39" fillId="21" borderId="2" applyNumberFormat="0" applyAlignment="0" applyProtection="0"/>
    <xf numFmtId="0" fontId="40" fillId="0" borderId="9" applyNumberFormat="0" applyFill="0" applyAlignment="0" applyProtection="0"/>
    <xf numFmtId="0" fontId="41" fillId="3" borderId="0" applyNumberFormat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35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31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" fillId="0" borderId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165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39" fontId="8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0" fontId="90" fillId="0" borderId="0" applyFill="0" applyBorder="0" applyAlignment="0" applyProtection="0"/>
    <xf numFmtId="43" fontId="8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7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0" fontId="26" fillId="0" borderId="0"/>
    <xf numFmtId="0" fontId="84" fillId="0" borderId="0"/>
    <xf numFmtId="0" fontId="2" fillId="0" borderId="0"/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89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90" fillId="0" borderId="0"/>
    <xf numFmtId="0" fontId="108" fillId="0" borderId="0"/>
    <xf numFmtId="0" fontId="108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54" fillId="0" borderId="0"/>
    <xf numFmtId="0" fontId="5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3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82" fillId="35" borderId="18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23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2" fillId="35" borderId="18" applyNumberFormat="0" applyFont="0" applyAlignment="0" applyProtection="0"/>
    <xf numFmtId="0" fontId="66" fillId="41" borderId="0" applyNumberFormat="0" applyBorder="0" applyAlignment="0" applyProtection="0"/>
    <xf numFmtId="165" fontId="2" fillId="0" borderId="0" applyFont="0" applyFill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0" borderId="0"/>
    <xf numFmtId="0" fontId="2" fillId="35" borderId="18" applyNumberFormat="0" applyFont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8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6" fillId="0" borderId="0"/>
    <xf numFmtId="0" fontId="132" fillId="0" borderId="0"/>
    <xf numFmtId="0" fontId="62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9" fontId="2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43" fontId="24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56" fillId="43" borderId="0" applyNumberFormat="0" applyBorder="0" applyAlignment="0" applyProtection="0"/>
    <xf numFmtId="0" fontId="156" fillId="47" borderId="0" applyNumberFormat="0" applyBorder="0" applyAlignment="0" applyProtection="0"/>
    <xf numFmtId="0" fontId="156" fillId="51" borderId="0" applyNumberFormat="0" applyBorder="0" applyAlignment="0" applyProtection="0"/>
    <xf numFmtId="0" fontId="156" fillId="54" borderId="0" applyNumberFormat="0" applyBorder="0" applyAlignment="0" applyProtection="0"/>
    <xf numFmtId="0" fontId="156" fillId="57" borderId="0" applyNumberFormat="0" applyBorder="0" applyAlignment="0" applyProtection="0"/>
    <xf numFmtId="0" fontId="156" fillId="60" borderId="0" applyNumberFormat="0" applyBorder="0" applyAlignment="0" applyProtection="0"/>
    <xf numFmtId="0" fontId="156" fillId="40" borderId="0" applyNumberFormat="0" applyBorder="0" applyAlignment="0" applyProtection="0"/>
    <xf numFmtId="0" fontId="156" fillId="44" borderId="0" applyNumberFormat="0" applyBorder="0" applyAlignment="0" applyProtection="0"/>
    <xf numFmtId="0" fontId="156" fillId="48" borderId="0" applyNumberFormat="0" applyBorder="0" applyAlignment="0" applyProtection="0"/>
    <xf numFmtId="0" fontId="156" fillId="30" borderId="0" applyNumberFormat="0" applyBorder="0" applyAlignment="0" applyProtection="0"/>
    <xf numFmtId="0" fontId="156" fillId="31" borderId="0" applyNumberFormat="0" applyBorder="0" applyAlignment="0" applyProtection="0"/>
    <xf numFmtId="0" fontId="156" fillId="32" borderId="0" applyNumberFormat="0" applyBorder="0" applyAlignment="0" applyProtection="0"/>
    <xf numFmtId="0" fontId="151" fillId="33" borderId="0" applyNumberFormat="0" applyBorder="0" applyAlignment="0" applyProtection="0"/>
    <xf numFmtId="0" fontId="113" fillId="38" borderId="22" applyNumberFormat="0" applyAlignment="0" applyProtection="0"/>
    <xf numFmtId="0" fontId="153" fillId="39" borderId="25" applyNumberFormat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36" borderId="0" applyNumberFormat="0" applyBorder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9" fillId="0" borderId="21" applyNumberFormat="0" applyFill="0" applyAlignment="0" applyProtection="0"/>
    <xf numFmtId="0" fontId="14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52" fillId="34" borderId="0" applyNumberFormat="0" applyBorder="0" applyAlignment="0" applyProtection="0"/>
    <xf numFmtId="0" fontId="24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08" fillId="35" borderId="18" applyNumberFormat="0" applyFont="0" applyAlignment="0" applyProtection="0"/>
    <xf numFmtId="0" fontId="124" fillId="38" borderId="23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26" applyNumberFormat="0" applyFill="0" applyAlignment="0" applyProtection="0"/>
    <xf numFmtId="0" fontId="15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3" fillId="0" borderId="0"/>
    <xf numFmtId="9" fontId="3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43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0" fontId="151" fillId="3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9" fillId="7" borderId="1" applyNumberFormat="0" applyAlignment="0" applyProtection="0"/>
    <xf numFmtId="0" fontId="24" fillId="0" borderId="0"/>
    <xf numFmtId="0" fontId="108" fillId="0" borderId="0"/>
    <xf numFmtId="0" fontId="23" fillId="0" borderId="0"/>
    <xf numFmtId="0" fontId="108" fillId="35" borderId="18" applyNumberFormat="0" applyFont="0" applyAlignment="0" applyProtection="0"/>
    <xf numFmtId="9" fontId="24" fillId="0" borderId="0" applyFont="0" applyFill="0" applyBorder="0" applyAlignment="0" applyProtection="0"/>
    <xf numFmtId="0" fontId="99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77" fontId="24" fillId="0" borderId="0" applyFill="0" applyBorder="0" applyAlignment="0" applyProtection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/>
    <xf numFmtId="165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43" fontId="24" fillId="0" borderId="0" applyFont="0" applyFill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43" fontId="24" fillId="0" borderId="0" applyFont="0" applyFill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7" fillId="20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108" fillId="0" borderId="0"/>
    <xf numFmtId="43" fontId="23" fillId="0" borderId="0" applyFont="0" applyFill="0" applyBorder="0" applyAlignment="0" applyProtection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8" fillId="53" borderId="0" applyNumberFormat="0" applyBorder="0" applyAlignment="0" applyProtection="0"/>
    <xf numFmtId="43" fontId="5" fillId="0" borderId="0" applyFont="0" applyFill="0" applyBorder="0" applyAlignment="0" applyProtection="0"/>
    <xf numFmtId="0" fontId="108" fillId="50" borderId="0" applyNumberFormat="0" applyBorder="0" applyAlignment="0" applyProtection="0"/>
    <xf numFmtId="9" fontId="23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43" fontId="23" fillId="0" borderId="0" applyFont="0" applyFill="0" applyBorder="0" applyAlignment="0" applyProtection="0"/>
    <xf numFmtId="0" fontId="108" fillId="58" borderId="0" applyNumberFormat="0" applyBorder="0" applyAlignment="0" applyProtection="0"/>
    <xf numFmtId="9" fontId="5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0" borderId="0"/>
    <xf numFmtId="0" fontId="108" fillId="0" borderId="0"/>
    <xf numFmtId="43" fontId="23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51" fillId="33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0" borderId="0"/>
    <xf numFmtId="0" fontId="99" fillId="7" borderId="1" applyNumberFormat="0" applyAlignment="0" applyProtection="0"/>
    <xf numFmtId="9" fontId="23" fillId="0" borderId="0" applyFont="0" applyFill="0" applyBorder="0" applyAlignment="0" applyProtection="0"/>
    <xf numFmtId="0" fontId="23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2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8" fillId="0" borderId="0"/>
    <xf numFmtId="0" fontId="23" fillId="0" borderId="0"/>
    <xf numFmtId="43" fontId="24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7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9" borderId="0" applyNumberFormat="0" applyBorder="0" applyAlignment="0" applyProtection="0"/>
    <xf numFmtId="0" fontId="86" fillId="3" borderId="0" applyNumberFormat="0" applyBorder="0" applyAlignment="0" applyProtection="0"/>
    <xf numFmtId="0" fontId="87" fillId="20" borderId="1" applyNumberFormat="0" applyAlignment="0" applyProtection="0"/>
    <xf numFmtId="0" fontId="88" fillId="21" borderId="2" applyNumberFormat="0" applyAlignment="0" applyProtection="0"/>
    <xf numFmtId="43" fontId="23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5" fillId="0" borderId="5" applyNumberFormat="0" applyFill="0" applyAlignment="0" applyProtection="0"/>
    <xf numFmtId="0" fontId="96" fillId="0" borderId="6" applyNumberFormat="0" applyFill="0" applyAlignment="0" applyProtection="0"/>
    <xf numFmtId="0" fontId="97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4" borderId="0" applyNumberFormat="0" applyBorder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7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23" fillId="0" borderId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9" fontId="108" fillId="0" borderId="0" applyFont="0" applyFill="0" applyBorder="0" applyAlignment="0" applyProtection="0"/>
    <xf numFmtId="0" fontId="2" fillId="0" borderId="0"/>
    <xf numFmtId="0" fontId="121" fillId="37" borderId="22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121" fillId="37" borderId="22" applyNumberForma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9" fontId="108" fillId="0" borderId="0" applyFont="0" applyFill="0" applyBorder="0" applyAlignment="0" applyProtection="0"/>
    <xf numFmtId="0" fontId="121" fillId="37" borderId="22" applyNumberFormat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/>
    <xf numFmtId="0" fontId="23" fillId="0" borderId="0"/>
    <xf numFmtId="165" fontId="108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0" fontId="32" fillId="0" borderId="0"/>
    <xf numFmtId="0" fontId="26" fillId="0" borderId="0"/>
    <xf numFmtId="0" fontId="108" fillId="0" borderId="0"/>
    <xf numFmtId="0" fontId="56" fillId="0" borderId="0"/>
    <xf numFmtId="0" fontId="23" fillId="0" borderId="0"/>
    <xf numFmtId="0" fontId="24" fillId="0" borderId="0"/>
    <xf numFmtId="0" fontId="23" fillId="0" borderId="0"/>
    <xf numFmtId="0" fontId="108" fillId="0" borderId="0"/>
    <xf numFmtId="0" fontId="26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10" fillId="33" borderId="0" applyNumberFormat="0" applyBorder="0" applyAlignment="0" applyProtection="0"/>
    <xf numFmtId="43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28" fillId="23" borderId="8" applyNumberFormat="0" applyBorder="0" applyAlignment="0" applyProtection="0"/>
    <xf numFmtId="0" fontId="24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3" fillId="0" borderId="0"/>
    <xf numFmtId="0" fontId="2" fillId="0" borderId="0"/>
    <xf numFmtId="0" fontId="108" fillId="35" borderId="1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26" fillId="0" borderId="0"/>
    <xf numFmtId="0" fontId="23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23" fillId="0" borderId="0"/>
    <xf numFmtId="0" fontId="108" fillId="0" borderId="0"/>
    <xf numFmtId="0" fontId="2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43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3" fillId="0" borderId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2" fillId="35" borderId="18" applyNumberFormat="0" applyFont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4" borderId="0" applyNumberFormat="0" applyBorder="0" applyAlignment="0" applyProtection="0"/>
    <xf numFmtId="0" fontId="87" fillId="20" borderId="1" applyNumberFormat="0" applyAlignment="0" applyProtection="0"/>
    <xf numFmtId="43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2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2" fillId="0" borderId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2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9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4" fillId="20" borderId="11" applyNumberFormat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30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84" fillId="25" borderId="10" applyNumberFormat="0" applyFont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99" fillId="7" borderId="1" applyNumberFormat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2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9" fillId="0" borderId="4">
      <alignment horizontal="left" vertical="center"/>
    </xf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94" fillId="23" borderId="33" applyNumberFormat="0" applyBorder="0" applyAlignment="0" applyProtection="0"/>
    <xf numFmtId="10" fontId="28" fillId="23" borderId="8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29" fillId="0" borderId="34">
      <alignment horizontal="left" vertical="center"/>
    </xf>
    <xf numFmtId="0" fontId="99" fillId="7" borderId="1" applyNumberFormat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8" fillId="7" borderId="1" applyNumberFormat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9" fillId="0" borderId="34">
      <alignment horizontal="left" vertical="center"/>
    </xf>
    <xf numFmtId="0" fontId="87" fillId="20" borderId="1" applyNumberFormat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3" fillId="20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29" fillId="0" borderId="3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8" fillId="7" borderId="1" applyNumberFormat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29" fillId="0" borderId="34">
      <alignment horizontal="left" vertical="center"/>
    </xf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34">
      <alignment horizontal="left" vertical="center"/>
    </xf>
    <xf numFmtId="0" fontId="29" fillId="0" borderId="3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73" fillId="37" borderId="22" applyNumberFormat="0" applyAlignment="0" applyProtection="0"/>
    <xf numFmtId="0" fontId="2" fillId="35" borderId="18" applyNumberFormat="0" applyFon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79" fontId="23" fillId="0" borderId="0" applyFont="0" applyFill="0" applyBorder="0" applyAlignment="0" applyProtection="0"/>
    <xf numFmtId="0" fontId="43" fillId="20" borderId="35" applyNumberFormat="0" applyAlignment="0" applyProtection="0"/>
    <xf numFmtId="0" fontId="48" fillId="7" borderId="35" applyNumberFormat="0" applyAlignment="0" applyProtection="0"/>
    <xf numFmtId="165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24" fillId="25" borderId="36" applyNumberFormat="0" applyFont="0" applyAlignment="0" applyProtection="0"/>
    <xf numFmtId="0" fontId="6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165" fontId="82" fillId="0" borderId="0" applyFont="0" applyFill="0" applyBorder="0" applyAlignment="0" applyProtection="0"/>
    <xf numFmtId="165" fontId="159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8" fillId="0" borderId="0"/>
    <xf numFmtId="0" fontId="132" fillId="0" borderId="0"/>
    <xf numFmtId="0" fontId="132" fillId="0" borderId="0"/>
    <xf numFmtId="0" fontId="132" fillId="0" borderId="0"/>
    <xf numFmtId="0" fontId="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66" fillId="0" borderId="0"/>
    <xf numFmtId="165" fontId="131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0" fontId="160" fillId="0" borderId="0"/>
    <xf numFmtId="0" fontId="62" fillId="0" borderId="0"/>
    <xf numFmtId="0" fontId="128" fillId="0" borderId="0"/>
    <xf numFmtId="0" fontId="132" fillId="0" borderId="0"/>
    <xf numFmtId="0" fontId="66" fillId="0" borderId="0"/>
    <xf numFmtId="0" fontId="160" fillId="0" borderId="0"/>
    <xf numFmtId="0" fontId="62" fillId="0" borderId="0"/>
    <xf numFmtId="0" fontId="128" fillId="0" borderId="0"/>
    <xf numFmtId="0" fontId="66" fillId="0" borderId="0"/>
    <xf numFmtId="9" fontId="82" fillId="0" borderId="0" applyFon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66" fillId="0" borderId="0"/>
    <xf numFmtId="9" fontId="82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348">
    <xf numFmtId="37" fontId="0" fillId="0" borderId="0" xfId="0"/>
    <xf numFmtId="49" fontId="7" fillId="0" borderId="0" xfId="0" quotePrefix="1" applyNumberFormat="1" applyFont="1" applyFill="1" applyAlignment="1"/>
    <xf numFmtId="49" fontId="8" fillId="0" borderId="0" xfId="0" quotePrefix="1" applyNumberFormat="1" applyFont="1" applyFill="1" applyAlignment="1"/>
    <xf numFmtId="37" fontId="0" fillId="0" borderId="0" xfId="0" applyFont="1" applyFill="1"/>
    <xf numFmtId="49" fontId="8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49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49" fontId="7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10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1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8" fillId="0" borderId="0" xfId="0" applyNumberFormat="1" applyFont="1" applyFill="1"/>
    <xf numFmtId="37" fontId="8" fillId="0" borderId="4" xfId="0" applyFont="1" applyFill="1" applyBorder="1"/>
    <xf numFmtId="49" fontId="7" fillId="0" borderId="0" xfId="0" applyNumberFormat="1" applyFont="1" applyFill="1" applyAlignment="1">
      <alignment horizontal="left"/>
    </xf>
    <xf numFmtId="37" fontId="11" fillId="0" borderId="0" xfId="0" applyFont="1" applyFill="1" applyBorder="1"/>
    <xf numFmtId="37" fontId="11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10" fillId="0" borderId="0" xfId="0" quotePrefix="1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right"/>
    </xf>
    <xf numFmtId="40" fontId="8" fillId="0" borderId="0" xfId="25" applyFont="1" applyFill="1" applyBorder="1" applyAlignment="1">
      <alignment horizontal="right"/>
    </xf>
    <xf numFmtId="40" fontId="8" fillId="0" borderId="0" xfId="25" applyFont="1" applyFill="1"/>
    <xf numFmtId="40" fontId="9" fillId="0" borderId="0" xfId="25" applyFont="1" applyFill="1" applyAlignment="1">
      <alignment horizontal="center"/>
    </xf>
    <xf numFmtId="40" fontId="8" fillId="0" borderId="0" xfId="25" applyFont="1" applyFill="1" applyBorder="1"/>
    <xf numFmtId="40" fontId="11" fillId="0" borderId="0" xfId="25" applyFont="1" applyFill="1"/>
    <xf numFmtId="49" fontId="11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10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8" fillId="0" borderId="4" xfId="0" applyNumberFormat="1" applyFont="1" applyFill="1" applyBorder="1"/>
    <xf numFmtId="171" fontId="8" fillId="0" borderId="0" xfId="0" applyNumberFormat="1" applyFont="1" applyFill="1"/>
    <xf numFmtId="49" fontId="10" fillId="0" borderId="0" xfId="0" applyNumberFormat="1" applyFont="1" applyFill="1" applyAlignment="1">
      <alignment horizontal="left"/>
    </xf>
    <xf numFmtId="171" fontId="8" fillId="0" borderId="0" xfId="0" applyNumberFormat="1" applyFont="1" applyFill="1" applyBorder="1"/>
    <xf numFmtId="37" fontId="8" fillId="0" borderId="0" xfId="0" applyFont="1" applyFill="1"/>
    <xf numFmtId="171" fontId="8" fillId="0" borderId="14" xfId="0" applyNumberFormat="1" applyFont="1" applyFill="1" applyBorder="1"/>
    <xf numFmtId="171" fontId="8" fillId="0" borderId="15" xfId="0" applyNumberFormat="1" applyFont="1" applyFill="1" applyBorder="1"/>
    <xf numFmtId="167" fontId="9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8" fillId="0" borderId="0" xfId="0" applyNumberFormat="1" applyFont="1" applyFill="1"/>
    <xf numFmtId="49" fontId="17" fillId="0" borderId="0" xfId="0" applyNumberFormat="1" applyFont="1" applyFill="1" applyAlignment="1">
      <alignment horizontal="center"/>
    </xf>
    <xf numFmtId="171" fontId="18" fillId="0" borderId="0" xfId="0" applyNumberFormat="1" applyFont="1" applyFill="1"/>
    <xf numFmtId="37" fontId="18" fillId="0" borderId="0" xfId="0" applyFont="1" applyFill="1"/>
    <xf numFmtId="41" fontId="0" fillId="0" borderId="0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8" fillId="0" borderId="0" xfId="25" applyNumberFormat="1" applyFont="1" applyFill="1" applyBorder="1" applyAlignment="1">
      <alignment horizontal="right"/>
    </xf>
    <xf numFmtId="49" fontId="9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/>
    <xf numFmtId="40" fontId="11" fillId="0" borderId="0" xfId="25" applyFont="1" applyFill="1" applyBorder="1"/>
    <xf numFmtId="0" fontId="7" fillId="0" borderId="0" xfId="0" quotePrefix="1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172" fontId="6" fillId="0" borderId="0" xfId="0" applyNumberFormat="1" applyFont="1" applyFill="1" applyAlignment="1">
      <alignment horizontal="center"/>
    </xf>
    <xf numFmtId="0" fontId="10" fillId="0" borderId="0" xfId="0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1" fillId="0" borderId="0" xfId="0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1" fontId="11" fillId="0" borderId="0" xfId="25" applyNumberFormat="1" applyFont="1" applyFill="1" applyAlignment="1"/>
    <xf numFmtId="37" fontId="11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9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6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1" fillId="0" borderId="0" xfId="0" quotePrefix="1" applyNumberFormat="1" applyFont="1" applyFill="1" applyAlignment="1">
      <alignment horizontal="left"/>
    </xf>
    <xf numFmtId="49" fontId="19" fillId="0" borderId="0" xfId="0" applyNumberFormat="1" applyFont="1" applyFill="1"/>
    <xf numFmtId="41" fontId="8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49" fontId="12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8" fillId="0" borderId="0" xfId="25" applyNumberFormat="1" applyFont="1" applyFill="1" applyBorder="1" applyAlignment="1"/>
    <xf numFmtId="37" fontId="11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9" fillId="0" borderId="0" xfId="0" quotePrefix="1" applyNumberFormat="1" applyFont="1" applyFill="1" applyAlignment="1">
      <alignment horizontal="left"/>
    </xf>
    <xf numFmtId="41" fontId="8" fillId="0" borderId="4" xfId="0" applyNumberFormat="1" applyFont="1" applyFill="1" applyBorder="1" applyAlignment="1">
      <alignment horizontal="center"/>
    </xf>
    <xf numFmtId="41" fontId="8" fillId="0" borderId="15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41" fontId="8" fillId="0" borderId="0" xfId="25" applyNumberFormat="1" applyFont="1" applyFill="1" applyAlignment="1"/>
    <xf numFmtId="38" fontId="8" fillId="0" borderId="0" xfId="25" applyNumberFormat="1" applyFont="1" applyFill="1" applyAlignment="1"/>
    <xf numFmtId="38" fontId="0" fillId="0" borderId="0" xfId="25" applyNumberFormat="1" applyFont="1" applyFill="1" applyAlignment="1"/>
    <xf numFmtId="49" fontId="11" fillId="0" borderId="0" xfId="0" applyNumberFormat="1" applyFont="1" applyFill="1" applyAlignment="1">
      <alignment horizontal="left"/>
    </xf>
    <xf numFmtId="40" fontId="12" fillId="0" borderId="0" xfId="25" applyFont="1" applyFill="1"/>
    <xf numFmtId="38" fontId="11" fillId="0" borderId="0" xfId="25" applyNumberFormat="1" applyFont="1" applyFill="1" applyAlignment="1"/>
    <xf numFmtId="38" fontId="11" fillId="0" borderId="0" xfId="25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8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1" fillId="0" borderId="0" xfId="0" applyNumberFormat="1" applyFont="1" applyFill="1"/>
    <xf numFmtId="171" fontId="11" fillId="0" borderId="0" xfId="0" applyNumberFormat="1" applyFont="1" applyFill="1" applyBorder="1"/>
    <xf numFmtId="43" fontId="12" fillId="0" borderId="17" xfId="25" applyNumberFormat="1" applyFont="1" applyFill="1" applyBorder="1" applyAlignment="1">
      <alignment horizontal="right"/>
    </xf>
    <xf numFmtId="43" fontId="12" fillId="0" borderId="0" xfId="25" applyNumberFormat="1" applyFont="1" applyFill="1"/>
    <xf numFmtId="43" fontId="12" fillId="0" borderId="0" xfId="25" applyNumberFormat="1" applyFont="1" applyFill="1" applyBorder="1" applyAlignment="1">
      <alignment horizontal="right"/>
    </xf>
    <xf numFmtId="40" fontId="0" fillId="0" borderId="0" xfId="25" applyFont="1" applyFill="1"/>
    <xf numFmtId="40" fontId="0" fillId="0" borderId="0" xfId="25" applyFont="1" applyFill="1" applyAlignment="1">
      <alignment horizontal="center"/>
    </xf>
    <xf numFmtId="40" fontId="11" fillId="0" borderId="0" xfId="25" applyFont="1" applyFill="1" applyAlignment="1">
      <alignment horizontal="center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3" fontId="8" fillId="0" borderId="17" xfId="25" applyNumberFormat="1" applyFont="1" applyFill="1" applyBorder="1" applyAlignment="1">
      <alignment horizontal="right"/>
    </xf>
    <xf numFmtId="43" fontId="8" fillId="0" borderId="0" xfId="25" applyNumberFormat="1" applyFont="1" applyFill="1"/>
    <xf numFmtId="49" fontId="64" fillId="0" borderId="0" xfId="23" applyNumberFormat="1" applyFill="1" applyAlignment="1">
      <alignment horizontal="left"/>
    </xf>
    <xf numFmtId="0" fontId="59" fillId="0" borderId="0" xfId="448" applyFont="1"/>
    <xf numFmtId="0" fontId="59" fillId="0" borderId="0" xfId="448" applyFont="1" applyFill="1"/>
    <xf numFmtId="38" fontId="8" fillId="0" borderId="17" xfId="25" applyNumberFormat="1" applyFont="1" applyFill="1" applyBorder="1" applyAlignment="1">
      <alignment horizontal="right"/>
    </xf>
    <xf numFmtId="38" fontId="6" fillId="0" borderId="0" xfId="25" applyNumberFormat="1" applyFont="1" applyFill="1"/>
    <xf numFmtId="37" fontId="6" fillId="0" borderId="0" xfId="0" applyFont="1" applyFill="1"/>
    <xf numFmtId="40" fontId="6" fillId="0" borderId="0" xfId="25" applyFont="1" applyFill="1"/>
    <xf numFmtId="0" fontId="7" fillId="0" borderId="0" xfId="0" applyNumberFormat="1" applyFont="1" applyFill="1" applyAlignment="1">
      <alignment horizontal="left"/>
    </xf>
    <xf numFmtId="0" fontId="17" fillId="0" borderId="0" xfId="0" applyNumberFormat="1" applyFont="1" applyFill="1" applyAlignment="1"/>
    <xf numFmtId="0" fontId="18" fillId="0" borderId="0" xfId="0" applyNumberFormat="1" applyFont="1" applyFill="1" applyBorder="1" applyAlignment="1"/>
    <xf numFmtId="43" fontId="18" fillId="0" borderId="0" xfId="124" applyFont="1" applyFill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 applyAlignment="1"/>
    <xf numFmtId="171" fontId="7" fillId="0" borderId="0" xfId="0" applyNumberFormat="1" applyFont="1" applyFill="1" applyBorder="1"/>
    <xf numFmtId="167" fontId="17" fillId="0" borderId="0" xfId="0" applyNumberFormat="1" applyFont="1" applyFill="1" applyAlignment="1">
      <alignment horizontal="center"/>
    </xf>
    <xf numFmtId="167" fontId="18" fillId="0" borderId="0" xfId="0" applyNumberFormat="1" applyFont="1" applyFill="1" applyAlignment="1">
      <alignment horizontal="right"/>
    </xf>
    <xf numFmtId="166" fontId="18" fillId="0" borderId="0" xfId="0" applyNumberFormat="1" applyFont="1" applyFill="1" applyAlignment="1">
      <alignment horizontal="right"/>
    </xf>
    <xf numFmtId="167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right"/>
    </xf>
    <xf numFmtId="41" fontId="18" fillId="0" borderId="0" xfId="0" applyNumberFormat="1" applyFont="1" applyFill="1" applyAlignment="1"/>
    <xf numFmtId="41" fontId="18" fillId="0" borderId="0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left"/>
    </xf>
    <xf numFmtId="49" fontId="0" fillId="0" borderId="0" xfId="25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3" fontId="0" fillId="0" borderId="0" xfId="124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171" fontId="8" fillId="0" borderId="0" xfId="124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71" fontId="8" fillId="0" borderId="0" xfId="124" applyNumberFormat="1" applyFont="1" applyFill="1" applyAlignment="1">
      <alignment horizontal="right"/>
    </xf>
    <xf numFmtId="171" fontId="0" fillId="0" borderId="0" xfId="124" applyNumberFormat="1" applyFont="1" applyFill="1" applyAlignment="1">
      <alignment horizontal="right"/>
    </xf>
    <xf numFmtId="171" fontId="8" fillId="0" borderId="0" xfId="0" applyNumberFormat="1" applyFont="1" applyFill="1" applyBorder="1" applyAlignment="1">
      <alignment horizontal="right"/>
    </xf>
    <xf numFmtId="171" fontId="8" fillId="0" borderId="4" xfId="124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center"/>
    </xf>
    <xf numFmtId="38" fontId="60" fillId="0" borderId="0" xfId="25" applyNumberFormat="1" applyFont="1" applyFill="1" applyBorder="1" applyAlignment="1"/>
    <xf numFmtId="40" fontId="60" fillId="0" borderId="0" xfId="25" applyFont="1" applyFill="1" applyBorder="1" applyAlignment="1">
      <alignment horizontal="right"/>
    </xf>
    <xf numFmtId="41" fontId="60" fillId="0" borderId="0" xfId="0" applyNumberFormat="1" applyFont="1" applyFill="1" applyAlignment="1">
      <alignment horizontal="right"/>
    </xf>
    <xf numFmtId="41" fontId="60" fillId="0" borderId="0" xfId="25" applyNumberFormat="1" applyFont="1" applyFill="1" applyBorder="1" applyAlignment="1"/>
    <xf numFmtId="37" fontId="60" fillId="0" borderId="0" xfId="25" applyNumberFormat="1" applyFont="1" applyFill="1" applyBorder="1" applyAlignment="1"/>
    <xf numFmtId="49" fontId="60" fillId="0" borderId="0" xfId="0" applyNumberFormat="1" applyFont="1" applyFill="1" applyAlignment="1">
      <alignment horizontal="left"/>
    </xf>
    <xf numFmtId="37" fontId="61" fillId="0" borderId="0" xfId="0" applyFont="1" applyFill="1"/>
    <xf numFmtId="37" fontId="11" fillId="26" borderId="0" xfId="0" applyFont="1" applyFill="1"/>
    <xf numFmtId="49" fontId="0" fillId="26" borderId="0" xfId="0" applyNumberFormat="1" applyFont="1" applyFill="1"/>
    <xf numFmtId="166" fontId="6" fillId="0" borderId="0" xfId="0" applyNumberFormat="1" applyFont="1" applyFill="1" applyBorder="1" applyAlignment="1">
      <alignment horizontal="center"/>
    </xf>
    <xf numFmtId="38" fontId="0" fillId="0" borderId="0" xfId="25" applyNumberFormat="1" applyFont="1" applyFill="1"/>
    <xf numFmtId="0" fontId="8" fillId="0" borderId="0" xfId="0" applyNumberFormat="1" applyFont="1" applyFill="1" applyBorder="1" applyAlignment="1"/>
    <xf numFmtId="171" fontId="0" fillId="0" borderId="0" xfId="28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right"/>
    </xf>
    <xf numFmtId="171" fontId="6" fillId="0" borderId="0" xfId="124" applyNumberFormat="1" applyFont="1" applyFill="1" applyBorder="1" applyAlignment="1">
      <alignment horizontal="right"/>
    </xf>
    <xf numFmtId="38" fontId="59" fillId="0" borderId="0" xfId="25" applyNumberFormat="1" applyFont="1" applyFill="1"/>
    <xf numFmtId="171" fontId="0" fillId="0" borderId="16" xfId="0" applyNumberFormat="1" applyFont="1" applyFill="1" applyBorder="1"/>
    <xf numFmtId="171" fontId="18" fillId="0" borderId="0" xfId="0" applyNumberFormat="1" applyFont="1" applyFill="1" applyAlignment="1">
      <alignment horizontal="right"/>
    </xf>
    <xf numFmtId="39" fontId="0" fillId="0" borderId="0" xfId="0" applyNumberFormat="1" applyFont="1" applyFill="1"/>
    <xf numFmtId="171" fontId="9" fillId="0" borderId="0" xfId="0" applyNumberFormat="1" applyFont="1" applyFill="1" applyAlignment="1">
      <alignment horizontal="center"/>
    </xf>
    <xf numFmtId="43" fontId="0" fillId="0" borderId="0" xfId="25" applyNumberFormat="1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43" fontId="8" fillId="0" borderId="0" xfId="124" applyFont="1" applyFill="1" applyBorder="1" applyAlignment="1">
      <alignment horizontal="center"/>
    </xf>
    <xf numFmtId="171" fontId="8" fillId="0" borderId="0" xfId="124" applyNumberFormat="1" applyFont="1" applyFill="1" applyBorder="1" applyAlignment="1">
      <alignment horizontal="center"/>
    </xf>
    <xf numFmtId="171" fontId="8" fillId="0" borderId="4" xfId="124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8" fillId="0" borderId="0" xfId="0" applyNumberFormat="1" applyFont="1" applyFill="1" applyBorder="1" applyAlignment="1">
      <alignment horizontal="center"/>
    </xf>
    <xf numFmtId="171" fontId="8" fillId="0" borderId="34" xfId="124" applyNumberFormat="1" applyFont="1" applyFill="1" applyBorder="1" applyAlignment="1">
      <alignment horizontal="center"/>
    </xf>
    <xf numFmtId="171" fontId="8" fillId="0" borderId="34" xfId="124" applyNumberFormat="1" applyFont="1" applyFill="1" applyBorder="1" applyAlignment="1">
      <alignment horizontal="right"/>
    </xf>
    <xf numFmtId="43" fontId="0" fillId="0" borderId="0" xfId="28" applyNumberFormat="1" applyFont="1" applyFill="1" applyBorder="1" applyAlignment="1">
      <alignment horizontal="center"/>
    </xf>
    <xf numFmtId="43" fontId="8" fillId="0" borderId="4" xfId="28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171" fontId="0" fillId="0" borderId="0" xfId="0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40" fontId="18" fillId="0" borderId="0" xfId="25" applyFont="1" applyFill="1" applyAlignment="1">
      <alignment horizontal="right"/>
    </xf>
    <xf numFmtId="171" fontId="0" fillId="0" borderId="0" xfId="0" applyNumberFormat="1" applyFont="1" applyFill="1" applyAlignment="1"/>
    <xf numFmtId="171" fontId="8" fillId="0" borderId="0" xfId="28" applyNumberFormat="1" applyFont="1" applyFill="1" applyBorder="1" applyAlignment="1">
      <alignment horizontal="right"/>
    </xf>
    <xf numFmtId="40" fontId="0" fillId="0" borderId="0" xfId="25" quotePrefix="1" applyFont="1" applyFill="1" applyBorder="1" applyAlignment="1">
      <alignment horizontal="center"/>
    </xf>
    <xf numFmtId="40" fontId="6" fillId="0" borderId="0" xfId="25" quotePrefix="1" applyFont="1" applyFill="1" applyBorder="1" applyAlignment="1">
      <alignment horizontal="center"/>
    </xf>
    <xf numFmtId="41" fontId="8" fillId="0" borderId="34" xfId="0" applyNumberFormat="1" applyFont="1" applyFill="1" applyBorder="1" applyAlignment="1">
      <alignment horizontal="right"/>
    </xf>
    <xf numFmtId="41" fontId="8" fillId="0" borderId="34" xfId="0" applyNumberFormat="1" applyFont="1" applyFill="1" applyBorder="1" applyAlignment="1">
      <alignment horizontal="center"/>
    </xf>
    <xf numFmtId="37" fontId="11" fillId="73" borderId="0" xfId="0" applyFont="1" applyFill="1"/>
    <xf numFmtId="37" fontId="11" fillId="74" borderId="0" xfId="0" applyFont="1" applyFill="1"/>
    <xf numFmtId="37" fontId="0" fillId="0" borderId="0" xfId="0" applyFont="1" applyFill="1" applyBorder="1" applyAlignment="1">
      <alignment horizontal="center"/>
    </xf>
    <xf numFmtId="37" fontId="11" fillId="75" borderId="0" xfId="0" applyFont="1" applyFill="1"/>
    <xf numFmtId="37" fontId="11" fillId="76" borderId="0" xfId="0" applyFont="1" applyFill="1"/>
    <xf numFmtId="41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85" fontId="18" fillId="0" borderId="0" xfId="0" applyNumberFormat="1" applyFont="1" applyFill="1" applyAlignment="1"/>
    <xf numFmtId="185" fontId="0" fillId="0" borderId="0" xfId="0" applyNumberFormat="1" applyFont="1" applyFill="1" applyBorder="1" applyAlignment="1"/>
    <xf numFmtId="185" fontId="0" fillId="0" borderId="0" xfId="0" applyNumberFormat="1" applyFont="1" applyFill="1" applyAlignment="1"/>
    <xf numFmtId="185" fontId="11" fillId="0" borderId="0" xfId="0" applyNumberFormat="1" applyFont="1" applyFill="1"/>
    <xf numFmtId="185" fontId="59" fillId="0" borderId="0" xfId="448" applyNumberFormat="1" applyFont="1"/>
    <xf numFmtId="185" fontId="0" fillId="0" borderId="0" xfId="0" applyNumberFormat="1" applyFont="1" applyFill="1"/>
    <xf numFmtId="39" fontId="18" fillId="0" borderId="0" xfId="0" applyNumberFormat="1" applyFont="1" applyFill="1" applyAlignment="1"/>
    <xf numFmtId="39" fontId="0" fillId="0" borderId="0" xfId="0" applyNumberFormat="1" applyFont="1" applyFill="1" applyBorder="1" applyAlignment="1"/>
    <xf numFmtId="39" fontId="0" fillId="0" borderId="0" xfId="0" applyNumberFormat="1" applyFont="1" applyFill="1" applyAlignment="1"/>
    <xf numFmtId="39" fontId="11" fillId="0" borderId="0" xfId="0" applyNumberFormat="1" applyFont="1" applyFill="1"/>
    <xf numFmtId="39" fontId="59" fillId="0" borderId="0" xfId="448" applyNumberFormat="1" applyFont="1"/>
    <xf numFmtId="41" fontId="59" fillId="0" borderId="0" xfId="25" applyNumberFormat="1" applyFont="1" applyFill="1"/>
    <xf numFmtId="43" fontId="8" fillId="0" borderId="0" xfId="28" applyNumberFormat="1" applyFont="1" applyFill="1" applyBorder="1" applyAlignment="1">
      <alignment horizontal="center"/>
    </xf>
    <xf numFmtId="49" fontId="10" fillId="0" borderId="0" xfId="0" applyNumberFormat="1" applyFont="1" applyFill="1" applyAlignment="1"/>
    <xf numFmtId="37" fontId="8" fillId="0" borderId="0" xfId="25" applyNumberFormat="1" applyFont="1" applyFill="1" applyAlignment="1">
      <alignment horizontal="right"/>
    </xf>
    <xf numFmtId="37" fontId="8" fillId="0" borderId="0" xfId="25" applyNumberFormat="1" applyFont="1" applyFill="1" applyBorder="1" applyAlignment="1">
      <alignment horizontal="right"/>
    </xf>
    <xf numFmtId="37" fontId="8" fillId="0" borderId="0" xfId="28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/>
    <xf numFmtId="49" fontId="0" fillId="0" borderId="0" xfId="0" applyNumberFormat="1"/>
    <xf numFmtId="0" fontId="9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38" fontId="11" fillId="0" borderId="0" xfId="0" applyNumberFormat="1" applyFont="1" applyFill="1" applyBorder="1" applyAlignment="1"/>
    <xf numFmtId="37" fontId="11" fillId="0" borderId="0" xfId="0" applyNumberFormat="1" applyFont="1" applyFill="1" applyAlignment="1"/>
    <xf numFmtId="41" fontId="0" fillId="0" borderId="0" xfId="0" applyNumberFormat="1" applyFont="1" applyFill="1" applyAlignment="1">
      <alignment horizontal="center"/>
    </xf>
    <xf numFmtId="41" fontId="0" fillId="0" borderId="16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37" fontId="0" fillId="0" borderId="0" xfId="0" applyAlignment="1">
      <alignment horizontal="left" indent="1"/>
    </xf>
    <xf numFmtId="171" fontId="8" fillId="0" borderId="4" xfId="28" applyNumberFormat="1" applyFont="1" applyFill="1" applyBorder="1" applyAlignment="1">
      <alignment horizontal="center"/>
    </xf>
    <xf numFmtId="0" fontId="12" fillId="0" borderId="34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left" vertical="center"/>
    </xf>
    <xf numFmtId="0" fontId="9" fillId="0" borderId="0" xfId="0" applyNumberFormat="1" applyFont="1" applyFill="1" applyAlignment="1">
      <alignment horizontal="center"/>
    </xf>
    <xf numFmtId="37" fontId="8" fillId="0" borderId="17" xfId="124" applyNumberFormat="1" applyFont="1" applyFill="1" applyBorder="1" applyAlignment="1">
      <alignment horizontal="right"/>
    </xf>
    <xf numFmtId="171" fontId="6" fillId="0" borderId="16" xfId="124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40" fontId="59" fillId="0" borderId="0" xfId="25" applyFont="1" applyFill="1"/>
    <xf numFmtId="43" fontId="6" fillId="0" borderId="0" xfId="25" applyNumberFormat="1" applyFont="1" applyFill="1" applyBorder="1" applyAlignment="1">
      <alignment horizontal="center"/>
    </xf>
    <xf numFmtId="43" fontId="8" fillId="0" borderId="39" xfId="28" applyNumberFormat="1" applyFont="1" applyFill="1" applyBorder="1" applyAlignment="1">
      <alignment horizontal="center"/>
    </xf>
    <xf numFmtId="43" fontId="8" fillId="0" borderId="16" xfId="28" applyNumberFormat="1" applyFont="1" applyFill="1" applyBorder="1" applyAlignment="1">
      <alignment horizontal="center"/>
    </xf>
    <xf numFmtId="171" fontId="8" fillId="0" borderId="39" xfId="28" applyNumberFormat="1" applyFont="1" applyFill="1" applyBorder="1" applyAlignment="1">
      <alignment horizontal="right"/>
    </xf>
    <xf numFmtId="39" fontId="6" fillId="0" borderId="0" xfId="0" applyNumberFormat="1" applyFont="1" applyFill="1"/>
    <xf numFmtId="49" fontId="0" fillId="0" borderId="0" xfId="0" applyNumberFormat="1" applyAlignment="1">
      <alignment horizontal="lef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0" fillId="0" borderId="0" xfId="25" applyNumberFormat="1" applyFont="1" applyFill="1" applyBorder="1" applyAlignment="1">
      <alignment horizontal="center"/>
    </xf>
    <xf numFmtId="41" fontId="6" fillId="0" borderId="0" xfId="25" applyNumberFormat="1" applyFont="1" applyFill="1" applyAlignment="1">
      <alignment horizontal="right"/>
    </xf>
    <xf numFmtId="41" fontId="8" fillId="0" borderId="34" xfId="25" applyNumberFormat="1" applyFont="1" applyFill="1" applyBorder="1" applyAlignment="1">
      <alignment horizontal="right"/>
    </xf>
    <xf numFmtId="41" fontId="8" fillId="0" borderId="0" xfId="0" quotePrefix="1" applyNumberFormat="1" applyFont="1" applyFill="1" applyAlignment="1"/>
    <xf numFmtId="41" fontId="8" fillId="0" borderId="17" xfId="25" applyNumberFormat="1" applyFont="1" applyFill="1" applyBorder="1" applyAlignment="1">
      <alignment horizontal="right"/>
    </xf>
    <xf numFmtId="41" fontId="6" fillId="0" borderId="0" xfId="25" applyNumberFormat="1" applyFont="1" applyFill="1" applyBorder="1" applyAlignment="1">
      <alignment horizontal="right"/>
    </xf>
    <xf numFmtId="41" fontId="8" fillId="0" borderId="0" xfId="25" quotePrefix="1" applyNumberFormat="1" applyFont="1" applyFill="1" applyAlignment="1"/>
    <xf numFmtId="41" fontId="8" fillId="0" borderId="4" xfId="25" applyNumberFormat="1" applyFont="1" applyFill="1" applyBorder="1" applyAlignment="1">
      <alignment horizontal="right"/>
    </xf>
    <xf numFmtId="41" fontId="8" fillId="0" borderId="16" xfId="25" applyNumberFormat="1" applyFont="1" applyFill="1" applyBorder="1" applyAlignment="1">
      <alignment horizontal="right"/>
    </xf>
    <xf numFmtId="41" fontId="8" fillId="0" borderId="4" xfId="25" applyNumberFormat="1" applyFont="1" applyFill="1" applyBorder="1"/>
    <xf numFmtId="41" fontId="8" fillId="0" borderId="17" xfId="25" applyNumberFormat="1" applyFont="1" applyFill="1" applyBorder="1"/>
    <xf numFmtId="41" fontId="6" fillId="0" borderId="0" xfId="25" applyNumberFormat="1" applyFont="1" applyFill="1"/>
    <xf numFmtId="41" fontId="6" fillId="0" borderId="0" xfId="0" applyNumberFormat="1" applyFont="1" applyFill="1"/>
    <xf numFmtId="41" fontId="6" fillId="0" borderId="0" xfId="25" applyNumberFormat="1" applyFont="1" applyFill="1" applyAlignment="1">
      <alignment horizontal="center"/>
    </xf>
    <xf numFmtId="41" fontId="6" fillId="0" borderId="0" xfId="25" applyNumberFormat="1" applyFont="1" applyFill="1" applyBorder="1"/>
    <xf numFmtId="41" fontId="6" fillId="0" borderId="0" xfId="124" applyNumberFormat="1" applyFont="1" applyFill="1"/>
    <xf numFmtId="41" fontId="8" fillId="0" borderId="0" xfId="25" applyNumberFormat="1" applyFont="1" applyFill="1" applyAlignment="1">
      <alignment horizontal="right"/>
    </xf>
    <xf numFmtId="41" fontId="11" fillId="0" borderId="0" xfId="0" applyNumberFormat="1" applyFont="1" applyFill="1"/>
    <xf numFmtId="41" fontId="8" fillId="0" borderId="0" xfId="25" applyNumberFormat="1" applyFont="1" applyFill="1"/>
    <xf numFmtId="41" fontId="8" fillId="0" borderId="0" xfId="25" applyNumberFormat="1" applyFont="1" applyFill="1" applyBorder="1"/>
    <xf numFmtId="41" fontId="8" fillId="0" borderId="16" xfId="25" applyNumberFormat="1" applyFont="1" applyFill="1" applyBorder="1"/>
    <xf numFmtId="41" fontId="6" fillId="0" borderId="17" xfId="25" applyNumberFormat="1" applyFont="1" applyFill="1" applyBorder="1" applyAlignment="1">
      <alignment horizontal="right"/>
    </xf>
    <xf numFmtId="41" fontId="0" fillId="0" borderId="0" xfId="25" applyNumberFormat="1" applyFont="1" applyFill="1" applyAlignment="1">
      <alignment horizontal="right"/>
    </xf>
    <xf numFmtId="41" fontId="11" fillId="0" borderId="0" xfId="0" applyNumberFormat="1" applyFont="1" applyFill="1" applyAlignment="1">
      <alignment horizontal="center"/>
    </xf>
    <xf numFmtId="41" fontId="161" fillId="0" borderId="0" xfId="25" applyNumberFormat="1" applyFont="1" applyFill="1"/>
    <xf numFmtId="41" fontId="8" fillId="0" borderId="14" xfId="25" applyNumberFormat="1" applyFont="1" applyFill="1" applyBorder="1" applyAlignment="1">
      <alignment horizontal="right"/>
    </xf>
    <xf numFmtId="41" fontId="0" fillId="0" borderId="0" xfId="25" applyNumberFormat="1" applyFont="1" applyFill="1"/>
    <xf numFmtId="41" fontId="0" fillId="0" borderId="0" xfId="41747" applyNumberFormat="1" applyFont="1" applyFill="1" applyAlignment="1">
      <alignment horizontal="center"/>
    </xf>
    <xf numFmtId="41" fontId="8" fillId="0" borderId="0" xfId="0" applyNumberFormat="1" applyFont="1" applyFill="1" applyBorder="1"/>
    <xf numFmtId="43" fontId="6" fillId="0" borderId="0" xfId="25" quotePrefix="1" applyNumberFormat="1" applyFont="1" applyFill="1" applyAlignment="1">
      <alignment horizontal="center"/>
    </xf>
    <xf numFmtId="43" fontId="6" fillId="0" borderId="0" xfId="25" quotePrefix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43" fontId="6" fillId="0" borderId="0" xfId="25" applyNumberFormat="1" applyFont="1" applyFill="1" applyAlignment="1">
      <alignment horizontal="center"/>
    </xf>
    <xf numFmtId="43" fontId="0" fillId="0" borderId="0" xfId="0" quotePrefix="1" applyNumberFormat="1" applyFont="1" applyFill="1" applyBorder="1" applyAlignment="1">
      <alignment horizontal="center"/>
    </xf>
    <xf numFmtId="43" fontId="0" fillId="0" borderId="0" xfId="25" quotePrefix="1" applyNumberFormat="1" applyFont="1" applyFill="1" applyBorder="1" applyAlignment="1">
      <alignment horizontal="center"/>
    </xf>
    <xf numFmtId="43" fontId="0" fillId="0" borderId="0" xfId="25" applyNumberFormat="1" applyFont="1" applyFill="1" applyAlignment="1">
      <alignment horizontal="center"/>
    </xf>
    <xf numFmtId="43" fontId="11" fillId="0" borderId="0" xfId="0" applyNumberFormat="1" applyFont="1" applyFill="1" applyAlignment="1">
      <alignment horizontal="center"/>
    </xf>
    <xf numFmtId="43" fontId="11" fillId="0" borderId="0" xfId="25" applyNumberFormat="1" applyFont="1" applyFill="1" applyBorder="1" applyAlignment="1">
      <alignment horizontal="center"/>
    </xf>
    <xf numFmtId="43" fontId="11" fillId="0" borderId="0" xfId="0" applyNumberFormat="1" applyFont="1" applyFill="1" applyBorder="1" applyAlignment="1">
      <alignment horizontal="center"/>
    </xf>
    <xf numFmtId="43" fontId="11" fillId="0" borderId="0" xfId="25" applyNumberFormat="1" applyFont="1" applyFill="1" applyAlignment="1">
      <alignment horizontal="center"/>
    </xf>
    <xf numFmtId="171" fontId="6" fillId="0" borderId="0" xfId="124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3" fontId="0" fillId="0" borderId="16" xfId="28" applyNumberFormat="1" applyFont="1" applyFill="1" applyBorder="1" applyAlignment="1">
      <alignment horizontal="center"/>
    </xf>
    <xf numFmtId="171" fontId="8" fillId="0" borderId="17" xfId="0" applyNumberFormat="1" applyFont="1" applyFill="1" applyBorder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0" fillId="0" borderId="0" xfId="25" quotePrefix="1" applyFont="1" applyFill="1" applyBorder="1" applyAlignment="1">
      <alignment horizontal="center" wrapText="1"/>
    </xf>
    <xf numFmtId="40" fontId="0" fillId="0" borderId="0" xfId="25" quotePrefix="1" applyFont="1" applyFill="1" applyBorder="1" applyAlignment="1">
      <alignment horizontal="center"/>
    </xf>
    <xf numFmtId="40" fontId="6" fillId="0" borderId="0" xfId="25" quotePrefix="1" applyFont="1" applyFill="1" applyBorder="1" applyAlignment="1">
      <alignment horizontal="center"/>
    </xf>
    <xf numFmtId="40" fontId="8" fillId="0" borderId="0" xfId="25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6" fontId="9" fillId="0" borderId="0" xfId="0" quotePrefix="1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50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40" xfId="41749" xr:uid="{B429DE67-9D7F-43BE-9F8A-7DECDF517806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45" xfId="41748" xr:uid="{D46995AF-B231-4167-8E41-A814163D0074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7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66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utthavorn/Desktop/POMNUM%20YE%202013/Chiang%20mai/CM/2013/Lead/Completed/T300%20T400%20T50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Driver"/>
      <sheetName val="ZPS02"/>
      <sheetName val="I-slab"/>
      <sheetName val="Goal"/>
      <sheetName val="วัดใต้"/>
      <sheetName val="SCG group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TP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Trial Balance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V1"/>
      <sheetName val="V7 Confirm RPT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DD List"/>
      <sheetName val="Ms"/>
      <sheetName val="Variance"/>
      <sheetName val="Multi Rater"/>
      <sheetName val="#REF"/>
      <sheetName val="Status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330 Increase salary rate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iscounted Cash Flow"/>
      <sheetName val="6.ข้อมูลวัสดุ-ค่าดำเนิน"/>
      <sheetName val="ZA110 Sale"/>
      <sheetName val="PGM_2LEVYTD"/>
      <sheetName val="Mat"/>
      <sheetName val="Reference(do_not_delete)"/>
      <sheetName val="LS"/>
      <sheetName val="TT-2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interest income from VMI"/>
      <sheetName val="interest payable to PSH"/>
      <sheetName val="Drop Down Lists"/>
      <sheetName val="List of Rem Entries - IS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asset"/>
      <sheetName val="NOT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ataValidation_NotDelete"/>
      <sheetName val="5200"/>
      <sheetName val="Validation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TB 1-3"/>
      <sheetName val=" ANALYSIS FP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Data (Forecast-m3)"/>
      <sheetName val="Analytic Sales&amp;Cost"/>
      <sheetName val="Sheet15"/>
      <sheetName val="PDPC0908"/>
      <sheetName val="Rank"/>
      <sheetName val="Vendors Database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TB 10"/>
      <sheetName val="30's-Components"/>
      <sheetName val="co 10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fuel"/>
      <sheetName val="MTP"/>
      <sheetName val="Conso จัดลำดับลุกหนี้"/>
      <sheetName val="운반"/>
      <sheetName val="BU"/>
      <sheetName val="Sheet8"/>
      <sheetName val="2002"/>
      <sheetName val="_ANALYSIS_FP"/>
      <sheetName val="OPbyMonth"/>
      <sheetName val="PL_FORECAST"/>
      <sheetName val="JL4"/>
      <sheetName val="&lt;&lt;รายละเอียดร้าน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report detial"/>
      <sheetName val="BS_YE22"/>
      <sheetName val="PPE_YE22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ﾌﾟﾛﾄ_P772分解5号機"/>
      <sheetName val="1999cf"/>
      <sheetName val="PBC Template"/>
      <sheetName val="Purchase Order"/>
      <sheetName val="(2)AIR"/>
      <sheetName val="rc"/>
      <sheetName val="PHASE I"/>
      <sheetName val="Typ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항목별"/>
      <sheetName val="Work_Area"/>
      <sheetName val="M-6A"/>
      <sheetName val="GL_GeneralLedgerActvity"/>
      <sheetName val="MANU"/>
      <sheetName val="Truot_nen"/>
      <sheetName val="Prft&amp;Loss"/>
      <sheetName val="FIN TB_SI"/>
      <sheetName val="Puerto Rico"/>
      <sheetName val="South"/>
      <sheetName val="RU"/>
      <sheetName val="MU"/>
      <sheetName val="CSD"/>
      <sheetName val="QS-Payment"/>
      <sheetName val="Financ. Overview"/>
      <sheetName val="Toolbox"/>
      <sheetName val="Lead"/>
      <sheetName val="3C1"/>
      <sheetName val="Office Improve"/>
      <sheetName val="Mat_Source"/>
      <sheetName val="FSALES"/>
      <sheetName val="LK400_Data Sales &amp; COGs"/>
      <sheetName val="OPERATING EXPS."/>
      <sheetName val="DELISTED DATA"/>
      <sheetName val="Cntmrs-Recruit"/>
      <sheetName val="B2.03 (Assa)"/>
      <sheetName val="TOSHIBA-Structure"/>
      <sheetName val="PRICE LIST"/>
      <sheetName val="ภูมิทัศน์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Kihon-Jiko"/>
      <sheetName val="UPG BEAM"/>
      <sheetName val="UPGB"/>
      <sheetName val="配管単価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Input"/>
      <sheetName val="gvl"/>
      <sheetName val="D"/>
      <sheetName val="Std Loading"/>
      <sheetName val="BS - P&amp;L - CF"/>
      <sheetName val="投資･工数推移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MAT 1539 "/>
      <sheetName val="Finance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ค่าขนส่ง(6ล้อ)"/>
      <sheetName val="ค่าขนส่ง(พ่วง)"/>
      <sheetName val="DEDE98"/>
      <sheetName val="ATF Inven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 refreshError="1"/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3">
          <cell r="BC3" t="str">
            <v>QUOTATION  NO.   :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 refreshError="1"/>
      <sheetData sheetId="425">
        <row r="3">
          <cell r="BC3" t="str">
            <v>QUOTATION  NO.   :</v>
          </cell>
        </row>
      </sheetData>
      <sheetData sheetId="426" refreshError="1"/>
      <sheetData sheetId="427" refreshError="1"/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>
        <row r="3">
          <cell r="BC3" t="str">
            <v>QUOTATION  NO.   :</v>
          </cell>
        </row>
      </sheetData>
      <sheetData sheetId="695">
        <row r="3">
          <cell r="BC3" t="str">
            <v>QUOTATION  NO.   :</v>
          </cell>
        </row>
      </sheetData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 refreshError="1"/>
      <sheetData sheetId="949" refreshError="1"/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3">
          <cell r="BC3" t="str">
            <v>QUOTATION  NO.   :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/>
      <sheetData sheetId="1108"/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>
        <row r="3">
          <cell r="BC3" t="str">
            <v>QUOTATION  NO.   :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 refreshError="1"/>
      <sheetData sheetId="1609" refreshError="1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G300"/>
      <sheetName val="FGc_(3)"/>
      <sheetName val="TB_31-Dec-1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LOB"/>
      <sheetName val="ocean voyage"/>
      <sheetName val="Pkg Summary"/>
      <sheetName val="BASIC"/>
      <sheetName val="F-1"/>
      <sheetName val="Master TB"/>
      <sheetName val="H300"/>
      <sheetName val="投資･工数推移"/>
      <sheetName val="dcf"/>
      <sheetName val="DealerData"/>
      <sheetName val="LEGAL GUJ"/>
      <sheetName val="O300(NFS4)"/>
      <sheetName val="ReworkLabour"/>
      <sheetName val="F1"/>
      <sheetName val="L400"/>
      <sheetName val="O300"/>
      <sheetName val="sum_m"/>
      <sheetName val="Variance"/>
      <sheetName val="Key_RM_Purchase"/>
      <sheetName val="Master_TB"/>
      <sheetName val="資金繰り表_(9)"/>
      <sheetName val="ocean_voyage"/>
      <sheetName val="Pkg_Summary"/>
      <sheetName val="P4DDBFTESP"/>
      <sheetName val="Age311299TESP"/>
      <sheetName val="IntDec00TespM&amp;B"/>
      <sheetName val=""/>
      <sheetName val="Trial Balance"/>
      <sheetName val="DETAIL"/>
      <sheetName val="PBC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ชื่อหุ้น"/>
      <sheetName val="B&amp;S 1999"/>
      <sheetName val="6balancesheet2000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Caption"/>
      <sheetName val="QC APPROVE SHEET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2020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ห้องยา 1_1"/>
      <sheetName val="FR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DB $MX"/>
      <sheetName val="CatType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ประวัติพนักงานแยกแผนก Dec'19"/>
      <sheetName val="interest "/>
      <sheetName val="Prices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dcf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cash card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Configuration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Input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SAP Open Items Data"/>
      <sheetName val="DealerData"/>
      <sheetName val="สมุดรายวัน"/>
      <sheetName val="YQty"/>
      <sheetName val="CIPA"/>
      <sheetName val="Sheet1"/>
      <sheetName val="MAT"/>
      <sheetName val="F1"/>
      <sheetName val="Tb 31.12.15"/>
      <sheetName val="Group TB 31.10.2015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คำชี้แจง"/>
      <sheetName val="Trial Balance"/>
      <sheetName val="#REF"/>
      <sheetName val="DETAIL"/>
      <sheetName val="Calculation PS"/>
      <sheetName val="TB"/>
      <sheetName val="P&amp;L"/>
      <sheetName val="BATCH_M"/>
      <sheetName val="TFB-1998"/>
      <sheetName val="Q2 EXPECTED"/>
      <sheetName val="data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BS"/>
      <sheetName val="O300"/>
      <sheetName val="Master TB"/>
      <sheetName val="R300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MOULD"/>
      <sheetName val="Statement-BAHT"/>
      <sheetName val="数量"/>
      <sheetName val="Sheet2"/>
      <sheetName val="PNT-QUOT-#3"/>
      <sheetName val="COAT&amp;WRAP-QIOT-#3"/>
      <sheetName val="F3-3GP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SCB 1 - Current"/>
      <sheetName val="SCB 2 - Current"/>
      <sheetName val="co"/>
      <sheetName val="WIP"/>
      <sheetName val="L410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AcqBS"/>
      <sheetName val="BD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table"/>
      <sheetName val="MFA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Control List"/>
      <sheetName val="Control_List"/>
      <sheetName val="Control_List1"/>
      <sheetName val="NOTE 29"/>
      <sheetName val="Library Procedures"/>
      <sheetName val="SUM"/>
      <sheetName val="assumption"/>
      <sheetName val="Main"/>
      <sheetName val="Summary"/>
      <sheetName val="B1"/>
      <sheetName val="STart"/>
      <sheetName val="Puerto Rico"/>
      <sheetName val="graph"/>
      <sheetName val="Amortization Table"/>
      <sheetName val="J2"/>
      <sheetName val="J1"/>
      <sheetName val="Level of Effort"/>
      <sheetName val="Rates"/>
      <sheetName val="基本量販店動向"/>
      <sheetName val="Data2007"/>
      <sheetName val="PR4"/>
      <sheetName val="Discount"/>
      <sheetName val="Int."/>
      <sheetName val="3A STD"/>
      <sheetName val="4003-1 lead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ROOMS_ST"/>
      <sheetName val="TELEPHONE"/>
      <sheetName val="Selection"/>
      <sheetName val="Prod"/>
      <sheetName val="Variables"/>
      <sheetName val="Competitors"/>
      <sheetName val="am_cost"/>
      <sheetName val="Office Space"/>
      <sheetName val="k-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 AE INTEGRAL VALUE MC 1"/>
      <sheetName val="exchange_rate"/>
      <sheetName val="Actions &amp; Projects"/>
      <sheetName val="Control_List2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fr"/>
      <sheetName val="Jan 01"/>
      <sheetName val="forecast"/>
      <sheetName val="tax computation"/>
      <sheetName val="QTY &amp; AMT"/>
      <sheetName val="Location Codes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เปรียบเทียบเดือน12"/>
      <sheetName val="Lists"/>
      <sheetName val="Tier1リスト"/>
      <sheetName val="グラフ"/>
      <sheetName val="Codes"/>
      <sheetName val="tp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May-Apr 2009"/>
      <sheetName val="Link data-july"/>
      <sheetName val="bbl.43-98"/>
      <sheetName val="Lead Q1 2022"/>
      <sheetName val="AccountList"/>
      <sheetName val="Furniture_Master"/>
      <sheetName val=" TB Summaries"/>
      <sheetName val="salary &amp; pr tax"/>
      <sheetName val="Objective 1 Detail Budget ICNL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Inf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>
        <row r="769">
          <cell r="D769">
            <v>0</v>
          </cell>
        </row>
      </sheetData>
      <sheetData sheetId="389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 refreshError="1"/>
      <sheetData sheetId="473">
        <row r="769">
          <cell r="D769">
            <v>0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769">
          <cell r="D769">
            <v>0</v>
          </cell>
        </row>
      </sheetData>
      <sheetData sheetId="490"/>
      <sheetData sheetId="491"/>
      <sheetData sheetId="492">
        <row r="769">
          <cell r="D769">
            <v>0</v>
          </cell>
        </row>
      </sheetData>
      <sheetData sheetId="493"/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>
        <row r="769">
          <cell r="D769">
            <v>0</v>
          </cell>
        </row>
      </sheetData>
      <sheetData sheetId="502"/>
      <sheetData sheetId="503">
        <row r="769">
          <cell r="D769">
            <v>0</v>
          </cell>
        </row>
      </sheetData>
      <sheetData sheetId="504"/>
      <sheetData sheetId="505"/>
      <sheetData sheetId="506"/>
      <sheetData sheetId="507">
        <row r="769">
          <cell r="D769">
            <v>0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>
        <row r="1">
          <cell r="L1" t="str">
            <v>December</v>
          </cell>
        </row>
      </sheetData>
      <sheetData sheetId="594">
        <row r="1">
          <cell r="A1" t="str">
            <v>Region</v>
          </cell>
        </row>
      </sheetData>
      <sheetData sheetId="595" refreshError="1"/>
      <sheetData sheetId="596"/>
      <sheetData sheetId="597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co"/>
      <sheetName val="WIP"/>
      <sheetName val="J300 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7)Fin Highlight (Q)"/>
      <sheetName val="Group"/>
      <sheetName val="NEW LOCAL"/>
      <sheetName val="OUTSIDE MARKET"/>
      <sheetName val="LOCAL MARKET"/>
      <sheetName val="2-3-50"/>
      <sheetName val="TTL"/>
      <sheetName val="ชื่อหุ้น"/>
      <sheetName val="gVL"/>
      <sheetName val="เงินสำรองเกษียยณอายุ"/>
      <sheetName val="YQty"/>
      <sheetName val="10-1 Media"/>
      <sheetName val="10-cut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EI-HI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2"/>
      <sheetName val="[V5 finstatSI (220699)...]Acc_3"/>
      <sheetName val="[V5 finstatSI (220699)...]Acc_4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lab paced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0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 refreshError="1"/>
      <sheetData sheetId="455">
        <row r="1">
          <cell r="B1">
            <v>1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_+_ ช้อยซ์ เลขที่ช้อยซ์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">
          <cell r="B1" t="str">
            <v>Brand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 t="str">
            <v>Brand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 t="str">
            <v>_+_ ช้อยซ์ เลขที่ช้อยซ์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 t="str">
            <v>_+_ ช้อยซ์ เลขที่ช้อยซ์</v>
          </cell>
        </row>
      </sheetData>
      <sheetData sheetId="554">
        <row r="1">
          <cell r="B1" t="str">
            <v>_+_ ช้อยซ์ เลขที่ช้อยซ์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 refreshError="1"/>
      <sheetData sheetId="561" refreshError="1"/>
      <sheetData sheetId="562">
        <row r="1">
          <cell r="B1">
            <v>0</v>
          </cell>
        </row>
      </sheetData>
      <sheetData sheetId="563">
        <row r="1">
          <cell r="B1">
            <v>0</v>
          </cell>
        </row>
      </sheetData>
      <sheetData sheetId="564" refreshError="1"/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 t="str">
            <v>Brand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ราคาถัว เมษายน 2561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 t="str">
            <v>ราคาถัว เมษายน 2561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Brand</v>
          </cell>
        </row>
      </sheetData>
      <sheetData sheetId="584" refreshError="1"/>
      <sheetData sheetId="585">
        <row r="1">
          <cell r="B1" t="str">
            <v>ราคาถัว เมษายน 2561</v>
          </cell>
        </row>
      </sheetData>
      <sheetData sheetId="586">
        <row r="1">
          <cell r="B1" t="str">
            <v>_+_ ช้อยซ์ เลขที่ช้อยซ์</v>
          </cell>
        </row>
      </sheetData>
      <sheetData sheetId="587">
        <row r="1">
          <cell r="B1">
            <v>0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 t="str">
            <v>_+_ ช้อยซ์ เลขที่ช้อยซ์</v>
          </cell>
        </row>
      </sheetData>
      <sheetData sheetId="594">
        <row r="1">
          <cell r="B1">
            <v>0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 t="str">
            <v>_+_ ช้อยซ์ เลขที่ช้อยซ์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Brand</v>
          </cell>
        </row>
      </sheetData>
      <sheetData sheetId="600">
        <row r="1">
          <cell r="B1" t="str">
            <v>ราคาถัว เมษายน 2561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 t="str">
            <v>รายงานวันทำงาน : รายวัน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>
            <v>1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รายงานวันทำงาน : รายวัน</v>
          </cell>
        </row>
      </sheetData>
      <sheetData sheetId="609">
        <row r="1">
          <cell r="B1" t="str">
            <v>ทีมตรวจสอบภาคที่ 2</v>
          </cell>
        </row>
      </sheetData>
      <sheetData sheetId="610">
        <row r="1">
          <cell r="B1" t="str">
            <v>รายงานวันทำงาน : รายวัน</v>
          </cell>
        </row>
      </sheetData>
      <sheetData sheetId="611">
        <row r="1">
          <cell r="B1" t="str">
            <v>รายงานวันทำงาน : รายวัน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รายงานวันทำงาน : รายวัน</v>
          </cell>
        </row>
      </sheetData>
      <sheetData sheetId="619">
        <row r="1">
          <cell r="B1" t="str">
            <v>ทีมตรวจสอบภาคที่ 2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 t="str">
            <v>รายงานวันทำงาน : รายวัน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 t="str">
            <v>_+_ ช้อยซ์ เลขที่ช้อยซ์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 t="str">
            <v>_+_ ช้อยซ์ เลขที่ช้อยซ์</v>
          </cell>
        </row>
      </sheetData>
      <sheetData sheetId="634">
        <row r="1">
          <cell r="B1">
            <v>0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0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 t="str">
            <v>_+_ ช้อยซ์ เลขที่ช้อยซ์</v>
          </cell>
        </row>
      </sheetData>
      <sheetData sheetId="642">
        <row r="1">
          <cell r="B1">
            <v>0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0</v>
          </cell>
        </row>
      </sheetData>
      <sheetData sheetId="647">
        <row r="1">
          <cell r="B1" t="str">
            <v>Brand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 t="str">
            <v>ราคาถัว เมษายน 2561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 t="str">
            <v>ราคาถัว เมษายน 2561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 t="str">
            <v>Brand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 t="str">
            <v>ราคาถัว เมษายน 2561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ราคาถัว เมษายน 2561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_+_ ช้อยซ์ เลขที่ช้อยซ์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 t="str">
            <v>_+_ ช้อยซ์ เลขที่ช้อยซ์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 t="str">
            <v>ราคาถัว เมษายน 2561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 t="str">
            <v>_+_ ช้อยซ์ เลขที่ช้อยซ์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Brand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 t="str">
            <v>ราคาถัว เมษายน 2561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ราคาถัว เมษายน 2561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 t="str">
            <v>_+_ ช้อยซ์ เลขที่ช้อยซ์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 t="str">
            <v>Brand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 t="str">
            <v>_+_ ช้อยซ์ เลขที่ช้อยซ์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 t="str">
            <v>_+_ ช้อยซ์ เลขที่ช้อยซ์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 t="str">
            <v>Brand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ราคาถัว เมษายน 2561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ราคาถัว เมษายน 2561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Brand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ราคาถัว เมษายน 2561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_+_ ช้อยซ์ เลขที่ช้อยซ์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 t="str">
            <v>ราคาถัว เมษายน 2561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รายงานวันทำงาน : รายวัน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รายงานวันทำงาน : รายวัน</v>
          </cell>
        </row>
      </sheetData>
      <sheetData sheetId="954">
        <row r="1">
          <cell r="B1" t="str">
            <v>ทีมตรวจสอบภาคที่ 2</v>
          </cell>
        </row>
      </sheetData>
      <sheetData sheetId="955">
        <row r="1">
          <cell r="B1" t="str">
            <v>รายงานวันทำงาน : รายวัน</v>
          </cell>
        </row>
      </sheetData>
      <sheetData sheetId="956">
        <row r="1">
          <cell r="B1" t="str">
            <v>รายงานวันทำงาน : รายวัน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 refreshError="1"/>
      <sheetData sheetId="976">
        <row r="1">
          <cell r="B1">
            <v>1</v>
          </cell>
        </row>
      </sheetData>
      <sheetData sheetId="977" refreshError="1"/>
      <sheetData sheetId="978" refreshError="1"/>
      <sheetData sheetId="979">
        <row r="1">
          <cell r="B1">
            <v>1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1</v>
          </cell>
        </row>
      </sheetData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 t="str">
            <v>Brand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1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/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/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/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stat local"/>
      <sheetName val="MOTO"/>
      <sheetName val="เงินกู้ธนชาติ"/>
      <sheetName val="UBSR"/>
      <sheetName val="BANK"/>
      <sheetName val="May-Apr 2009"/>
      <sheetName val="G300"/>
      <sheetName val="TienLuong"/>
      <sheetName val="group"/>
      <sheetName val="Library Procedures"/>
      <sheetName val="stat_local"/>
      <sheetName val="May-Apr_2009"/>
      <sheetName val="10-1 Media"/>
      <sheetName val="10-cut"/>
      <sheetName val="DEP12"/>
      <sheetName val="YQty"/>
      <sheetName val="Breakeven Analysis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Accr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19921875" style="40" customWidth="1"/>
    <col min="2" max="2" width="9.3984375" style="41" customWidth="1"/>
    <col min="3" max="3" width="11.69921875" style="27" customWidth="1"/>
    <col min="4" max="4" width="1.69921875" style="18" customWidth="1"/>
    <col min="5" max="5" width="11.69921875" style="120" customWidth="1"/>
    <col min="6" max="6" width="1.69921875" style="18" customWidth="1"/>
    <col min="7" max="7" width="11.69921875" style="18" customWidth="1"/>
    <col min="8" max="8" width="1.69921875" style="18" customWidth="1"/>
    <col min="9" max="9" width="11.69921875" style="121" customWidth="1"/>
    <col min="10" max="10" width="2.19921875" style="18" customWidth="1"/>
    <col min="11" max="11" width="2" style="95" hidden="1" customWidth="1"/>
    <col min="12" max="12" width="24.09765625" style="40" hidden="1" customWidth="1"/>
    <col min="13" max="13" width="9.09765625" hidden="1" customWidth="1"/>
    <col min="14" max="14" width="9.09765625" style="18" hidden="1" customWidth="1"/>
    <col min="15" max="15" width="9.09765625" hidden="1" customWidth="1"/>
    <col min="16" max="16" width="9.09765625" style="18" hidden="1" customWidth="1"/>
    <col min="17" max="19" width="0" style="18" hidden="1" customWidth="1"/>
    <col min="20" max="20" width="2" style="18" hidden="1" customWidth="1"/>
    <col min="21" max="21" width="12.59765625" style="18" hidden="1" customWidth="1"/>
    <col min="22" max="22" width="3.09765625" style="18" hidden="1" customWidth="1"/>
    <col min="23" max="23" width="0" style="18" hidden="1" customWidth="1"/>
    <col min="24" max="24" width="2.69921875" style="18" hidden="1" customWidth="1"/>
    <col min="25" max="25" width="0" style="18" hidden="1" customWidth="1"/>
    <col min="26" max="26" width="2.19921875" style="18" hidden="1" customWidth="1"/>
    <col min="27" max="29" width="0" style="18" hidden="1" customWidth="1"/>
    <col min="30" max="30" width="51.3984375" style="18" bestFit="1" customWidth="1"/>
    <col min="31" max="31" width="11.59765625" style="18" bestFit="1" customWidth="1"/>
    <col min="32" max="229" width="9.09765625" style="18"/>
    <col min="230" max="230" width="39.19921875" style="18" customWidth="1"/>
    <col min="231" max="231" width="12.09765625" style="18" customWidth="1"/>
    <col min="232" max="232" width="1" style="18" customWidth="1"/>
    <col min="233" max="233" width="17.69921875" style="18" customWidth="1"/>
    <col min="234" max="234" width="1.09765625" style="18" customWidth="1"/>
    <col min="235" max="235" width="17.69921875" style="18" customWidth="1"/>
    <col min="236" max="236" width="1" style="18" customWidth="1"/>
    <col min="237" max="237" width="17.69921875" style="18" customWidth="1"/>
    <col min="238" max="238" width="1.09765625" style="18" customWidth="1"/>
    <col min="239" max="239" width="17.69921875" style="18" customWidth="1"/>
    <col min="240" max="240" width="1.3984375" style="18" customWidth="1"/>
    <col min="241" max="249" width="0" style="18" hidden="1" customWidth="1"/>
    <col min="250" max="16384" width="9.09765625" style="18"/>
  </cols>
  <sheetData>
    <row r="1" spans="1:31" s="80" customFormat="1" ht="22.5" customHeight="1">
      <c r="A1" s="77" t="s">
        <v>131</v>
      </c>
      <c r="B1" s="78"/>
      <c r="C1" s="79"/>
      <c r="D1" s="79"/>
      <c r="E1" s="79"/>
      <c r="F1" s="79"/>
      <c r="G1" s="79"/>
      <c r="H1" s="79"/>
      <c r="I1" s="79"/>
    </row>
    <row r="2" spans="1:31" s="80" customFormat="1" ht="22.5" customHeight="1">
      <c r="A2" s="42" t="s">
        <v>75</v>
      </c>
      <c r="B2" s="81"/>
      <c r="C2" s="82"/>
      <c r="D2" s="82"/>
      <c r="E2" s="82"/>
      <c r="F2" s="82"/>
      <c r="G2" s="82"/>
      <c r="H2" s="82"/>
      <c r="I2" s="82"/>
    </row>
    <row r="3" spans="1:31" s="83" customFormat="1" ht="22.5" customHeight="1">
      <c r="A3" s="42" t="s">
        <v>65</v>
      </c>
      <c r="B3" s="81"/>
      <c r="C3" s="82"/>
      <c r="D3" s="82"/>
      <c r="E3" s="82"/>
      <c r="F3" s="82"/>
      <c r="G3" s="82"/>
      <c r="H3" s="82"/>
      <c r="I3" s="82"/>
      <c r="AD3" s="80"/>
      <c r="AE3" s="80"/>
    </row>
    <row r="4" spans="1:31" s="83" customFormat="1" ht="21.75" customHeight="1">
      <c r="A4" s="42"/>
      <c r="B4" s="81"/>
      <c r="C4" s="82"/>
      <c r="D4" s="82"/>
      <c r="E4" s="82"/>
      <c r="F4" s="82"/>
      <c r="G4" s="82"/>
      <c r="H4" s="82"/>
      <c r="I4" s="82"/>
      <c r="AD4" s="80"/>
      <c r="AE4" s="80"/>
    </row>
    <row r="5" spans="1:31" s="83" customFormat="1" ht="21.75" customHeight="1">
      <c r="A5" s="84"/>
      <c r="B5" s="85"/>
      <c r="C5" s="332" t="s">
        <v>1</v>
      </c>
      <c r="D5" s="332"/>
      <c r="E5" s="332"/>
      <c r="F5" s="67"/>
      <c r="G5" s="332" t="s">
        <v>2</v>
      </c>
      <c r="H5" s="332"/>
      <c r="I5" s="332"/>
    </row>
    <row r="6" spans="1:31" s="83" customFormat="1" ht="21.75" customHeight="1">
      <c r="A6" s="84"/>
      <c r="B6" s="86" t="s">
        <v>4</v>
      </c>
      <c r="C6" s="87">
        <v>2555</v>
      </c>
      <c r="D6" s="87"/>
      <c r="E6" s="87">
        <v>2554</v>
      </c>
      <c r="F6" s="87"/>
      <c r="G6" s="87">
        <v>2555</v>
      </c>
      <c r="H6" s="87"/>
      <c r="I6" s="87">
        <v>2554</v>
      </c>
    </row>
    <row r="7" spans="1:31" s="83" customFormat="1" ht="21.75" customHeight="1">
      <c r="A7" s="84"/>
      <c r="C7" s="331" t="s">
        <v>6</v>
      </c>
      <c r="D7" s="331"/>
      <c r="E7" s="331"/>
      <c r="F7" s="331"/>
      <c r="G7" s="331"/>
      <c r="H7" s="331"/>
      <c r="I7" s="331"/>
    </row>
    <row r="8" spans="1:31" s="80" customFormat="1" ht="21.75" customHeight="1">
      <c r="A8" s="88" t="s">
        <v>76</v>
      </c>
      <c r="B8" s="89"/>
      <c r="C8" s="75"/>
      <c r="D8" s="67"/>
      <c r="E8" s="75"/>
      <c r="F8" s="67"/>
      <c r="G8" s="75"/>
      <c r="H8" s="67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83"/>
      <c r="AE8" s="83"/>
    </row>
    <row r="9" spans="1:31" ht="20.25" customHeight="1">
      <c r="A9" s="17" t="s">
        <v>64</v>
      </c>
      <c r="B9" s="16"/>
      <c r="C9" s="90">
        <v>11475</v>
      </c>
      <c r="D9" s="90"/>
      <c r="E9" s="90">
        <f>29023</f>
        <v>29023</v>
      </c>
      <c r="F9" s="90"/>
      <c r="G9" s="90">
        <v>-989</v>
      </c>
      <c r="H9" s="90"/>
      <c r="I9" s="90">
        <v>26914</v>
      </c>
      <c r="J9" s="91"/>
      <c r="K9" s="91"/>
      <c r="L9" s="92"/>
      <c r="U9" s="18">
        <v>11475</v>
      </c>
      <c r="W9" s="18">
        <v>29030</v>
      </c>
      <c r="Y9" s="18">
        <v>-989</v>
      </c>
      <c r="AA9" s="18">
        <v>26914</v>
      </c>
      <c r="AD9" s="83"/>
      <c r="AE9" s="83"/>
    </row>
    <row r="10" spans="1:31" ht="20.25" customHeight="1">
      <c r="A10" s="93" t="s">
        <v>77</v>
      </c>
      <c r="B10" s="16"/>
      <c r="C10" s="22"/>
      <c r="D10" s="90"/>
      <c r="E10" s="94"/>
      <c r="F10" s="22"/>
      <c r="G10" s="22"/>
      <c r="H10" s="22"/>
      <c r="I10" s="22"/>
      <c r="L10" s="92"/>
      <c r="AD10" s="83"/>
      <c r="AE10" s="83"/>
    </row>
    <row r="11" spans="1:31" ht="20.25" customHeight="1">
      <c r="A11" s="93" t="s">
        <v>78</v>
      </c>
      <c r="B11" s="16"/>
      <c r="C11" s="22"/>
      <c r="D11" s="90"/>
      <c r="E11" s="22"/>
      <c r="F11" s="22"/>
      <c r="G11" s="22"/>
      <c r="H11" s="22"/>
      <c r="I11" s="22"/>
      <c r="L11" s="92"/>
    </row>
    <row r="12" spans="1:31" ht="20.25" customHeight="1">
      <c r="A12" s="21" t="s">
        <v>79</v>
      </c>
      <c r="B12" s="16"/>
      <c r="C12" s="90">
        <f>18597-1</f>
        <v>18596</v>
      </c>
      <c r="D12" s="90"/>
      <c r="E12" s="90">
        <f>9286+1</f>
        <v>9287</v>
      </c>
      <c r="F12" s="22"/>
      <c r="G12" s="90">
        <f>16442-1</f>
        <v>16441</v>
      </c>
      <c r="H12" s="22"/>
      <c r="I12" s="90">
        <v>8433</v>
      </c>
      <c r="L12" s="92"/>
    </row>
    <row r="13" spans="1:31" ht="20.25" customHeight="1">
      <c r="A13" s="21" t="s">
        <v>80</v>
      </c>
      <c r="B13" s="16"/>
      <c r="C13" s="90">
        <v>280.85574000000003</v>
      </c>
      <c r="D13" s="90"/>
      <c r="E13" s="90">
        <v>119</v>
      </c>
      <c r="F13" s="22"/>
      <c r="G13" s="96">
        <v>195</v>
      </c>
      <c r="H13" s="22"/>
      <c r="I13" s="90">
        <v>94</v>
      </c>
      <c r="L13" s="92"/>
    </row>
    <row r="14" spans="1:31" ht="20.25" customHeight="1">
      <c r="A14" s="21" t="s">
        <v>81</v>
      </c>
      <c r="B14" s="16"/>
      <c r="C14" s="96">
        <v>692</v>
      </c>
      <c r="D14" s="90"/>
      <c r="E14" s="90">
        <v>631</v>
      </c>
      <c r="F14" s="22"/>
      <c r="G14" s="90">
        <v>602</v>
      </c>
      <c r="H14" s="22"/>
      <c r="I14" s="90">
        <v>601</v>
      </c>
      <c r="L14" s="92"/>
    </row>
    <row r="15" spans="1:31" ht="20.25" customHeight="1">
      <c r="A15" s="21" t="s">
        <v>82</v>
      </c>
      <c r="B15" s="16"/>
      <c r="C15" s="90">
        <v>1044</v>
      </c>
      <c r="D15" s="90"/>
      <c r="E15" s="74">
        <v>0</v>
      </c>
      <c r="F15" s="22"/>
      <c r="G15" s="97">
        <v>1044</v>
      </c>
      <c r="H15" s="22"/>
      <c r="I15" s="74">
        <v>0</v>
      </c>
      <c r="L15" s="92"/>
    </row>
    <row r="16" spans="1:31" ht="20.25" customHeight="1">
      <c r="A16" s="21" t="s">
        <v>83</v>
      </c>
      <c r="B16" s="16"/>
      <c r="C16" s="90">
        <v>6709</v>
      </c>
      <c r="D16" s="90"/>
      <c r="E16" s="90">
        <v>9951</v>
      </c>
      <c r="F16" s="22"/>
      <c r="G16" s="90">
        <v>5506</v>
      </c>
      <c r="H16" s="22"/>
      <c r="I16" s="90">
        <v>5080</v>
      </c>
      <c r="L16" s="92"/>
    </row>
    <row r="17" spans="1:27" ht="20.25" customHeight="1">
      <c r="A17" s="21" t="s">
        <v>84</v>
      </c>
      <c r="B17" s="16"/>
      <c r="C17" s="74">
        <v>0</v>
      </c>
      <c r="D17" s="90"/>
      <c r="E17" s="74">
        <v>0</v>
      </c>
      <c r="F17" s="74"/>
      <c r="G17" s="74"/>
      <c r="H17" s="74"/>
      <c r="I17" s="74">
        <v>0</v>
      </c>
      <c r="L17" s="92"/>
    </row>
    <row r="18" spans="1:27" ht="20.25" customHeight="1">
      <c r="A18" s="21" t="s">
        <v>85</v>
      </c>
      <c r="B18" s="16"/>
      <c r="C18" s="74"/>
      <c r="D18" s="90"/>
      <c r="E18" s="74">
        <v>0</v>
      </c>
      <c r="F18" s="74"/>
      <c r="G18" s="74">
        <v>0</v>
      </c>
      <c r="H18" s="74"/>
      <c r="I18" s="74">
        <v>0</v>
      </c>
      <c r="L18" s="92"/>
    </row>
    <row r="19" spans="1:27" ht="20.25" customHeight="1">
      <c r="A19" s="21" t="s">
        <v>86</v>
      </c>
      <c r="B19" s="16"/>
      <c r="C19" s="90">
        <v>-1660</v>
      </c>
      <c r="D19" s="90"/>
      <c r="E19" s="90">
        <v>-181</v>
      </c>
      <c r="F19" s="90"/>
      <c r="G19" s="90">
        <v>-1649</v>
      </c>
      <c r="H19" s="90"/>
      <c r="I19" s="90">
        <v>-109</v>
      </c>
      <c r="L19" s="92"/>
    </row>
    <row r="20" spans="1:27" ht="20.25" customHeight="1">
      <c r="A20" s="21" t="s">
        <v>62</v>
      </c>
      <c r="B20" s="16"/>
      <c r="C20" s="90">
        <v>12984</v>
      </c>
      <c r="D20" s="90"/>
      <c r="E20" s="90">
        <v>9122</v>
      </c>
      <c r="F20" s="90"/>
      <c r="G20" s="90">
        <v>12270</v>
      </c>
      <c r="H20" s="90"/>
      <c r="I20" s="90">
        <v>9163</v>
      </c>
      <c r="L20" s="92"/>
      <c r="U20" s="18">
        <v>12984</v>
      </c>
      <c r="W20" s="18">
        <v>9122</v>
      </c>
      <c r="Y20" s="18">
        <v>12270</v>
      </c>
      <c r="AA20" s="18">
        <v>9163</v>
      </c>
    </row>
    <row r="21" spans="1:27" ht="20.25" customHeight="1">
      <c r="A21" s="21" t="s">
        <v>87</v>
      </c>
      <c r="B21" s="16"/>
      <c r="C21" s="90">
        <v>218</v>
      </c>
      <c r="D21" s="90"/>
      <c r="E21" s="74">
        <v>-130</v>
      </c>
      <c r="F21" s="90"/>
      <c r="G21" s="74">
        <v>0</v>
      </c>
      <c r="H21" s="90"/>
      <c r="I21" s="74">
        <v>0</v>
      </c>
      <c r="L21" s="92"/>
    </row>
    <row r="22" spans="1:27" ht="20.25" customHeight="1">
      <c r="A22" s="21" t="s">
        <v>88</v>
      </c>
      <c r="B22" s="16"/>
      <c r="C22" s="72">
        <v>-30</v>
      </c>
      <c r="D22" s="90"/>
      <c r="E22" s="74">
        <v>0</v>
      </c>
      <c r="F22" s="74"/>
      <c r="G22" s="74">
        <v>-27</v>
      </c>
      <c r="H22" s="74"/>
      <c r="I22" s="74">
        <v>0</v>
      </c>
      <c r="L22" s="92"/>
    </row>
    <row r="23" spans="1:27" ht="20.25" customHeight="1">
      <c r="A23" s="21" t="s">
        <v>89</v>
      </c>
      <c r="B23" s="16"/>
      <c r="C23" s="96">
        <v>408</v>
      </c>
      <c r="D23" s="90"/>
      <c r="E23" s="74">
        <v>0</v>
      </c>
      <c r="F23" s="90"/>
      <c r="G23" s="74">
        <v>793</v>
      </c>
      <c r="H23" s="90"/>
      <c r="I23" s="74">
        <v>0</v>
      </c>
      <c r="L23" s="92"/>
    </row>
    <row r="24" spans="1:27" ht="20.25" customHeight="1">
      <c r="A24" s="71" t="s">
        <v>17</v>
      </c>
      <c r="B24" s="98"/>
      <c r="C24" s="96">
        <v>-8355</v>
      </c>
      <c r="D24" s="96"/>
      <c r="E24" s="99">
        <v>0</v>
      </c>
      <c r="F24" s="73"/>
      <c r="G24" s="96">
        <v>0</v>
      </c>
      <c r="H24" s="73"/>
      <c r="I24" s="96">
        <v>0</v>
      </c>
      <c r="M24" s="18"/>
      <c r="O24" s="18"/>
    </row>
    <row r="25" spans="1:27" ht="20.25" customHeight="1">
      <c r="A25" s="21" t="s">
        <v>90</v>
      </c>
      <c r="B25" s="16"/>
      <c r="C25" s="90">
        <v>475</v>
      </c>
      <c r="D25" s="90"/>
      <c r="E25" s="72">
        <f>352</f>
        <v>352</v>
      </c>
      <c r="F25" s="90"/>
      <c r="G25" s="90">
        <v>362</v>
      </c>
      <c r="H25" s="90"/>
      <c r="I25" s="72">
        <v>274</v>
      </c>
      <c r="L25" s="92"/>
      <c r="U25" s="18" t="s">
        <v>91</v>
      </c>
    </row>
    <row r="26" spans="1:27" ht="20.25" customHeight="1">
      <c r="A26" s="21" t="s">
        <v>92</v>
      </c>
      <c r="B26" s="16"/>
      <c r="C26" s="100">
        <v>6906</v>
      </c>
      <c r="D26" s="90"/>
      <c r="E26" s="100">
        <v>15414</v>
      </c>
      <c r="F26" s="101"/>
      <c r="G26" s="100">
        <v>1654</v>
      </c>
      <c r="H26" s="101"/>
      <c r="I26" s="100">
        <v>13756</v>
      </c>
      <c r="L26" s="92"/>
      <c r="U26" s="18">
        <v>-6906</v>
      </c>
      <c r="W26" s="18">
        <v>-15414</v>
      </c>
      <c r="Y26" s="18">
        <v>-1654</v>
      </c>
      <c r="AA26" s="18">
        <v>-13756</v>
      </c>
    </row>
    <row r="27" spans="1:27" ht="20.25" customHeight="1">
      <c r="A27" s="4"/>
      <c r="B27" s="16"/>
      <c r="C27" s="90">
        <f>SUM(C9:C26)</f>
        <v>49742.855739999999</v>
      </c>
      <c r="D27" s="90"/>
      <c r="E27" s="90">
        <f>SUM(E9:E26)</f>
        <v>73588</v>
      </c>
      <c r="F27" s="90"/>
      <c r="G27" s="90">
        <f>SUM(G9:G26)</f>
        <v>36202</v>
      </c>
      <c r="H27" s="90"/>
      <c r="I27" s="90">
        <f>SUM(I9:I26)</f>
        <v>64206</v>
      </c>
      <c r="L27" s="102"/>
      <c r="M27" t="s">
        <v>93</v>
      </c>
      <c r="O27" t="s">
        <v>94</v>
      </c>
    </row>
    <row r="28" spans="1:27" ht="20.25" customHeight="1">
      <c r="A28" s="93" t="s">
        <v>95</v>
      </c>
      <c r="B28" s="16"/>
      <c r="C28" s="90"/>
      <c r="D28" s="90"/>
      <c r="E28" s="90"/>
      <c r="F28" s="90"/>
      <c r="G28" s="90"/>
      <c r="H28" s="90"/>
      <c r="I28" s="90"/>
      <c r="M28" t="s">
        <v>96</v>
      </c>
      <c r="N28" s="18" t="s">
        <v>97</v>
      </c>
      <c r="O28" t="s">
        <v>96</v>
      </c>
      <c r="P28" s="18" t="s">
        <v>97</v>
      </c>
    </row>
    <row r="29" spans="1:27" ht="20.25" customHeight="1">
      <c r="A29" s="17" t="s">
        <v>9</v>
      </c>
      <c r="B29" s="16"/>
      <c r="C29" s="90">
        <v>19300</v>
      </c>
      <c r="D29" s="90"/>
      <c r="E29" s="90">
        <v>-25031</v>
      </c>
      <c r="F29" s="90"/>
      <c r="G29" s="97">
        <v>28459</v>
      </c>
      <c r="H29" s="90"/>
      <c r="I29" s="90">
        <v>-24473</v>
      </c>
      <c r="L29" s="92"/>
    </row>
    <row r="30" spans="1:27" ht="20.25" customHeight="1">
      <c r="A30" s="17" t="s">
        <v>10</v>
      </c>
      <c r="B30" s="16"/>
      <c r="C30" s="96">
        <f>-18507+378</f>
        <v>-18129</v>
      </c>
      <c r="D30" s="90"/>
      <c r="E30" s="96">
        <v>-7208</v>
      </c>
      <c r="F30" s="90"/>
      <c r="G30" s="96">
        <v>-3816</v>
      </c>
      <c r="H30" s="90"/>
      <c r="I30" s="96">
        <v>-5314</v>
      </c>
      <c r="L30" s="92" t="s">
        <v>3</v>
      </c>
    </row>
    <row r="31" spans="1:27" ht="20.25" customHeight="1">
      <c r="A31" s="17" t="s">
        <v>12</v>
      </c>
      <c r="B31" s="16"/>
      <c r="C31" s="96">
        <f>-167342-2645-1240+448</f>
        <v>-170779</v>
      </c>
      <c r="D31" s="90"/>
      <c r="E31" s="90">
        <v>-74396</v>
      </c>
      <c r="F31" s="90"/>
      <c r="G31" s="90">
        <v>-127756</v>
      </c>
      <c r="H31" s="90"/>
      <c r="I31" s="90">
        <v>-61764</v>
      </c>
      <c r="L31" s="103" t="s">
        <v>7</v>
      </c>
    </row>
    <row r="32" spans="1:27" ht="20.25" customHeight="1">
      <c r="A32" s="17" t="s">
        <v>98</v>
      </c>
      <c r="B32" s="16"/>
      <c r="C32" s="90">
        <v>-1276</v>
      </c>
      <c r="D32" s="90"/>
      <c r="E32" s="74">
        <v>-2072</v>
      </c>
      <c r="F32" s="90"/>
      <c r="G32" s="90">
        <v>-705</v>
      </c>
      <c r="H32" s="90"/>
      <c r="I32" s="74">
        <v>-752</v>
      </c>
      <c r="L32" s="40" t="s">
        <v>8</v>
      </c>
      <c r="M32" s="18">
        <v>-73250</v>
      </c>
      <c r="N32" s="18">
        <v>-67016</v>
      </c>
      <c r="O32" s="18">
        <v>-76327</v>
      </c>
      <c r="P32" s="18">
        <v>-70093</v>
      </c>
    </row>
    <row r="33" spans="1:31" ht="20.25" customHeight="1">
      <c r="A33" s="17" t="s">
        <v>99</v>
      </c>
      <c r="B33" s="16"/>
      <c r="C33" s="90"/>
      <c r="D33" s="90"/>
      <c r="E33" s="90"/>
      <c r="F33" s="90"/>
      <c r="G33" s="90"/>
      <c r="H33" s="90"/>
      <c r="I33" s="90"/>
      <c r="L33" s="40" t="s">
        <v>9</v>
      </c>
      <c r="M33" s="18">
        <v>-38777</v>
      </c>
      <c r="N33" s="18">
        <v>-41715</v>
      </c>
      <c r="O33" s="18">
        <v>-41100</v>
      </c>
      <c r="P33" s="18">
        <v>-44038</v>
      </c>
      <c r="Q33" s="18">
        <f>+P33-N33</f>
        <v>-2323</v>
      </c>
    </row>
    <row r="34" spans="1:31" ht="20.25" customHeight="1">
      <c r="A34" s="17" t="s">
        <v>19</v>
      </c>
      <c r="B34" s="16"/>
      <c r="C34" s="96">
        <f>-3466-1396</f>
        <v>-4862</v>
      </c>
      <c r="D34" s="90"/>
      <c r="E34" s="96">
        <v>-12808</v>
      </c>
      <c r="F34" s="90"/>
      <c r="G34" s="90">
        <v>-2048</v>
      </c>
      <c r="H34" s="90"/>
      <c r="I34" s="90">
        <v>-11870</v>
      </c>
      <c r="L34" s="40" t="s">
        <v>10</v>
      </c>
      <c r="M34" s="18">
        <v>7096</v>
      </c>
      <c r="N34" s="18">
        <v>-7170</v>
      </c>
      <c r="O34" s="18">
        <v>7707</v>
      </c>
      <c r="P34" s="18">
        <v>-6559</v>
      </c>
      <c r="Q34" s="18">
        <f>+P34-N34</f>
        <v>611</v>
      </c>
    </row>
    <row r="35" spans="1:31" ht="20.25" customHeight="1">
      <c r="A35" s="17" t="s">
        <v>26</v>
      </c>
      <c r="B35" s="16"/>
      <c r="C35" s="96">
        <f>-9552-218</f>
        <v>-9770</v>
      </c>
      <c r="D35" s="90"/>
      <c r="E35" s="90">
        <v>67418</v>
      </c>
      <c r="F35" s="90"/>
      <c r="G35" s="90">
        <v>-21261</v>
      </c>
      <c r="H35" s="90"/>
      <c r="I35" s="90">
        <v>48462</v>
      </c>
      <c r="L35" s="40" t="s">
        <v>11</v>
      </c>
      <c r="M35" s="18">
        <v>0</v>
      </c>
      <c r="N35" s="18">
        <v>20000</v>
      </c>
      <c r="O35" s="18">
        <v>0</v>
      </c>
      <c r="P35" s="18">
        <v>20000</v>
      </c>
      <c r="Q35" s="18">
        <f>+P35-N35</f>
        <v>0</v>
      </c>
    </row>
    <row r="36" spans="1:31" ht="20.25" customHeight="1">
      <c r="A36" s="17" t="s">
        <v>27</v>
      </c>
      <c r="B36" s="16"/>
      <c r="C36" s="96">
        <f>6627-5005-77</f>
        <v>1545</v>
      </c>
      <c r="D36" s="70"/>
      <c r="E36" s="96">
        <f>-384+8172+1000</f>
        <v>8788</v>
      </c>
      <c r="F36" s="90"/>
      <c r="G36" s="90">
        <v>-3328</v>
      </c>
      <c r="H36" s="90"/>
      <c r="I36" s="72">
        <v>5717</v>
      </c>
      <c r="L36" s="40" t="s">
        <v>12</v>
      </c>
      <c r="M36" s="18">
        <v>4381</v>
      </c>
      <c r="N36" s="18">
        <v>-36141</v>
      </c>
      <c r="O36" s="18">
        <v>4381</v>
      </c>
      <c r="P36" s="18">
        <v>-36141</v>
      </c>
      <c r="Q36" s="18">
        <f>+P36-N36</f>
        <v>0</v>
      </c>
    </row>
    <row r="37" spans="1:31" ht="20.25" customHeight="1">
      <c r="A37" s="17" t="s">
        <v>100</v>
      </c>
      <c r="B37" s="16"/>
      <c r="C37" s="90"/>
      <c r="D37" s="70"/>
      <c r="E37" s="90"/>
      <c r="F37" s="90"/>
      <c r="G37" s="90"/>
      <c r="H37" s="90"/>
      <c r="I37" s="74"/>
      <c r="M37" s="18"/>
      <c r="O37" s="18"/>
    </row>
    <row r="38" spans="1:31" ht="20.25" customHeight="1">
      <c r="A38" s="17" t="s">
        <v>38</v>
      </c>
      <c r="B38" s="16"/>
      <c r="C38" s="96">
        <f>3960-1325</f>
        <v>2635</v>
      </c>
      <c r="D38" s="70"/>
      <c r="E38" s="90">
        <v>262</v>
      </c>
      <c r="F38" s="90"/>
      <c r="G38" s="90">
        <v>2500</v>
      </c>
      <c r="H38" s="90"/>
      <c r="I38" s="72">
        <v>0</v>
      </c>
      <c r="M38" s="18"/>
      <c r="O38" s="18"/>
    </row>
    <row r="39" spans="1:31" ht="20.25" customHeight="1">
      <c r="A39" s="17" t="s">
        <v>101</v>
      </c>
      <c r="B39" s="16"/>
      <c r="C39" s="90">
        <f>-22065</f>
        <v>-22065</v>
      </c>
      <c r="D39" s="90"/>
      <c r="E39" s="96">
        <v>-7961</v>
      </c>
      <c r="F39" s="70"/>
      <c r="G39" s="96">
        <v>-18588</v>
      </c>
      <c r="H39" s="70"/>
      <c r="I39" s="90">
        <v>-4601</v>
      </c>
      <c r="L39" s="92" t="s">
        <v>13</v>
      </c>
      <c r="M39" s="18">
        <v>-100550</v>
      </c>
      <c r="N39" s="18">
        <v>-132042</v>
      </c>
      <c r="O39" s="18">
        <v>-105339</v>
      </c>
      <c r="P39" s="18">
        <v>-136831</v>
      </c>
      <c r="Q39" s="18">
        <f>+P39-N39</f>
        <v>-4789</v>
      </c>
    </row>
    <row r="40" spans="1:31" ht="20.25" customHeight="1">
      <c r="A40" s="23" t="s">
        <v>102</v>
      </c>
      <c r="B40" s="16"/>
      <c r="C40" s="104">
        <f>SUM(C27:C39)</f>
        <v>-153658.14426</v>
      </c>
      <c r="D40" s="105"/>
      <c r="E40" s="104">
        <f>SUM(E27:E39)</f>
        <v>20580</v>
      </c>
      <c r="F40" s="67"/>
      <c r="G40" s="104">
        <f>SUM(G27:G39)</f>
        <v>-110341</v>
      </c>
      <c r="H40" s="67"/>
      <c r="I40" s="104">
        <f>SUM(I27:I39)</f>
        <v>9611</v>
      </c>
      <c r="L40" s="92"/>
      <c r="Q40" s="18">
        <f>+P40-N40</f>
        <v>0</v>
      </c>
    </row>
    <row r="41" spans="1:31" ht="20.25" customHeight="1">
      <c r="A41" s="23"/>
      <c r="B41" s="16"/>
      <c r="C41" s="67"/>
      <c r="D41" s="105"/>
      <c r="E41" s="67"/>
      <c r="F41" s="67"/>
      <c r="G41" s="67"/>
      <c r="H41" s="67"/>
      <c r="I41" s="67"/>
      <c r="L41" s="92"/>
    </row>
    <row r="42" spans="1:31" s="80" customFormat="1" ht="22.5" customHeight="1">
      <c r="A42" s="77" t="s">
        <v>131</v>
      </c>
      <c r="B42" s="78"/>
      <c r="C42" s="79"/>
      <c r="D42" s="79"/>
      <c r="E42" s="79"/>
      <c r="F42" s="79"/>
      <c r="G42" s="79"/>
      <c r="H42" s="79"/>
      <c r="I42" s="79"/>
      <c r="U42" s="18"/>
      <c r="V42" s="18"/>
      <c r="AD42" s="18"/>
      <c r="AE42" s="18"/>
    </row>
    <row r="43" spans="1:31" s="80" customFormat="1" ht="22.5" customHeight="1">
      <c r="A43" s="42" t="s">
        <v>75</v>
      </c>
      <c r="B43" s="81"/>
      <c r="C43" s="82"/>
      <c r="D43" s="82"/>
      <c r="E43" s="82"/>
      <c r="F43" s="82"/>
      <c r="G43" s="82"/>
      <c r="H43" s="82"/>
      <c r="I43" s="82"/>
      <c r="U43" s="18"/>
      <c r="V43" s="18"/>
      <c r="AD43" s="18"/>
      <c r="AE43" s="18"/>
    </row>
    <row r="44" spans="1:31" s="83" customFormat="1" ht="22.5" customHeight="1">
      <c r="A44" s="42" t="s">
        <v>57</v>
      </c>
      <c r="B44" s="81"/>
      <c r="C44" s="82"/>
      <c r="D44" s="82"/>
      <c r="E44" s="82"/>
      <c r="F44" s="82"/>
      <c r="G44" s="82"/>
      <c r="H44" s="82"/>
      <c r="I44" s="82"/>
      <c r="U44" s="18"/>
      <c r="V44" s="18"/>
      <c r="AD44" s="18"/>
      <c r="AE44" s="18"/>
    </row>
    <row r="45" spans="1:31" s="83" customFormat="1" ht="21.75" customHeight="1">
      <c r="A45" s="42"/>
      <c r="B45" s="81"/>
      <c r="C45" s="82"/>
      <c r="D45" s="82"/>
      <c r="E45" s="82"/>
      <c r="F45" s="82"/>
      <c r="G45" s="82"/>
      <c r="H45" s="82"/>
      <c r="I45" s="82"/>
      <c r="U45" s="18"/>
      <c r="V45" s="18"/>
      <c r="AD45" s="18"/>
      <c r="AE45" s="18"/>
    </row>
    <row r="46" spans="1:31" s="83" customFormat="1" ht="21.75" customHeight="1">
      <c r="A46" s="84"/>
      <c r="B46" s="85"/>
      <c r="C46" s="332" t="s">
        <v>1</v>
      </c>
      <c r="D46" s="332"/>
      <c r="E46" s="332"/>
      <c r="F46" s="67"/>
      <c r="G46" s="332" t="s">
        <v>2</v>
      </c>
      <c r="H46" s="332"/>
      <c r="I46" s="332"/>
      <c r="U46" s="18"/>
      <c r="V46" s="18"/>
      <c r="AD46" s="18"/>
      <c r="AE46" s="18"/>
    </row>
    <row r="47" spans="1:31" s="83" customFormat="1" ht="21.75" customHeight="1">
      <c r="A47" s="84"/>
      <c r="B47" s="86" t="s">
        <v>4</v>
      </c>
      <c r="C47" s="87">
        <v>2555</v>
      </c>
      <c r="D47" s="87"/>
      <c r="E47" s="87">
        <v>2554</v>
      </c>
      <c r="F47" s="87"/>
      <c r="G47" s="87">
        <v>2555</v>
      </c>
      <c r="H47" s="87"/>
      <c r="I47" s="87">
        <v>2554</v>
      </c>
      <c r="U47" s="18"/>
      <c r="V47" s="18"/>
      <c r="AD47" s="18"/>
      <c r="AE47" s="18"/>
    </row>
    <row r="48" spans="1:31" s="83" customFormat="1" ht="21.75" customHeight="1">
      <c r="A48" s="84"/>
      <c r="C48" s="331" t="s">
        <v>6</v>
      </c>
      <c r="D48" s="331"/>
      <c r="E48" s="331"/>
      <c r="F48" s="331"/>
      <c r="G48" s="331"/>
      <c r="H48" s="331"/>
      <c r="I48" s="331"/>
      <c r="U48" s="18"/>
      <c r="V48" s="18"/>
      <c r="AD48" s="18"/>
      <c r="AE48" s="18"/>
    </row>
    <row r="49" spans="1:31" ht="20.25" customHeight="1">
      <c r="A49" s="15" t="s">
        <v>103</v>
      </c>
      <c r="B49" s="16"/>
      <c r="C49" s="5"/>
      <c r="D49" s="5"/>
      <c r="E49" s="5"/>
      <c r="F49" s="5"/>
      <c r="G49" s="5"/>
      <c r="H49" s="5"/>
      <c r="I49" s="5"/>
      <c r="L49" s="106" t="s">
        <v>20</v>
      </c>
      <c r="M49" s="18">
        <v>31175</v>
      </c>
      <c r="N49" s="18">
        <v>26011.083099999989</v>
      </c>
      <c r="O49" s="18">
        <v>35982</v>
      </c>
      <c r="P49" s="18">
        <v>30817.736459999986</v>
      </c>
      <c r="Q49" s="18">
        <f>+P49-N49</f>
        <v>4806.6533599999966</v>
      </c>
    </row>
    <row r="50" spans="1:31" ht="20.25" customHeight="1">
      <c r="A50" s="21" t="s">
        <v>104</v>
      </c>
      <c r="B50" s="16"/>
      <c r="C50" s="96">
        <f>1660-378</f>
        <v>1282</v>
      </c>
      <c r="D50" s="90"/>
      <c r="E50" s="90">
        <v>181</v>
      </c>
      <c r="F50" s="90"/>
      <c r="G50" s="90">
        <v>1271</v>
      </c>
      <c r="H50" s="90"/>
      <c r="I50" s="90">
        <v>109</v>
      </c>
      <c r="L50" s="92" t="s">
        <v>21</v>
      </c>
      <c r="M50" s="18">
        <v>-69375</v>
      </c>
      <c r="N50" s="18">
        <v>-106030.91690000007</v>
      </c>
      <c r="O50" s="18">
        <v>-69357</v>
      </c>
      <c r="P50" s="18">
        <v>-106013.26353999996</v>
      </c>
      <c r="Q50" s="18">
        <f>+P50-N50</f>
        <v>17.653360000113025</v>
      </c>
    </row>
    <row r="51" spans="1:31" ht="20.25" customHeight="1">
      <c r="A51" s="17" t="s">
        <v>105</v>
      </c>
      <c r="B51" s="16"/>
      <c r="C51" s="74">
        <v>0</v>
      </c>
      <c r="D51" s="90"/>
      <c r="E51" s="72">
        <v>875</v>
      </c>
      <c r="F51" s="74"/>
      <c r="G51" s="90">
        <v>38000</v>
      </c>
      <c r="H51" s="74"/>
      <c r="I51" s="107">
        <v>0</v>
      </c>
      <c r="L51" s="92"/>
      <c r="U51" s="80"/>
    </row>
    <row r="52" spans="1:31" ht="21" customHeight="1">
      <c r="A52" s="17" t="s">
        <v>106</v>
      </c>
      <c r="B52" s="16"/>
      <c r="C52" s="74">
        <v>0</v>
      </c>
      <c r="D52" s="90"/>
      <c r="E52" s="74">
        <v>0</v>
      </c>
      <c r="F52" s="74"/>
      <c r="G52" s="74">
        <v>-56300</v>
      </c>
      <c r="H52" s="74"/>
      <c r="I52" s="74">
        <v>-5000</v>
      </c>
      <c r="L52" s="92" t="s">
        <v>22</v>
      </c>
      <c r="U52" s="80"/>
    </row>
    <row r="53" spans="1:31" ht="21" customHeight="1">
      <c r="A53" s="17" t="s">
        <v>107</v>
      </c>
      <c r="B53" s="16"/>
      <c r="C53" s="74">
        <v>0</v>
      </c>
      <c r="D53" s="90"/>
      <c r="E53" s="74">
        <v>0</v>
      </c>
      <c r="F53" s="74"/>
      <c r="G53" s="74">
        <v>0</v>
      </c>
      <c r="H53" s="74"/>
      <c r="I53" s="74">
        <v>0</v>
      </c>
      <c r="L53" s="92"/>
      <c r="U53" s="83"/>
      <c r="AD53" s="80"/>
      <c r="AE53" s="80"/>
    </row>
    <row r="54" spans="1:31" ht="21" customHeight="1">
      <c r="A54" s="21" t="s">
        <v>16</v>
      </c>
      <c r="B54" s="16"/>
      <c r="C54" s="90">
        <v>-4014</v>
      </c>
      <c r="D54" s="90"/>
      <c r="E54" s="90">
        <v>-21166</v>
      </c>
      <c r="F54" s="90"/>
      <c r="G54" s="90">
        <v>-1067.5775600000024</v>
      </c>
      <c r="H54" s="90"/>
      <c r="I54" s="90">
        <v>-21166</v>
      </c>
      <c r="U54" s="83"/>
      <c r="AD54" s="80"/>
      <c r="AE54" s="80"/>
    </row>
    <row r="55" spans="1:31" ht="21" customHeight="1">
      <c r="A55" s="17" t="s">
        <v>108</v>
      </c>
      <c r="B55" s="16"/>
      <c r="C55" s="74">
        <v>0</v>
      </c>
      <c r="D55" s="90"/>
      <c r="E55" s="74">
        <v>0</v>
      </c>
      <c r="F55" s="74"/>
      <c r="G55" s="74">
        <v>-14250</v>
      </c>
      <c r="H55" s="74"/>
      <c r="I55" s="74">
        <v>-3125</v>
      </c>
      <c r="L55" s="103" t="s">
        <v>23</v>
      </c>
      <c r="U55" s="83"/>
      <c r="AD55" s="83"/>
      <c r="AE55" s="83"/>
    </row>
    <row r="56" spans="1:31" ht="21" customHeight="1">
      <c r="A56" s="17" t="s">
        <v>109</v>
      </c>
      <c r="B56" s="16"/>
      <c r="C56" s="96">
        <v>-54011</v>
      </c>
      <c r="D56" s="90"/>
      <c r="E56" s="90">
        <v>-24822</v>
      </c>
      <c r="F56" s="90"/>
      <c r="G56" s="90">
        <v>-40885.225660000004</v>
      </c>
      <c r="H56" s="90"/>
      <c r="I56" s="96">
        <f>-15878+130</f>
        <v>-15748</v>
      </c>
      <c r="L56" s="40" t="s">
        <v>24</v>
      </c>
      <c r="U56" s="83"/>
      <c r="AD56" s="83"/>
      <c r="AE56" s="83"/>
    </row>
    <row r="57" spans="1:31" ht="21" customHeight="1">
      <c r="A57" s="17" t="s">
        <v>110</v>
      </c>
      <c r="B57" s="16"/>
      <c r="C57" s="74">
        <v>0</v>
      </c>
      <c r="D57" s="90"/>
      <c r="E57" s="72">
        <v>-499</v>
      </c>
      <c r="F57" s="74"/>
      <c r="G57" s="74">
        <v>0</v>
      </c>
      <c r="H57" s="74"/>
      <c r="I57" s="74">
        <v>0</v>
      </c>
      <c r="L57" s="40" t="s">
        <v>25</v>
      </c>
      <c r="M57" s="18">
        <v>29404</v>
      </c>
      <c r="N57" s="18">
        <v>14045</v>
      </c>
      <c r="O57" s="18">
        <v>29451</v>
      </c>
      <c r="P57" s="18">
        <v>14092</v>
      </c>
      <c r="U57" s="83"/>
      <c r="AD57" s="83"/>
      <c r="AE57" s="83"/>
    </row>
    <row r="58" spans="1:31" ht="21" customHeight="1">
      <c r="A58" s="21" t="s">
        <v>111</v>
      </c>
      <c r="B58" s="16"/>
      <c r="C58" s="90"/>
      <c r="D58" s="90"/>
      <c r="E58" s="90">
        <v>44</v>
      </c>
      <c r="F58" s="90"/>
      <c r="G58" s="90">
        <v>0</v>
      </c>
      <c r="H58" s="90"/>
      <c r="I58" s="74">
        <v>44</v>
      </c>
      <c r="L58" s="40" t="s">
        <v>26</v>
      </c>
      <c r="M58" s="18">
        <v>-72556</v>
      </c>
      <c r="N58" s="18">
        <v>-79051</v>
      </c>
      <c r="O58" s="18">
        <v>-72557</v>
      </c>
      <c r="P58" s="18">
        <v>-79051</v>
      </c>
      <c r="AD58" s="83"/>
      <c r="AE58" s="83"/>
    </row>
    <row r="59" spans="1:31" ht="20.25" customHeight="1">
      <c r="A59" s="17" t="s">
        <v>112</v>
      </c>
      <c r="B59" s="16"/>
      <c r="C59" s="90">
        <f>-10701+8355</f>
        <v>-2346</v>
      </c>
      <c r="D59" s="90"/>
      <c r="E59" s="90">
        <v>-535</v>
      </c>
      <c r="F59" s="70"/>
      <c r="G59" s="90">
        <v>-1694.35</v>
      </c>
      <c r="H59" s="70"/>
      <c r="I59" s="90">
        <v>-364</v>
      </c>
      <c r="L59" s="40" t="s">
        <v>27</v>
      </c>
      <c r="M59" s="18">
        <v>-6670</v>
      </c>
      <c r="N59" s="18">
        <v>-9836</v>
      </c>
      <c r="O59" s="18">
        <v>-7455</v>
      </c>
      <c r="P59" s="18">
        <v>-10620</v>
      </c>
      <c r="AD59" s="83"/>
      <c r="AE59" s="83"/>
    </row>
    <row r="60" spans="1:31" ht="20.25" customHeight="1">
      <c r="A60" s="4" t="s">
        <v>113</v>
      </c>
      <c r="B60" s="16"/>
      <c r="C60" s="104">
        <f>SUM(C50:C59)</f>
        <v>-59089</v>
      </c>
      <c r="D60" s="67"/>
      <c r="E60" s="104">
        <f>SUM(E50:E59)</f>
        <v>-45922</v>
      </c>
      <c r="F60" s="67"/>
      <c r="G60" s="104">
        <f>SUM(G50:G59)</f>
        <v>-74926.153220000007</v>
      </c>
      <c r="H60" s="67"/>
      <c r="I60" s="104">
        <f>SUM(I50:I59)</f>
        <v>-45250</v>
      </c>
      <c r="L60" s="40" t="s">
        <v>28</v>
      </c>
      <c r="M60" s="18">
        <v>-23000</v>
      </c>
      <c r="N60" s="18">
        <v>-23000</v>
      </c>
      <c r="O60" s="18">
        <v>-23000</v>
      </c>
      <c r="P60" s="18">
        <v>-23000</v>
      </c>
    </row>
    <row r="61" spans="1:31" ht="20.25" customHeight="1">
      <c r="A61" s="4"/>
      <c r="B61" s="16"/>
      <c r="C61" s="22"/>
      <c r="D61" s="67"/>
      <c r="E61" s="108"/>
      <c r="F61" s="67"/>
      <c r="G61" s="22"/>
      <c r="H61" s="105"/>
      <c r="I61" s="68"/>
      <c r="L61" s="40" t="s">
        <v>29</v>
      </c>
      <c r="M61" s="18">
        <v>0</v>
      </c>
      <c r="N61" s="18">
        <v>0</v>
      </c>
      <c r="O61" s="18">
        <v>0</v>
      </c>
      <c r="P61" s="18">
        <v>0</v>
      </c>
    </row>
    <row r="62" spans="1:31" ht="20.25" customHeight="1">
      <c r="A62" s="15" t="s">
        <v>114</v>
      </c>
      <c r="B62" s="16"/>
      <c r="C62" s="22"/>
      <c r="D62" s="67"/>
      <c r="E62" s="74"/>
      <c r="F62" s="74"/>
      <c r="G62" s="74"/>
      <c r="H62" s="105"/>
      <c r="I62" s="68"/>
      <c r="L62" s="40" t="s">
        <v>30</v>
      </c>
      <c r="M62" s="18">
        <v>5</v>
      </c>
      <c r="N62" s="18">
        <v>0</v>
      </c>
      <c r="O62" s="18">
        <v>5</v>
      </c>
      <c r="P62" s="18">
        <v>0</v>
      </c>
    </row>
    <row r="63" spans="1:31" ht="20.25" customHeight="1">
      <c r="A63" s="21" t="s">
        <v>115</v>
      </c>
      <c r="B63" s="16"/>
      <c r="C63" s="72">
        <f>-12938+77</f>
        <v>-12861</v>
      </c>
      <c r="D63" s="67"/>
      <c r="E63" s="74">
        <v>-9092</v>
      </c>
      <c r="F63" s="74"/>
      <c r="G63" s="74">
        <v>-12154.802799999999</v>
      </c>
      <c r="H63" s="74"/>
      <c r="I63" s="74">
        <v>-9137</v>
      </c>
      <c r="L63" s="40" t="s">
        <v>31</v>
      </c>
      <c r="M63" s="18">
        <v>0</v>
      </c>
      <c r="N63" s="18">
        <v>0</v>
      </c>
      <c r="O63" s="18">
        <v>0</v>
      </c>
      <c r="P63" s="18">
        <v>0</v>
      </c>
    </row>
    <row r="64" spans="1:31" ht="20.25" customHeight="1">
      <c r="A64" s="21" t="s">
        <v>116</v>
      </c>
      <c r="B64" s="16"/>
      <c r="C64" s="74">
        <v>0</v>
      </c>
      <c r="D64" s="67"/>
      <c r="E64" s="74">
        <v>0</v>
      </c>
      <c r="F64" s="74"/>
      <c r="G64" s="74">
        <v>0</v>
      </c>
      <c r="H64" s="74"/>
      <c r="I64" s="74">
        <v>0</v>
      </c>
      <c r="L64" s="40" t="s">
        <v>30</v>
      </c>
      <c r="M64" s="109">
        <v>-7</v>
      </c>
      <c r="N64" s="18">
        <v>-229</v>
      </c>
      <c r="O64" s="18">
        <v>-195</v>
      </c>
      <c r="P64" s="18">
        <v>-417</v>
      </c>
    </row>
    <row r="65" spans="1:17" ht="20.25" customHeight="1">
      <c r="A65" s="21" t="s">
        <v>117</v>
      </c>
      <c r="B65" s="16"/>
      <c r="C65" s="74">
        <v>6250</v>
      </c>
      <c r="D65" s="67"/>
      <c r="E65" s="72">
        <v>1875</v>
      </c>
      <c r="F65" s="74"/>
      <c r="G65" s="74">
        <v>0</v>
      </c>
      <c r="H65" s="74"/>
      <c r="I65" s="74">
        <v>0</v>
      </c>
      <c r="L65" s="40" t="s">
        <v>32</v>
      </c>
      <c r="M65" s="18">
        <v>1294</v>
      </c>
      <c r="N65" s="18">
        <v>-87</v>
      </c>
      <c r="O65" s="18">
        <v>1381</v>
      </c>
      <c r="P65" s="18">
        <v>0</v>
      </c>
    </row>
    <row r="66" spans="1:17" ht="20.25" customHeight="1">
      <c r="A66" s="21" t="s">
        <v>118</v>
      </c>
      <c r="B66" s="16"/>
      <c r="C66" s="74">
        <v>30928</v>
      </c>
      <c r="D66" s="67"/>
      <c r="E66" s="74">
        <v>11531</v>
      </c>
      <c r="F66" s="74"/>
      <c r="G66" s="72">
        <v>13528</v>
      </c>
      <c r="H66" s="74"/>
      <c r="I66" s="74">
        <v>-3469</v>
      </c>
      <c r="L66" s="92" t="s">
        <v>33</v>
      </c>
      <c r="M66" s="18">
        <v>-71530</v>
      </c>
      <c r="N66" s="18">
        <v>-98158</v>
      </c>
      <c r="O66" s="18">
        <v>-72370</v>
      </c>
      <c r="P66" s="18">
        <v>-98996</v>
      </c>
    </row>
    <row r="67" spans="1:17" ht="20.25" customHeight="1">
      <c r="A67" s="3" t="s">
        <v>119</v>
      </c>
      <c r="B67" s="16"/>
      <c r="C67" s="72">
        <v>234400</v>
      </c>
      <c r="D67" s="67"/>
      <c r="E67" s="110">
        <v>664000</v>
      </c>
      <c r="F67" s="74"/>
      <c r="G67" s="72">
        <v>234000</v>
      </c>
      <c r="H67" s="74"/>
      <c r="I67" s="110">
        <v>674000</v>
      </c>
      <c r="K67" s="18"/>
      <c r="L67" s="92"/>
    </row>
    <row r="68" spans="1:17" ht="20.25" customHeight="1">
      <c r="A68" s="3" t="s">
        <v>120</v>
      </c>
      <c r="B68" s="16"/>
      <c r="C68" s="72">
        <v>-119000</v>
      </c>
      <c r="D68" s="67"/>
      <c r="E68" s="110">
        <v>-606000</v>
      </c>
      <c r="F68" s="74"/>
      <c r="G68" s="72">
        <v>-119000</v>
      </c>
      <c r="H68" s="74"/>
      <c r="I68" s="110">
        <v>-616000</v>
      </c>
      <c r="K68" s="18"/>
      <c r="L68" s="111" t="s">
        <v>34</v>
      </c>
    </row>
    <row r="69" spans="1:17" ht="20.25" customHeight="1">
      <c r="A69" s="3" t="s">
        <v>121</v>
      </c>
      <c r="B69" s="16"/>
      <c r="C69" s="90">
        <v>-135</v>
      </c>
      <c r="D69" s="67"/>
      <c r="E69" s="74">
        <v>2052</v>
      </c>
      <c r="F69" s="74"/>
      <c r="G69" s="74">
        <v>0</v>
      </c>
      <c r="H69" s="74"/>
      <c r="I69" s="74">
        <v>-160</v>
      </c>
      <c r="K69" s="18"/>
      <c r="L69" s="40" t="s">
        <v>35</v>
      </c>
      <c r="M69" s="18">
        <v>-72</v>
      </c>
      <c r="N69" s="18">
        <v>0</v>
      </c>
      <c r="O69" s="18">
        <v>-72</v>
      </c>
      <c r="P69" s="18">
        <v>0</v>
      </c>
    </row>
    <row r="70" spans="1:17" ht="20.25" customHeight="1">
      <c r="A70" s="3" t="s">
        <v>122</v>
      </c>
      <c r="B70" s="16"/>
      <c r="C70" s="74">
        <v>-27068</v>
      </c>
      <c r="D70" s="67"/>
      <c r="E70" s="74">
        <v>-8243</v>
      </c>
      <c r="F70" s="74"/>
      <c r="G70" s="74">
        <v>-27067.830250000006</v>
      </c>
      <c r="H70" s="74"/>
      <c r="I70" s="74">
        <v>-8243</v>
      </c>
      <c r="K70" s="18"/>
      <c r="L70" s="40" t="s">
        <v>36</v>
      </c>
      <c r="M70" s="109">
        <v>-2919</v>
      </c>
      <c r="N70" s="18">
        <v>-2697</v>
      </c>
      <c r="O70" s="18">
        <v>-2732</v>
      </c>
      <c r="P70" s="18">
        <v>-2510</v>
      </c>
      <c r="Q70" s="18">
        <f>+G70-P70</f>
        <v>-24557.830250000006</v>
      </c>
    </row>
    <row r="71" spans="1:17" ht="20.25" customHeight="1">
      <c r="A71" s="3" t="s">
        <v>123</v>
      </c>
      <c r="B71" s="16"/>
      <c r="C71" s="74">
        <v>0</v>
      </c>
      <c r="D71" s="67"/>
      <c r="E71" s="74">
        <v>0</v>
      </c>
      <c r="F71" s="74"/>
      <c r="G71" s="74">
        <v>0</v>
      </c>
      <c r="H71" s="74"/>
      <c r="I71" s="74">
        <v>0</v>
      </c>
      <c r="K71" s="18"/>
      <c r="L71" s="40" t="s">
        <v>37</v>
      </c>
      <c r="M71" s="18">
        <v>261</v>
      </c>
      <c r="N71" s="18">
        <v>200</v>
      </c>
      <c r="O71" s="18">
        <v>261</v>
      </c>
      <c r="P71" s="18">
        <v>200</v>
      </c>
    </row>
    <row r="72" spans="1:17" ht="20.25" customHeight="1">
      <c r="A72" s="17" t="s">
        <v>124</v>
      </c>
      <c r="B72" s="16"/>
      <c r="C72" s="74">
        <v>0</v>
      </c>
      <c r="D72" s="67"/>
      <c r="E72" s="74">
        <v>0</v>
      </c>
      <c r="F72" s="74"/>
      <c r="G72" s="74">
        <v>0</v>
      </c>
      <c r="H72" s="74"/>
      <c r="I72" s="74">
        <v>0</v>
      </c>
      <c r="L72" s="40" t="s">
        <v>38</v>
      </c>
      <c r="M72" s="18">
        <v>894</v>
      </c>
      <c r="N72" s="18">
        <v>712</v>
      </c>
      <c r="O72" s="18">
        <v>951</v>
      </c>
      <c r="P72" s="18">
        <v>768</v>
      </c>
    </row>
    <row r="73" spans="1:17" ht="20.25" customHeight="1">
      <c r="A73" s="23" t="s">
        <v>125</v>
      </c>
      <c r="B73" s="16"/>
      <c r="C73" s="112">
        <f>SUM(C63:C72)</f>
        <v>112514</v>
      </c>
      <c r="D73" s="70"/>
      <c r="E73" s="112">
        <f>SUM(E63:E72)</f>
        <v>56123</v>
      </c>
      <c r="F73" s="66"/>
      <c r="G73" s="112">
        <f>SUM(G63:G72)</f>
        <v>89305.366949999996</v>
      </c>
      <c r="H73" s="66"/>
      <c r="I73" s="112">
        <f>SUM(I63:I72)</f>
        <v>36991</v>
      </c>
      <c r="L73" s="92" t="s">
        <v>39</v>
      </c>
      <c r="M73" s="18">
        <v>-1836</v>
      </c>
      <c r="N73" s="18">
        <v>-1785</v>
      </c>
      <c r="O73" s="18">
        <v>-1592</v>
      </c>
      <c r="P73" s="18">
        <v>-1542</v>
      </c>
    </row>
    <row r="74" spans="1:17" ht="20.25" customHeight="1">
      <c r="A74" s="23"/>
      <c r="B74" s="16"/>
      <c r="C74" s="66"/>
      <c r="D74" s="67"/>
      <c r="E74" s="66"/>
      <c r="F74" s="66"/>
      <c r="G74" s="66"/>
      <c r="H74" s="66"/>
      <c r="I74" s="66"/>
      <c r="L74" s="106" t="s">
        <v>40</v>
      </c>
      <c r="M74" s="18">
        <v>-73366</v>
      </c>
      <c r="N74" s="18">
        <v>-99943</v>
      </c>
      <c r="O74" s="18">
        <v>-73962</v>
      </c>
      <c r="P74" s="18">
        <v>-100538</v>
      </c>
    </row>
    <row r="75" spans="1:17" ht="20.25" customHeight="1">
      <c r="A75" s="23" t="s">
        <v>126</v>
      </c>
      <c r="B75" s="16"/>
      <c r="C75" s="105">
        <f>C40+C60+C73</f>
        <v>-100233.14426</v>
      </c>
      <c r="D75" s="105"/>
      <c r="E75" s="105">
        <f>E40+E60+E73</f>
        <v>30781</v>
      </c>
      <c r="F75" s="67"/>
      <c r="G75" s="105">
        <f>G40+G60+G73</f>
        <v>-95961.786270000011</v>
      </c>
      <c r="H75" s="67"/>
      <c r="I75" s="67">
        <f>I40+I60+I73</f>
        <v>1352</v>
      </c>
      <c r="L75" s="106"/>
    </row>
    <row r="76" spans="1:17" ht="20.25" customHeight="1">
      <c r="A76" s="6" t="s">
        <v>127</v>
      </c>
      <c r="B76" s="16"/>
      <c r="C76" s="70">
        <v>131034</v>
      </c>
      <c r="D76" s="90"/>
      <c r="E76" s="70">
        <v>22147</v>
      </c>
      <c r="F76" s="101"/>
      <c r="G76" s="70">
        <v>117571</v>
      </c>
      <c r="H76" s="101"/>
      <c r="I76" s="70">
        <v>18056</v>
      </c>
      <c r="L76" s="18"/>
    </row>
    <row r="77" spans="1:17" ht="20.25" customHeight="1" thickBot="1">
      <c r="A77" s="23" t="s">
        <v>128</v>
      </c>
      <c r="B77" s="69"/>
      <c r="C77" s="113">
        <f>SUM(C75:C76)</f>
        <v>30800.855739999999</v>
      </c>
      <c r="D77" s="105"/>
      <c r="E77" s="113">
        <f>SUM(E75:E76)</f>
        <v>52928</v>
      </c>
      <c r="F77" s="67"/>
      <c r="G77" s="113">
        <f>SUM(G75:G76)</f>
        <v>21609.213729999989</v>
      </c>
      <c r="H77" s="67"/>
      <c r="I77" s="113">
        <f>SUM(I75:I76)</f>
        <v>19408</v>
      </c>
      <c r="L77" s="114"/>
    </row>
    <row r="78" spans="1:17" ht="20.25" customHeight="1" thickTop="1">
      <c r="A78" s="17"/>
      <c r="B78" s="16"/>
      <c r="C78" s="22">
        <v>30801</v>
      </c>
      <c r="D78" s="22"/>
      <c r="E78" s="22">
        <v>52928</v>
      </c>
      <c r="F78" s="22"/>
      <c r="G78" s="22">
        <v>21609</v>
      </c>
      <c r="H78" s="22"/>
      <c r="I78" s="22">
        <v>19408</v>
      </c>
      <c r="L78" s="18"/>
    </row>
    <row r="79" spans="1:17" ht="20.25" customHeight="1">
      <c r="A79" s="17"/>
      <c r="B79" s="16"/>
      <c r="C79" s="115">
        <f>C77-C78</f>
        <v>-0.14426000000094064</v>
      </c>
      <c r="D79" s="22"/>
      <c r="E79" s="115">
        <f>E77-E78</f>
        <v>0</v>
      </c>
      <c r="F79" s="22"/>
      <c r="G79" s="116">
        <f>G77-G78</f>
        <v>0.21372999998857267</v>
      </c>
      <c r="H79" s="22"/>
      <c r="I79" s="115">
        <f>I77-I78</f>
        <v>0</v>
      </c>
      <c r="L79" s="18"/>
    </row>
    <row r="80" spans="1:17" ht="21" customHeight="1">
      <c r="A80" s="17"/>
      <c r="B80" s="16"/>
      <c r="C80" s="3"/>
      <c r="D80" s="3"/>
      <c r="E80" s="117"/>
      <c r="F80" s="3"/>
      <c r="G80" s="3"/>
      <c r="H80" s="3"/>
      <c r="I80" s="29"/>
      <c r="L80" s="18"/>
    </row>
    <row r="81" spans="1:15" ht="21" customHeight="1">
      <c r="A81" s="17"/>
      <c r="B81" s="16"/>
      <c r="C81" s="34"/>
      <c r="D81" s="3"/>
      <c r="E81" s="117"/>
      <c r="F81" s="3"/>
      <c r="G81" s="3"/>
      <c r="H81" s="3"/>
      <c r="I81" s="29"/>
      <c r="L81" s="118" t="s">
        <v>43</v>
      </c>
    </row>
    <row r="82" spans="1:15" ht="21" customHeight="1">
      <c r="A82" s="17"/>
      <c r="B82" s="16"/>
      <c r="C82" s="34"/>
      <c r="D82" s="3"/>
      <c r="E82" s="117"/>
      <c r="F82" s="3"/>
      <c r="G82" s="3"/>
      <c r="H82" s="3"/>
      <c r="I82" s="29"/>
      <c r="L82" s="40" t="s">
        <v>45</v>
      </c>
    </row>
    <row r="83" spans="1:15" ht="21" customHeight="1">
      <c r="A83" s="17"/>
      <c r="B83" s="16"/>
      <c r="C83" s="34"/>
      <c r="D83" s="3"/>
      <c r="E83" s="117"/>
      <c r="F83" s="3"/>
      <c r="G83" s="3"/>
      <c r="H83" s="3"/>
      <c r="I83" s="29"/>
      <c r="L83" s="40" t="s">
        <v>46</v>
      </c>
    </row>
    <row r="84" spans="1:15" ht="21" customHeight="1">
      <c r="A84" s="17"/>
      <c r="B84" s="16"/>
      <c r="C84" s="34"/>
      <c r="D84" s="3"/>
      <c r="E84" s="116"/>
      <c r="F84" s="3"/>
      <c r="G84" s="3"/>
      <c r="H84" s="3"/>
      <c r="I84" s="29"/>
      <c r="L84" s="40" t="s">
        <v>47</v>
      </c>
    </row>
    <row r="85" spans="1:15" ht="21" customHeight="1">
      <c r="A85" s="17"/>
      <c r="B85" s="16"/>
      <c r="C85" s="14"/>
      <c r="D85" s="3"/>
      <c r="E85" s="117"/>
      <c r="F85" s="3"/>
      <c r="G85" s="3"/>
      <c r="H85" s="3"/>
      <c r="I85" s="29"/>
      <c r="L85" s="40" t="s">
        <v>48</v>
      </c>
    </row>
    <row r="86" spans="1:15" ht="21" customHeight="1">
      <c r="A86" s="17"/>
      <c r="B86" s="16"/>
      <c r="C86" s="14"/>
      <c r="D86" s="3"/>
      <c r="E86" s="117"/>
      <c r="F86" s="3"/>
      <c r="G86" s="3"/>
      <c r="H86" s="3"/>
      <c r="I86" s="29"/>
      <c r="L86" s="40" t="s">
        <v>49</v>
      </c>
    </row>
    <row r="87" spans="1:15" ht="21" customHeight="1">
      <c r="A87" s="3"/>
      <c r="B87" s="3"/>
      <c r="C87" s="3"/>
      <c r="D87" s="3"/>
      <c r="E87" s="117"/>
      <c r="F87" s="3"/>
      <c r="G87" s="3"/>
      <c r="H87" s="3"/>
      <c r="I87" s="29"/>
      <c r="K87" s="18"/>
      <c r="L87" s="40" t="s">
        <v>50</v>
      </c>
    </row>
    <row r="88" spans="1:15" ht="21" customHeight="1">
      <c r="A88" s="3"/>
      <c r="B88" s="3"/>
      <c r="C88" s="3"/>
      <c r="D88" s="3"/>
      <c r="E88" s="117"/>
      <c r="F88" s="3"/>
      <c r="G88" s="3"/>
      <c r="H88" s="3"/>
      <c r="I88" s="29"/>
      <c r="K88" s="18"/>
      <c r="L88" s="40" t="s">
        <v>51</v>
      </c>
    </row>
    <row r="89" spans="1:15" ht="21" customHeight="1">
      <c r="A89" s="3"/>
      <c r="B89" s="3"/>
      <c r="C89" s="3"/>
      <c r="D89" s="3"/>
      <c r="E89" s="117"/>
      <c r="F89" s="3"/>
      <c r="G89" s="3"/>
      <c r="H89" s="3"/>
      <c r="I89" s="29"/>
      <c r="K89" s="18"/>
      <c r="L89" s="106" t="s">
        <v>52</v>
      </c>
    </row>
    <row r="90" spans="1:15" ht="21" customHeight="1">
      <c r="A90" s="3"/>
      <c r="B90" s="3"/>
      <c r="C90" s="3"/>
      <c r="D90" s="3"/>
      <c r="E90" s="117"/>
      <c r="F90" s="3"/>
      <c r="G90" s="3"/>
      <c r="H90" s="3"/>
      <c r="I90" s="29"/>
      <c r="K90" s="18"/>
      <c r="L90" s="40" t="s">
        <v>53</v>
      </c>
    </row>
    <row r="91" spans="1:15" ht="21" customHeight="1">
      <c r="A91" s="3"/>
      <c r="B91" s="3"/>
      <c r="C91" s="3"/>
      <c r="D91" s="3"/>
      <c r="E91" s="117"/>
      <c r="F91" s="3"/>
      <c r="G91" s="3"/>
      <c r="H91" s="3"/>
      <c r="I91" s="29"/>
      <c r="K91" s="18"/>
      <c r="L91" s="106" t="s">
        <v>54</v>
      </c>
    </row>
    <row r="92" spans="1:15" ht="21" customHeight="1">
      <c r="A92" s="3"/>
      <c r="B92" s="3"/>
      <c r="C92" s="3"/>
      <c r="D92" s="3"/>
      <c r="E92" s="117"/>
      <c r="F92" s="3"/>
      <c r="G92" s="3"/>
      <c r="H92" s="3"/>
      <c r="I92" s="29"/>
      <c r="K92" s="18"/>
      <c r="L92" s="106" t="s">
        <v>55</v>
      </c>
    </row>
    <row r="93" spans="1:15" ht="21" customHeight="1">
      <c r="A93" s="3"/>
      <c r="B93" s="3"/>
      <c r="C93" s="3"/>
      <c r="D93" s="3"/>
      <c r="E93" s="117"/>
      <c r="F93" s="3"/>
      <c r="G93" s="3"/>
      <c r="H93" s="3"/>
      <c r="I93" s="29"/>
      <c r="K93" s="18"/>
      <c r="L93" s="119"/>
      <c r="M93" s="39"/>
      <c r="O93" s="39"/>
    </row>
    <row r="94" spans="1:15" ht="21" customHeight="1">
      <c r="A94" s="3"/>
      <c r="B94" s="3"/>
      <c r="C94" s="3"/>
      <c r="D94" s="3"/>
      <c r="E94" s="117"/>
      <c r="F94" s="3"/>
      <c r="G94" s="3"/>
      <c r="H94" s="3"/>
      <c r="I94" s="29"/>
      <c r="K94" s="18"/>
      <c r="L94" s="18"/>
    </row>
    <row r="95" spans="1:15" ht="21" customHeight="1">
      <c r="A95" s="3"/>
      <c r="B95" s="3"/>
      <c r="C95" s="3"/>
      <c r="D95" s="3"/>
      <c r="E95" s="117"/>
      <c r="F95" s="3"/>
      <c r="G95" s="3"/>
      <c r="H95" s="3"/>
      <c r="I95" s="29"/>
      <c r="K95" s="18"/>
      <c r="L95" s="18"/>
    </row>
    <row r="96" spans="1:15" ht="21" customHeight="1">
      <c r="A96" s="3"/>
      <c r="B96" s="3"/>
      <c r="C96" s="3"/>
      <c r="D96" s="3"/>
      <c r="E96" s="117"/>
      <c r="F96" s="3"/>
      <c r="G96" s="3"/>
      <c r="H96" s="3"/>
      <c r="I96" s="29"/>
      <c r="K96" s="18"/>
      <c r="L96" s="18"/>
    </row>
    <row r="97" spans="1:34" ht="21" customHeight="1">
      <c r="A97" s="3"/>
      <c r="B97" s="3"/>
      <c r="C97" s="3"/>
      <c r="D97" s="3"/>
      <c r="E97" s="117"/>
      <c r="F97" s="3"/>
      <c r="G97" s="3"/>
      <c r="H97" s="3"/>
      <c r="I97" s="29"/>
      <c r="K97" s="18"/>
      <c r="L97" s="18"/>
    </row>
    <row r="98" spans="1:34" customFormat="1" ht="21" customHeight="1">
      <c r="A98" s="3"/>
      <c r="B98" s="3"/>
      <c r="C98" s="3"/>
      <c r="D98" s="3"/>
      <c r="E98" s="117"/>
      <c r="F98" s="3"/>
      <c r="G98" s="3"/>
      <c r="H98" s="3"/>
      <c r="I98" s="29"/>
      <c r="J98" s="18"/>
      <c r="K98" s="18"/>
      <c r="L98" s="18"/>
      <c r="N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</row>
    <row r="99" spans="1:34" customFormat="1" ht="21" customHeight="1">
      <c r="A99" s="3"/>
      <c r="B99" s="3"/>
      <c r="C99" s="3"/>
      <c r="D99" s="3"/>
      <c r="E99" s="117"/>
      <c r="F99" s="3"/>
      <c r="G99" s="3"/>
      <c r="H99" s="3"/>
      <c r="I99" s="29"/>
      <c r="J99" s="18"/>
      <c r="K99" s="18"/>
      <c r="L99" s="18"/>
      <c r="N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</row>
    <row r="100" spans="1:34" customFormat="1" ht="21" customHeight="1">
      <c r="A100" s="3"/>
      <c r="B100" s="3"/>
      <c r="C100" s="3"/>
      <c r="D100" s="3"/>
      <c r="E100" s="117"/>
      <c r="F100" s="3"/>
      <c r="G100" s="3"/>
      <c r="H100" s="3"/>
      <c r="I100" s="29"/>
      <c r="J100" s="18"/>
      <c r="K100" s="18"/>
      <c r="L100" s="18"/>
      <c r="N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</row>
    <row r="101" spans="1:34" customFormat="1" ht="21" customHeight="1">
      <c r="A101" s="3"/>
      <c r="B101" s="3"/>
      <c r="C101" s="3"/>
      <c r="D101" s="3"/>
      <c r="E101" s="117"/>
      <c r="F101" s="3"/>
      <c r="G101" s="3"/>
      <c r="H101" s="3"/>
      <c r="I101" s="29"/>
      <c r="J101" s="18"/>
      <c r="K101" s="18"/>
      <c r="L101" s="18"/>
      <c r="N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customFormat="1" ht="21" customHeight="1">
      <c r="A102" s="3"/>
      <c r="B102" s="3"/>
      <c r="C102" s="3"/>
      <c r="D102" s="3"/>
      <c r="E102" s="117"/>
      <c r="F102" s="3"/>
      <c r="G102" s="3"/>
      <c r="H102" s="3"/>
      <c r="I102" s="29"/>
      <c r="J102" s="18"/>
      <c r="K102" s="18"/>
      <c r="L102" s="18"/>
      <c r="N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</row>
    <row r="103" spans="1:34" customFormat="1" ht="21" customHeight="1">
      <c r="A103" s="3"/>
      <c r="B103" s="3"/>
      <c r="C103" s="3"/>
      <c r="D103" s="3"/>
      <c r="E103" s="117"/>
      <c r="F103" s="3"/>
      <c r="G103" s="3"/>
      <c r="H103" s="3"/>
      <c r="I103" s="29"/>
      <c r="J103" s="18"/>
      <c r="K103" s="18"/>
      <c r="L103" s="40"/>
      <c r="N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</row>
    <row r="104" spans="1:34" customFormat="1" ht="21" customHeight="1">
      <c r="A104" s="3"/>
      <c r="B104" s="3"/>
      <c r="C104" s="3"/>
      <c r="D104" s="3"/>
      <c r="E104" s="117"/>
      <c r="F104" s="3"/>
      <c r="G104" s="3"/>
      <c r="H104" s="3"/>
      <c r="I104" s="29"/>
      <c r="J104" s="18"/>
      <c r="K104" s="18"/>
      <c r="L104" s="40"/>
      <c r="N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</row>
    <row r="105" spans="1:34" customFormat="1" ht="21" customHeight="1">
      <c r="A105" s="3"/>
      <c r="B105" s="3"/>
      <c r="C105" s="3"/>
      <c r="D105" s="3"/>
      <c r="E105" s="117"/>
      <c r="F105" s="3"/>
      <c r="G105" s="3"/>
      <c r="H105" s="3"/>
      <c r="I105" s="29"/>
      <c r="J105" s="18"/>
      <c r="K105" s="18"/>
      <c r="L105" s="40"/>
      <c r="N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</row>
    <row r="106" spans="1:34" customFormat="1" ht="21" customHeight="1">
      <c r="A106" s="3"/>
      <c r="B106" s="3"/>
      <c r="C106" s="3"/>
      <c r="D106" s="3"/>
      <c r="E106" s="117"/>
      <c r="F106" s="3"/>
      <c r="G106" s="3"/>
      <c r="H106" s="3"/>
      <c r="I106" s="29"/>
      <c r="J106" s="18"/>
      <c r="K106" s="18"/>
      <c r="L106" s="40"/>
      <c r="N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customFormat="1" ht="21" customHeight="1">
      <c r="A107" s="3"/>
      <c r="B107" s="3"/>
      <c r="C107" s="3"/>
      <c r="D107" s="3"/>
      <c r="E107" s="117"/>
      <c r="F107" s="3"/>
      <c r="G107" s="3"/>
      <c r="H107" s="3"/>
      <c r="I107" s="29"/>
      <c r="J107" s="18"/>
      <c r="K107" s="18"/>
      <c r="L107" s="40"/>
      <c r="N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</row>
    <row r="108" spans="1:34" customFormat="1" ht="21" customHeight="1">
      <c r="A108" s="3"/>
      <c r="B108" s="3"/>
      <c r="C108" s="3"/>
      <c r="D108" s="3"/>
      <c r="E108" s="117"/>
      <c r="F108" s="3"/>
      <c r="G108" s="3"/>
      <c r="H108" s="3"/>
      <c r="I108" s="29"/>
      <c r="J108" s="18"/>
      <c r="K108" s="18"/>
      <c r="L108" s="40"/>
      <c r="N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</row>
    <row r="109" spans="1:34" customFormat="1" ht="21" customHeight="1">
      <c r="A109" s="3"/>
      <c r="B109" s="3"/>
      <c r="C109" s="3"/>
      <c r="D109" s="3"/>
      <c r="E109" s="117"/>
      <c r="F109" s="3"/>
      <c r="G109" s="3"/>
      <c r="H109" s="3"/>
      <c r="I109" s="29"/>
      <c r="J109" s="18"/>
      <c r="K109" s="18"/>
      <c r="L109" s="40"/>
      <c r="N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</row>
    <row r="110" spans="1:34" customFormat="1" ht="21" customHeight="1">
      <c r="A110" s="3"/>
      <c r="B110" s="3"/>
      <c r="C110" s="3"/>
      <c r="D110" s="3"/>
      <c r="E110" s="117"/>
      <c r="F110" s="3"/>
      <c r="G110" s="3"/>
      <c r="H110" s="3"/>
      <c r="I110" s="29"/>
      <c r="J110" s="18"/>
      <c r="K110" s="18"/>
      <c r="L110" s="40"/>
      <c r="N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</row>
    <row r="111" spans="1:34" customFormat="1" ht="22.5" customHeight="1">
      <c r="A111" s="3"/>
      <c r="B111" s="3"/>
      <c r="C111" s="3"/>
      <c r="D111" s="3"/>
      <c r="E111" s="117"/>
      <c r="F111" s="3"/>
      <c r="G111" s="3"/>
      <c r="H111" s="3"/>
      <c r="I111" s="29"/>
      <c r="J111" s="18"/>
      <c r="K111" s="18"/>
      <c r="L111" s="40"/>
      <c r="N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customFormat="1" ht="22.5" customHeight="1">
      <c r="A112" s="3"/>
      <c r="B112" s="3"/>
      <c r="C112" s="3"/>
      <c r="D112" s="3"/>
      <c r="E112" s="117"/>
      <c r="F112" s="3"/>
      <c r="G112" s="3"/>
      <c r="H112" s="3"/>
      <c r="I112" s="29"/>
      <c r="J112" s="18"/>
      <c r="K112" s="18"/>
      <c r="L112" s="40"/>
      <c r="N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</row>
    <row r="113" spans="1:34" customFormat="1" ht="22.5" customHeight="1">
      <c r="A113" s="18"/>
      <c r="B113" s="18"/>
      <c r="C113" s="18"/>
      <c r="D113" s="18"/>
      <c r="E113" s="120"/>
      <c r="F113" s="18"/>
      <c r="G113" s="18"/>
      <c r="H113" s="18"/>
      <c r="I113" s="121"/>
      <c r="J113" s="18"/>
      <c r="K113" s="18"/>
      <c r="L113" s="40"/>
      <c r="N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</row>
    <row r="114" spans="1:34" s="40" customFormat="1" ht="22.5" customHeight="1">
      <c r="A114" s="18"/>
      <c r="B114" s="18"/>
      <c r="C114" s="18"/>
      <c r="D114" s="18"/>
      <c r="E114" s="120"/>
      <c r="F114" s="18"/>
      <c r="G114" s="18"/>
      <c r="H114" s="18"/>
      <c r="I114" s="121"/>
      <c r="J114" s="18"/>
      <c r="K114" s="18"/>
      <c r="M114"/>
      <c r="N114" s="18"/>
      <c r="O114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</row>
    <row r="115" spans="1:34" s="40" customFormat="1" ht="22.5" customHeight="1">
      <c r="A115" s="18"/>
      <c r="B115" s="18"/>
      <c r="C115" s="18"/>
      <c r="D115" s="18"/>
      <c r="E115" s="120"/>
      <c r="F115" s="18"/>
      <c r="G115" s="18"/>
      <c r="H115" s="18"/>
      <c r="I115" s="121"/>
      <c r="J115" s="18"/>
      <c r="K115" s="18"/>
      <c r="M115"/>
      <c r="N115" s="18"/>
      <c r="O115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</row>
    <row r="116" spans="1:34" s="40" customFormat="1" ht="22.5" customHeight="1">
      <c r="A116" s="18"/>
      <c r="B116" s="18"/>
      <c r="C116" s="18"/>
      <c r="D116" s="18"/>
      <c r="E116" s="120"/>
      <c r="F116" s="18"/>
      <c r="G116" s="18"/>
      <c r="H116" s="18"/>
      <c r="I116" s="121"/>
      <c r="J116" s="18"/>
      <c r="K116" s="18"/>
      <c r="M116"/>
      <c r="N116" s="18"/>
      <c r="O116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</row>
    <row r="117" spans="1:34" s="40" customFormat="1" ht="22.5" customHeight="1">
      <c r="A117" s="18"/>
      <c r="B117" s="18"/>
      <c r="C117" s="18"/>
      <c r="D117" s="18"/>
      <c r="E117" s="120"/>
      <c r="F117" s="18"/>
      <c r="G117" s="18"/>
      <c r="H117" s="18"/>
      <c r="I117" s="121"/>
      <c r="J117" s="18"/>
      <c r="K117" s="18"/>
      <c r="M117"/>
      <c r="N117" s="18"/>
      <c r="O117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s="40" customFormat="1" ht="22.5" customHeight="1">
      <c r="A118" s="18"/>
      <c r="B118" s="18"/>
      <c r="C118" s="18"/>
      <c r="D118" s="18"/>
      <c r="E118" s="120"/>
      <c r="F118" s="18"/>
      <c r="G118" s="18"/>
      <c r="H118" s="18"/>
      <c r="I118" s="121"/>
      <c r="J118" s="18"/>
      <c r="K118" s="18"/>
      <c r="M118"/>
      <c r="N118" s="18"/>
      <c r="O1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</row>
    <row r="119" spans="1:34" s="40" customFormat="1" ht="22.5" customHeight="1">
      <c r="A119" s="18"/>
      <c r="B119" s="18"/>
      <c r="C119" s="18"/>
      <c r="D119" s="18"/>
      <c r="E119" s="120"/>
      <c r="F119" s="18"/>
      <c r="G119" s="18"/>
      <c r="H119" s="18"/>
      <c r="I119" s="121"/>
      <c r="J119" s="18"/>
      <c r="K119" s="18"/>
      <c r="M119"/>
      <c r="N119" s="18"/>
      <c r="O119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s="40" customFormat="1" ht="22.5" customHeight="1">
      <c r="A120" s="18"/>
      <c r="B120" s="18"/>
      <c r="C120" s="18"/>
      <c r="D120" s="18"/>
      <c r="E120" s="120"/>
      <c r="F120" s="18"/>
      <c r="G120" s="18"/>
      <c r="H120" s="18"/>
      <c r="I120" s="121"/>
      <c r="J120" s="18"/>
      <c r="K120" s="18"/>
      <c r="M120"/>
      <c r="N120" s="18"/>
      <c r="O120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</row>
    <row r="121" spans="1:34" s="40" customFormat="1" ht="22.5" customHeight="1">
      <c r="A121" s="18"/>
      <c r="B121" s="18"/>
      <c r="C121" s="18"/>
      <c r="D121" s="18"/>
      <c r="E121" s="120"/>
      <c r="F121" s="18"/>
      <c r="G121" s="18"/>
      <c r="H121" s="18"/>
      <c r="I121" s="121"/>
      <c r="J121" s="18"/>
      <c r="K121" s="18"/>
      <c r="M121"/>
      <c r="N121" s="18"/>
      <c r="O121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s="40" customFormat="1" ht="22.5" customHeight="1">
      <c r="A122" s="18"/>
      <c r="B122" s="18"/>
      <c r="C122" s="18"/>
      <c r="D122" s="18"/>
      <c r="E122" s="120"/>
      <c r="F122" s="18"/>
      <c r="G122" s="18"/>
      <c r="H122" s="18"/>
      <c r="I122" s="121"/>
      <c r="J122" s="18"/>
      <c r="K122" s="18"/>
      <c r="M122"/>
      <c r="N122" s="18"/>
      <c r="O122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</row>
    <row r="123" spans="1:34" s="40" customFormat="1" ht="22.5" customHeight="1">
      <c r="A123" s="18"/>
      <c r="B123" s="18"/>
      <c r="C123" s="18"/>
      <c r="D123" s="18"/>
      <c r="E123" s="120"/>
      <c r="F123" s="18"/>
      <c r="G123" s="18"/>
      <c r="H123" s="18"/>
      <c r="I123" s="121"/>
      <c r="J123" s="18"/>
      <c r="K123" s="18"/>
      <c r="M123"/>
      <c r="N123" s="18"/>
      <c r="O123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77"/>
  <sheetViews>
    <sheetView tabSelected="1" view="pageBreakPreview" zoomScale="80" zoomScaleNormal="85" zoomScaleSheetLayoutView="80" workbookViewId="0"/>
  </sheetViews>
  <sheetFormatPr defaultColWidth="9.09765625" defaultRowHeight="22.5" customHeight="1"/>
  <cols>
    <col min="1" max="1" width="45.8984375" style="40" customWidth="1"/>
    <col min="2" max="2" width="8.19921875" style="41" customWidth="1"/>
    <col min="3" max="3" width="16.3984375" style="27" bestFit="1" customWidth="1"/>
    <col min="4" max="4" width="1.59765625" style="18" customWidth="1"/>
    <col min="5" max="5" width="15.59765625" style="27" customWidth="1"/>
    <col min="6" max="6" width="1.59765625" style="27" hidden="1" customWidth="1"/>
    <col min="7" max="7" width="13.19921875" style="137" hidden="1" customWidth="1"/>
    <col min="8" max="8" width="1.59765625" style="39" customWidth="1"/>
    <col min="9" max="9" width="16.3984375" style="39" bestFit="1" customWidth="1"/>
    <col min="10" max="10" width="1.59765625" style="39" customWidth="1"/>
    <col min="11" max="11" width="15.19921875" style="39" bestFit="1" customWidth="1"/>
    <col min="12" max="12" width="14.8984375" style="325" customWidth="1"/>
    <col min="13" max="13" width="14.3984375" style="322" customWidth="1"/>
    <col min="14" max="14" width="17.3984375" style="18" bestFit="1" customWidth="1"/>
    <col min="15" max="16" width="10.8984375" style="18" bestFit="1" customWidth="1"/>
    <col min="17" max="16384" width="9.09765625" style="18"/>
  </cols>
  <sheetData>
    <row r="1" spans="1:16" s="3" customFormat="1" ht="22.5" customHeight="1">
      <c r="A1" s="1" t="s">
        <v>221</v>
      </c>
      <c r="B1" s="2"/>
      <c r="C1" s="289"/>
      <c r="D1" s="289"/>
      <c r="E1" s="289"/>
      <c r="F1" s="289"/>
      <c r="G1" s="292"/>
      <c r="H1" s="292"/>
      <c r="I1" s="292"/>
      <c r="J1" s="292"/>
      <c r="K1" s="292"/>
      <c r="L1" s="315"/>
      <c r="M1" s="19"/>
    </row>
    <row r="2" spans="1:16" s="3" customFormat="1" ht="22.5" customHeight="1">
      <c r="A2" s="1" t="s">
        <v>0</v>
      </c>
      <c r="B2" s="2"/>
      <c r="C2" s="289"/>
      <c r="D2" s="289"/>
      <c r="E2" s="289"/>
      <c r="F2" s="289"/>
      <c r="G2" s="292"/>
      <c r="H2" s="292"/>
      <c r="I2" s="292"/>
      <c r="J2" s="292"/>
      <c r="K2" s="292"/>
      <c r="L2" s="315"/>
      <c r="M2" s="19"/>
    </row>
    <row r="3" spans="1:16" s="3" customFormat="1" ht="22.5" customHeight="1">
      <c r="A3" s="1"/>
      <c r="B3" s="2"/>
      <c r="C3" s="289"/>
      <c r="D3" s="289"/>
      <c r="E3" s="289"/>
      <c r="F3" s="289"/>
      <c r="G3" s="292"/>
      <c r="H3" s="292"/>
      <c r="I3" s="292"/>
      <c r="J3" s="292"/>
      <c r="K3" s="292"/>
      <c r="L3" s="315"/>
      <c r="M3" s="19"/>
    </row>
    <row r="4" spans="1:16" s="3" customFormat="1" ht="22.5" customHeight="1">
      <c r="A4" s="6"/>
      <c r="B4" s="7"/>
      <c r="C4" s="334" t="s">
        <v>1</v>
      </c>
      <c r="D4" s="334"/>
      <c r="E4" s="334"/>
      <c r="F4" s="334"/>
      <c r="G4" s="334"/>
      <c r="H4" s="38"/>
      <c r="I4" s="338" t="s">
        <v>2</v>
      </c>
      <c r="J4" s="338"/>
      <c r="K4" s="338"/>
      <c r="L4" s="275"/>
      <c r="M4" s="19"/>
    </row>
    <row r="5" spans="1:16" s="12" customFormat="1" ht="22.5" customHeight="1">
      <c r="A5" s="9"/>
      <c r="C5" s="335" t="s">
        <v>5</v>
      </c>
      <c r="D5" s="335"/>
      <c r="E5" s="335"/>
      <c r="F5" s="11"/>
      <c r="G5" s="224" t="s">
        <v>162</v>
      </c>
      <c r="H5" s="224"/>
      <c r="I5" s="336" t="s">
        <v>5</v>
      </c>
      <c r="J5" s="336"/>
      <c r="K5" s="336"/>
      <c r="L5" s="316"/>
      <c r="M5" s="317"/>
    </row>
    <row r="6" spans="1:16" s="14" customFormat="1" ht="22.5" customHeight="1">
      <c r="A6" s="9" t="s">
        <v>3</v>
      </c>
      <c r="B6" s="10" t="s">
        <v>4</v>
      </c>
      <c r="C6" s="142" t="s">
        <v>279</v>
      </c>
      <c r="D6" s="13"/>
      <c r="E6" s="142" t="s">
        <v>252</v>
      </c>
      <c r="F6" s="13"/>
      <c r="G6" s="167">
        <v>2555</v>
      </c>
      <c r="H6" s="136"/>
      <c r="I6" s="142" t="s">
        <v>279</v>
      </c>
      <c r="J6" s="13"/>
      <c r="K6" s="142" t="s">
        <v>252</v>
      </c>
      <c r="L6" s="318"/>
      <c r="M6" s="19"/>
    </row>
    <row r="7" spans="1:16" s="3" customFormat="1" ht="22.5" customHeight="1">
      <c r="A7" s="4"/>
      <c r="B7" s="10"/>
      <c r="C7" s="333" t="s">
        <v>149</v>
      </c>
      <c r="D7" s="333"/>
      <c r="E7" s="333"/>
      <c r="F7" s="333"/>
      <c r="G7" s="333"/>
      <c r="H7" s="333"/>
      <c r="I7" s="333"/>
      <c r="J7" s="333"/>
      <c r="K7" s="333"/>
      <c r="L7" s="319"/>
      <c r="M7" s="19"/>
    </row>
    <row r="8" spans="1:16" s="3" customFormat="1" ht="22.5" customHeight="1">
      <c r="A8" s="15" t="s">
        <v>7</v>
      </c>
      <c r="B8" s="16"/>
      <c r="C8" s="22"/>
      <c r="D8" s="22"/>
      <c r="E8" s="22"/>
      <c r="F8" s="22"/>
      <c r="G8" s="312"/>
      <c r="H8" s="312"/>
      <c r="I8" s="312"/>
      <c r="J8" s="312"/>
      <c r="K8" s="312"/>
      <c r="L8" s="318"/>
      <c r="M8" s="19"/>
      <c r="N8" s="14"/>
    </row>
    <row r="9" spans="1:16" s="3" customFormat="1" ht="22.5" customHeight="1">
      <c r="A9" s="17" t="s">
        <v>8</v>
      </c>
      <c r="B9" s="16" t="s">
        <v>243</v>
      </c>
      <c r="C9" s="297">
        <v>134348780</v>
      </c>
      <c r="D9" s="297"/>
      <c r="E9" s="22">
        <v>142785439</v>
      </c>
      <c r="F9" s="297"/>
      <c r="G9" s="297"/>
      <c r="H9" s="297"/>
      <c r="I9" s="297">
        <v>104004360</v>
      </c>
      <c r="J9" s="297"/>
      <c r="K9" s="297">
        <v>134573779</v>
      </c>
      <c r="L9" s="320"/>
      <c r="M9" s="321"/>
    </row>
    <row r="10" spans="1:16" ht="22.5" customHeight="1">
      <c r="A10" s="17" t="s">
        <v>9</v>
      </c>
      <c r="B10" s="16" t="s">
        <v>280</v>
      </c>
      <c r="C10" s="297">
        <v>92476437</v>
      </c>
      <c r="D10" s="297"/>
      <c r="E10" s="300">
        <v>60670479</v>
      </c>
      <c r="F10" s="297"/>
      <c r="G10" s="297"/>
      <c r="H10" s="297"/>
      <c r="I10" s="297">
        <v>60182015</v>
      </c>
      <c r="J10" s="297"/>
      <c r="K10" s="297">
        <v>28281552</v>
      </c>
      <c r="L10" s="320"/>
      <c r="M10" s="321"/>
      <c r="N10" s="14"/>
    </row>
    <row r="11" spans="1:16" ht="22.5" customHeight="1">
      <c r="A11" s="17" t="s">
        <v>288</v>
      </c>
      <c r="B11" s="16" t="s">
        <v>281</v>
      </c>
      <c r="C11" s="297">
        <v>112271887</v>
      </c>
      <c r="D11" s="297"/>
      <c r="E11" s="297">
        <v>128716967</v>
      </c>
      <c r="F11" s="297"/>
      <c r="G11" s="297"/>
      <c r="H11" s="297"/>
      <c r="I11" s="297">
        <v>112579811</v>
      </c>
      <c r="J11" s="297"/>
      <c r="K11" s="297">
        <v>122024317</v>
      </c>
      <c r="L11" s="320"/>
      <c r="M11" s="321"/>
      <c r="N11" s="3"/>
    </row>
    <row r="12" spans="1:16" ht="21.5">
      <c r="A12" s="17" t="s">
        <v>12</v>
      </c>
      <c r="B12" s="16" t="s">
        <v>282</v>
      </c>
      <c r="C12" s="297">
        <v>785061769</v>
      </c>
      <c r="D12" s="297"/>
      <c r="E12" s="297">
        <v>663195340</v>
      </c>
      <c r="F12" s="297"/>
      <c r="G12" s="297"/>
      <c r="H12" s="297"/>
      <c r="I12" s="297">
        <v>731419340</v>
      </c>
      <c r="J12" s="297"/>
      <c r="K12" s="297">
        <v>607990060</v>
      </c>
      <c r="L12" s="320"/>
      <c r="M12" s="321"/>
      <c r="N12" s="3"/>
      <c r="P12" s="149"/>
    </row>
    <row r="13" spans="1:16" ht="21.5">
      <c r="A13" s="125" t="s">
        <v>99</v>
      </c>
      <c r="B13" s="16"/>
      <c r="C13" s="297">
        <v>38014024</v>
      </c>
      <c r="D13" s="297"/>
      <c r="E13" s="297">
        <v>20345347</v>
      </c>
      <c r="F13" s="297"/>
      <c r="G13" s="297"/>
      <c r="H13" s="297"/>
      <c r="I13" s="297">
        <v>37197791</v>
      </c>
      <c r="J13" s="297"/>
      <c r="K13" s="297">
        <v>19901228</v>
      </c>
      <c r="L13" s="318"/>
      <c r="M13" s="321"/>
      <c r="N13" s="14"/>
    </row>
    <row r="14" spans="1:16" ht="22.5" customHeight="1">
      <c r="A14" s="4" t="s">
        <v>13</v>
      </c>
      <c r="B14" s="20"/>
      <c r="C14" s="295">
        <f>SUM(C9:C13)</f>
        <v>1162172897</v>
      </c>
      <c r="D14" s="304"/>
      <c r="E14" s="295">
        <f>SUM(E9:E13)</f>
        <v>1015713572</v>
      </c>
      <c r="F14" s="305"/>
      <c r="G14" s="295">
        <v>0</v>
      </c>
      <c r="H14" s="304"/>
      <c r="I14" s="295">
        <f>SUM(I9:I13)</f>
        <v>1045383317</v>
      </c>
      <c r="J14" s="304"/>
      <c r="K14" s="295">
        <f>SUM(K9:K13)</f>
        <v>912770936</v>
      </c>
      <c r="L14" s="319"/>
      <c r="M14" s="19"/>
      <c r="N14" s="3"/>
    </row>
    <row r="15" spans="1:16" s="3" customFormat="1" ht="22.5" customHeight="1">
      <c r="A15" s="1"/>
      <c r="B15" s="2"/>
      <c r="C15" s="289"/>
      <c r="D15" s="289"/>
      <c r="E15" s="289"/>
      <c r="F15" s="289"/>
      <c r="G15" s="292"/>
      <c r="H15" s="292"/>
      <c r="I15" s="292"/>
      <c r="J15" s="292"/>
      <c r="K15" s="292"/>
      <c r="L15" s="318"/>
      <c r="M15" s="19"/>
      <c r="N15" s="14"/>
    </row>
    <row r="16" spans="1:16" ht="22.5" customHeight="1">
      <c r="A16" s="15" t="s">
        <v>14</v>
      </c>
      <c r="B16" s="16"/>
      <c r="C16" s="298"/>
      <c r="D16" s="298"/>
      <c r="E16" s="298"/>
      <c r="F16" s="298"/>
      <c r="G16" s="297"/>
      <c r="H16" s="297"/>
      <c r="I16" s="297"/>
      <c r="J16" s="297"/>
      <c r="K16" s="297"/>
      <c r="L16" s="319"/>
      <c r="M16" s="19"/>
      <c r="N16" s="3"/>
    </row>
    <row r="17" spans="1:15" ht="22.5" customHeight="1">
      <c r="A17" s="17" t="s">
        <v>15</v>
      </c>
      <c r="B17" s="16" t="s">
        <v>266</v>
      </c>
      <c r="C17" s="286" t="s">
        <v>196</v>
      </c>
      <c r="D17" s="297"/>
      <c r="E17" s="286" t="s">
        <v>196</v>
      </c>
      <c r="F17" s="297"/>
      <c r="G17" s="299"/>
      <c r="H17" s="297"/>
      <c r="I17" s="297">
        <v>147104374</v>
      </c>
      <c r="J17" s="297"/>
      <c r="K17" s="297">
        <v>124212491</v>
      </c>
      <c r="L17" s="321"/>
      <c r="M17" s="321"/>
      <c r="N17" s="14"/>
    </row>
    <row r="18" spans="1:15" ht="22.5" customHeight="1">
      <c r="A18" s="21" t="s">
        <v>130</v>
      </c>
      <c r="B18" s="16" t="s">
        <v>44</v>
      </c>
      <c r="C18" s="297">
        <v>168512284</v>
      </c>
      <c r="D18" s="297"/>
      <c r="E18" s="297">
        <v>164055808</v>
      </c>
      <c r="F18" s="297"/>
      <c r="G18" s="297"/>
      <c r="H18" s="297"/>
      <c r="I18" s="297">
        <v>165626377</v>
      </c>
      <c r="J18" s="297"/>
      <c r="K18" s="297">
        <v>160560232</v>
      </c>
      <c r="L18" s="318"/>
      <c r="M18" s="321"/>
      <c r="N18" s="14"/>
    </row>
    <row r="19" spans="1:15" ht="22.5" customHeight="1">
      <c r="A19" s="21" t="s">
        <v>230</v>
      </c>
      <c r="B19" s="16" t="s">
        <v>154</v>
      </c>
      <c r="C19" s="297">
        <v>353464847</v>
      </c>
      <c r="D19" s="297"/>
      <c r="E19" s="297">
        <v>372462069</v>
      </c>
      <c r="F19" s="297"/>
      <c r="G19" s="297"/>
      <c r="H19" s="297"/>
      <c r="I19" s="297">
        <v>349270773</v>
      </c>
      <c r="J19" s="297"/>
      <c r="K19" s="313">
        <v>369652103</v>
      </c>
      <c r="L19" s="321"/>
      <c r="M19" s="321"/>
      <c r="N19" s="14"/>
    </row>
    <row r="20" spans="1:15" ht="22.5" customHeight="1">
      <c r="A20" s="125" t="s">
        <v>212</v>
      </c>
      <c r="B20" s="16" t="s">
        <v>234</v>
      </c>
      <c r="C20" s="297">
        <v>56653445</v>
      </c>
      <c r="D20" s="297"/>
      <c r="E20" s="297">
        <v>43953258</v>
      </c>
      <c r="F20" s="297"/>
      <c r="G20" s="297"/>
      <c r="H20" s="297"/>
      <c r="I20" s="297">
        <v>36638563</v>
      </c>
      <c r="J20" s="297"/>
      <c r="K20" s="297">
        <v>32024149</v>
      </c>
      <c r="L20" s="318"/>
      <c r="M20" s="321"/>
      <c r="N20" s="14"/>
    </row>
    <row r="21" spans="1:15" ht="22.5" customHeight="1">
      <c r="A21" s="125" t="s">
        <v>17</v>
      </c>
      <c r="B21" s="16" t="s">
        <v>234</v>
      </c>
      <c r="C21" s="297">
        <v>139935612</v>
      </c>
      <c r="D21" s="297"/>
      <c r="E21" s="297">
        <v>139935612</v>
      </c>
      <c r="F21" s="297"/>
      <c r="G21" s="297"/>
      <c r="H21" s="297"/>
      <c r="I21" s="297">
        <v>139935612</v>
      </c>
      <c r="J21" s="297"/>
      <c r="K21" s="297">
        <v>139935612</v>
      </c>
      <c r="L21" s="318"/>
      <c r="M21" s="321"/>
      <c r="N21" s="14"/>
    </row>
    <row r="22" spans="1:15" ht="22.5" customHeight="1">
      <c r="A22" s="17" t="s">
        <v>18</v>
      </c>
      <c r="B22" s="16" t="s">
        <v>223</v>
      </c>
      <c r="C22" s="297">
        <v>33193100</v>
      </c>
      <c r="D22" s="297"/>
      <c r="E22" s="297">
        <v>29434150</v>
      </c>
      <c r="F22" s="297"/>
      <c r="G22" s="297"/>
      <c r="H22" s="297"/>
      <c r="I22" s="297">
        <v>26227175</v>
      </c>
      <c r="J22" s="297"/>
      <c r="K22" s="297">
        <v>23457645</v>
      </c>
      <c r="L22" s="320"/>
      <c r="M22" s="321"/>
      <c r="N22" s="3"/>
      <c r="O22" s="149"/>
    </row>
    <row r="23" spans="1:15" ht="22.5" customHeight="1">
      <c r="A23" s="17" t="s">
        <v>250</v>
      </c>
      <c r="B23" s="16" t="s">
        <v>224</v>
      </c>
      <c r="C23" s="297">
        <v>1287422</v>
      </c>
      <c r="D23" s="297"/>
      <c r="E23" s="297">
        <v>1281506</v>
      </c>
      <c r="F23" s="297"/>
      <c r="G23" s="297"/>
      <c r="H23" s="297"/>
      <c r="I23" s="286" t="s">
        <v>196</v>
      </c>
      <c r="J23" s="297"/>
      <c r="K23" s="286" t="s">
        <v>196</v>
      </c>
      <c r="L23" s="320"/>
      <c r="M23" s="321"/>
      <c r="N23" s="3"/>
      <c r="O23" s="149"/>
    </row>
    <row r="24" spans="1:15" ht="22.5" customHeight="1">
      <c r="A24" s="125" t="s">
        <v>178</v>
      </c>
      <c r="B24" s="16" t="s">
        <v>267</v>
      </c>
      <c r="C24" s="297">
        <v>124035967</v>
      </c>
      <c r="D24" s="297"/>
      <c r="E24" s="297">
        <v>114639526</v>
      </c>
      <c r="F24" s="297"/>
      <c r="G24" s="297"/>
      <c r="H24" s="297"/>
      <c r="I24" s="297">
        <v>123440358</v>
      </c>
      <c r="J24" s="297"/>
      <c r="K24" s="297">
        <v>114220786</v>
      </c>
      <c r="L24" s="318"/>
      <c r="M24" s="321"/>
      <c r="N24" s="14"/>
    </row>
    <row r="25" spans="1:15" ht="22.5" customHeight="1">
      <c r="A25" s="23" t="s">
        <v>20</v>
      </c>
      <c r="B25" s="16"/>
      <c r="C25" s="295">
        <f>SUM(C17:C24)</f>
        <v>877082677</v>
      </c>
      <c r="D25" s="305"/>
      <c r="E25" s="295">
        <f>SUM(E17:E24)</f>
        <v>865761929</v>
      </c>
      <c r="F25" s="305"/>
      <c r="G25" s="295">
        <v>0</v>
      </c>
      <c r="H25" s="305"/>
      <c r="I25" s="295">
        <f>SUM(I17:I24)</f>
        <v>988243232</v>
      </c>
      <c r="J25" s="305"/>
      <c r="K25" s="295">
        <f>SUM(K17:K24)</f>
        <v>964063018</v>
      </c>
      <c r="L25" s="319"/>
      <c r="M25" s="19"/>
      <c r="N25" s="3"/>
    </row>
    <row r="26" spans="1:15" s="3" customFormat="1" ht="22.5" customHeight="1">
      <c r="A26" s="1"/>
      <c r="B26" s="2"/>
      <c r="C26" s="289"/>
      <c r="D26" s="289"/>
      <c r="E26" s="289"/>
      <c r="F26" s="289"/>
      <c r="G26" s="292"/>
      <c r="H26" s="292"/>
      <c r="I26" s="292"/>
      <c r="J26" s="292"/>
      <c r="K26" s="292"/>
      <c r="L26" s="315"/>
      <c r="M26" s="19"/>
    </row>
    <row r="27" spans="1:15" ht="22.5" customHeight="1" thickBot="1">
      <c r="A27" s="4" t="s">
        <v>21</v>
      </c>
      <c r="B27" s="16"/>
      <c r="C27" s="296">
        <f>C14+C25</f>
        <v>2039255574</v>
      </c>
      <c r="D27" s="305"/>
      <c r="E27" s="296">
        <f>E14+E25</f>
        <v>1881475501</v>
      </c>
      <c r="F27" s="305"/>
      <c r="G27" s="296">
        <v>0</v>
      </c>
      <c r="H27" s="305"/>
      <c r="I27" s="296">
        <f>I14+I25</f>
        <v>2033626549</v>
      </c>
      <c r="J27" s="305"/>
      <c r="K27" s="296">
        <f>K14+K25</f>
        <v>1876833954</v>
      </c>
      <c r="L27" s="275"/>
    </row>
    <row r="28" spans="1:15" ht="20.25" customHeight="1" thickTop="1">
      <c r="A28" s="4"/>
      <c r="B28" s="16"/>
      <c r="C28" s="67"/>
      <c r="D28" s="314"/>
      <c r="E28" s="67"/>
      <c r="F28" s="67"/>
      <c r="G28" s="68"/>
      <c r="H28" s="304"/>
      <c r="I28" s="68"/>
      <c r="J28" s="304"/>
      <c r="K28" s="68"/>
      <c r="L28" s="323"/>
    </row>
    <row r="29" spans="1:15" s="3" customFormat="1" ht="22.5" customHeight="1">
      <c r="A29" s="1" t="s">
        <v>221</v>
      </c>
      <c r="B29" s="2"/>
      <c r="C29" s="289"/>
      <c r="D29" s="289"/>
      <c r="E29" s="289"/>
      <c r="F29" s="289"/>
      <c r="G29" s="292"/>
      <c r="H29" s="292"/>
      <c r="I29" s="292"/>
      <c r="J29" s="292"/>
      <c r="K29" s="292"/>
      <c r="L29" s="315"/>
      <c r="M29" s="19"/>
    </row>
    <row r="30" spans="1:15" s="3" customFormat="1" ht="22.5" customHeight="1">
      <c r="A30" s="1" t="s">
        <v>0</v>
      </c>
      <c r="B30" s="2"/>
      <c r="C30" s="289"/>
      <c r="D30" s="289"/>
      <c r="E30" s="289"/>
      <c r="F30" s="289"/>
      <c r="G30" s="292"/>
      <c r="H30" s="292"/>
      <c r="I30" s="292"/>
      <c r="J30" s="292"/>
      <c r="K30" s="292"/>
      <c r="L30" s="315"/>
      <c r="M30" s="19"/>
    </row>
    <row r="31" spans="1:15" s="3" customFormat="1" ht="22.5" customHeight="1">
      <c r="A31" s="1"/>
      <c r="B31" s="2"/>
      <c r="C31" s="289"/>
      <c r="D31" s="289"/>
      <c r="E31" s="289"/>
      <c r="F31" s="289"/>
      <c r="G31" s="292"/>
      <c r="H31" s="292"/>
      <c r="I31" s="292"/>
      <c r="J31" s="292"/>
      <c r="K31" s="292"/>
      <c r="L31" s="315"/>
      <c r="M31" s="19"/>
    </row>
    <row r="32" spans="1:15" ht="20.25" customHeight="1">
      <c r="A32" s="6"/>
      <c r="B32" s="7"/>
      <c r="C32" s="334" t="s">
        <v>1</v>
      </c>
      <c r="D32" s="334"/>
      <c r="E32" s="334"/>
      <c r="F32" s="334"/>
      <c r="G32" s="334"/>
      <c r="H32" s="38"/>
      <c r="I32" s="338" t="s">
        <v>2</v>
      </c>
      <c r="J32" s="338"/>
      <c r="K32" s="338"/>
      <c r="L32" s="275"/>
    </row>
    <row r="33" spans="1:16" s="26" customFormat="1" ht="22.5" customHeight="1">
      <c r="A33" s="25"/>
      <c r="C33" s="337" t="s">
        <v>5</v>
      </c>
      <c r="D33" s="337"/>
      <c r="E33" s="337"/>
      <c r="F33" s="194"/>
      <c r="G33" s="225" t="s">
        <v>162</v>
      </c>
      <c r="H33" s="225"/>
      <c r="I33" s="337" t="s">
        <v>5</v>
      </c>
      <c r="J33" s="337"/>
      <c r="K33" s="337"/>
      <c r="L33" s="316"/>
      <c r="M33" s="324"/>
    </row>
    <row r="34" spans="1:16" s="27" customFormat="1" ht="22.5" customHeight="1">
      <c r="A34" s="25" t="s">
        <v>22</v>
      </c>
      <c r="B34" s="10" t="s">
        <v>4</v>
      </c>
      <c r="C34" s="142" t="s">
        <v>279</v>
      </c>
      <c r="D34" s="13"/>
      <c r="E34" s="142" t="s">
        <v>252</v>
      </c>
      <c r="F34" s="13"/>
      <c r="G34" s="167">
        <v>2555</v>
      </c>
      <c r="H34" s="136"/>
      <c r="I34" s="142" t="s">
        <v>279</v>
      </c>
      <c r="J34" s="13"/>
      <c r="K34" s="142" t="s">
        <v>252</v>
      </c>
      <c r="L34" s="318"/>
      <c r="M34" s="322"/>
    </row>
    <row r="35" spans="1:16" ht="18.75" customHeight="1">
      <c r="A35" s="4"/>
      <c r="B35" s="10"/>
      <c r="C35" s="333" t="s">
        <v>149</v>
      </c>
      <c r="D35" s="333"/>
      <c r="E35" s="333"/>
      <c r="F35" s="333"/>
      <c r="G35" s="333"/>
      <c r="H35" s="333"/>
      <c r="I35" s="333"/>
      <c r="J35" s="333"/>
      <c r="K35" s="333"/>
      <c r="L35" s="319"/>
    </row>
    <row r="36" spans="1:16" ht="23.5" customHeight="1">
      <c r="A36" s="250" t="s">
        <v>23</v>
      </c>
      <c r="B36" s="16"/>
      <c r="C36" s="78"/>
      <c r="D36" s="298"/>
      <c r="E36" s="78"/>
      <c r="F36" s="78"/>
      <c r="G36" s="299"/>
      <c r="H36" s="297"/>
      <c r="I36" s="297"/>
      <c r="J36" s="297"/>
      <c r="K36" s="297"/>
      <c r="L36" s="318"/>
    </row>
    <row r="37" spans="1:16" s="26" customFormat="1" ht="21" customHeight="1">
      <c r="A37" s="17" t="s">
        <v>118</v>
      </c>
      <c r="B37" s="16" t="s">
        <v>224</v>
      </c>
      <c r="C37" s="297">
        <v>186965464</v>
      </c>
      <c r="D37" s="297"/>
      <c r="E37" s="286" t="s">
        <v>196</v>
      </c>
      <c r="F37" s="297"/>
      <c r="G37" s="297"/>
      <c r="H37" s="297"/>
      <c r="I37" s="297">
        <v>186965464</v>
      </c>
      <c r="J37" s="297"/>
      <c r="K37" s="286" t="s">
        <v>196</v>
      </c>
      <c r="L37" s="275"/>
      <c r="M37" s="275"/>
    </row>
    <row r="38" spans="1:16" s="26" customFormat="1" ht="21" customHeight="1">
      <c r="A38" s="17" t="s">
        <v>26</v>
      </c>
      <c r="B38" s="16" t="s">
        <v>267</v>
      </c>
      <c r="C38" s="297">
        <v>463174247</v>
      </c>
      <c r="D38" s="297"/>
      <c r="E38" s="297">
        <v>428694245</v>
      </c>
      <c r="F38" s="297"/>
      <c r="G38" s="297"/>
      <c r="H38" s="297"/>
      <c r="I38" s="297">
        <v>482966598</v>
      </c>
      <c r="J38" s="297"/>
      <c r="K38" s="297">
        <v>438866655</v>
      </c>
      <c r="L38" s="275"/>
      <c r="M38" s="275"/>
    </row>
    <row r="39" spans="1:16" s="26" customFormat="1" ht="21" customHeight="1">
      <c r="A39" s="17" t="s">
        <v>289</v>
      </c>
      <c r="B39" s="16" t="s">
        <v>283</v>
      </c>
      <c r="C39" s="297">
        <v>62499903</v>
      </c>
      <c r="D39" s="297"/>
      <c r="E39" s="300">
        <v>66697005</v>
      </c>
      <c r="F39" s="297"/>
      <c r="G39" s="297"/>
      <c r="H39" s="297"/>
      <c r="I39" s="297">
        <v>47763955</v>
      </c>
      <c r="J39" s="297"/>
      <c r="K39" s="301">
        <v>59650354</v>
      </c>
      <c r="L39" s="318"/>
      <c r="M39" s="318"/>
      <c r="N39" s="151"/>
      <c r="O39" s="76"/>
      <c r="P39" s="149"/>
    </row>
    <row r="40" spans="1:16" s="26" customFormat="1" ht="21" customHeight="1">
      <c r="A40" s="17" t="s">
        <v>231</v>
      </c>
      <c r="B40" s="16" t="s">
        <v>224</v>
      </c>
      <c r="C40" s="297">
        <v>205731511</v>
      </c>
      <c r="D40" s="297"/>
      <c r="E40" s="300">
        <v>207736877</v>
      </c>
      <c r="F40" s="297"/>
      <c r="G40" s="297"/>
      <c r="H40" s="297"/>
      <c r="I40" s="297">
        <v>203962784</v>
      </c>
      <c r="J40" s="297"/>
      <c r="K40" s="301">
        <v>206096747</v>
      </c>
      <c r="L40" s="318"/>
      <c r="M40" s="318"/>
      <c r="N40" s="151"/>
      <c r="O40" s="76"/>
      <c r="P40" s="149"/>
    </row>
    <row r="41" spans="1:16" s="26" customFormat="1" ht="21" customHeight="1">
      <c r="A41" t="s">
        <v>36</v>
      </c>
      <c r="B41" s="16"/>
      <c r="C41" s="286"/>
      <c r="D41" s="297"/>
      <c r="E41" s="300"/>
      <c r="F41" s="297"/>
      <c r="G41" s="297"/>
      <c r="H41" s="297"/>
      <c r="I41" s="297"/>
      <c r="J41" s="297"/>
      <c r="K41" s="301"/>
      <c r="L41" s="318"/>
      <c r="M41" s="318"/>
      <c r="N41" s="151"/>
      <c r="O41" s="76"/>
      <c r="P41" s="149"/>
    </row>
    <row r="42" spans="1:16" s="26" customFormat="1" ht="21" customHeight="1">
      <c r="A42" s="264" t="s">
        <v>240</v>
      </c>
      <c r="B42" s="16" t="s">
        <v>224</v>
      </c>
      <c r="C42" s="297">
        <v>50150000</v>
      </c>
      <c r="D42" s="297"/>
      <c r="E42" s="300">
        <v>66600000</v>
      </c>
      <c r="F42" s="297"/>
      <c r="G42" s="297"/>
      <c r="H42" s="297"/>
      <c r="I42" s="297">
        <v>50150000</v>
      </c>
      <c r="J42" s="297"/>
      <c r="K42" s="301">
        <v>66600000</v>
      </c>
      <c r="L42" s="318"/>
      <c r="M42" s="318"/>
      <c r="N42" s="151"/>
      <c r="O42" s="76"/>
      <c r="P42" s="149"/>
    </row>
    <row r="43" spans="1:16" ht="21" customHeight="1">
      <c r="A43" s="17" t="s">
        <v>32</v>
      </c>
      <c r="B43" s="16"/>
      <c r="C43" s="297">
        <v>16690540</v>
      </c>
      <c r="D43" s="297"/>
      <c r="E43" s="297">
        <v>13015000</v>
      </c>
      <c r="F43" s="297"/>
      <c r="G43" s="297"/>
      <c r="H43" s="297"/>
      <c r="I43" s="297">
        <v>12972560</v>
      </c>
      <c r="J43" s="297"/>
      <c r="K43" s="297">
        <v>11018150</v>
      </c>
      <c r="L43" s="318"/>
    </row>
    <row r="44" spans="1:16" ht="21" customHeight="1">
      <c r="A44" s="125" t="s">
        <v>100</v>
      </c>
      <c r="B44" s="16"/>
      <c r="C44" s="297">
        <v>2391583</v>
      </c>
      <c r="D44" s="297"/>
      <c r="E44" s="297">
        <v>3084022</v>
      </c>
      <c r="F44" s="297"/>
      <c r="G44" s="297"/>
      <c r="H44" s="297"/>
      <c r="I44" s="297">
        <v>1291732</v>
      </c>
      <c r="J44" s="297"/>
      <c r="K44" s="297">
        <v>1420305</v>
      </c>
      <c r="L44" s="318"/>
    </row>
    <row r="45" spans="1:16" ht="21" customHeight="1">
      <c r="A45" s="4" t="s">
        <v>33</v>
      </c>
      <c r="B45" s="30"/>
      <c r="C45" s="293">
        <f>SUM(C37:C44)</f>
        <v>987603248</v>
      </c>
      <c r="D45" s="297"/>
      <c r="E45" s="293">
        <f>SUM(E37:E44)</f>
        <v>785827149</v>
      </c>
      <c r="F45" s="68"/>
      <c r="G45" s="293">
        <v>0</v>
      </c>
      <c r="H45" s="302"/>
      <c r="I45" s="293">
        <f>SUM(I37:I44)</f>
        <v>986073093</v>
      </c>
      <c r="J45" s="302"/>
      <c r="K45" s="293">
        <f>SUM(K37:K44)</f>
        <v>783652211</v>
      </c>
      <c r="L45" s="275"/>
    </row>
    <row r="46" spans="1:16" s="3" customFormat="1" ht="20.25" customHeight="1">
      <c r="A46" s="1"/>
      <c r="B46" s="2"/>
      <c r="C46" s="289"/>
      <c r="D46" s="289"/>
      <c r="E46" s="289"/>
      <c r="F46" s="289"/>
      <c r="G46" s="292"/>
      <c r="H46" s="292"/>
      <c r="I46" s="292"/>
      <c r="J46" s="292"/>
      <c r="K46" s="292"/>
      <c r="L46" s="315"/>
      <c r="M46" s="19"/>
    </row>
    <row r="47" spans="1:16" ht="22.5" customHeight="1">
      <c r="A47" s="31" t="s">
        <v>34</v>
      </c>
      <c r="B47" s="20"/>
      <c r="C47" s="287"/>
      <c r="D47" s="298"/>
      <c r="E47" s="287"/>
      <c r="F47" s="298"/>
      <c r="G47" s="297"/>
      <c r="H47" s="287"/>
      <c r="I47" s="297"/>
      <c r="J47" s="287"/>
      <c r="K47" s="297"/>
      <c r="L47" s="318"/>
    </row>
    <row r="48" spans="1:16" ht="21.5" customHeight="1">
      <c r="A48" s="17" t="s">
        <v>232</v>
      </c>
      <c r="B48" s="16" t="s">
        <v>224</v>
      </c>
      <c r="C48" s="297">
        <v>156146511</v>
      </c>
      <c r="D48" s="297"/>
      <c r="E48" s="297">
        <v>173255114</v>
      </c>
      <c r="F48" s="297"/>
      <c r="G48" s="287"/>
      <c r="H48" s="297"/>
      <c r="I48" s="297">
        <v>153671323</v>
      </c>
      <c r="J48" s="297"/>
      <c r="K48" s="297">
        <v>172039745</v>
      </c>
      <c r="L48" s="318"/>
    </row>
    <row r="49" spans="1:13" ht="21.5" customHeight="1">
      <c r="A49" t="s">
        <v>241</v>
      </c>
      <c r="B49" s="16" t="s">
        <v>224</v>
      </c>
      <c r="C49" s="286" t="s">
        <v>196</v>
      </c>
      <c r="D49" s="297"/>
      <c r="E49" s="297">
        <v>50150000</v>
      </c>
      <c r="F49" s="297"/>
      <c r="G49" s="287"/>
      <c r="H49" s="297"/>
      <c r="I49" s="286" t="s">
        <v>196</v>
      </c>
      <c r="J49" s="297"/>
      <c r="K49" s="297">
        <v>50150000</v>
      </c>
      <c r="L49" s="318"/>
    </row>
    <row r="50" spans="1:13" ht="21.5" customHeight="1">
      <c r="A50" s="17" t="s">
        <v>239</v>
      </c>
      <c r="B50" s="16" t="s">
        <v>284</v>
      </c>
      <c r="C50" s="286" t="s">
        <v>196</v>
      </c>
      <c r="D50" s="297"/>
      <c r="E50" s="297">
        <v>62629802</v>
      </c>
      <c r="F50" s="297"/>
      <c r="G50" s="287"/>
      <c r="H50" s="297"/>
      <c r="I50" s="286" t="s">
        <v>196</v>
      </c>
      <c r="J50" s="297"/>
      <c r="K50" s="297">
        <v>62629802</v>
      </c>
      <c r="L50" s="318"/>
    </row>
    <row r="51" spans="1:13" ht="21.5" customHeight="1">
      <c r="A51" s="17" t="s">
        <v>236</v>
      </c>
      <c r="B51" s="18"/>
      <c r="C51" s="303"/>
      <c r="D51" s="303"/>
      <c r="E51" s="303"/>
      <c r="F51" s="303"/>
      <c r="G51" s="303"/>
      <c r="H51" s="303"/>
      <c r="I51" s="297"/>
      <c r="J51" s="303"/>
      <c r="K51" s="303"/>
      <c r="L51" s="318"/>
    </row>
    <row r="52" spans="1:13" ht="21.5" customHeight="1">
      <c r="A52" s="17" t="s">
        <v>235</v>
      </c>
      <c r="B52" s="16" t="s">
        <v>268</v>
      </c>
      <c r="C52" s="297">
        <v>20366382</v>
      </c>
      <c r="D52" s="297"/>
      <c r="E52" s="297">
        <v>17792442</v>
      </c>
      <c r="F52" s="297"/>
      <c r="G52" s="287"/>
      <c r="H52" s="297"/>
      <c r="I52" s="297">
        <v>18061302</v>
      </c>
      <c r="J52" s="297"/>
      <c r="K52" s="297">
        <v>15844804</v>
      </c>
      <c r="L52" s="318"/>
    </row>
    <row r="53" spans="1:13" ht="21.5" customHeight="1">
      <c r="A53" s="17" t="s">
        <v>38</v>
      </c>
      <c r="B53" s="16"/>
      <c r="C53" s="297">
        <v>18581487</v>
      </c>
      <c r="D53" s="297"/>
      <c r="E53" s="297">
        <v>16517141</v>
      </c>
      <c r="F53" s="297"/>
      <c r="G53" s="297"/>
      <c r="H53" s="297"/>
      <c r="I53" s="297">
        <v>18180987</v>
      </c>
      <c r="J53" s="297"/>
      <c r="K53" s="297">
        <v>16131641</v>
      </c>
      <c r="L53" s="318"/>
    </row>
    <row r="54" spans="1:13" ht="22.5" customHeight="1">
      <c r="A54" s="4" t="s">
        <v>39</v>
      </c>
      <c r="B54" s="30"/>
      <c r="C54" s="293">
        <f>SUM(C48:C53)</f>
        <v>195094380</v>
      </c>
      <c r="D54" s="304"/>
      <c r="E54" s="293">
        <f ca="1">SUM(E48:E54)</f>
        <v>320344499</v>
      </c>
      <c r="F54" s="68"/>
      <c r="G54" s="293">
        <v>0</v>
      </c>
      <c r="H54" s="302"/>
      <c r="I54" s="293">
        <f>SUM(I48:I53)</f>
        <v>189913612</v>
      </c>
      <c r="J54" s="302"/>
      <c r="K54" s="293">
        <f>SUM(K48:K53)</f>
        <v>316795992</v>
      </c>
      <c r="L54" s="275"/>
    </row>
    <row r="55" spans="1:13" ht="22.5" customHeight="1">
      <c r="A55" s="23" t="s">
        <v>40</v>
      </c>
      <c r="B55" s="33"/>
      <c r="C55" s="294">
        <f>C45+C54</f>
        <v>1182697628</v>
      </c>
      <c r="D55" s="305"/>
      <c r="E55" s="294">
        <v>1106171648</v>
      </c>
      <c r="F55" s="305"/>
      <c r="G55" s="306">
        <v>0</v>
      </c>
      <c r="H55" s="305"/>
      <c r="I55" s="294">
        <f>I45+I54</f>
        <v>1175986705</v>
      </c>
      <c r="J55" s="305"/>
      <c r="K55" s="294">
        <f>K45+K54</f>
        <v>1100448203</v>
      </c>
      <c r="L55" s="275"/>
    </row>
    <row r="56" spans="1:13" s="3" customFormat="1" ht="18.75" customHeight="1">
      <c r="A56" s="1"/>
      <c r="B56" s="2"/>
      <c r="C56" s="289"/>
      <c r="D56" s="289"/>
      <c r="E56" s="289"/>
      <c r="F56" s="289"/>
      <c r="G56" s="292"/>
      <c r="H56" s="292"/>
      <c r="I56" s="292"/>
      <c r="J56" s="292"/>
      <c r="K56" s="292"/>
      <c r="L56" s="19"/>
      <c r="M56" s="19"/>
    </row>
    <row r="57" spans="1:13" ht="21" customHeight="1">
      <c r="A57" s="15" t="s">
        <v>41</v>
      </c>
      <c r="B57" s="16"/>
      <c r="C57" s="79"/>
      <c r="D57" s="298"/>
      <c r="E57" s="79"/>
      <c r="F57" s="79"/>
      <c r="G57" s="287"/>
      <c r="H57" s="297"/>
      <c r="I57" s="297"/>
      <c r="J57" s="297"/>
      <c r="K57" s="297"/>
      <c r="L57" s="315"/>
    </row>
    <row r="58" spans="1:13" ht="21" customHeight="1">
      <c r="A58" s="21" t="s">
        <v>42</v>
      </c>
      <c r="B58" s="16"/>
      <c r="C58" s="79"/>
      <c r="D58" s="298"/>
      <c r="E58" s="79"/>
      <c r="F58" s="79"/>
      <c r="G58" s="287"/>
      <c r="H58" s="297"/>
      <c r="I58" s="297"/>
      <c r="J58" s="297"/>
      <c r="K58" s="297"/>
      <c r="L58" s="318"/>
    </row>
    <row r="59" spans="1:13" ht="21" customHeight="1">
      <c r="A59" s="280" t="s">
        <v>43</v>
      </c>
      <c r="B59" s="16"/>
      <c r="C59" s="79"/>
      <c r="D59" s="298"/>
      <c r="E59" s="79"/>
      <c r="F59" s="79"/>
      <c r="G59" s="287"/>
      <c r="H59" s="297"/>
      <c r="I59" s="297"/>
      <c r="J59" s="297"/>
      <c r="K59" s="297"/>
      <c r="L59" s="318"/>
    </row>
    <row r="60" spans="1:13" ht="21" customHeight="1" thickBot="1">
      <c r="A60" s="281" t="s">
        <v>275</v>
      </c>
      <c r="B60" s="16"/>
      <c r="C60" s="307">
        <v>300000000</v>
      </c>
      <c r="D60" s="297"/>
      <c r="E60" s="307">
        <v>300000000</v>
      </c>
      <c r="F60" s="291"/>
      <c r="G60" s="307"/>
      <c r="H60" s="297"/>
      <c r="I60" s="307">
        <v>300000000</v>
      </c>
      <c r="J60" s="297"/>
      <c r="K60" s="307">
        <v>300000000</v>
      </c>
      <c r="L60" s="275"/>
    </row>
    <row r="61" spans="1:13" ht="21" customHeight="1" thickTop="1">
      <c r="A61" s="280" t="s">
        <v>45</v>
      </c>
      <c r="B61" s="16"/>
      <c r="C61" s="291"/>
      <c r="D61" s="297"/>
      <c r="E61" s="291"/>
      <c r="F61" s="291"/>
      <c r="G61" s="291"/>
      <c r="H61" s="297"/>
      <c r="I61" s="291"/>
      <c r="J61" s="297"/>
      <c r="K61" s="291"/>
      <c r="L61" s="275"/>
    </row>
    <row r="62" spans="1:13" ht="21" customHeight="1">
      <c r="A62" s="282" t="s">
        <v>275</v>
      </c>
      <c r="B62" s="16"/>
      <c r="C62" s="287">
        <v>300000000</v>
      </c>
      <c r="D62" s="297"/>
      <c r="E62" s="287">
        <v>300000000</v>
      </c>
      <c r="F62" s="297"/>
      <c r="G62" s="287"/>
      <c r="H62" s="297"/>
      <c r="I62" s="308">
        <v>300000000</v>
      </c>
      <c r="J62" s="297"/>
      <c r="K62" s="308">
        <v>300000000</v>
      </c>
      <c r="L62" s="318"/>
    </row>
    <row r="63" spans="1:13" ht="21" customHeight="1">
      <c r="A63" s="17" t="s">
        <v>133</v>
      </c>
      <c r="B63" s="16" t="s">
        <v>248</v>
      </c>
      <c r="C63" s="287">
        <v>331763072</v>
      </c>
      <c r="D63" s="297"/>
      <c r="E63" s="287">
        <v>331763072</v>
      </c>
      <c r="F63" s="297"/>
      <c r="G63" s="299"/>
      <c r="H63" s="299"/>
      <c r="I63" s="287">
        <v>331763072</v>
      </c>
      <c r="J63" s="299"/>
      <c r="K63" s="287">
        <v>331763072</v>
      </c>
      <c r="L63" s="318"/>
    </row>
    <row r="64" spans="1:13" ht="21" customHeight="1">
      <c r="A64" s="17" t="s">
        <v>205</v>
      </c>
      <c r="B64" s="16" t="s">
        <v>248</v>
      </c>
      <c r="C64" s="287">
        <v>2433200</v>
      </c>
      <c r="D64" s="297"/>
      <c r="E64" s="287">
        <v>2433200</v>
      </c>
      <c r="F64" s="297"/>
      <c r="G64" s="299"/>
      <c r="H64" s="299"/>
      <c r="I64" s="287">
        <v>2433200</v>
      </c>
      <c r="J64" s="299"/>
      <c r="K64" s="287">
        <v>2433200</v>
      </c>
      <c r="L64" s="318"/>
    </row>
    <row r="65" spans="1:14" ht="21" customHeight="1">
      <c r="A65" s="125" t="s">
        <v>167</v>
      </c>
      <c r="B65" s="3"/>
      <c r="C65" s="309"/>
      <c r="D65" s="303"/>
      <c r="E65" s="309"/>
      <c r="F65" s="287"/>
      <c r="G65" s="287"/>
      <c r="H65" s="297"/>
      <c r="I65" s="297"/>
      <c r="J65" s="297"/>
      <c r="K65" s="297"/>
      <c r="L65" s="318"/>
    </row>
    <row r="66" spans="1:14" ht="21" customHeight="1">
      <c r="A66" s="125" t="s">
        <v>51</v>
      </c>
      <c r="B66" s="16" t="s">
        <v>248</v>
      </c>
      <c r="C66" s="310">
        <v>-160129</v>
      </c>
      <c r="D66" s="297"/>
      <c r="E66" s="310">
        <v>-160129</v>
      </c>
      <c r="F66" s="287"/>
      <c r="G66" s="287"/>
      <c r="H66" s="297"/>
      <c r="I66" s="286" t="s">
        <v>196</v>
      </c>
      <c r="J66" s="297"/>
      <c r="K66" s="286" t="s">
        <v>196</v>
      </c>
      <c r="L66" s="318"/>
    </row>
    <row r="67" spans="1:14" ht="21" customHeight="1">
      <c r="A67" s="125" t="s">
        <v>47</v>
      </c>
      <c r="B67" s="16"/>
      <c r="C67" s="297"/>
      <c r="D67" s="298"/>
      <c r="E67" s="297"/>
      <c r="F67" s="298"/>
      <c r="G67" s="297"/>
      <c r="H67" s="297"/>
      <c r="I67" s="297"/>
      <c r="J67" s="297"/>
      <c r="K67" s="297"/>
      <c r="L67" s="318"/>
    </row>
    <row r="68" spans="1:14" ht="21" customHeight="1">
      <c r="A68" s="166" t="s">
        <v>159</v>
      </c>
      <c r="B68" s="16"/>
      <c r="C68" s="297"/>
      <c r="D68" s="298"/>
      <c r="E68" s="297"/>
      <c r="F68" s="298"/>
      <c r="G68" s="297"/>
      <c r="H68" s="297"/>
      <c r="I68" s="297"/>
      <c r="J68" s="297"/>
      <c r="K68" s="297"/>
      <c r="L68" s="318"/>
    </row>
    <row r="69" spans="1:14" ht="21" customHeight="1">
      <c r="A69" s="166" t="s">
        <v>160</v>
      </c>
      <c r="B69" s="16" t="s">
        <v>248</v>
      </c>
      <c r="C69" s="286">
        <v>22100000</v>
      </c>
      <c r="D69" s="78"/>
      <c r="E69" s="286">
        <v>15600000</v>
      </c>
      <c r="F69" s="78"/>
      <c r="G69" s="299"/>
      <c r="H69" s="299"/>
      <c r="I69" s="286">
        <v>22100000</v>
      </c>
      <c r="J69" s="299"/>
      <c r="K69" s="286">
        <v>15600000</v>
      </c>
      <c r="L69" s="318"/>
    </row>
    <row r="70" spans="1:14" ht="21" customHeight="1">
      <c r="A70" s="166" t="s">
        <v>49</v>
      </c>
      <c r="C70" s="297">
        <v>200421803</v>
      </c>
      <c r="D70" s="297"/>
      <c r="E70" s="287">
        <v>125667710</v>
      </c>
      <c r="F70" s="287"/>
      <c r="G70" s="287"/>
      <c r="H70" s="297"/>
      <c r="I70" s="297">
        <v>201343572</v>
      </c>
      <c r="J70" s="297"/>
      <c r="K70" s="291">
        <v>126589479</v>
      </c>
      <c r="L70" s="318"/>
    </row>
    <row r="71" spans="1:14" ht="21" customHeight="1">
      <c r="A71" s="23" t="s">
        <v>54</v>
      </c>
      <c r="B71" s="16"/>
      <c r="C71" s="288">
        <f>SUM(C62:C70)</f>
        <v>856557946</v>
      </c>
      <c r="D71" s="68"/>
      <c r="E71" s="288">
        <f>SUM(E62:E70)</f>
        <v>775303853</v>
      </c>
      <c r="F71" s="68"/>
      <c r="G71" s="311">
        <v>0</v>
      </c>
      <c r="H71" s="68"/>
      <c r="I71" s="288">
        <f>SUM(I62:I70)</f>
        <v>857639844</v>
      </c>
      <c r="J71" s="68"/>
      <c r="K71" s="288">
        <f>SUM(K62:K70)</f>
        <v>776385751</v>
      </c>
      <c r="L71" s="275"/>
    </row>
    <row r="72" spans="1:14" s="3" customFormat="1" ht="18" customHeight="1">
      <c r="A72" s="1"/>
      <c r="B72" s="2"/>
      <c r="C72" s="289"/>
      <c r="D72" s="289"/>
      <c r="E72" s="289"/>
      <c r="F72" s="289"/>
      <c r="G72" s="292"/>
      <c r="H72" s="292"/>
      <c r="I72" s="292"/>
      <c r="J72" s="292"/>
      <c r="K72" s="292"/>
      <c r="L72" s="315"/>
      <c r="M72" s="19"/>
      <c r="N72" s="203"/>
    </row>
    <row r="73" spans="1:14" ht="25.5" customHeight="1" thickBot="1">
      <c r="A73" s="23" t="s">
        <v>55</v>
      </c>
      <c r="B73" s="16"/>
      <c r="C73" s="290">
        <f>C71+C55</f>
        <v>2039255574</v>
      </c>
      <c r="D73" s="305"/>
      <c r="E73" s="290">
        <f>E71+E55</f>
        <v>1881475501</v>
      </c>
      <c r="F73" s="68"/>
      <c r="G73" s="290" t="e">
        <v>#REF!</v>
      </c>
      <c r="H73" s="304"/>
      <c r="I73" s="290">
        <f>I71+I55</f>
        <v>2033626549</v>
      </c>
      <c r="J73" s="304"/>
      <c r="K73" s="290">
        <f>K71+K55</f>
        <v>1876833954</v>
      </c>
      <c r="L73" s="275"/>
      <c r="N73" s="246"/>
    </row>
    <row r="74" spans="1:14" s="39" customFormat="1" ht="20.25" customHeight="1" thickTop="1">
      <c r="A74" s="36"/>
      <c r="B74" s="37"/>
      <c r="C74" s="35"/>
      <c r="D74" s="38"/>
      <c r="E74" s="35"/>
      <c r="F74" s="35"/>
      <c r="G74" s="35"/>
      <c r="H74" s="35"/>
      <c r="I74" s="35"/>
      <c r="J74" s="35"/>
      <c r="K74" s="35"/>
      <c r="L74" s="275"/>
      <c r="M74" s="325"/>
    </row>
    <row r="75" spans="1:14" ht="22.5" customHeight="1">
      <c r="A75" s="3"/>
      <c r="B75" s="3"/>
      <c r="C75" s="151">
        <f>C73-C27</f>
        <v>0</v>
      </c>
      <c r="D75" s="151"/>
      <c r="E75" s="151">
        <f>E73-E27</f>
        <v>0</v>
      </c>
      <c r="F75" s="151"/>
      <c r="G75" s="151"/>
      <c r="H75" s="151"/>
      <c r="I75" s="151">
        <f>I73-I27</f>
        <v>0</v>
      </c>
      <c r="J75" s="151"/>
      <c r="K75" s="151">
        <f>K73-K27</f>
        <v>0</v>
      </c>
      <c r="L75" s="19"/>
    </row>
    <row r="76" spans="1:14" ht="22.5" customHeight="1">
      <c r="A76" s="3"/>
      <c r="B76" s="3"/>
      <c r="C76" s="279"/>
      <c r="D76" s="150"/>
      <c r="E76" s="150"/>
      <c r="F76" s="150"/>
      <c r="G76" s="151"/>
      <c r="H76" s="151"/>
      <c r="I76" s="151"/>
      <c r="J76" s="151"/>
      <c r="K76" s="151"/>
      <c r="L76" s="318"/>
    </row>
    <row r="77" spans="1:14" ht="22.5" customHeight="1">
      <c r="A77" s="18"/>
      <c r="B77" s="18"/>
      <c r="C77" s="18"/>
      <c r="E77" s="18"/>
      <c r="F77" s="18"/>
      <c r="G77" s="39"/>
    </row>
  </sheetData>
  <mergeCells count="10">
    <mergeCell ref="C35:K35"/>
    <mergeCell ref="C4:G4"/>
    <mergeCell ref="C32:G32"/>
    <mergeCell ref="C5:E5"/>
    <mergeCell ref="I5:K5"/>
    <mergeCell ref="C33:E33"/>
    <mergeCell ref="I33:K33"/>
    <mergeCell ref="I4:K4"/>
    <mergeCell ref="I32:K32"/>
    <mergeCell ref="C7:K7"/>
  </mergeCells>
  <pageMargins left="1.1800000000000002" right="0.8" top="0.48" bottom="0.5" header="0.5" footer="0.5"/>
  <pageSetup scale="71" firstPageNumber="8" fitToHeight="0" orientation="portrait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73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N51"/>
  <sheetViews>
    <sheetView view="pageBreakPreview" zoomScale="80" zoomScaleNormal="70" zoomScaleSheetLayoutView="80" workbookViewId="0"/>
  </sheetViews>
  <sheetFormatPr defaultColWidth="9.09765625" defaultRowHeight="22.5" customHeight="1"/>
  <cols>
    <col min="1" max="1" width="42.69921875" style="61" customWidth="1"/>
    <col min="2" max="2" width="8.19921875" style="62" customWidth="1"/>
    <col min="3" max="3" width="14.3984375" style="128" customWidth="1"/>
    <col min="4" max="4" width="1" style="63" customWidth="1"/>
    <col min="5" max="5" width="14.3984375" style="128" customWidth="1"/>
    <col min="6" max="6" width="1" style="63" customWidth="1"/>
    <col min="7" max="7" width="15" style="63" hidden="1" customWidth="1"/>
    <col min="8" max="8" width="1.59765625" style="63" hidden="1" customWidth="1"/>
    <col min="9" max="9" width="14.3984375" style="202" customWidth="1"/>
    <col min="10" max="10" width="1" style="64" customWidth="1"/>
    <col min="11" max="11" width="14.3984375" style="202" customWidth="1"/>
    <col min="12" max="12" width="18" style="64" bestFit="1" customWidth="1"/>
    <col min="13" max="13" width="9.8984375" style="64" bestFit="1" customWidth="1"/>
    <col min="14" max="14" width="13.3984375" style="64" bestFit="1" customWidth="1"/>
    <col min="15" max="16384" width="9.09765625" style="64"/>
  </cols>
  <sheetData>
    <row r="1" spans="1:14" ht="24" customHeight="1">
      <c r="A1" s="1" t="s">
        <v>221</v>
      </c>
      <c r="C1" s="158"/>
      <c r="D1" s="158"/>
      <c r="E1" s="158"/>
      <c r="F1" s="158"/>
      <c r="G1" s="158"/>
      <c r="H1" s="158"/>
      <c r="I1" s="158"/>
      <c r="K1" s="158"/>
    </row>
    <row r="2" spans="1:14" s="162" customFormat="1" ht="24" customHeight="1">
      <c r="A2" s="42" t="s">
        <v>56</v>
      </c>
      <c r="B2" s="159"/>
      <c r="C2" s="160"/>
      <c r="D2" s="161"/>
      <c r="E2" s="160"/>
      <c r="F2" s="160"/>
      <c r="G2" s="160"/>
      <c r="H2" s="161"/>
      <c r="I2" s="160"/>
      <c r="J2" s="161"/>
      <c r="K2" s="160"/>
    </row>
    <row r="3" spans="1:14" s="46" customFormat="1" ht="15.5" customHeight="1">
      <c r="A3" s="145"/>
      <c r="B3" s="58"/>
      <c r="C3" s="59"/>
      <c r="D3" s="60"/>
      <c r="E3" s="59"/>
      <c r="F3" s="59"/>
      <c r="G3" s="59"/>
      <c r="H3" s="60"/>
      <c r="I3" s="59"/>
      <c r="J3" s="60"/>
      <c r="K3" s="59"/>
    </row>
    <row r="4" spans="1:14" s="46" customFormat="1" ht="22">
      <c r="A4" s="43"/>
      <c r="B4" s="44"/>
      <c r="C4" s="339" t="s">
        <v>1</v>
      </c>
      <c r="D4" s="339"/>
      <c r="E4" s="339"/>
      <c r="F4" s="339"/>
      <c r="G4" s="339"/>
      <c r="H4" s="45"/>
      <c r="I4" s="339" t="s">
        <v>2</v>
      </c>
      <c r="J4" s="339"/>
      <c r="K4" s="339"/>
    </row>
    <row r="5" spans="1:14" s="46" customFormat="1" ht="44.25" customHeight="1">
      <c r="A5" s="43"/>
      <c r="B5" s="44"/>
      <c r="C5" s="342" t="s">
        <v>163</v>
      </c>
      <c r="D5" s="342"/>
      <c r="E5" s="342"/>
      <c r="F5" s="342"/>
      <c r="G5" s="342"/>
      <c r="H5" s="45"/>
      <c r="I5" s="342" t="s">
        <v>163</v>
      </c>
      <c r="J5" s="342"/>
      <c r="K5" s="342"/>
    </row>
    <row r="6" spans="1:14" s="49" customFormat="1" ht="22">
      <c r="A6" s="47"/>
      <c r="B6" s="48" t="s">
        <v>4</v>
      </c>
      <c r="C6" s="142" t="s">
        <v>279</v>
      </c>
      <c r="D6" s="13"/>
      <c r="E6" s="142" t="s">
        <v>252</v>
      </c>
      <c r="F6" s="13"/>
      <c r="G6" s="167">
        <v>2555</v>
      </c>
      <c r="H6" s="136"/>
      <c r="I6" s="142" t="s">
        <v>279</v>
      </c>
      <c r="J6" s="13"/>
      <c r="K6" s="142" t="s">
        <v>252</v>
      </c>
    </row>
    <row r="7" spans="1:14" s="46" customFormat="1" ht="21.5">
      <c r="C7" s="340" t="s">
        <v>149</v>
      </c>
      <c r="D7" s="341"/>
      <c r="E7" s="341"/>
      <c r="F7" s="341"/>
      <c r="G7" s="341"/>
      <c r="H7" s="341"/>
      <c r="I7" s="341"/>
      <c r="J7" s="341"/>
      <c r="K7" s="341"/>
    </row>
    <row r="8" spans="1:14" s="3" customFormat="1" ht="23.15" customHeight="1">
      <c r="A8" s="31" t="s">
        <v>58</v>
      </c>
      <c r="B8" s="16"/>
      <c r="C8" s="32"/>
      <c r="D8" s="32"/>
      <c r="E8" s="32"/>
      <c r="F8" s="32"/>
      <c r="G8" s="32"/>
      <c r="H8" s="32"/>
      <c r="I8" s="32"/>
      <c r="K8" s="32"/>
    </row>
    <row r="9" spans="1:14" s="3" customFormat="1" ht="23.15" customHeight="1">
      <c r="A9" s="17" t="s">
        <v>199</v>
      </c>
      <c r="B9" s="16" t="s">
        <v>222</v>
      </c>
      <c r="C9" s="32">
        <v>7364221629</v>
      </c>
      <c r="D9" s="32"/>
      <c r="E9" s="32">
        <v>7231428089</v>
      </c>
      <c r="F9" s="32"/>
      <c r="G9" s="32">
        <v>1284021836</v>
      </c>
      <c r="H9" s="32"/>
      <c r="I9" s="32">
        <v>7081238828</v>
      </c>
      <c r="J9" s="32"/>
      <c r="K9" s="32">
        <v>6977280141.8100014</v>
      </c>
      <c r="L9" s="12"/>
      <c r="M9" s="12"/>
      <c r="N9" s="220"/>
    </row>
    <row r="10" spans="1:14" s="3" customFormat="1" ht="23.15" customHeight="1">
      <c r="A10" s="21" t="s">
        <v>59</v>
      </c>
      <c r="B10" s="16" t="s">
        <v>284</v>
      </c>
      <c r="C10" s="32">
        <v>123404380</v>
      </c>
      <c r="D10" s="50"/>
      <c r="E10" s="32">
        <v>87750930</v>
      </c>
      <c r="F10" s="50"/>
      <c r="G10" s="32">
        <v>23371256</v>
      </c>
      <c r="H10" s="32"/>
      <c r="I10" s="32">
        <v>122602178</v>
      </c>
      <c r="J10" s="50"/>
      <c r="K10" s="32">
        <v>82578899.040000007</v>
      </c>
      <c r="L10" s="12"/>
      <c r="M10" s="12"/>
      <c r="N10" s="12"/>
    </row>
    <row r="11" spans="1:14" s="3" customFormat="1" ht="23.15" customHeight="1">
      <c r="A11" s="23" t="s">
        <v>60</v>
      </c>
      <c r="B11" s="16"/>
      <c r="C11" s="51">
        <f>SUM(C9:C10)</f>
        <v>7487626009</v>
      </c>
      <c r="D11" s="52"/>
      <c r="E11" s="51">
        <f>SUM(E9:E10)</f>
        <v>7319179019</v>
      </c>
      <c r="F11" s="52"/>
      <c r="G11" s="51">
        <v>1307393092</v>
      </c>
      <c r="H11" s="54"/>
      <c r="I11" s="51">
        <f>SUM(I9:I10)</f>
        <v>7203841006</v>
      </c>
      <c r="J11" s="52"/>
      <c r="K11" s="51">
        <f>SUM(K9:K10)</f>
        <v>7059859040.8500013</v>
      </c>
      <c r="L11" s="12"/>
      <c r="M11" s="12"/>
      <c r="N11" s="12"/>
    </row>
    <row r="12" spans="1:14" s="46" customFormat="1" ht="21" customHeight="1">
      <c r="A12" s="145"/>
      <c r="B12" s="58"/>
      <c r="C12" s="59"/>
      <c r="D12" s="60"/>
      <c r="E12" s="59"/>
      <c r="F12" s="59"/>
      <c r="G12" s="59"/>
      <c r="H12" s="60"/>
      <c r="I12" s="59"/>
      <c r="J12" s="60"/>
      <c r="K12" s="59"/>
    </row>
    <row r="13" spans="1:14" s="3" customFormat="1" ht="23.15" customHeight="1">
      <c r="A13" s="53" t="s">
        <v>190</v>
      </c>
      <c r="B13" s="16"/>
      <c r="C13" s="127"/>
      <c r="D13" s="32"/>
      <c r="E13" s="127"/>
      <c r="F13" s="32"/>
      <c r="G13" s="32"/>
      <c r="H13" s="32"/>
      <c r="I13" s="32"/>
      <c r="K13" s="32"/>
    </row>
    <row r="14" spans="1:14" s="3" customFormat="1" ht="23.15" customHeight="1">
      <c r="A14" s="21" t="s">
        <v>200</v>
      </c>
      <c r="B14" s="16" t="s">
        <v>269</v>
      </c>
      <c r="C14" s="32">
        <v>6431707519</v>
      </c>
      <c r="D14" s="32"/>
      <c r="E14" s="32">
        <v>6308591979</v>
      </c>
      <c r="F14" s="32"/>
      <c r="G14" s="32">
        <v>1117217953</v>
      </c>
      <c r="H14" s="32"/>
      <c r="I14" s="32">
        <v>6280067826</v>
      </c>
      <c r="J14" s="32"/>
      <c r="K14" s="32">
        <v>6178210987.0500002</v>
      </c>
      <c r="M14" s="12"/>
    </row>
    <row r="15" spans="1:14" s="3" customFormat="1" ht="23.15" customHeight="1">
      <c r="A15" s="17" t="s">
        <v>211</v>
      </c>
      <c r="B15" s="16" t="s">
        <v>269</v>
      </c>
      <c r="C15" s="32">
        <v>677775642</v>
      </c>
      <c r="D15" s="32"/>
      <c r="E15" s="32">
        <v>648763408</v>
      </c>
      <c r="G15" s="3">
        <v>98537875</v>
      </c>
      <c r="H15" s="32"/>
      <c r="I15" s="32">
        <v>640133977</v>
      </c>
      <c r="K15" s="32">
        <v>621832426.36999285</v>
      </c>
      <c r="M15" s="12"/>
      <c r="N15" s="135"/>
    </row>
    <row r="16" spans="1:14" s="3" customFormat="1" ht="23.15" customHeight="1">
      <c r="A16" s="21" t="s">
        <v>61</v>
      </c>
      <c r="B16" s="16" t="s">
        <v>269</v>
      </c>
      <c r="C16" s="32">
        <v>211542420</v>
      </c>
      <c r="D16" s="50"/>
      <c r="E16" s="32">
        <v>215941548</v>
      </c>
      <c r="F16" s="32"/>
      <c r="G16" s="32">
        <v>53586069</v>
      </c>
      <c r="H16" s="50"/>
      <c r="I16" s="32">
        <v>145926462</v>
      </c>
      <c r="K16" s="201">
        <v>154631868.55000725</v>
      </c>
      <c r="L16" s="195"/>
      <c r="M16" s="12"/>
      <c r="N16" s="135"/>
    </row>
    <row r="17" spans="1:13" s="3" customFormat="1" ht="23.15" customHeight="1">
      <c r="A17" s="23" t="s">
        <v>63</v>
      </c>
      <c r="B17" s="204"/>
      <c r="C17" s="51">
        <f>SUM(C14:C16)</f>
        <v>7321025581</v>
      </c>
      <c r="D17" s="52"/>
      <c r="E17" s="51">
        <f>SUM(E14:E16)</f>
        <v>7173296935</v>
      </c>
      <c r="F17" s="8"/>
      <c r="G17" s="24">
        <v>1269341897</v>
      </c>
      <c r="H17" s="52"/>
      <c r="I17" s="51">
        <f>SUM(I14:I16)</f>
        <v>7066128265</v>
      </c>
      <c r="K17" s="51">
        <f>SUM(K14:K16)</f>
        <v>6954675281.9700003</v>
      </c>
      <c r="M17" s="12"/>
    </row>
    <row r="18" spans="1:13" s="46" customFormat="1" ht="19.5" customHeight="1">
      <c r="A18" s="145"/>
      <c r="B18" s="58"/>
      <c r="C18" s="59"/>
      <c r="D18" s="60"/>
      <c r="E18" s="59"/>
      <c r="F18" s="59"/>
      <c r="G18" s="59"/>
      <c r="H18" s="60"/>
      <c r="I18" s="59"/>
      <c r="J18" s="60"/>
      <c r="K18" s="59"/>
      <c r="M18" s="12"/>
    </row>
    <row r="19" spans="1:13" s="46" customFormat="1" ht="19.5" customHeight="1">
      <c r="A19" s="255" t="s">
        <v>226</v>
      </c>
      <c r="B19" s="58"/>
      <c r="C19" s="67">
        <f>C11-C17</f>
        <v>166600428</v>
      </c>
      <c r="D19" s="272"/>
      <c r="E19" s="45">
        <f>E11-E17</f>
        <v>145882084</v>
      </c>
      <c r="F19" s="45"/>
      <c r="G19" s="45"/>
      <c r="H19" s="272"/>
      <c r="I19" s="67">
        <f>I11-I17</f>
        <v>137712741</v>
      </c>
      <c r="J19" s="272"/>
      <c r="K19" s="45">
        <f>K11-K17</f>
        <v>105183758.88000107</v>
      </c>
      <c r="M19" s="12"/>
    </row>
    <row r="20" spans="1:13" s="46" customFormat="1" ht="19.5" customHeight="1">
      <c r="A20" s="256" t="s">
        <v>227</v>
      </c>
      <c r="B20" s="58"/>
      <c r="C20" s="59"/>
      <c r="D20" s="60"/>
      <c r="E20" s="59"/>
      <c r="F20" s="59"/>
      <c r="G20" s="59"/>
      <c r="H20" s="60"/>
      <c r="I20" s="59"/>
      <c r="J20" s="60"/>
      <c r="K20" s="59"/>
      <c r="M20" s="12"/>
    </row>
    <row r="21" spans="1:13" s="46" customFormat="1" ht="19.5" customHeight="1">
      <c r="A21" s="256" t="s">
        <v>228</v>
      </c>
      <c r="B21" s="263">
        <v>9</v>
      </c>
      <c r="C21" s="205" t="s">
        <v>196</v>
      </c>
      <c r="D21" s="60"/>
      <c r="E21" s="205" t="s">
        <v>196</v>
      </c>
      <c r="F21" s="59"/>
      <c r="G21" s="59"/>
      <c r="H21" s="60"/>
      <c r="I21" s="32">
        <v>22891883</v>
      </c>
      <c r="J21" s="60"/>
      <c r="K21" s="32">
        <v>32493021.690000001</v>
      </c>
      <c r="M21" s="12"/>
    </row>
    <row r="22" spans="1:13" s="46" customFormat="1" ht="19.5" customHeight="1">
      <c r="A22" s="21" t="s">
        <v>62</v>
      </c>
      <c r="B22" s="58"/>
      <c r="C22" s="201">
        <v>22247639</v>
      </c>
      <c r="D22" s="50"/>
      <c r="E22" s="201">
        <v>32480186.919999998</v>
      </c>
      <c r="F22" s="3"/>
      <c r="G22" s="32">
        <v>10151866</v>
      </c>
      <c r="H22" s="50"/>
      <c r="I22" s="201">
        <v>22111823</v>
      </c>
      <c r="J22" s="3"/>
      <c r="K22" s="201">
        <v>32370797.789999999</v>
      </c>
      <c r="M22" s="12"/>
    </row>
    <row r="23" spans="1:13" s="55" customFormat="1" ht="23.15" customHeight="1">
      <c r="A23" s="23" t="s">
        <v>189</v>
      </c>
      <c r="B23" s="33"/>
      <c r="C23" s="52">
        <f>C19-C21-C22</f>
        <v>144352789</v>
      </c>
      <c r="D23" s="52"/>
      <c r="E23" s="52">
        <f>E19-E21-E22</f>
        <v>113401897.08</v>
      </c>
      <c r="F23" s="52"/>
      <c r="G23" s="52">
        <v>38051195</v>
      </c>
      <c r="H23" s="52"/>
      <c r="I23" s="52">
        <f>I19+I21-I22</f>
        <v>138492801</v>
      </c>
      <c r="K23" s="52">
        <v>105305982.78000107</v>
      </c>
      <c r="M23" s="12"/>
    </row>
    <row r="24" spans="1:13" s="3" customFormat="1" ht="23.15" customHeight="1">
      <c r="A24" s="125" t="s">
        <v>92</v>
      </c>
      <c r="B24" s="16" t="s">
        <v>223</v>
      </c>
      <c r="C24" s="201">
        <v>-15098696</v>
      </c>
      <c r="D24" s="32"/>
      <c r="E24" s="32">
        <v>-23620808.771007437</v>
      </c>
      <c r="F24" s="32"/>
      <c r="G24" s="32">
        <v>-8949695</v>
      </c>
      <c r="H24" s="32"/>
      <c r="I24" s="201">
        <v>-9238708</v>
      </c>
      <c r="J24" s="32"/>
      <c r="K24" s="32">
        <v>-15524894.729999999</v>
      </c>
      <c r="M24" s="12"/>
    </row>
    <row r="25" spans="1:13" s="3" customFormat="1" ht="23.15" customHeight="1" thickBot="1">
      <c r="A25" s="23" t="s">
        <v>191</v>
      </c>
      <c r="B25" s="16"/>
      <c r="C25" s="57">
        <f>SUM(C23:C24)</f>
        <v>129254093</v>
      </c>
      <c r="D25" s="54"/>
      <c r="E25" s="57">
        <f>SUM(E23:E24)</f>
        <v>89781088.308992565</v>
      </c>
      <c r="F25" s="54"/>
      <c r="G25" s="56">
        <v>29101500</v>
      </c>
      <c r="H25" s="54"/>
      <c r="I25" s="57">
        <f>SUM(I23:I24)</f>
        <v>129254093</v>
      </c>
      <c r="J25" s="12"/>
      <c r="K25" s="57">
        <f>SUM(K23:K24)</f>
        <v>89781088.05000107</v>
      </c>
      <c r="M25" s="12"/>
    </row>
    <row r="26" spans="1:13" s="46" customFormat="1" ht="12.75" customHeight="1" thickTop="1">
      <c r="A26" s="145"/>
      <c r="B26" s="58"/>
      <c r="C26" s="59"/>
      <c r="D26" s="60"/>
      <c r="E26" s="59"/>
      <c r="F26" s="59"/>
      <c r="G26" s="59"/>
      <c r="H26" s="60"/>
      <c r="I26" s="59"/>
      <c r="J26" s="60"/>
      <c r="K26" s="59"/>
      <c r="M26" s="12"/>
    </row>
    <row r="27" spans="1:13" s="46" customFormat="1" ht="22">
      <c r="A27" s="23" t="s">
        <v>271</v>
      </c>
      <c r="B27" s="58"/>
      <c r="C27" s="59"/>
      <c r="D27" s="60"/>
      <c r="E27" s="59"/>
      <c r="F27" s="59"/>
      <c r="G27" s="59"/>
      <c r="H27" s="59"/>
      <c r="I27" s="59"/>
      <c r="J27" s="59"/>
      <c r="K27" s="59"/>
      <c r="M27" s="12"/>
    </row>
    <row r="28" spans="1:13" s="46" customFormat="1" thickBot="1">
      <c r="A28" s="23" t="s">
        <v>233</v>
      </c>
      <c r="B28" s="58"/>
      <c r="C28" s="330">
        <f>C25</f>
        <v>129254093</v>
      </c>
      <c r="D28" s="54"/>
      <c r="E28" s="330">
        <v>89781088.308992565</v>
      </c>
      <c r="F28" s="54"/>
      <c r="G28" s="56"/>
      <c r="H28" s="54"/>
      <c r="I28" s="330">
        <f>I25</f>
        <v>129254093</v>
      </c>
      <c r="J28" s="12"/>
      <c r="K28" s="330">
        <v>89781088.05000107</v>
      </c>
      <c r="M28" s="12"/>
    </row>
    <row r="29" spans="1:13" s="46" customFormat="1" ht="22" thickTop="1">
      <c r="A29" s="145"/>
      <c r="B29" s="58"/>
      <c r="C29" s="59"/>
      <c r="D29" s="60"/>
      <c r="E29" s="59"/>
      <c r="F29" s="59"/>
      <c r="G29" s="59"/>
      <c r="H29" s="60"/>
      <c r="I29" s="59"/>
      <c r="J29" s="60"/>
      <c r="K29" s="59"/>
      <c r="M29" s="12"/>
    </row>
    <row r="30" spans="1:13" ht="24" customHeight="1">
      <c r="A30" s="1" t="s">
        <v>221</v>
      </c>
      <c r="C30" s="158"/>
      <c r="D30" s="158"/>
      <c r="E30" s="158"/>
      <c r="F30" s="158"/>
      <c r="G30" s="158"/>
      <c r="H30" s="158"/>
      <c r="I30" s="158"/>
      <c r="K30" s="158"/>
      <c r="M30" s="12"/>
    </row>
    <row r="31" spans="1:13" s="162" customFormat="1" ht="24" customHeight="1">
      <c r="A31" s="42" t="s">
        <v>56</v>
      </c>
      <c r="B31" s="159"/>
      <c r="C31" s="160"/>
      <c r="D31" s="161"/>
      <c r="E31" s="160"/>
      <c r="F31" s="160"/>
      <c r="G31" s="160"/>
      <c r="H31" s="161"/>
      <c r="I31" s="160"/>
      <c r="J31" s="161"/>
      <c r="K31" s="160"/>
      <c r="M31" s="12"/>
    </row>
    <row r="32" spans="1:13" s="46" customFormat="1" ht="15" customHeight="1">
      <c r="A32" s="145"/>
      <c r="B32" s="58"/>
      <c r="C32" s="59"/>
      <c r="D32" s="60"/>
      <c r="E32" s="59"/>
      <c r="F32" s="59"/>
      <c r="G32" s="59"/>
      <c r="H32" s="60"/>
      <c r="I32" s="59"/>
      <c r="J32" s="60"/>
      <c r="K32" s="59"/>
      <c r="M32" s="12"/>
    </row>
    <row r="33" spans="1:13" s="46" customFormat="1" ht="22">
      <c r="A33" s="43"/>
      <c r="B33" s="44"/>
      <c r="C33" s="339" t="s">
        <v>1</v>
      </c>
      <c r="D33" s="339"/>
      <c r="E33" s="339"/>
      <c r="F33" s="339"/>
      <c r="G33" s="339"/>
      <c r="H33" s="45"/>
      <c r="I33" s="339" t="s">
        <v>2</v>
      </c>
      <c r="J33" s="339"/>
      <c r="K33" s="339"/>
      <c r="M33" s="12"/>
    </row>
    <row r="34" spans="1:13" s="46" customFormat="1" ht="44.25" customHeight="1">
      <c r="A34" s="43"/>
      <c r="B34" s="44"/>
      <c r="C34" s="342" t="s">
        <v>163</v>
      </c>
      <c r="D34" s="342"/>
      <c r="E34" s="342"/>
      <c r="F34" s="342"/>
      <c r="G34" s="342"/>
      <c r="H34" s="45"/>
      <c r="I34" s="342" t="s">
        <v>163</v>
      </c>
      <c r="J34" s="342"/>
      <c r="K34" s="342"/>
      <c r="M34" s="12"/>
    </row>
    <row r="35" spans="1:13" s="49" customFormat="1" ht="22">
      <c r="A35" s="47"/>
      <c r="B35" s="48" t="s">
        <v>4</v>
      </c>
      <c r="C35" s="142" t="s">
        <v>279</v>
      </c>
      <c r="D35" s="13"/>
      <c r="E35" s="142" t="s">
        <v>252</v>
      </c>
      <c r="F35" s="13"/>
      <c r="G35" s="167">
        <v>2555</v>
      </c>
      <c r="H35" s="136"/>
      <c r="I35" s="142" t="s">
        <v>279</v>
      </c>
      <c r="J35" s="13"/>
      <c r="K35" s="142" t="s">
        <v>252</v>
      </c>
      <c r="M35" s="12"/>
    </row>
    <row r="36" spans="1:13" s="46" customFormat="1" ht="21.5">
      <c r="C36" s="340" t="s">
        <v>149</v>
      </c>
      <c r="D36" s="341"/>
      <c r="E36" s="341"/>
      <c r="F36" s="341"/>
      <c r="G36" s="341"/>
      <c r="H36" s="341"/>
      <c r="I36" s="341"/>
      <c r="J36" s="341"/>
      <c r="K36" s="341"/>
      <c r="M36" s="12"/>
    </row>
    <row r="37" spans="1:13" s="3" customFormat="1" ht="23.15" customHeight="1">
      <c r="A37" s="23" t="s">
        <v>197</v>
      </c>
      <c r="B37" s="16"/>
      <c r="C37" s="54"/>
      <c r="D37" s="54"/>
      <c r="E37" s="54"/>
      <c r="F37" s="32"/>
      <c r="G37" s="32"/>
      <c r="H37" s="54"/>
      <c r="I37" s="54"/>
      <c r="K37" s="54"/>
      <c r="M37" s="12"/>
    </row>
    <row r="38" spans="1:13" s="3" customFormat="1" ht="23.15" customHeight="1">
      <c r="A38" s="125" t="s">
        <v>207</v>
      </c>
      <c r="B38" s="16"/>
      <c r="C38" s="32">
        <v>129254093</v>
      </c>
      <c r="D38" s="50"/>
      <c r="E38" s="32">
        <v>89781088.308992565</v>
      </c>
      <c r="F38" s="131"/>
      <c r="G38" s="130"/>
      <c r="H38" s="130"/>
      <c r="I38" s="32">
        <v>129254093</v>
      </c>
      <c r="J38" s="50"/>
      <c r="K38" s="32">
        <v>89781088.05000107</v>
      </c>
      <c r="M38" s="12"/>
    </row>
    <row r="39" spans="1:13" s="3" customFormat="1" ht="23.15" customHeight="1" thickBot="1">
      <c r="A39" s="23" t="s">
        <v>191</v>
      </c>
      <c r="B39" s="16"/>
      <c r="C39" s="57">
        <f>SUM(C38:C38)</f>
        <v>129254093</v>
      </c>
      <c r="D39" s="54"/>
      <c r="E39" s="57">
        <f>SUM(E38:E38)</f>
        <v>89781088.308992565</v>
      </c>
      <c r="F39" s="54"/>
      <c r="G39" s="57">
        <v>0</v>
      </c>
      <c r="H39" s="54"/>
      <c r="I39" s="57">
        <f>SUM(I38:I38)</f>
        <v>129254093</v>
      </c>
      <c r="K39" s="57">
        <f>SUM(K38:K38)</f>
        <v>89781088.05000107</v>
      </c>
      <c r="M39" s="12"/>
    </row>
    <row r="40" spans="1:13" s="3" customFormat="1" ht="23.15" customHeight="1" thickTop="1">
      <c r="A40" s="23"/>
      <c r="B40" s="16"/>
      <c r="C40" s="54"/>
      <c r="D40" s="54"/>
      <c r="E40" s="54"/>
      <c r="F40" s="54"/>
      <c r="G40" s="54"/>
      <c r="H40" s="54"/>
      <c r="I40" s="54"/>
      <c r="K40" s="54"/>
      <c r="M40" s="12"/>
    </row>
    <row r="41" spans="1:13" s="3" customFormat="1" ht="23.15" customHeight="1">
      <c r="A41" s="23" t="s">
        <v>181</v>
      </c>
      <c r="B41" s="16"/>
      <c r="C41" s="54"/>
      <c r="D41" s="54"/>
      <c r="E41" s="54"/>
      <c r="F41" s="54"/>
      <c r="G41" s="54"/>
      <c r="H41" s="54"/>
      <c r="I41" s="54"/>
      <c r="K41" s="54"/>
      <c r="M41" s="12"/>
    </row>
    <row r="42" spans="1:13" s="3" customFormat="1" ht="23.15" customHeight="1">
      <c r="A42" s="125" t="s">
        <v>208</v>
      </c>
      <c r="B42" s="16"/>
      <c r="C42" s="50">
        <v>129254093</v>
      </c>
      <c r="D42" s="50"/>
      <c r="E42" s="50">
        <v>89781088.308992565</v>
      </c>
      <c r="F42" s="50"/>
      <c r="G42" s="50"/>
      <c r="H42" s="50"/>
      <c r="I42" s="50">
        <v>129254093</v>
      </c>
      <c r="K42" s="50">
        <v>89781088.05000107</v>
      </c>
      <c r="M42" s="12"/>
    </row>
    <row r="43" spans="1:13" s="3" customFormat="1" ht="23.15" customHeight="1" thickBot="1">
      <c r="A43" s="23" t="s">
        <v>180</v>
      </c>
      <c r="B43" s="16"/>
      <c r="C43" s="57">
        <f>SUM(C42:C42)</f>
        <v>129254093</v>
      </c>
      <c r="D43" s="54"/>
      <c r="E43" s="57">
        <f>SUM(E42:E42)</f>
        <v>89781088.308992565</v>
      </c>
      <c r="F43" s="54"/>
      <c r="G43" s="57">
        <v>0</v>
      </c>
      <c r="H43" s="54"/>
      <c r="I43" s="57">
        <f>SUM(I42:I42)</f>
        <v>129254093</v>
      </c>
      <c r="K43" s="57">
        <f>SUM(K42:K42)</f>
        <v>89781088.05000107</v>
      </c>
      <c r="M43" s="12"/>
    </row>
    <row r="44" spans="1:13" s="3" customFormat="1" ht="23.15" customHeight="1" thickTop="1">
      <c r="A44" s="23"/>
      <c r="B44" s="16"/>
      <c r="C44" s="54"/>
      <c r="D44" s="54"/>
      <c r="E44" s="54"/>
      <c r="F44" s="54"/>
      <c r="G44" s="54"/>
      <c r="H44" s="54"/>
      <c r="I44" s="54"/>
      <c r="K44" s="54"/>
      <c r="M44" s="12"/>
    </row>
    <row r="45" spans="1:13" s="3" customFormat="1" ht="23.15" customHeight="1" thickBot="1">
      <c r="A45" s="23" t="s">
        <v>220</v>
      </c>
      <c r="B45" s="16" t="s">
        <v>247</v>
      </c>
      <c r="C45" s="143">
        <v>0.21542348833333333</v>
      </c>
      <c r="D45" s="144"/>
      <c r="E45" s="143">
        <v>0.15</v>
      </c>
      <c r="F45" s="133"/>
      <c r="G45" s="132" t="e">
        <v>#REF!</v>
      </c>
      <c r="H45" s="134"/>
      <c r="I45" s="143">
        <v>0.21542348833333333</v>
      </c>
      <c r="J45" s="133"/>
      <c r="K45" s="143">
        <v>0.15</v>
      </c>
      <c r="M45" s="12"/>
    </row>
    <row r="46" spans="1:13" s="3" customFormat="1" ht="23.15" customHeight="1" thickTop="1">
      <c r="A46" s="17"/>
      <c r="B46" s="16"/>
      <c r="C46" s="28"/>
      <c r="D46" s="32"/>
      <c r="E46" s="28"/>
      <c r="F46" s="32"/>
      <c r="G46" s="32"/>
      <c r="H46" s="32"/>
      <c r="I46" s="127"/>
      <c r="K46" s="127"/>
      <c r="M46" s="12"/>
    </row>
    <row r="51" spans="9:11" ht="22.5" customHeight="1">
      <c r="I51" s="221"/>
      <c r="K51" s="221"/>
    </row>
  </sheetData>
  <mergeCells count="10">
    <mergeCell ref="C33:G33"/>
    <mergeCell ref="I33:K33"/>
    <mergeCell ref="C34:G34"/>
    <mergeCell ref="I34:K34"/>
    <mergeCell ref="C36:K36"/>
    <mergeCell ref="C4:G4"/>
    <mergeCell ref="I4:K4"/>
    <mergeCell ref="C7:K7"/>
    <mergeCell ref="C5:G5"/>
    <mergeCell ref="I5:K5"/>
  </mergeCells>
  <pageMargins left="1.1800000000000002" right="0.8" top="0.48" bottom="0.5" header="0.5" footer="0.5"/>
  <pageSetup scale="78" firstPageNumber="10" fitToHeight="0" orientation="portrait" useFirstPageNumber="1" r:id="rId1"/>
  <headerFooter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1" manualBreakCount="1">
    <brk id="2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view="pageBreakPreview" zoomScale="80" zoomScaleNormal="70" zoomScaleSheetLayoutView="80" workbookViewId="0"/>
  </sheetViews>
  <sheetFormatPr defaultColWidth="9.09765625" defaultRowHeight="22.5" customHeight="1"/>
  <cols>
    <col min="1" max="1" width="50.5" style="140" customWidth="1"/>
    <col min="2" max="2" width="9.5" style="140" customWidth="1"/>
    <col min="3" max="3" width="13.3984375" style="139" customWidth="1"/>
    <col min="4" max="4" width="1.69921875" style="138" customWidth="1"/>
    <col min="5" max="5" width="14.69921875" style="139" customWidth="1"/>
    <col min="6" max="6" width="1.69921875" style="138" customWidth="1"/>
    <col min="7" max="7" width="17.09765625" style="139" customWidth="1"/>
    <col min="8" max="8" width="1.69921875" style="138" customWidth="1"/>
    <col min="9" max="9" width="16" style="139" customWidth="1"/>
    <col min="10" max="10" width="1.69921875" style="138" customWidth="1"/>
    <col min="11" max="11" width="13.3984375" style="139" customWidth="1"/>
    <col min="12" max="12" width="1.69921875" style="138" customWidth="1"/>
    <col min="13" max="13" width="13.5" style="139" customWidth="1"/>
    <col min="14" max="14" width="1.69921875" style="138" customWidth="1"/>
    <col min="15" max="15" width="14.5" style="139" customWidth="1"/>
    <col min="16" max="16" width="16.59765625" style="18" bestFit="1" customWidth="1"/>
    <col min="17" max="16384" width="9.09765625" style="18"/>
  </cols>
  <sheetData>
    <row r="1" spans="1:15" ht="22.5" customHeight="1">
      <c r="A1" s="25" t="s">
        <v>221</v>
      </c>
      <c r="B1" s="25"/>
      <c r="C1" s="155"/>
      <c r="D1" s="156"/>
      <c r="E1" s="155"/>
      <c r="F1" s="154"/>
      <c r="G1" s="157"/>
      <c r="H1" s="154"/>
      <c r="I1" s="184"/>
      <c r="J1" s="154"/>
      <c r="K1" s="157"/>
      <c r="L1" s="154"/>
      <c r="M1" s="157"/>
      <c r="N1" s="154"/>
      <c r="O1" s="157"/>
    </row>
    <row r="2" spans="1:15" ht="22.5" customHeight="1">
      <c r="A2" s="152" t="s">
        <v>132</v>
      </c>
      <c r="B2" s="152"/>
      <c r="C2" s="157"/>
      <c r="D2" s="154"/>
      <c r="E2" s="157"/>
      <c r="F2" s="154"/>
      <c r="G2" s="157"/>
      <c r="H2" s="154"/>
      <c r="I2" s="184"/>
      <c r="J2" s="154"/>
      <c r="K2" s="157"/>
      <c r="L2" s="154"/>
      <c r="M2" s="157"/>
      <c r="N2" s="154"/>
      <c r="O2" s="157"/>
    </row>
    <row r="3" spans="1:15" ht="22.5" customHeight="1">
      <c r="A3" s="152"/>
      <c r="B3" s="152"/>
      <c r="C3" s="157"/>
      <c r="D3" s="154"/>
      <c r="E3" s="157"/>
      <c r="F3" s="154"/>
      <c r="G3" s="157"/>
      <c r="H3" s="154"/>
      <c r="I3" s="184"/>
      <c r="J3" s="154"/>
      <c r="K3" s="157"/>
      <c r="L3" s="154"/>
      <c r="M3" s="157"/>
      <c r="N3" s="154"/>
      <c r="O3" s="157"/>
    </row>
    <row r="4" spans="1:15" ht="22.5" customHeight="1">
      <c r="A4" s="152"/>
      <c r="B4" s="152"/>
      <c r="C4" s="344" t="s">
        <v>1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</row>
    <row r="5" spans="1:15" ht="22.5" customHeight="1">
      <c r="A5" s="168"/>
      <c r="B5" s="168"/>
      <c r="C5" s="18"/>
      <c r="D5" s="196"/>
      <c r="E5" s="196"/>
      <c r="F5" s="196"/>
      <c r="G5" s="172"/>
      <c r="H5" s="196"/>
      <c r="I5" s="196"/>
      <c r="J5" s="196"/>
      <c r="K5" s="345" t="s">
        <v>47</v>
      </c>
      <c r="L5" s="346"/>
      <c r="M5" s="346"/>
      <c r="N5" s="196"/>
      <c r="O5" s="196"/>
    </row>
    <row r="6" spans="1:15" ht="22.5" customHeight="1">
      <c r="A6" s="168"/>
      <c r="B6" s="168"/>
      <c r="C6" s="171"/>
      <c r="D6" s="234"/>
      <c r="E6" s="172"/>
      <c r="F6" s="172"/>
      <c r="G6" s="172"/>
      <c r="H6" s="43"/>
      <c r="I6" s="184" t="s">
        <v>187</v>
      </c>
      <c r="J6" s="48"/>
      <c r="N6" s="43"/>
      <c r="O6" s="48"/>
    </row>
    <row r="7" spans="1:15" ht="22.5" customHeight="1">
      <c r="A7" s="168"/>
      <c r="B7" s="168"/>
      <c r="C7" s="236" t="s">
        <v>285</v>
      </c>
      <c r="D7" s="43"/>
      <c r="E7" s="236"/>
      <c r="F7" s="172"/>
      <c r="G7" s="230" t="s">
        <v>214</v>
      </c>
      <c r="H7" s="172"/>
      <c r="I7" s="184" t="s">
        <v>188</v>
      </c>
      <c r="J7" s="43"/>
      <c r="N7" s="172"/>
      <c r="O7" s="184"/>
    </row>
    <row r="8" spans="1:15" ht="22.5" customHeight="1">
      <c r="A8" s="168"/>
      <c r="B8" s="168"/>
      <c r="C8" s="236" t="s">
        <v>67</v>
      </c>
      <c r="D8" s="43"/>
      <c r="E8" s="236" t="s">
        <v>68</v>
      </c>
      <c r="F8" s="172"/>
      <c r="G8" s="230" t="s">
        <v>213</v>
      </c>
      <c r="H8" s="172"/>
      <c r="I8" s="236" t="s">
        <v>70</v>
      </c>
      <c r="J8" s="43"/>
      <c r="K8" s="236" t="s">
        <v>150</v>
      </c>
      <c r="L8" s="172"/>
      <c r="M8" s="236" t="s">
        <v>69</v>
      </c>
      <c r="N8" s="172"/>
      <c r="O8" s="236" t="s">
        <v>66</v>
      </c>
    </row>
    <row r="9" spans="1:15" ht="22.5" customHeight="1">
      <c r="A9" s="168"/>
      <c r="B9" s="257" t="s">
        <v>4</v>
      </c>
      <c r="C9" s="236" t="s">
        <v>72</v>
      </c>
      <c r="D9" s="43"/>
      <c r="E9" s="173" t="s">
        <v>216</v>
      </c>
      <c r="F9" s="172"/>
      <c r="G9" s="230" t="s">
        <v>206</v>
      </c>
      <c r="H9" s="172"/>
      <c r="I9" s="236" t="s">
        <v>74</v>
      </c>
      <c r="J9" s="43"/>
      <c r="K9" s="236" t="s">
        <v>151</v>
      </c>
      <c r="L9" s="172"/>
      <c r="M9" s="236" t="s">
        <v>73</v>
      </c>
      <c r="N9" s="172"/>
      <c r="O9" s="184" t="s">
        <v>71</v>
      </c>
    </row>
    <row r="10" spans="1:15" ht="22.5" customHeight="1">
      <c r="A10" s="168"/>
      <c r="B10" s="168"/>
      <c r="C10" s="343" t="s">
        <v>149</v>
      </c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</row>
    <row r="11" spans="1:15" ht="22.5" customHeight="1">
      <c r="A11" s="174" t="s">
        <v>253</v>
      </c>
      <c r="B11" s="174"/>
      <c r="C11" s="5"/>
      <c r="D11" s="175"/>
      <c r="E11" s="5"/>
      <c r="F11" s="175"/>
      <c r="G11" s="175"/>
      <c r="H11" s="175"/>
      <c r="I11" s="176"/>
      <c r="J11" s="175"/>
      <c r="K11" s="206"/>
      <c r="L11" s="175"/>
      <c r="M11" s="176"/>
      <c r="N11" s="175"/>
      <c r="O11" s="176"/>
    </row>
    <row r="12" spans="1:15" ht="22.5" customHeight="1">
      <c r="A12" s="174" t="s">
        <v>254</v>
      </c>
      <c r="B12" s="174"/>
      <c r="C12" s="178">
        <v>300000000</v>
      </c>
      <c r="D12" s="179"/>
      <c r="E12" s="178">
        <v>331763072</v>
      </c>
      <c r="F12" s="179"/>
      <c r="G12" s="178">
        <v>2433200</v>
      </c>
      <c r="H12" s="179"/>
      <c r="I12" s="178">
        <v>-160129</v>
      </c>
      <c r="J12" s="179"/>
      <c r="K12" s="178">
        <v>11100000</v>
      </c>
      <c r="L12" s="179"/>
      <c r="M12" s="178">
        <v>88386621.788090706</v>
      </c>
      <c r="N12" s="179"/>
      <c r="O12" s="178">
        <v>733522764.78809071</v>
      </c>
    </row>
    <row r="13" spans="1:15" ht="12" customHeight="1">
      <c r="A13" s="174"/>
      <c r="B13" s="174"/>
      <c r="C13" s="208"/>
      <c r="D13" s="210"/>
      <c r="E13" s="208"/>
      <c r="F13" s="179"/>
      <c r="G13" s="179"/>
      <c r="H13" s="179"/>
      <c r="I13" s="180"/>
      <c r="J13" s="179"/>
      <c r="K13" s="207"/>
      <c r="L13" s="179"/>
      <c r="M13" s="178"/>
      <c r="N13" s="179"/>
      <c r="O13" s="179"/>
    </row>
    <row r="14" spans="1:15" ht="22.5" customHeight="1">
      <c r="A14" s="174" t="s">
        <v>192</v>
      </c>
      <c r="B14" s="174"/>
      <c r="C14" s="208"/>
      <c r="D14" s="210"/>
      <c r="E14" s="208"/>
      <c r="F14" s="179"/>
      <c r="G14" s="179"/>
      <c r="H14" s="179"/>
      <c r="I14" s="180"/>
      <c r="J14" s="179"/>
      <c r="K14" s="207"/>
      <c r="L14" s="179"/>
      <c r="M14" s="178"/>
      <c r="N14" s="179"/>
      <c r="O14" s="179"/>
    </row>
    <row r="15" spans="1:15" ht="22.5" customHeight="1">
      <c r="A15" s="122" t="s">
        <v>237</v>
      </c>
      <c r="B15" s="174"/>
      <c r="C15" s="208"/>
      <c r="D15" s="210"/>
      <c r="E15" s="208"/>
      <c r="F15" s="179"/>
      <c r="G15" s="208"/>
      <c r="H15" s="179"/>
      <c r="I15" s="208"/>
      <c r="J15" s="179"/>
      <c r="K15" s="208"/>
      <c r="L15" s="179"/>
      <c r="M15" s="208"/>
      <c r="N15" s="179"/>
      <c r="O15" s="208"/>
    </row>
    <row r="16" spans="1:15" ht="22.5" customHeight="1">
      <c r="A16" s="168" t="s">
        <v>201</v>
      </c>
      <c r="B16" s="257">
        <v>23</v>
      </c>
      <c r="C16" s="271" t="s">
        <v>196</v>
      </c>
      <c r="D16" s="211"/>
      <c r="E16" s="271" t="s">
        <v>196</v>
      </c>
      <c r="F16" s="175"/>
      <c r="G16" s="271" t="s">
        <v>196</v>
      </c>
      <c r="H16" s="175"/>
      <c r="I16" s="271" t="s">
        <v>196</v>
      </c>
      <c r="J16" s="175"/>
      <c r="K16" s="271" t="s">
        <v>196</v>
      </c>
      <c r="L16" s="179"/>
      <c r="M16" s="199">
        <v>-48000000</v>
      </c>
      <c r="N16" s="179"/>
      <c r="O16" s="199">
        <f>SUM(C16:N16)</f>
        <v>-48000000</v>
      </c>
    </row>
    <row r="17" spans="1:15" ht="22.5" customHeight="1">
      <c r="A17" s="122" t="s">
        <v>238</v>
      </c>
      <c r="B17" s="174"/>
      <c r="C17" s="213" t="s">
        <v>196</v>
      </c>
      <c r="D17" s="210"/>
      <c r="E17" s="213" t="s">
        <v>196</v>
      </c>
      <c r="F17" s="175"/>
      <c r="G17" s="213" t="s">
        <v>196</v>
      </c>
      <c r="H17" s="179"/>
      <c r="I17" s="213" t="s">
        <v>196</v>
      </c>
      <c r="J17" s="179"/>
      <c r="K17" s="213" t="s">
        <v>196</v>
      </c>
      <c r="L17" s="179"/>
      <c r="M17" s="214">
        <f>M16</f>
        <v>-48000000</v>
      </c>
      <c r="N17" s="179"/>
      <c r="O17" s="214">
        <f>O16</f>
        <v>-48000000</v>
      </c>
    </row>
    <row r="18" spans="1:15" ht="11.25" customHeight="1">
      <c r="A18" s="174"/>
      <c r="B18" s="174"/>
      <c r="C18" s="210"/>
      <c r="D18" s="210"/>
      <c r="E18" s="210"/>
      <c r="F18" s="175"/>
      <c r="G18" s="179"/>
      <c r="H18" s="179"/>
      <c r="I18" s="210"/>
      <c r="J18" s="179"/>
      <c r="K18" s="210"/>
      <c r="L18" s="179"/>
      <c r="M18" s="179"/>
      <c r="N18" s="179"/>
      <c r="O18" s="179"/>
    </row>
    <row r="19" spans="1:15" ht="22.5" customHeight="1">
      <c r="A19" s="174" t="s">
        <v>152</v>
      </c>
      <c r="B19" s="174"/>
      <c r="C19" s="206"/>
      <c r="D19" s="211"/>
      <c r="E19" s="206"/>
      <c r="F19" s="175"/>
      <c r="G19" s="179"/>
      <c r="H19" s="179"/>
      <c r="I19" s="206"/>
      <c r="J19" s="175"/>
      <c r="K19" s="206"/>
      <c r="L19" s="179"/>
      <c r="M19" s="181"/>
      <c r="N19" s="179"/>
      <c r="O19" s="175"/>
    </row>
    <row r="20" spans="1:15" ht="22.5" customHeight="1">
      <c r="A20" s="168" t="s">
        <v>210</v>
      </c>
      <c r="B20" s="168"/>
      <c r="C20" s="326" t="s">
        <v>196</v>
      </c>
      <c r="D20" s="211"/>
      <c r="E20" s="326" t="s">
        <v>196</v>
      </c>
      <c r="F20" s="175"/>
      <c r="G20" s="326" t="s">
        <v>196</v>
      </c>
      <c r="H20" s="175"/>
      <c r="I20" s="326" t="s">
        <v>196</v>
      </c>
      <c r="J20" s="175"/>
      <c r="K20" s="326" t="s">
        <v>196</v>
      </c>
      <c r="L20" s="179"/>
      <c r="M20" s="181">
        <v>89781088</v>
      </c>
      <c r="N20" s="179"/>
      <c r="O20" s="199">
        <f>SUM(C20:N20)</f>
        <v>89781088</v>
      </c>
    </row>
    <row r="21" spans="1:15" ht="22.5" customHeight="1">
      <c r="A21" s="168" t="s">
        <v>209</v>
      </c>
      <c r="B21" s="168"/>
      <c r="C21" s="271" t="s">
        <v>196</v>
      </c>
      <c r="D21" s="217"/>
      <c r="E21" s="271" t="s">
        <v>196</v>
      </c>
      <c r="F21" s="217"/>
      <c r="G21" s="271" t="s">
        <v>196</v>
      </c>
      <c r="H21" s="217"/>
      <c r="I21" s="271" t="s">
        <v>196</v>
      </c>
      <c r="J21" s="217"/>
      <c r="K21" s="271" t="s">
        <v>196</v>
      </c>
      <c r="L21" s="217"/>
      <c r="M21" s="326" t="s">
        <v>196</v>
      </c>
      <c r="N21" s="217"/>
      <c r="O21" s="326" t="s">
        <v>196</v>
      </c>
    </row>
    <row r="22" spans="1:15" ht="22.5" customHeight="1">
      <c r="A22" s="174" t="s">
        <v>158</v>
      </c>
      <c r="B22" s="174"/>
      <c r="C22" s="209" t="s">
        <v>196</v>
      </c>
      <c r="D22" s="212"/>
      <c r="E22" s="209" t="s">
        <v>196</v>
      </c>
      <c r="F22" s="182"/>
      <c r="G22" s="266" t="s">
        <v>196</v>
      </c>
      <c r="H22" s="182"/>
      <c r="I22" s="209" t="s">
        <v>196</v>
      </c>
      <c r="J22" s="182"/>
      <c r="K22" s="209" t="s">
        <v>196</v>
      </c>
      <c r="L22" s="182"/>
      <c r="M22" s="183">
        <f>SUM(M19:M21)</f>
        <v>89781088</v>
      </c>
      <c r="N22" s="182"/>
      <c r="O22" s="183">
        <f>SUM(O19:O21)</f>
        <v>89781088</v>
      </c>
    </row>
    <row r="23" spans="1:15" s="3" customFormat="1" ht="7.5" customHeight="1">
      <c r="A23" s="174"/>
      <c r="B23" s="177"/>
      <c r="C23" s="267"/>
      <c r="D23" s="249"/>
      <c r="E23" s="210"/>
      <c r="F23" s="249"/>
      <c r="G23" s="210"/>
      <c r="H23" s="249"/>
      <c r="I23" s="179"/>
      <c r="J23" s="249"/>
      <c r="K23" s="179"/>
      <c r="L23" s="223"/>
      <c r="M23" s="223"/>
      <c r="N23" s="223"/>
    </row>
    <row r="24" spans="1:15" ht="21.5">
      <c r="A24" s="168" t="s">
        <v>225</v>
      </c>
      <c r="B24" s="257">
        <v>17</v>
      </c>
      <c r="C24" s="271" t="s">
        <v>196</v>
      </c>
      <c r="D24" s="219"/>
      <c r="E24" s="271" t="s">
        <v>196</v>
      </c>
      <c r="F24" s="198"/>
      <c r="G24" s="271" t="s">
        <v>196</v>
      </c>
      <c r="H24" s="198"/>
      <c r="I24" s="271" t="s">
        <v>196</v>
      </c>
      <c r="J24" s="198"/>
      <c r="K24" s="271">
        <v>4500000</v>
      </c>
      <c r="L24" s="198"/>
      <c r="M24" s="271">
        <v>-4500000</v>
      </c>
      <c r="N24" s="198"/>
      <c r="O24" s="271" t="s">
        <v>196</v>
      </c>
    </row>
    <row r="25" spans="1:15" s="3" customFormat="1" ht="7.5" customHeight="1">
      <c r="A25" s="174"/>
      <c r="B25" s="177"/>
      <c r="C25" s="267"/>
      <c r="D25" s="249"/>
      <c r="E25" s="210"/>
      <c r="F25" s="249"/>
      <c r="G25" s="210"/>
      <c r="H25" s="249"/>
      <c r="I25" s="179"/>
      <c r="J25" s="249"/>
      <c r="K25" s="179"/>
      <c r="L25" s="223"/>
      <c r="M25" s="223"/>
      <c r="N25" s="223"/>
      <c r="O25" s="12"/>
    </row>
    <row r="26" spans="1:15" ht="22.5" customHeight="1" thickBot="1">
      <c r="A26" s="174" t="s">
        <v>255</v>
      </c>
      <c r="B26" s="174"/>
      <c r="C26" s="270">
        <f>SUM(C12,C17,C22,C24)</f>
        <v>300000000</v>
      </c>
      <c r="D26" s="175"/>
      <c r="E26" s="270">
        <f>SUM(E12,E17,E22,E24)</f>
        <v>331763072</v>
      </c>
      <c r="F26" s="182"/>
      <c r="G26" s="270">
        <f>SUM(G12,G17,G22,G24)</f>
        <v>2433200</v>
      </c>
      <c r="H26" s="182"/>
      <c r="I26" s="270">
        <f>SUM(I12,I17,I22,I24)</f>
        <v>-160129</v>
      </c>
      <c r="J26" s="182"/>
      <c r="K26" s="270">
        <f>SUM(K12,K17,K22,K24)</f>
        <v>15600000</v>
      </c>
      <c r="L26" s="182"/>
      <c r="M26" s="270">
        <f>SUM(M12,M17,M22,M24)</f>
        <v>125667709.78809071</v>
      </c>
      <c r="N26" s="182"/>
      <c r="O26" s="270">
        <f>ROUND(SUM(O12,O17,O22,O24),0)</f>
        <v>775303853</v>
      </c>
    </row>
    <row r="27" spans="1:15" ht="22.5" customHeight="1" thickTop="1">
      <c r="G27" s="138"/>
    </row>
    <row r="28" spans="1:15" ht="22.5" customHeight="1">
      <c r="G28" s="138"/>
      <c r="H28" s="139"/>
      <c r="I28" s="138"/>
      <c r="J28" s="139"/>
      <c r="O28" s="138"/>
    </row>
    <row r="29" spans="1:15" ht="22.5" customHeight="1">
      <c r="G29" s="138"/>
      <c r="H29" s="139"/>
      <c r="I29" s="138"/>
      <c r="J29" s="139"/>
      <c r="M29" s="260"/>
      <c r="O29" s="259"/>
    </row>
    <row r="30" spans="1:15" ht="22.5" customHeight="1">
      <c r="G30" s="138"/>
      <c r="H30" s="139"/>
      <c r="I30" s="138"/>
      <c r="J30" s="139"/>
      <c r="O30" s="138"/>
    </row>
    <row r="31" spans="1:15" ht="22.5" customHeight="1">
      <c r="G31" s="138"/>
      <c r="H31" s="139"/>
      <c r="I31" s="138"/>
      <c r="J31" s="139"/>
      <c r="O31" s="138"/>
    </row>
    <row r="32" spans="1:15" ht="22.5" customHeight="1">
      <c r="G32" s="138"/>
      <c r="H32" s="139"/>
      <c r="I32" s="138"/>
      <c r="J32" s="139"/>
      <c r="O32" s="138"/>
    </row>
    <row r="33" spans="7:15" ht="22.5" customHeight="1">
      <c r="G33" s="138"/>
      <c r="H33" s="139"/>
      <c r="I33" s="138"/>
      <c r="J33" s="139"/>
      <c r="O33" s="138"/>
    </row>
    <row r="34" spans="7:15" ht="22.5" customHeight="1">
      <c r="G34" s="138"/>
      <c r="H34" s="139"/>
      <c r="I34" s="138"/>
      <c r="J34" s="139"/>
      <c r="O34" s="138"/>
    </row>
    <row r="35" spans="7:15" ht="22.5" customHeight="1">
      <c r="G35" s="138"/>
      <c r="H35" s="139"/>
      <c r="I35" s="138"/>
      <c r="J35" s="139"/>
      <c r="O35" s="138"/>
    </row>
    <row r="36" spans="7:15" ht="22.5" customHeight="1">
      <c r="G36" s="138"/>
      <c r="H36" s="139"/>
      <c r="I36" s="138"/>
      <c r="J36" s="139"/>
      <c r="O36" s="138"/>
    </row>
    <row r="37" spans="7:15" ht="22.5" customHeight="1">
      <c r="G37" s="138"/>
      <c r="H37" s="139"/>
      <c r="I37" s="138"/>
      <c r="J37" s="139"/>
      <c r="O37" s="138"/>
    </row>
    <row r="38" spans="7:15" ht="22.5" customHeight="1">
      <c r="G38" s="138"/>
      <c r="H38" s="139"/>
      <c r="I38" s="138"/>
      <c r="J38" s="139"/>
      <c r="O38" s="138"/>
    </row>
    <row r="39" spans="7:15" ht="22.5" customHeight="1">
      <c r="G39" s="138"/>
      <c r="H39" s="139"/>
      <c r="I39" s="138"/>
      <c r="J39" s="139"/>
      <c r="O39" s="138"/>
    </row>
    <row r="40" spans="7:15" ht="22.5" customHeight="1">
      <c r="G40" s="138"/>
      <c r="H40" s="139"/>
      <c r="I40" s="138"/>
      <c r="J40" s="139"/>
      <c r="O40" s="138"/>
    </row>
    <row r="41" spans="7:15" ht="22.5" customHeight="1">
      <c r="G41" s="138"/>
      <c r="H41" s="139"/>
      <c r="I41" s="138"/>
      <c r="J41" s="139"/>
      <c r="O41" s="138"/>
    </row>
    <row r="42" spans="7:15" ht="22.5" customHeight="1">
      <c r="G42" s="138"/>
      <c r="H42" s="139"/>
      <c r="I42" s="138"/>
      <c r="J42" s="139"/>
      <c r="O42" s="138"/>
    </row>
    <row r="43" spans="7:15" ht="22.5" customHeight="1">
      <c r="G43" s="138"/>
      <c r="H43" s="139"/>
      <c r="I43" s="138"/>
      <c r="J43" s="139"/>
      <c r="O43" s="138"/>
    </row>
    <row r="44" spans="7:15" ht="22.5" customHeight="1">
      <c r="G44" s="138"/>
      <c r="H44" s="139"/>
      <c r="I44" s="138"/>
      <c r="J44" s="139"/>
      <c r="O44" s="138"/>
    </row>
    <row r="45" spans="7:15" ht="22.5" customHeight="1">
      <c r="G45" s="138"/>
      <c r="H45" s="139"/>
      <c r="I45" s="138"/>
      <c r="J45" s="139"/>
      <c r="O45" s="138"/>
    </row>
    <row r="46" spans="7:15" ht="22.5" customHeight="1">
      <c r="G46" s="138"/>
      <c r="H46" s="139"/>
      <c r="I46" s="138"/>
      <c r="J46" s="139"/>
      <c r="O46" s="138"/>
    </row>
    <row r="47" spans="7:15" ht="22.5" customHeight="1">
      <c r="G47" s="138"/>
      <c r="H47" s="139"/>
      <c r="I47" s="138"/>
      <c r="J47" s="139"/>
      <c r="O47" s="138"/>
    </row>
    <row r="48" spans="7:15" ht="22.5" customHeight="1">
      <c r="G48" s="138"/>
      <c r="H48" s="139"/>
      <c r="I48" s="138"/>
      <c r="J48" s="139"/>
      <c r="O48" s="138"/>
    </row>
    <row r="49" spans="7:15" ht="22.5" customHeight="1">
      <c r="G49" s="138"/>
      <c r="H49" s="139"/>
      <c r="I49" s="138"/>
      <c r="J49" s="139"/>
      <c r="O49" s="138"/>
    </row>
  </sheetData>
  <mergeCells count="3">
    <mergeCell ref="C10:O10"/>
    <mergeCell ref="C4:O4"/>
    <mergeCell ref="K5:M5"/>
  </mergeCells>
  <pageMargins left="0.8" right="0.8" top="0.88500000000000001" bottom="0.5" header="0.5" footer="0.5"/>
  <pageSetup scale="76" firstPageNumber="12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E8DE-0F31-4C83-A578-228CD0268417}">
  <dimension ref="A1:O48"/>
  <sheetViews>
    <sheetView view="pageBreakPreview" zoomScale="80" zoomScaleNormal="70" zoomScaleSheetLayoutView="80" workbookViewId="0"/>
  </sheetViews>
  <sheetFormatPr defaultColWidth="9.09765625" defaultRowHeight="22.5" customHeight="1"/>
  <cols>
    <col min="1" max="1" width="50.5" style="140" customWidth="1"/>
    <col min="2" max="2" width="9.5" style="140" customWidth="1"/>
    <col min="3" max="3" width="13.3984375" style="139" customWidth="1"/>
    <col min="4" max="4" width="1.69921875" style="138" customWidth="1"/>
    <col min="5" max="5" width="14.69921875" style="139" customWidth="1"/>
    <col min="6" max="6" width="1.69921875" style="138" customWidth="1"/>
    <col min="7" max="7" width="17.09765625" style="139" customWidth="1"/>
    <col min="8" max="8" width="1.69921875" style="138" customWidth="1"/>
    <col min="9" max="9" width="16" style="139" customWidth="1"/>
    <col min="10" max="10" width="1.69921875" style="138" customWidth="1"/>
    <col min="11" max="11" width="13.3984375" style="139" customWidth="1"/>
    <col min="12" max="12" width="1.69921875" style="138" customWidth="1"/>
    <col min="13" max="13" width="13.5" style="139" customWidth="1"/>
    <col min="14" max="14" width="1.69921875" style="138" customWidth="1"/>
    <col min="15" max="15" width="14.5" style="139" customWidth="1"/>
    <col min="16" max="16" width="16.59765625" style="18" bestFit="1" customWidth="1"/>
    <col min="17" max="16384" width="9.09765625" style="18"/>
  </cols>
  <sheetData>
    <row r="1" spans="1:15" ht="22.5" customHeight="1">
      <c r="A1" s="25" t="s">
        <v>221</v>
      </c>
      <c r="B1" s="25"/>
      <c r="C1" s="155"/>
      <c r="D1" s="156"/>
      <c r="E1" s="155"/>
      <c r="F1" s="154"/>
      <c r="G1" s="157"/>
      <c r="H1" s="154"/>
      <c r="I1" s="184"/>
      <c r="J1" s="154"/>
      <c r="K1" s="157"/>
      <c r="L1" s="154"/>
      <c r="M1" s="157"/>
      <c r="N1" s="154"/>
      <c r="O1" s="157"/>
    </row>
    <row r="2" spans="1:15" ht="22.5" customHeight="1">
      <c r="A2" s="152" t="s">
        <v>132</v>
      </c>
      <c r="B2" s="152"/>
      <c r="C2" s="157"/>
      <c r="D2" s="154"/>
      <c r="E2" s="157"/>
      <c r="F2" s="154"/>
      <c r="G2" s="157"/>
      <c r="H2" s="154"/>
      <c r="I2" s="184"/>
      <c r="J2" s="154"/>
      <c r="K2" s="157"/>
      <c r="L2" s="154"/>
      <c r="M2" s="157"/>
      <c r="N2" s="154"/>
      <c r="O2" s="157"/>
    </row>
    <row r="3" spans="1:15" ht="22.5" customHeight="1">
      <c r="A3" s="152"/>
      <c r="B3" s="152"/>
      <c r="C3" s="157"/>
      <c r="D3" s="154"/>
      <c r="E3" s="157"/>
      <c r="F3" s="154"/>
      <c r="G3" s="157"/>
      <c r="H3" s="154"/>
      <c r="I3" s="184"/>
      <c r="J3" s="154"/>
      <c r="K3" s="157"/>
      <c r="L3" s="154"/>
      <c r="M3" s="157"/>
      <c r="N3" s="154"/>
      <c r="O3" s="157"/>
    </row>
    <row r="4" spans="1:15" ht="22.5" customHeight="1">
      <c r="A4" s="152"/>
      <c r="B4" s="152"/>
      <c r="C4" s="344" t="s">
        <v>1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</row>
    <row r="5" spans="1:15" ht="22.5" customHeight="1">
      <c r="A5" s="168"/>
      <c r="B5" s="168"/>
      <c r="C5" s="18"/>
      <c r="D5" s="196"/>
      <c r="E5" s="196"/>
      <c r="F5" s="196"/>
      <c r="G5" s="172"/>
      <c r="H5" s="196"/>
      <c r="I5" s="196"/>
      <c r="J5" s="196"/>
      <c r="K5" s="345" t="s">
        <v>47</v>
      </c>
      <c r="L5" s="346"/>
      <c r="M5" s="346"/>
      <c r="N5" s="196"/>
      <c r="O5" s="196"/>
    </row>
    <row r="6" spans="1:15" ht="22.5" customHeight="1">
      <c r="A6" s="168"/>
      <c r="B6" s="168"/>
      <c r="C6" s="171"/>
      <c r="D6" s="284"/>
      <c r="E6" s="172"/>
      <c r="F6" s="172"/>
      <c r="G6" s="172"/>
      <c r="H6" s="43"/>
      <c r="I6" s="184" t="s">
        <v>187</v>
      </c>
      <c r="J6" s="48"/>
      <c r="N6" s="43"/>
      <c r="O6" s="48"/>
    </row>
    <row r="7" spans="1:15" ht="22.5" customHeight="1">
      <c r="A7" s="168"/>
      <c r="B7" s="168"/>
      <c r="C7" s="285" t="s">
        <v>285</v>
      </c>
      <c r="D7" s="43"/>
      <c r="E7" s="285"/>
      <c r="F7" s="172"/>
      <c r="G7" s="230" t="s">
        <v>214</v>
      </c>
      <c r="H7" s="172"/>
      <c r="I7" s="184" t="s">
        <v>188</v>
      </c>
      <c r="J7" s="43"/>
      <c r="N7" s="172"/>
      <c r="O7" s="184"/>
    </row>
    <row r="8" spans="1:15" ht="22.5" customHeight="1">
      <c r="A8" s="168"/>
      <c r="B8" s="168"/>
      <c r="C8" s="285" t="s">
        <v>67</v>
      </c>
      <c r="D8" s="43"/>
      <c r="E8" s="285" t="s">
        <v>68</v>
      </c>
      <c r="F8" s="172"/>
      <c r="G8" s="230" t="s">
        <v>213</v>
      </c>
      <c r="H8" s="172"/>
      <c r="I8" s="285" t="s">
        <v>70</v>
      </c>
      <c r="J8" s="43"/>
      <c r="K8" s="285" t="s">
        <v>150</v>
      </c>
      <c r="L8" s="172"/>
      <c r="M8" s="285" t="s">
        <v>69</v>
      </c>
      <c r="N8" s="172"/>
      <c r="O8" s="285" t="s">
        <v>66</v>
      </c>
    </row>
    <row r="9" spans="1:15" ht="22.5" customHeight="1">
      <c r="A9" s="168"/>
      <c r="B9" s="283" t="s">
        <v>4</v>
      </c>
      <c r="C9" s="285" t="s">
        <v>72</v>
      </c>
      <c r="D9" s="43"/>
      <c r="E9" s="173" t="s">
        <v>216</v>
      </c>
      <c r="F9" s="172"/>
      <c r="G9" s="230" t="s">
        <v>206</v>
      </c>
      <c r="H9" s="172"/>
      <c r="I9" s="285" t="s">
        <v>74</v>
      </c>
      <c r="J9" s="43"/>
      <c r="K9" s="285" t="s">
        <v>151</v>
      </c>
      <c r="L9" s="172"/>
      <c r="M9" s="285" t="s">
        <v>73</v>
      </c>
      <c r="N9" s="172"/>
      <c r="O9" s="184" t="s">
        <v>71</v>
      </c>
    </row>
    <row r="10" spans="1:15" ht="22.5" customHeight="1">
      <c r="A10" s="168"/>
      <c r="B10" s="168"/>
      <c r="C10" s="343" t="s">
        <v>149</v>
      </c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</row>
    <row r="11" spans="1:15" ht="22.5" customHeight="1">
      <c r="A11" s="174" t="s">
        <v>276</v>
      </c>
      <c r="B11" s="174"/>
      <c r="C11" s="5"/>
      <c r="D11" s="175"/>
      <c r="E11" s="5"/>
      <c r="F11" s="175"/>
      <c r="G11" s="175"/>
      <c r="H11" s="175"/>
      <c r="I11" s="176"/>
      <c r="J11" s="175"/>
      <c r="K11" s="206"/>
      <c r="L11" s="175"/>
      <c r="M11" s="176"/>
      <c r="N11" s="175"/>
      <c r="O11" s="176"/>
    </row>
    <row r="12" spans="1:15" ht="22.5" customHeight="1">
      <c r="A12" s="174" t="s">
        <v>277</v>
      </c>
      <c r="B12" s="174"/>
      <c r="C12" s="178">
        <v>300000000</v>
      </c>
      <c r="D12" s="179"/>
      <c r="E12" s="178">
        <v>331763072</v>
      </c>
      <c r="F12" s="179"/>
      <c r="G12" s="178">
        <v>2433200</v>
      </c>
      <c r="H12" s="179"/>
      <c r="I12" s="178">
        <v>-160129</v>
      </c>
      <c r="J12" s="179"/>
      <c r="K12" s="178">
        <v>15600000</v>
      </c>
      <c r="L12" s="179"/>
      <c r="M12" s="178">
        <v>125667709.78809071</v>
      </c>
      <c r="N12" s="179"/>
      <c r="O12" s="178">
        <f>SUM(C12:M12)</f>
        <v>775303852.78809071</v>
      </c>
    </row>
    <row r="13" spans="1:15" ht="12" customHeight="1">
      <c r="A13" s="174"/>
      <c r="B13" s="174"/>
      <c r="C13" s="208"/>
      <c r="D13" s="210"/>
      <c r="E13" s="208"/>
      <c r="F13" s="179"/>
      <c r="G13" s="179"/>
      <c r="H13" s="179"/>
      <c r="I13" s="180"/>
      <c r="J13" s="179"/>
      <c r="K13" s="207"/>
      <c r="L13" s="179"/>
      <c r="M13" s="178"/>
      <c r="N13" s="179"/>
      <c r="O13" s="179"/>
    </row>
    <row r="14" spans="1:15" ht="22.5" customHeight="1">
      <c r="A14" s="174" t="s">
        <v>192</v>
      </c>
      <c r="B14" s="174"/>
      <c r="C14" s="208"/>
      <c r="D14" s="210"/>
      <c r="E14" s="208"/>
      <c r="F14" s="179"/>
      <c r="G14" s="179"/>
      <c r="H14" s="179"/>
      <c r="I14" s="180"/>
      <c r="J14" s="179"/>
      <c r="K14" s="207"/>
      <c r="L14" s="179"/>
      <c r="M14" s="178"/>
      <c r="N14" s="179"/>
      <c r="O14" s="179"/>
    </row>
    <row r="15" spans="1:15" ht="22.5" customHeight="1">
      <c r="A15" s="122" t="s">
        <v>237</v>
      </c>
      <c r="B15" s="174"/>
      <c r="C15" s="208"/>
      <c r="D15" s="210"/>
      <c r="E15" s="208"/>
      <c r="F15" s="179"/>
      <c r="G15" s="208"/>
      <c r="H15" s="179"/>
      <c r="I15" s="208"/>
      <c r="J15" s="179"/>
      <c r="K15" s="208"/>
      <c r="L15" s="179"/>
      <c r="M15" s="208"/>
      <c r="N15" s="179"/>
      <c r="O15" s="208"/>
    </row>
    <row r="16" spans="1:15" ht="22.5" customHeight="1">
      <c r="A16" s="168" t="s">
        <v>201</v>
      </c>
      <c r="B16" s="283">
        <v>23</v>
      </c>
      <c r="C16" s="271" t="s">
        <v>196</v>
      </c>
      <c r="D16" s="211"/>
      <c r="E16" s="271" t="s">
        <v>196</v>
      </c>
      <c r="F16" s="175"/>
      <c r="G16" s="271" t="s">
        <v>196</v>
      </c>
      <c r="H16" s="175"/>
      <c r="I16" s="271" t="s">
        <v>196</v>
      </c>
      <c r="J16" s="175"/>
      <c r="K16" s="271" t="s">
        <v>196</v>
      </c>
      <c r="L16" s="179"/>
      <c r="M16" s="199">
        <v>-48000000</v>
      </c>
      <c r="N16" s="179"/>
      <c r="O16" s="199">
        <f>SUM(C16:N16)</f>
        <v>-48000000</v>
      </c>
    </row>
    <row r="17" spans="1:15" ht="22.5" customHeight="1">
      <c r="A17" s="122" t="s">
        <v>238</v>
      </c>
      <c r="B17" s="174"/>
      <c r="C17" s="213" t="s">
        <v>196</v>
      </c>
      <c r="D17" s="210"/>
      <c r="E17" s="213" t="s">
        <v>196</v>
      </c>
      <c r="F17" s="175"/>
      <c r="G17" s="213" t="s">
        <v>196</v>
      </c>
      <c r="H17" s="179"/>
      <c r="I17" s="213" t="s">
        <v>196</v>
      </c>
      <c r="J17" s="179"/>
      <c r="K17" s="213" t="s">
        <v>196</v>
      </c>
      <c r="L17" s="179"/>
      <c r="M17" s="214">
        <f>M16</f>
        <v>-48000000</v>
      </c>
      <c r="N17" s="179"/>
      <c r="O17" s="214">
        <f>O16</f>
        <v>-48000000</v>
      </c>
    </row>
    <row r="18" spans="1:15" ht="11.25" customHeight="1">
      <c r="A18" s="174"/>
      <c r="B18" s="174"/>
      <c r="C18" s="210"/>
      <c r="D18" s="210"/>
      <c r="E18" s="210"/>
      <c r="F18" s="175"/>
      <c r="G18" s="179"/>
      <c r="H18" s="179"/>
      <c r="I18" s="210"/>
      <c r="J18" s="179"/>
      <c r="K18" s="210"/>
      <c r="L18" s="179"/>
      <c r="M18" s="179"/>
      <c r="N18" s="179"/>
      <c r="O18" s="179"/>
    </row>
    <row r="19" spans="1:15" ht="22.5" customHeight="1">
      <c r="A19" s="174" t="s">
        <v>152</v>
      </c>
      <c r="B19" s="174"/>
      <c r="C19" s="206"/>
      <c r="D19" s="211"/>
      <c r="E19" s="206"/>
      <c r="F19" s="175"/>
      <c r="G19" s="179"/>
      <c r="H19" s="179"/>
      <c r="I19" s="206"/>
      <c r="J19" s="175"/>
      <c r="K19" s="206"/>
      <c r="L19" s="179"/>
      <c r="M19" s="181"/>
      <c r="N19" s="179"/>
      <c r="O19" s="175"/>
    </row>
    <row r="20" spans="1:15" ht="22.5" customHeight="1">
      <c r="A20" s="168" t="s">
        <v>210</v>
      </c>
      <c r="B20" s="168"/>
      <c r="C20" s="326" t="s">
        <v>196</v>
      </c>
      <c r="D20" s="211"/>
      <c r="E20" s="326" t="s">
        <v>196</v>
      </c>
      <c r="F20" s="175"/>
      <c r="G20" s="326" t="s">
        <v>196</v>
      </c>
      <c r="H20" s="175"/>
      <c r="I20" s="326" t="s">
        <v>196</v>
      </c>
      <c r="J20" s="175"/>
      <c r="K20" s="326" t="s">
        <v>196</v>
      </c>
      <c r="L20" s="179"/>
      <c r="M20" s="181">
        <v>129254093</v>
      </c>
      <c r="N20" s="179"/>
      <c r="O20" s="199">
        <f>SUM(C20:N20)</f>
        <v>129254093</v>
      </c>
    </row>
    <row r="21" spans="1:15" ht="22.5" customHeight="1">
      <c r="A21" s="168" t="s">
        <v>209</v>
      </c>
      <c r="B21" s="168"/>
      <c r="C21" s="271" t="s">
        <v>196</v>
      </c>
      <c r="D21" s="217"/>
      <c r="E21" s="271" t="s">
        <v>196</v>
      </c>
      <c r="F21" s="217"/>
      <c r="G21" s="271" t="s">
        <v>196</v>
      </c>
      <c r="H21" s="217"/>
      <c r="I21" s="271" t="s">
        <v>196</v>
      </c>
      <c r="J21" s="217"/>
      <c r="K21" s="271" t="s">
        <v>196</v>
      </c>
      <c r="L21" s="217"/>
      <c r="M21" s="271" t="s">
        <v>196</v>
      </c>
      <c r="N21" s="217"/>
      <c r="O21" s="271" t="s">
        <v>196</v>
      </c>
    </row>
    <row r="22" spans="1:15" ht="22.5" customHeight="1">
      <c r="A22" s="174" t="s">
        <v>158</v>
      </c>
      <c r="B22" s="174"/>
      <c r="C22" s="209" t="s">
        <v>196</v>
      </c>
      <c r="D22" s="212"/>
      <c r="E22" s="209" t="s">
        <v>196</v>
      </c>
      <c r="F22" s="182"/>
      <c r="G22" s="209" t="s">
        <v>196</v>
      </c>
      <c r="H22" s="182"/>
      <c r="I22" s="209" t="s">
        <v>196</v>
      </c>
      <c r="J22" s="182"/>
      <c r="K22" s="209" t="s">
        <v>196</v>
      </c>
      <c r="L22" s="182"/>
      <c r="M22" s="183">
        <f>SUM(M19:M21)</f>
        <v>129254093</v>
      </c>
      <c r="N22" s="182"/>
      <c r="O22" s="183">
        <f>SUM(O19:O21)</f>
        <v>129254093</v>
      </c>
    </row>
    <row r="23" spans="1:15" s="3" customFormat="1" ht="7.5" customHeight="1">
      <c r="A23" s="174"/>
      <c r="B23" s="177"/>
      <c r="C23" s="284"/>
      <c r="D23" s="249"/>
      <c r="E23" s="210"/>
      <c r="F23" s="249"/>
      <c r="G23" s="210"/>
      <c r="H23" s="249"/>
      <c r="I23" s="179"/>
      <c r="J23" s="249"/>
      <c r="K23" s="179"/>
      <c r="L23" s="223"/>
      <c r="M23" s="223"/>
      <c r="N23" s="223"/>
    </row>
    <row r="24" spans="1:15" ht="21.5">
      <c r="A24" s="168" t="s">
        <v>225</v>
      </c>
      <c r="B24" s="327">
        <v>17</v>
      </c>
      <c r="C24" s="271" t="s">
        <v>196</v>
      </c>
      <c r="D24" s="219"/>
      <c r="E24" s="271" t="s">
        <v>196</v>
      </c>
      <c r="F24" s="198"/>
      <c r="G24" s="271" t="s">
        <v>196</v>
      </c>
      <c r="H24" s="198"/>
      <c r="I24" s="271" t="s">
        <v>196</v>
      </c>
      <c r="J24" s="198"/>
      <c r="K24" s="271">
        <v>6500000</v>
      </c>
      <c r="L24" s="198"/>
      <c r="M24" s="271">
        <v>-6500000</v>
      </c>
      <c r="N24" s="198"/>
      <c r="O24" s="271" t="s">
        <v>196</v>
      </c>
    </row>
    <row r="25" spans="1:15" s="3" customFormat="1" ht="7.5" customHeight="1">
      <c r="A25" s="174"/>
      <c r="B25" s="177"/>
      <c r="C25" s="284"/>
      <c r="D25" s="249"/>
      <c r="E25" s="210"/>
      <c r="F25" s="249"/>
      <c r="G25" s="210"/>
      <c r="H25" s="249"/>
      <c r="I25" s="179"/>
      <c r="J25" s="249"/>
      <c r="K25" s="179"/>
      <c r="L25" s="223"/>
      <c r="M25" s="223"/>
      <c r="N25" s="223"/>
      <c r="O25" s="12"/>
    </row>
    <row r="26" spans="1:15" ht="22.5" customHeight="1" thickBot="1">
      <c r="A26" s="174" t="s">
        <v>278</v>
      </c>
      <c r="B26" s="174"/>
      <c r="C26" s="270">
        <f>SUM(C12,C17,C22,C24)</f>
        <v>300000000</v>
      </c>
      <c r="D26" s="175"/>
      <c r="E26" s="270">
        <f>SUM(E12,E17,E22,E24)</f>
        <v>331763072</v>
      </c>
      <c r="F26" s="182"/>
      <c r="G26" s="270">
        <f>SUM(G12,G17,G22,G24)</f>
        <v>2433200</v>
      </c>
      <c r="H26" s="182"/>
      <c r="I26" s="270">
        <f>SUM(I12,I17,I22,I24)</f>
        <v>-160129</v>
      </c>
      <c r="J26" s="182"/>
      <c r="K26" s="270">
        <f>SUM(K12,K17,K22,K24)</f>
        <v>22100000</v>
      </c>
      <c r="L26" s="182"/>
      <c r="M26" s="270">
        <f>SUM(M12,M17,M22,M24)</f>
        <v>200421802.78809071</v>
      </c>
      <c r="N26" s="182"/>
      <c r="O26" s="270">
        <f>ROUND(SUM(O12,O17,O22,O24),0)</f>
        <v>856557946</v>
      </c>
    </row>
    <row r="27" spans="1:15" ht="22.5" customHeight="1" thickTop="1">
      <c r="G27" s="138"/>
    </row>
    <row r="28" spans="1:15" ht="22.5" customHeight="1">
      <c r="G28" s="138"/>
      <c r="H28" s="139"/>
      <c r="I28" s="138"/>
      <c r="J28" s="139"/>
      <c r="M28" s="260">
        <f>M26-'BS 8-9'!C70</f>
        <v>-0.21190929412841797</v>
      </c>
      <c r="O28" s="259">
        <f>'BS 8-9'!C71-'SH 13'!O26</f>
        <v>0</v>
      </c>
    </row>
    <row r="29" spans="1:15" ht="22.5" customHeight="1">
      <c r="G29" s="138"/>
      <c r="H29" s="139"/>
      <c r="I29" s="138"/>
      <c r="J29" s="139"/>
      <c r="O29" s="138"/>
    </row>
    <row r="30" spans="1:15" ht="22.5" customHeight="1">
      <c r="G30" s="138"/>
      <c r="H30" s="139"/>
      <c r="I30" s="138"/>
      <c r="J30" s="139"/>
      <c r="O30" s="138"/>
    </row>
    <row r="31" spans="1:15" ht="22.5" customHeight="1">
      <c r="G31" s="138"/>
      <c r="H31" s="139"/>
      <c r="I31" s="138"/>
      <c r="J31" s="139"/>
      <c r="O31" s="138"/>
    </row>
    <row r="32" spans="1:15" ht="22.5" customHeight="1">
      <c r="G32" s="138"/>
      <c r="H32" s="139"/>
      <c r="I32" s="138"/>
      <c r="J32" s="139"/>
      <c r="O32" s="138"/>
    </row>
    <row r="33" spans="7:15" ht="22.5" customHeight="1">
      <c r="G33" s="138"/>
      <c r="H33" s="139"/>
      <c r="I33" s="138"/>
      <c r="J33" s="139"/>
      <c r="O33" s="138"/>
    </row>
    <row r="34" spans="7:15" ht="22.5" customHeight="1">
      <c r="G34" s="138"/>
      <c r="H34" s="139"/>
      <c r="I34" s="138"/>
      <c r="J34" s="139"/>
      <c r="O34" s="138"/>
    </row>
    <row r="35" spans="7:15" ht="22.5" customHeight="1">
      <c r="G35" s="138"/>
      <c r="H35" s="139"/>
      <c r="I35" s="138"/>
      <c r="J35" s="139"/>
      <c r="O35" s="138"/>
    </row>
    <row r="36" spans="7:15" ht="22.5" customHeight="1">
      <c r="G36" s="138"/>
      <c r="H36" s="139"/>
      <c r="I36" s="138"/>
      <c r="J36" s="139"/>
      <c r="O36" s="138"/>
    </row>
    <row r="37" spans="7:15" ht="22.5" customHeight="1">
      <c r="G37" s="138"/>
      <c r="H37" s="139"/>
      <c r="I37" s="138"/>
      <c r="J37" s="139"/>
      <c r="O37" s="138"/>
    </row>
    <row r="38" spans="7:15" ht="22.5" customHeight="1">
      <c r="G38" s="138"/>
      <c r="H38" s="139"/>
      <c r="I38" s="138"/>
      <c r="J38" s="139"/>
      <c r="O38" s="138"/>
    </row>
    <row r="39" spans="7:15" ht="22.5" customHeight="1">
      <c r="G39" s="138"/>
      <c r="H39" s="139"/>
      <c r="I39" s="138"/>
      <c r="J39" s="139"/>
      <c r="O39" s="138"/>
    </row>
    <row r="40" spans="7:15" ht="22.5" customHeight="1">
      <c r="G40" s="138"/>
      <c r="H40" s="139"/>
      <c r="I40" s="138"/>
      <c r="J40" s="139"/>
      <c r="O40" s="138"/>
    </row>
    <row r="41" spans="7:15" ht="22.5" customHeight="1">
      <c r="G41" s="138"/>
      <c r="H41" s="139"/>
      <c r="I41" s="138"/>
      <c r="J41" s="139"/>
      <c r="O41" s="138"/>
    </row>
    <row r="42" spans="7:15" ht="22.5" customHeight="1">
      <c r="G42" s="138"/>
      <c r="H42" s="139"/>
      <c r="I42" s="138"/>
      <c r="J42" s="139"/>
      <c r="O42" s="138"/>
    </row>
    <row r="43" spans="7:15" ht="22.5" customHeight="1">
      <c r="G43" s="138"/>
      <c r="H43" s="139"/>
      <c r="I43" s="138"/>
      <c r="J43" s="139"/>
      <c r="O43" s="138"/>
    </row>
    <row r="44" spans="7:15" ht="22.5" customHeight="1">
      <c r="G44" s="138"/>
      <c r="H44" s="139"/>
      <c r="I44" s="138"/>
      <c r="J44" s="139"/>
      <c r="O44" s="138"/>
    </row>
    <row r="45" spans="7:15" ht="22.5" customHeight="1">
      <c r="G45" s="138"/>
      <c r="H45" s="139"/>
      <c r="I45" s="138"/>
      <c r="J45" s="139"/>
      <c r="O45" s="138"/>
    </row>
    <row r="46" spans="7:15" ht="22.5" customHeight="1">
      <c r="G46" s="138"/>
      <c r="H46" s="139"/>
      <c r="I46" s="138"/>
      <c r="J46" s="139"/>
      <c r="O46" s="138"/>
    </row>
    <row r="47" spans="7:15" ht="22.5" customHeight="1">
      <c r="G47" s="138"/>
      <c r="H47" s="139"/>
      <c r="I47" s="138"/>
      <c r="J47" s="139"/>
      <c r="O47" s="138"/>
    </row>
    <row r="48" spans="7:15" ht="22.5" customHeight="1">
      <c r="G48" s="138"/>
      <c r="H48" s="139"/>
      <c r="I48" s="138"/>
      <c r="J48" s="139"/>
      <c r="O48" s="138"/>
    </row>
  </sheetData>
  <mergeCells count="3">
    <mergeCell ref="C4:O4"/>
    <mergeCell ref="K5:M5"/>
    <mergeCell ref="C10:O10"/>
  </mergeCells>
  <pageMargins left="0.8" right="0.8" top="0.88500000000000001" bottom="0.5" header="0.5" footer="0.5"/>
  <pageSetup scale="76" firstPageNumber="13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7"/>
  <sheetViews>
    <sheetView view="pageBreakPreview" zoomScale="80" zoomScaleNormal="85" zoomScaleSheetLayoutView="80" workbookViewId="0"/>
  </sheetViews>
  <sheetFormatPr defaultColWidth="9.09765625" defaultRowHeight="22.5" customHeight="1"/>
  <cols>
    <col min="1" max="1" width="55.19921875" style="168" customWidth="1"/>
    <col min="2" max="2" width="8.3984375" style="169" customWidth="1"/>
    <col min="3" max="3" width="1.69921875" style="43" customWidth="1"/>
    <col min="4" max="4" width="12.69921875" style="171" customWidth="1"/>
    <col min="5" max="5" width="2.09765625" style="43" customWidth="1"/>
    <col min="6" max="6" width="14.59765625" style="171" customWidth="1"/>
    <col min="7" max="7" width="2.09765625" style="43" customWidth="1"/>
    <col min="8" max="8" width="15.8984375" style="171" customWidth="1"/>
    <col min="9" max="9" width="2.3984375" style="3" customWidth="1"/>
    <col min="10" max="10" width="12.69921875" style="171" customWidth="1"/>
    <col min="11" max="11" width="2.09765625" style="43" customWidth="1"/>
    <col min="12" max="12" width="14.59765625" style="171" customWidth="1"/>
    <col min="13" max="13" width="2.09765625" style="43" customWidth="1"/>
    <col min="14" max="14" width="14.69921875" style="3" customWidth="1"/>
    <col min="15" max="16384" width="9.09765625" style="3"/>
  </cols>
  <sheetData>
    <row r="1" spans="1:15" s="64" customFormat="1" ht="22.5" customHeight="1">
      <c r="A1" s="152" t="s">
        <v>221</v>
      </c>
      <c r="B1" s="153"/>
      <c r="C1" s="154"/>
      <c r="D1" s="157"/>
      <c r="E1" s="154"/>
      <c r="F1" s="157"/>
      <c r="G1" s="154"/>
      <c r="H1" s="154"/>
      <c r="I1" s="157"/>
      <c r="J1" s="154"/>
      <c r="K1" s="154"/>
      <c r="L1" s="157"/>
      <c r="M1" s="157"/>
      <c r="N1" s="154"/>
      <c r="O1" s="157"/>
    </row>
    <row r="2" spans="1:15" s="64" customFormat="1" ht="22.5" customHeight="1">
      <c r="A2" s="152" t="s">
        <v>132</v>
      </c>
      <c r="B2" s="153"/>
      <c r="C2" s="154"/>
      <c r="D2" s="157"/>
      <c r="E2" s="154"/>
      <c r="F2" s="157"/>
      <c r="G2" s="154"/>
      <c r="H2" s="154"/>
      <c r="I2" s="157"/>
      <c r="J2" s="154"/>
      <c r="K2" s="154"/>
      <c r="L2" s="157"/>
      <c r="M2" s="157"/>
      <c r="N2" s="154"/>
      <c r="O2" s="157"/>
    </row>
    <row r="3" spans="1:15" s="64" customFormat="1" ht="22.5" customHeight="1">
      <c r="A3" s="152"/>
      <c r="B3" s="153"/>
      <c r="C3" s="154"/>
      <c r="D3" s="157"/>
      <c r="E3" s="154"/>
      <c r="F3" s="157"/>
      <c r="G3" s="154"/>
      <c r="H3" s="154"/>
      <c r="I3" s="157"/>
      <c r="J3" s="154"/>
      <c r="K3" s="154"/>
      <c r="L3" s="157"/>
      <c r="M3" s="157"/>
      <c r="N3" s="154"/>
      <c r="O3" s="157"/>
    </row>
    <row r="4" spans="1:15" s="64" customFormat="1" ht="22.5" customHeight="1">
      <c r="A4" s="152"/>
      <c r="B4" s="153"/>
      <c r="C4" s="154"/>
      <c r="D4" s="344" t="s">
        <v>2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157"/>
    </row>
    <row r="5" spans="1:15" ht="21.75" customHeight="1">
      <c r="B5" s="168"/>
      <c r="C5" s="170"/>
      <c r="D5" s="3"/>
      <c r="E5" s="196"/>
      <c r="F5" s="196"/>
      <c r="G5" s="196"/>
      <c r="H5" s="14"/>
      <c r="I5" s="196"/>
      <c r="J5" s="346" t="s">
        <v>47</v>
      </c>
      <c r="K5" s="346"/>
      <c r="L5" s="346"/>
      <c r="M5" s="196"/>
      <c r="N5" s="196"/>
    </row>
    <row r="6" spans="1:15" ht="21.75" customHeight="1">
      <c r="B6" s="258"/>
      <c r="C6" s="48"/>
      <c r="D6" s="236" t="s">
        <v>285</v>
      </c>
      <c r="F6" s="236"/>
      <c r="G6" s="172"/>
      <c r="H6" s="14" t="s">
        <v>214</v>
      </c>
      <c r="I6" s="172"/>
      <c r="J6" s="3"/>
      <c r="K6" s="3"/>
      <c r="L6" s="3"/>
      <c r="M6" s="172"/>
      <c r="N6" s="171"/>
    </row>
    <row r="7" spans="1:15" ht="21.75" customHeight="1">
      <c r="B7" s="258"/>
      <c r="C7" s="48"/>
      <c r="D7" s="236" t="s">
        <v>67</v>
      </c>
      <c r="F7" s="236" t="s">
        <v>68</v>
      </c>
      <c r="G7" s="172"/>
      <c r="H7" s="14" t="s">
        <v>213</v>
      </c>
      <c r="I7" s="172"/>
      <c r="J7" s="236" t="s">
        <v>150</v>
      </c>
      <c r="K7" s="172"/>
      <c r="L7" s="236" t="s">
        <v>69</v>
      </c>
      <c r="M7" s="236"/>
      <c r="N7" s="236" t="s">
        <v>66</v>
      </c>
    </row>
    <row r="8" spans="1:15" ht="21.75" customHeight="1">
      <c r="B8" s="257" t="s">
        <v>4</v>
      </c>
      <c r="C8" s="48"/>
      <c r="D8" s="236" t="s">
        <v>72</v>
      </c>
      <c r="F8" s="173" t="s">
        <v>217</v>
      </c>
      <c r="G8" s="172"/>
      <c r="H8" s="14" t="s">
        <v>206</v>
      </c>
      <c r="I8" s="172"/>
      <c r="J8" s="236" t="s">
        <v>151</v>
      </c>
      <c r="K8" s="172"/>
      <c r="L8" s="236" t="s">
        <v>73</v>
      </c>
      <c r="M8" s="236"/>
      <c r="N8" s="236" t="s">
        <v>71</v>
      </c>
    </row>
    <row r="9" spans="1:15" ht="21.75" customHeight="1">
      <c r="A9" s="3"/>
      <c r="B9" s="257"/>
      <c r="D9" s="343" t="s">
        <v>149</v>
      </c>
      <c r="E9" s="343"/>
      <c r="F9" s="343"/>
      <c r="G9" s="343"/>
      <c r="H9" s="343"/>
      <c r="I9" s="343"/>
      <c r="J9" s="343"/>
      <c r="K9" s="343"/>
      <c r="L9" s="343"/>
      <c r="M9" s="343"/>
      <c r="N9" s="343"/>
    </row>
    <row r="10" spans="1:15" ht="21.75" customHeight="1">
      <c r="A10" s="174" t="s">
        <v>253</v>
      </c>
      <c r="B10" s="257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57"/>
    </row>
    <row r="11" spans="1:15" ht="21.75" customHeight="1">
      <c r="A11" s="174" t="s">
        <v>254</v>
      </c>
      <c r="B11" s="257"/>
      <c r="C11" s="170"/>
      <c r="D11" s="251">
        <v>300000000</v>
      </c>
      <c r="E11" s="252"/>
      <c r="F11" s="251">
        <v>331763072</v>
      </c>
      <c r="G11" s="252"/>
      <c r="H11" s="251">
        <v>2433200</v>
      </c>
      <c r="I11" s="252"/>
      <c r="J11" s="251">
        <v>11100000</v>
      </c>
      <c r="K11" s="252"/>
      <c r="L11" s="251">
        <v>89308391</v>
      </c>
      <c r="M11" s="251"/>
      <c r="N11" s="251">
        <f>SUM(D11:M11)</f>
        <v>734604663</v>
      </c>
    </row>
    <row r="12" spans="1:15" ht="12" customHeight="1">
      <c r="A12" s="174"/>
      <c r="B12" s="269"/>
      <c r="C12" s="170"/>
      <c r="D12" s="251"/>
      <c r="E12" s="252"/>
      <c r="F12" s="251"/>
      <c r="G12" s="252"/>
      <c r="H12" s="253"/>
      <c r="I12" s="252"/>
      <c r="J12" s="253"/>
      <c r="K12" s="252"/>
      <c r="L12" s="251"/>
      <c r="M12" s="251"/>
      <c r="N12" s="251"/>
    </row>
    <row r="13" spans="1:15" ht="21.75" customHeight="1">
      <c r="A13" s="174" t="s">
        <v>192</v>
      </c>
      <c r="B13" s="257"/>
      <c r="C13" s="172"/>
      <c r="D13" s="215"/>
      <c r="E13" s="211"/>
      <c r="F13" s="215"/>
      <c r="G13" s="211"/>
      <c r="H13" s="5"/>
      <c r="I13" s="175"/>
      <c r="J13" s="215"/>
      <c r="K13" s="175"/>
      <c r="L13" s="5"/>
      <c r="M13" s="5"/>
      <c r="N13" s="5"/>
    </row>
    <row r="14" spans="1:15" ht="21.75" customHeight="1">
      <c r="A14" s="122" t="s">
        <v>237</v>
      </c>
      <c r="B14" s="258"/>
      <c r="C14" s="172"/>
      <c r="D14" s="215"/>
      <c r="E14" s="211"/>
      <c r="F14" s="215"/>
      <c r="G14" s="211"/>
      <c r="H14" s="5"/>
      <c r="I14" s="175"/>
      <c r="J14" s="215"/>
      <c r="K14" s="175"/>
      <c r="L14" s="5"/>
      <c r="M14" s="5"/>
      <c r="N14" s="5"/>
    </row>
    <row r="15" spans="1:15" ht="21.75" customHeight="1">
      <c r="A15" s="168" t="s">
        <v>201</v>
      </c>
      <c r="B15" s="257">
        <v>23</v>
      </c>
      <c r="C15" s="172"/>
      <c r="D15" s="215" t="s">
        <v>196</v>
      </c>
      <c r="E15" s="211"/>
      <c r="F15" s="215" t="s">
        <v>196</v>
      </c>
      <c r="G15" s="211"/>
      <c r="H15" s="215" t="s">
        <v>196</v>
      </c>
      <c r="I15" s="211"/>
      <c r="J15" s="215" t="s">
        <v>196</v>
      </c>
      <c r="K15" s="175"/>
      <c r="L15" s="197">
        <v>-48000000</v>
      </c>
      <c r="M15" s="197"/>
      <c r="N15" s="197">
        <f>SUM(D15:M15)</f>
        <v>-48000000</v>
      </c>
    </row>
    <row r="16" spans="1:15" ht="21.75" customHeight="1">
      <c r="A16" s="122" t="s">
        <v>238</v>
      </c>
      <c r="B16" s="257"/>
      <c r="C16" s="172"/>
      <c r="D16" s="216" t="s">
        <v>196</v>
      </c>
      <c r="E16" s="210"/>
      <c r="F16" s="216" t="s">
        <v>196</v>
      </c>
      <c r="G16" s="210"/>
      <c r="H16" s="216" t="s">
        <v>196</v>
      </c>
      <c r="I16" s="210"/>
      <c r="J16" s="216" t="s">
        <v>196</v>
      </c>
      <c r="K16" s="179"/>
      <c r="L16" s="265">
        <f>SUM(L15:L15)</f>
        <v>-48000000</v>
      </c>
      <c r="M16" s="223"/>
      <c r="N16" s="265">
        <f>SUM(N15:N15)</f>
        <v>-48000000</v>
      </c>
    </row>
    <row r="17" spans="1:14" ht="6.65" customHeight="1">
      <c r="A17" s="174"/>
      <c r="B17" s="257"/>
      <c r="C17" s="172"/>
      <c r="D17" s="215"/>
      <c r="E17" s="211"/>
      <c r="F17" s="215"/>
      <c r="G17" s="211"/>
      <c r="H17" s="273"/>
      <c r="I17" s="211"/>
      <c r="J17" s="215"/>
      <c r="K17" s="175"/>
      <c r="L17" s="5"/>
      <c r="M17" s="5"/>
      <c r="N17" s="5"/>
    </row>
    <row r="18" spans="1:14" ht="21.75" customHeight="1">
      <c r="A18" s="174" t="s">
        <v>152</v>
      </c>
      <c r="B18" s="257"/>
      <c r="C18" s="172"/>
      <c r="D18" s="215"/>
      <c r="E18" s="211"/>
      <c r="F18" s="215"/>
      <c r="G18" s="211"/>
      <c r="H18" s="273"/>
      <c r="I18" s="211"/>
      <c r="J18" s="215"/>
      <c r="K18" s="175"/>
      <c r="L18" s="5"/>
      <c r="M18" s="5"/>
      <c r="N18" s="5"/>
    </row>
    <row r="19" spans="1:14" ht="21.75" customHeight="1">
      <c r="A19" s="168" t="s">
        <v>210</v>
      </c>
      <c r="B19" s="257"/>
      <c r="C19" s="172"/>
      <c r="D19" s="215" t="s">
        <v>196</v>
      </c>
      <c r="E19" s="211"/>
      <c r="F19" s="215" t="s">
        <v>196</v>
      </c>
      <c r="G19" s="211"/>
      <c r="H19" s="215" t="s">
        <v>196</v>
      </c>
      <c r="I19" s="211"/>
      <c r="J19" s="215" t="s">
        <v>196</v>
      </c>
      <c r="K19" s="175"/>
      <c r="L19" s="197">
        <v>89781088.05000107</v>
      </c>
      <c r="M19" s="197"/>
      <c r="N19" s="197">
        <f>SUM(L19:M19)</f>
        <v>89781088.05000107</v>
      </c>
    </row>
    <row r="20" spans="1:14" ht="21.75" customHeight="1">
      <c r="A20" s="168" t="s">
        <v>209</v>
      </c>
      <c r="B20" s="257"/>
      <c r="C20" s="172"/>
      <c r="D20" s="215" t="s">
        <v>196</v>
      </c>
      <c r="E20" s="211"/>
      <c r="F20" s="215" t="s">
        <v>196</v>
      </c>
      <c r="G20" s="211"/>
      <c r="H20" s="215" t="s">
        <v>196</v>
      </c>
      <c r="I20" s="211"/>
      <c r="J20" s="215" t="s">
        <v>196</v>
      </c>
      <c r="K20" s="175"/>
      <c r="L20" s="215" t="s">
        <v>196</v>
      </c>
      <c r="M20" s="197"/>
      <c r="N20" s="215" t="s">
        <v>196</v>
      </c>
    </row>
    <row r="21" spans="1:14" ht="21.75" customHeight="1">
      <c r="A21" s="174" t="s">
        <v>158</v>
      </c>
      <c r="B21" s="177"/>
      <c r="C21" s="234"/>
      <c r="D21" s="216" t="s">
        <v>196</v>
      </c>
      <c r="E21" s="210"/>
      <c r="F21" s="216" t="s">
        <v>196</v>
      </c>
      <c r="G21" s="210"/>
      <c r="H21" s="216" t="s">
        <v>196</v>
      </c>
      <c r="I21" s="210"/>
      <c r="J21" s="216" t="s">
        <v>196</v>
      </c>
      <c r="K21" s="179"/>
      <c r="L21" s="265">
        <f>SUM(L19:L20)</f>
        <v>89781088.05000107</v>
      </c>
      <c r="M21" s="223"/>
      <c r="N21" s="265">
        <f>SUM(N19:N20)</f>
        <v>89781088.05000107</v>
      </c>
    </row>
    <row r="22" spans="1:14" ht="7.5" customHeight="1">
      <c r="A22" s="174"/>
      <c r="B22" s="177"/>
      <c r="C22" s="254"/>
      <c r="D22" s="276"/>
      <c r="E22" s="210"/>
      <c r="F22" s="276"/>
      <c r="G22" s="210"/>
      <c r="H22" s="276"/>
      <c r="I22" s="210"/>
      <c r="J22" s="276"/>
      <c r="K22" s="179"/>
      <c r="L22" s="223"/>
      <c r="M22" s="223"/>
      <c r="N22" s="278"/>
    </row>
    <row r="23" spans="1:14" ht="22">
      <c r="A23" s="168" t="s">
        <v>225</v>
      </c>
      <c r="B23" s="257">
        <v>17</v>
      </c>
      <c r="C23" s="254"/>
      <c r="D23" s="277" t="s">
        <v>196</v>
      </c>
      <c r="E23" s="211"/>
      <c r="F23" s="277" t="s">
        <v>196</v>
      </c>
      <c r="G23" s="211"/>
      <c r="H23" s="277" t="s">
        <v>196</v>
      </c>
      <c r="I23" s="210"/>
      <c r="J23" s="271">
        <v>4500000</v>
      </c>
      <c r="K23" s="198"/>
      <c r="L23" s="271">
        <v>-4500000</v>
      </c>
      <c r="M23" s="223"/>
      <c r="N23" s="277" t="s">
        <v>196</v>
      </c>
    </row>
    <row r="24" spans="1:14" ht="7.5" customHeight="1">
      <c r="A24" s="174"/>
      <c r="B24" s="177"/>
      <c r="C24" s="267"/>
      <c r="D24" s="249"/>
      <c r="E24" s="210"/>
      <c r="F24" s="249"/>
      <c r="G24" s="210"/>
      <c r="H24" s="249"/>
      <c r="I24" s="179"/>
      <c r="J24" s="249"/>
      <c r="K24" s="179"/>
      <c r="L24" s="223"/>
      <c r="M24" s="223"/>
      <c r="N24" s="223"/>
    </row>
    <row r="25" spans="1:14" ht="21.75" customHeight="1" thickBot="1">
      <c r="A25" s="174" t="s">
        <v>255</v>
      </c>
      <c r="B25" s="257"/>
      <c r="C25" s="172"/>
      <c r="D25" s="148">
        <f>SUM(D11,D16,D21)</f>
        <v>300000000</v>
      </c>
      <c r="E25" s="198"/>
      <c r="F25" s="148">
        <f>SUM(F11,F16,F21)</f>
        <v>331763072</v>
      </c>
      <c r="G25" s="198"/>
      <c r="H25" s="148">
        <f>SUM(H11,H16,H21)</f>
        <v>2433200</v>
      </c>
      <c r="I25" s="198"/>
      <c r="J25" s="148">
        <f>SUM(J11,J16,J21,J23)</f>
        <v>15600000</v>
      </c>
      <c r="K25" s="198"/>
      <c r="L25" s="148">
        <f>ROUND(SUM(L11,L16,L21,L23),0)</f>
        <v>126589479</v>
      </c>
      <c r="M25" s="182"/>
      <c r="N25" s="148">
        <f>ROUND(SUM(N11,N16,N21),0)</f>
        <v>776385751</v>
      </c>
    </row>
    <row r="26" spans="1:14" ht="22.5" customHeight="1" thickTop="1"/>
    <row r="27" spans="1:14" ht="22.5" customHeight="1">
      <c r="L27" s="222">
        <f>L25-'BS 8-9'!K70</f>
        <v>0</v>
      </c>
      <c r="M27" s="171"/>
      <c r="N27" s="3">
        <f>N25-'BS 8-9'!K71</f>
        <v>0</v>
      </c>
    </row>
  </sheetData>
  <mergeCells count="3">
    <mergeCell ref="D9:N9"/>
    <mergeCell ref="D4:N4"/>
    <mergeCell ref="J5:L5"/>
  </mergeCells>
  <pageMargins left="0.8" right="0.8" top="0.48" bottom="0.5" header="0.5" footer="0.5"/>
  <pageSetup paperSize="9" scale="90" firstPageNumber="14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2AE70-49BF-46C8-A3E8-A89881C88CC5}">
  <dimension ref="A1:O27"/>
  <sheetViews>
    <sheetView view="pageBreakPreview" zoomScale="80" zoomScaleNormal="85" zoomScaleSheetLayoutView="80" workbookViewId="0"/>
  </sheetViews>
  <sheetFormatPr defaultColWidth="9.09765625" defaultRowHeight="22.5" customHeight="1"/>
  <cols>
    <col min="1" max="1" width="55.19921875" style="168" customWidth="1"/>
    <col min="2" max="2" width="8.3984375" style="169" customWidth="1"/>
    <col min="3" max="3" width="1.69921875" style="43" customWidth="1"/>
    <col min="4" max="4" width="12.69921875" style="171" customWidth="1"/>
    <col min="5" max="5" width="2.09765625" style="43" customWidth="1"/>
    <col min="6" max="6" width="14.59765625" style="171" customWidth="1"/>
    <col min="7" max="7" width="2.09765625" style="43" customWidth="1"/>
    <col min="8" max="8" width="15.8984375" style="171" customWidth="1"/>
    <col min="9" max="9" width="2.3984375" style="3" customWidth="1"/>
    <col min="10" max="10" width="12.69921875" style="171" customWidth="1"/>
    <col min="11" max="11" width="2.09765625" style="43" customWidth="1"/>
    <col min="12" max="12" width="14.59765625" style="171" customWidth="1"/>
    <col min="13" max="13" width="2.09765625" style="43" customWidth="1"/>
    <col min="14" max="14" width="14.69921875" style="3" customWidth="1"/>
    <col min="15" max="16384" width="9.09765625" style="3"/>
  </cols>
  <sheetData>
    <row r="1" spans="1:15" s="64" customFormat="1" ht="22.5" customHeight="1">
      <c r="A1" s="152" t="s">
        <v>221</v>
      </c>
      <c r="B1" s="153"/>
      <c r="C1" s="154"/>
      <c r="D1" s="157"/>
      <c r="E1" s="154"/>
      <c r="F1" s="157"/>
      <c r="G1" s="154"/>
      <c r="H1" s="154"/>
      <c r="I1" s="157"/>
      <c r="J1" s="154"/>
      <c r="K1" s="154"/>
      <c r="L1" s="157"/>
      <c r="M1" s="157"/>
      <c r="N1" s="154"/>
      <c r="O1" s="157"/>
    </row>
    <row r="2" spans="1:15" s="64" customFormat="1" ht="22.5" customHeight="1">
      <c r="A2" s="152" t="s">
        <v>132</v>
      </c>
      <c r="B2" s="153"/>
      <c r="C2" s="154"/>
      <c r="D2" s="157"/>
      <c r="E2" s="154"/>
      <c r="F2" s="157"/>
      <c r="G2" s="154"/>
      <c r="H2" s="154"/>
      <c r="I2" s="157"/>
      <c r="J2" s="154"/>
      <c r="K2" s="154"/>
      <c r="L2" s="157"/>
      <c r="M2" s="157"/>
      <c r="N2" s="154"/>
      <c r="O2" s="157"/>
    </row>
    <row r="3" spans="1:15" s="64" customFormat="1" ht="22.5" customHeight="1">
      <c r="A3" s="152"/>
      <c r="B3" s="153"/>
      <c r="C3" s="154"/>
      <c r="D3" s="157"/>
      <c r="E3" s="154"/>
      <c r="F3" s="157"/>
      <c r="G3" s="154"/>
      <c r="H3" s="154"/>
      <c r="I3" s="157"/>
      <c r="J3" s="154"/>
      <c r="K3" s="154"/>
      <c r="L3" s="157"/>
      <c r="M3" s="157"/>
      <c r="N3" s="154"/>
      <c r="O3" s="157"/>
    </row>
    <row r="4" spans="1:15" s="64" customFormat="1" ht="22.5" customHeight="1">
      <c r="A4" s="152"/>
      <c r="B4" s="153"/>
      <c r="C4" s="154"/>
      <c r="D4" s="344" t="s">
        <v>2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157"/>
    </row>
    <row r="5" spans="1:15" ht="21.75" customHeight="1">
      <c r="B5" s="168"/>
      <c r="C5" s="170"/>
      <c r="D5" s="3"/>
      <c r="E5" s="196"/>
      <c r="F5" s="196"/>
      <c r="G5" s="196"/>
      <c r="H5" s="14"/>
      <c r="I5" s="196"/>
      <c r="J5" s="346" t="s">
        <v>47</v>
      </c>
      <c r="K5" s="346"/>
      <c r="L5" s="346"/>
      <c r="M5" s="196"/>
      <c r="N5" s="196"/>
    </row>
    <row r="6" spans="1:15" ht="21.75" customHeight="1">
      <c r="B6" s="285"/>
      <c r="C6" s="48"/>
      <c r="D6" s="285" t="s">
        <v>285</v>
      </c>
      <c r="F6" s="285"/>
      <c r="G6" s="172"/>
      <c r="H6" s="14" t="s">
        <v>214</v>
      </c>
      <c r="I6" s="172"/>
      <c r="J6" s="3"/>
      <c r="K6" s="3"/>
      <c r="L6" s="3"/>
      <c r="M6" s="172"/>
      <c r="N6" s="171"/>
    </row>
    <row r="7" spans="1:15" ht="21.75" customHeight="1">
      <c r="B7" s="285"/>
      <c r="C7" s="48"/>
      <c r="D7" s="285" t="s">
        <v>67</v>
      </c>
      <c r="F7" s="285" t="s">
        <v>68</v>
      </c>
      <c r="G7" s="172"/>
      <c r="H7" s="14" t="s">
        <v>213</v>
      </c>
      <c r="I7" s="172"/>
      <c r="J7" s="285" t="s">
        <v>150</v>
      </c>
      <c r="K7" s="172"/>
      <c r="L7" s="285" t="s">
        <v>69</v>
      </c>
      <c r="M7" s="285"/>
      <c r="N7" s="285" t="s">
        <v>66</v>
      </c>
    </row>
    <row r="8" spans="1:15" ht="21.75" customHeight="1">
      <c r="B8" s="283" t="s">
        <v>4</v>
      </c>
      <c r="C8" s="48"/>
      <c r="D8" s="285" t="s">
        <v>72</v>
      </c>
      <c r="F8" s="173" t="s">
        <v>217</v>
      </c>
      <c r="G8" s="172"/>
      <c r="H8" s="14" t="s">
        <v>206</v>
      </c>
      <c r="I8" s="172"/>
      <c r="J8" s="285" t="s">
        <v>151</v>
      </c>
      <c r="K8" s="172"/>
      <c r="L8" s="285" t="s">
        <v>73</v>
      </c>
      <c r="M8" s="285"/>
      <c r="N8" s="285" t="s">
        <v>71</v>
      </c>
    </row>
    <row r="9" spans="1:15" ht="21.75" customHeight="1">
      <c r="A9" s="3"/>
      <c r="B9" s="283"/>
      <c r="D9" s="343" t="s">
        <v>149</v>
      </c>
      <c r="E9" s="343"/>
      <c r="F9" s="343"/>
      <c r="G9" s="343"/>
      <c r="H9" s="343"/>
      <c r="I9" s="343"/>
      <c r="J9" s="343"/>
      <c r="K9" s="343"/>
      <c r="L9" s="343"/>
      <c r="M9" s="343"/>
      <c r="N9" s="343"/>
    </row>
    <row r="10" spans="1:15" ht="21.75" customHeight="1">
      <c r="A10" s="174" t="s">
        <v>276</v>
      </c>
      <c r="B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</row>
    <row r="11" spans="1:15" ht="21.75" customHeight="1">
      <c r="A11" s="174" t="s">
        <v>277</v>
      </c>
      <c r="B11" s="283"/>
      <c r="C11" s="170"/>
      <c r="D11" s="251">
        <v>300000000</v>
      </c>
      <c r="E11" s="252"/>
      <c r="F11" s="251">
        <v>331763072</v>
      </c>
      <c r="G11" s="252"/>
      <c r="H11" s="251">
        <v>2433200</v>
      </c>
      <c r="I11" s="252"/>
      <c r="J11" s="251">
        <v>15600000</v>
      </c>
      <c r="K11" s="252"/>
      <c r="L11" s="251">
        <v>126589479</v>
      </c>
      <c r="M11" s="251"/>
      <c r="N11" s="251">
        <f>SUM(D11:L11)</f>
        <v>776385751</v>
      </c>
    </row>
    <row r="12" spans="1:15" ht="12" customHeight="1">
      <c r="A12" s="174"/>
      <c r="B12" s="283"/>
      <c r="C12" s="170"/>
      <c r="D12" s="251"/>
      <c r="E12" s="252"/>
      <c r="F12" s="251"/>
      <c r="G12" s="252"/>
      <c r="H12" s="253"/>
      <c r="I12" s="252"/>
      <c r="J12" s="253"/>
      <c r="K12" s="252"/>
      <c r="L12" s="251"/>
      <c r="M12" s="251"/>
      <c r="N12" s="251"/>
    </row>
    <row r="13" spans="1:15" ht="21.75" customHeight="1">
      <c r="A13" s="174" t="s">
        <v>192</v>
      </c>
      <c r="B13" s="283"/>
      <c r="C13" s="172"/>
      <c r="D13" s="215"/>
      <c r="E13" s="211"/>
      <c r="F13" s="215"/>
      <c r="G13" s="211"/>
      <c r="H13" s="5"/>
      <c r="I13" s="175"/>
      <c r="J13" s="215"/>
      <c r="K13" s="175"/>
      <c r="L13" s="5"/>
      <c r="M13" s="5"/>
      <c r="N13" s="5"/>
    </row>
    <row r="14" spans="1:15" ht="21.75" customHeight="1">
      <c r="A14" s="122" t="s">
        <v>237</v>
      </c>
      <c r="B14" s="285"/>
      <c r="C14" s="172"/>
      <c r="D14" s="215"/>
      <c r="E14" s="211"/>
      <c r="F14" s="215"/>
      <c r="G14" s="211"/>
      <c r="H14" s="5"/>
      <c r="I14" s="175"/>
      <c r="J14" s="215"/>
      <c r="K14" s="175"/>
      <c r="L14" s="5"/>
      <c r="M14" s="5"/>
      <c r="N14" s="5"/>
    </row>
    <row r="15" spans="1:15" ht="21.75" customHeight="1">
      <c r="A15" s="168" t="s">
        <v>201</v>
      </c>
      <c r="B15" s="283">
        <v>23</v>
      </c>
      <c r="C15" s="172"/>
      <c r="D15" s="215" t="s">
        <v>196</v>
      </c>
      <c r="E15" s="211"/>
      <c r="F15" s="215" t="s">
        <v>196</v>
      </c>
      <c r="G15" s="211"/>
      <c r="H15" s="215" t="s">
        <v>196</v>
      </c>
      <c r="I15" s="211"/>
      <c r="J15" s="215" t="s">
        <v>196</v>
      </c>
      <c r="K15" s="175"/>
      <c r="L15" s="197">
        <v>-48000000</v>
      </c>
      <c r="M15" s="197"/>
      <c r="N15" s="197">
        <f>SUM(D15:M15)</f>
        <v>-48000000</v>
      </c>
    </row>
    <row r="16" spans="1:15" ht="21.75" customHeight="1">
      <c r="A16" s="122" t="s">
        <v>238</v>
      </c>
      <c r="B16" s="283"/>
      <c r="C16" s="172"/>
      <c r="D16" s="216" t="s">
        <v>196</v>
      </c>
      <c r="E16" s="210"/>
      <c r="F16" s="216" t="s">
        <v>196</v>
      </c>
      <c r="G16" s="210"/>
      <c r="H16" s="216" t="s">
        <v>196</v>
      </c>
      <c r="I16" s="210"/>
      <c r="J16" s="216" t="s">
        <v>196</v>
      </c>
      <c r="K16" s="179"/>
      <c r="L16" s="265">
        <f>SUM(L15:L15)</f>
        <v>-48000000</v>
      </c>
      <c r="M16" s="223"/>
      <c r="N16" s="265">
        <f>SUM(N15:N15)</f>
        <v>-48000000</v>
      </c>
    </row>
    <row r="17" spans="1:14" ht="6.65" customHeight="1">
      <c r="A17" s="174"/>
      <c r="B17" s="283"/>
      <c r="C17" s="172"/>
      <c r="D17" s="215"/>
      <c r="E17" s="211"/>
      <c r="F17" s="215"/>
      <c r="G17" s="211"/>
      <c r="H17" s="273"/>
      <c r="I17" s="211"/>
      <c r="J17" s="215"/>
      <c r="K17" s="175"/>
      <c r="L17" s="5"/>
      <c r="M17" s="5"/>
      <c r="N17" s="5"/>
    </row>
    <row r="18" spans="1:14" ht="21.75" customHeight="1">
      <c r="A18" s="174" t="s">
        <v>152</v>
      </c>
      <c r="B18" s="283"/>
      <c r="C18" s="172"/>
      <c r="D18" s="215"/>
      <c r="E18" s="211"/>
      <c r="F18" s="215"/>
      <c r="G18" s="211"/>
      <c r="H18" s="273"/>
      <c r="I18" s="211"/>
      <c r="J18" s="215"/>
      <c r="K18" s="175"/>
      <c r="L18" s="5"/>
      <c r="M18" s="5"/>
      <c r="N18" s="5"/>
    </row>
    <row r="19" spans="1:14" ht="21.75" customHeight="1">
      <c r="A19" s="168" t="s">
        <v>210</v>
      </c>
      <c r="B19" s="283"/>
      <c r="C19" s="172"/>
      <c r="D19" s="215" t="s">
        <v>196</v>
      </c>
      <c r="E19" s="211"/>
      <c r="F19" s="215" t="s">
        <v>196</v>
      </c>
      <c r="G19" s="211"/>
      <c r="H19" s="215" t="s">
        <v>196</v>
      </c>
      <c r="I19" s="211"/>
      <c r="J19" s="215" t="s">
        <v>196</v>
      </c>
      <c r="K19" s="175"/>
      <c r="L19" s="197">
        <v>129254093</v>
      </c>
      <c r="M19" s="197"/>
      <c r="N19" s="197">
        <f>SUM(L19:M19)</f>
        <v>129254093</v>
      </c>
    </row>
    <row r="20" spans="1:14" ht="21.75" customHeight="1">
      <c r="A20" s="168" t="s">
        <v>209</v>
      </c>
      <c r="B20" s="283"/>
      <c r="C20" s="172"/>
      <c r="D20" s="215" t="s">
        <v>196</v>
      </c>
      <c r="E20" s="211"/>
      <c r="F20" s="215" t="s">
        <v>196</v>
      </c>
      <c r="G20" s="211"/>
      <c r="H20" s="215" t="s">
        <v>196</v>
      </c>
      <c r="I20" s="211"/>
      <c r="J20" s="215" t="s">
        <v>196</v>
      </c>
      <c r="K20" s="175"/>
      <c r="L20" s="215" t="s">
        <v>196</v>
      </c>
      <c r="M20" s="197"/>
      <c r="N20" s="215" t="s">
        <v>196</v>
      </c>
    </row>
    <row r="21" spans="1:14" ht="21.75" customHeight="1">
      <c r="A21" s="174" t="s">
        <v>158</v>
      </c>
      <c r="B21" s="177"/>
      <c r="C21" s="284"/>
      <c r="D21" s="216" t="s">
        <v>196</v>
      </c>
      <c r="E21" s="210"/>
      <c r="F21" s="216" t="s">
        <v>196</v>
      </c>
      <c r="G21" s="210"/>
      <c r="H21" s="216" t="s">
        <v>196</v>
      </c>
      <c r="I21" s="210"/>
      <c r="J21" s="216" t="s">
        <v>196</v>
      </c>
      <c r="K21" s="179"/>
      <c r="L21" s="265">
        <f>SUM(L19:L20)</f>
        <v>129254093</v>
      </c>
      <c r="M21" s="223"/>
      <c r="N21" s="265">
        <f>SUM(N19:N20)</f>
        <v>129254093</v>
      </c>
    </row>
    <row r="22" spans="1:14" ht="7.5" customHeight="1">
      <c r="A22" s="174"/>
      <c r="B22" s="177"/>
      <c r="C22" s="284"/>
      <c r="D22" s="276"/>
      <c r="E22" s="210"/>
      <c r="F22" s="276"/>
      <c r="G22" s="210"/>
      <c r="H22" s="276"/>
      <c r="I22" s="210"/>
      <c r="J22" s="276"/>
      <c r="K22" s="179"/>
      <c r="L22" s="223"/>
      <c r="M22" s="223"/>
      <c r="N22" s="278"/>
    </row>
    <row r="23" spans="1:14" ht="22">
      <c r="A23" s="168" t="s">
        <v>225</v>
      </c>
      <c r="B23" s="327">
        <v>17</v>
      </c>
      <c r="C23" s="328"/>
      <c r="D23" s="277" t="s">
        <v>196</v>
      </c>
      <c r="E23" s="211"/>
      <c r="F23" s="277" t="s">
        <v>196</v>
      </c>
      <c r="G23" s="211"/>
      <c r="H23" s="277" t="s">
        <v>196</v>
      </c>
      <c r="I23" s="210"/>
      <c r="J23" s="271">
        <v>6500000</v>
      </c>
      <c r="K23" s="198"/>
      <c r="L23" s="271">
        <v>-6500000</v>
      </c>
      <c r="M23" s="223"/>
      <c r="N23" s="329" t="s">
        <v>196</v>
      </c>
    </row>
    <row r="24" spans="1:14" ht="7.5" customHeight="1">
      <c r="A24" s="174"/>
      <c r="B24" s="177"/>
      <c r="C24" s="284"/>
      <c r="D24" s="249"/>
      <c r="E24" s="210"/>
      <c r="F24" s="249"/>
      <c r="G24" s="210"/>
      <c r="H24" s="249"/>
      <c r="I24" s="179"/>
      <c r="J24" s="249"/>
      <c r="K24" s="179"/>
      <c r="L24" s="223"/>
      <c r="M24" s="223"/>
      <c r="N24" s="223"/>
    </row>
    <row r="25" spans="1:14" ht="21.75" customHeight="1" thickBot="1">
      <c r="A25" s="174" t="s">
        <v>278</v>
      </c>
      <c r="B25" s="283"/>
      <c r="C25" s="172"/>
      <c r="D25" s="148">
        <f>SUM(D11,D16,D21)</f>
        <v>300000000</v>
      </c>
      <c r="E25" s="198"/>
      <c r="F25" s="148">
        <f>SUM(F11,F16,F21)</f>
        <v>331763072</v>
      </c>
      <c r="G25" s="198"/>
      <c r="H25" s="148">
        <f>SUM(H11,H16,H21)</f>
        <v>2433200</v>
      </c>
      <c r="I25" s="198"/>
      <c r="J25" s="148">
        <f>SUM(J11,J16,J21,J23)</f>
        <v>22100000</v>
      </c>
      <c r="K25" s="198"/>
      <c r="L25" s="148">
        <f>ROUND(SUM(L11,L16,L21,L23),0)</f>
        <v>201343572</v>
      </c>
      <c r="M25" s="182"/>
      <c r="N25" s="148">
        <f>ROUND(SUM(N11,N16,N21),0)</f>
        <v>857639844</v>
      </c>
    </row>
    <row r="26" spans="1:14" ht="22.5" customHeight="1" thickTop="1"/>
    <row r="27" spans="1:14" ht="22.5" customHeight="1">
      <c r="L27" s="222">
        <f>L25-'BS 8-9'!I70</f>
        <v>0</v>
      </c>
      <c r="M27" s="171"/>
      <c r="N27" s="3">
        <f>N25-'BS 8-9'!I71</f>
        <v>0</v>
      </c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90" firstPageNumber="15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8"/>
  <sheetViews>
    <sheetView view="pageBreakPreview" zoomScale="80" zoomScaleNormal="85" zoomScaleSheetLayoutView="80" workbookViewId="0"/>
  </sheetViews>
  <sheetFormatPr defaultColWidth="9.09765625" defaultRowHeight="20"/>
  <cols>
    <col min="1" max="1" width="53.8984375" style="40" customWidth="1"/>
    <col min="2" max="2" width="8.19921875" style="40" customWidth="1"/>
    <col min="3" max="3" width="15.296875" style="27" bestFit="1" customWidth="1"/>
    <col min="4" max="4" width="1.19921875" style="18" customWidth="1"/>
    <col min="5" max="5" width="14.3984375" style="27" customWidth="1"/>
    <col min="6" max="6" width="1.19921875" style="18" customWidth="1"/>
    <col min="7" max="7" width="15.296875" style="18" bestFit="1" customWidth="1"/>
    <col min="8" max="8" width="1.19921875" style="18" customWidth="1"/>
    <col min="9" max="9" width="14.3984375" style="18" customWidth="1"/>
    <col min="10" max="10" width="11" style="18" bestFit="1" customWidth="1"/>
    <col min="11" max="11" width="14" style="246" bestFit="1" customWidth="1"/>
    <col min="12" max="12" width="12.19921875" style="18" customWidth="1"/>
    <col min="13" max="13" width="14.19921875" style="240" bestFit="1" customWidth="1"/>
    <col min="14" max="14" width="12.09765625" style="18" bestFit="1" customWidth="1"/>
    <col min="15" max="15" width="14.69921875" style="18" customWidth="1"/>
    <col min="16" max="168" width="9.09765625" style="18"/>
    <col min="169" max="169" width="39.19921875" style="18" customWidth="1"/>
    <col min="170" max="170" width="12.09765625" style="18" customWidth="1"/>
    <col min="171" max="171" width="1" style="18" customWidth="1"/>
    <col min="172" max="172" width="17.69921875" style="18" customWidth="1"/>
    <col min="173" max="173" width="1.09765625" style="18" customWidth="1"/>
    <col min="174" max="174" width="17.69921875" style="18" customWidth="1"/>
    <col min="175" max="175" width="1" style="18" customWidth="1"/>
    <col min="176" max="176" width="17.69921875" style="18" customWidth="1"/>
    <col min="177" max="177" width="1.09765625" style="18" customWidth="1"/>
    <col min="178" max="178" width="17.69921875" style="18" customWidth="1"/>
    <col min="179" max="179" width="1.3984375" style="18" customWidth="1"/>
    <col min="180" max="188" width="0" style="18" hidden="1" customWidth="1"/>
    <col min="189" max="16384" width="9.09765625" style="18"/>
  </cols>
  <sheetData>
    <row r="1" spans="1:13" s="164" customFormat="1" ht="22.5" customHeight="1">
      <c r="A1" s="77" t="s">
        <v>221</v>
      </c>
      <c r="B1" s="77"/>
      <c r="C1" s="163"/>
      <c r="D1" s="163"/>
      <c r="E1" s="163"/>
      <c r="F1" s="163"/>
      <c r="G1" s="163"/>
      <c r="H1" s="163"/>
      <c r="I1" s="163"/>
      <c r="K1" s="243"/>
      <c r="M1" s="237"/>
    </row>
    <row r="2" spans="1:13" s="164" customFormat="1" ht="22.5" customHeight="1">
      <c r="A2" s="42" t="s">
        <v>75</v>
      </c>
      <c r="B2" s="42"/>
      <c r="C2" s="165"/>
      <c r="D2" s="165"/>
      <c r="E2" s="165"/>
      <c r="F2" s="165"/>
      <c r="G2" s="165"/>
      <c r="H2" s="165"/>
      <c r="I2" s="165"/>
      <c r="K2" s="243"/>
      <c r="M2" s="237"/>
    </row>
    <row r="3" spans="1:13" s="65" customFormat="1" ht="22.5" customHeight="1">
      <c r="A3" s="43"/>
      <c r="B3" s="43"/>
      <c r="C3" s="332" t="s">
        <v>1</v>
      </c>
      <c r="D3" s="332"/>
      <c r="E3" s="332"/>
      <c r="F3" s="67"/>
      <c r="G3" s="332" t="s">
        <v>2</v>
      </c>
      <c r="H3" s="332"/>
      <c r="I3" s="332"/>
      <c r="K3" s="244"/>
      <c r="M3" s="238"/>
    </row>
    <row r="4" spans="1:13" s="65" customFormat="1" ht="22.5" customHeight="1">
      <c r="A4" s="43"/>
      <c r="B4" s="43"/>
      <c r="C4" s="347" t="s">
        <v>193</v>
      </c>
      <c r="D4" s="347"/>
      <c r="E4" s="347"/>
      <c r="F4" s="141"/>
      <c r="G4" s="347" t="s">
        <v>193</v>
      </c>
      <c r="H4" s="347"/>
      <c r="I4" s="347"/>
      <c r="K4" s="244"/>
      <c r="M4" s="238"/>
    </row>
    <row r="5" spans="1:13" s="65" customFormat="1" ht="22.5" customHeight="1">
      <c r="A5" s="43"/>
      <c r="B5" s="43"/>
      <c r="C5" s="347" t="s">
        <v>5</v>
      </c>
      <c r="D5" s="347"/>
      <c r="E5" s="347"/>
      <c r="F5" s="141"/>
      <c r="G5" s="347" t="s">
        <v>5</v>
      </c>
      <c r="H5" s="347"/>
      <c r="I5" s="347"/>
      <c r="K5" s="244"/>
      <c r="M5" s="238"/>
    </row>
    <row r="6" spans="1:13" s="65" customFormat="1" ht="22.5" customHeight="1">
      <c r="A6" s="43"/>
      <c r="B6" s="10"/>
      <c r="C6" s="124">
        <v>2566</v>
      </c>
      <c r="D6" s="124"/>
      <c r="E6" s="124">
        <v>2565</v>
      </c>
      <c r="F6" s="124"/>
      <c r="G6" s="124">
        <v>2566</v>
      </c>
      <c r="H6" s="124"/>
      <c r="I6" s="124">
        <v>2565</v>
      </c>
      <c r="K6" s="244"/>
      <c r="M6" s="238"/>
    </row>
    <row r="7" spans="1:13" s="65" customFormat="1" ht="21.75" customHeight="1">
      <c r="A7" s="43"/>
      <c r="B7" s="43"/>
      <c r="C7" s="331" t="s">
        <v>149</v>
      </c>
      <c r="D7" s="331"/>
      <c r="E7" s="331"/>
      <c r="F7" s="331"/>
      <c r="G7" s="331"/>
      <c r="H7" s="331"/>
      <c r="I7" s="331"/>
      <c r="K7" s="244"/>
      <c r="M7" s="238"/>
    </row>
    <row r="8" spans="1:13" s="123" customFormat="1" ht="21.75" customHeight="1">
      <c r="A8" s="88" t="s">
        <v>76</v>
      </c>
      <c r="B8" s="88"/>
      <c r="C8" s="75"/>
      <c r="D8" s="67"/>
      <c r="E8" s="75"/>
      <c r="F8" s="67"/>
      <c r="G8" s="75"/>
      <c r="H8" s="67"/>
      <c r="I8" s="75"/>
      <c r="K8" s="245"/>
      <c r="M8" s="239"/>
    </row>
    <row r="9" spans="1:13" ht="21.75" customHeight="1">
      <c r="A9" s="125" t="s">
        <v>191</v>
      </c>
      <c r="B9" s="125"/>
      <c r="C9" s="90">
        <v>129254093</v>
      </c>
      <c r="D9" s="90"/>
      <c r="E9" s="90">
        <v>89781088</v>
      </c>
      <c r="F9" s="90"/>
      <c r="G9" s="90">
        <v>129254093</v>
      </c>
      <c r="H9" s="90"/>
      <c r="I9" s="90">
        <v>89781088</v>
      </c>
    </row>
    <row r="10" spans="1:13" ht="21.75" customHeight="1">
      <c r="A10" s="93" t="s">
        <v>198</v>
      </c>
      <c r="B10" s="93"/>
      <c r="C10" s="22"/>
      <c r="D10" s="90"/>
      <c r="E10" s="22"/>
      <c r="F10" s="22"/>
      <c r="G10" s="22"/>
      <c r="H10" s="22"/>
      <c r="I10" s="22"/>
    </row>
    <row r="11" spans="1:13" ht="21.75" customHeight="1">
      <c r="A11" s="21" t="s">
        <v>256</v>
      </c>
      <c r="B11" s="16"/>
      <c r="C11" s="90">
        <v>15098696</v>
      </c>
      <c r="D11" s="90"/>
      <c r="E11" s="70">
        <v>23620809</v>
      </c>
      <c r="F11" s="101"/>
      <c r="G11" s="90">
        <v>9238708</v>
      </c>
      <c r="H11" s="101"/>
      <c r="I11" s="70">
        <v>15524895</v>
      </c>
    </row>
    <row r="12" spans="1:13" ht="21.75" customHeight="1">
      <c r="A12" s="21" t="s">
        <v>62</v>
      </c>
      <c r="B12" s="21"/>
      <c r="C12" s="90">
        <v>22247639</v>
      </c>
      <c r="D12" s="90"/>
      <c r="E12" s="90">
        <v>32480187</v>
      </c>
      <c r="F12" s="90"/>
      <c r="G12" s="90">
        <v>22111823</v>
      </c>
      <c r="H12" s="90"/>
      <c r="I12" s="90">
        <v>32370798</v>
      </c>
    </row>
    <row r="13" spans="1:13" ht="21.75" customHeight="1">
      <c r="A13" s="21" t="s">
        <v>251</v>
      </c>
      <c r="B13" s="20"/>
      <c r="C13" s="90">
        <v>318042953</v>
      </c>
      <c r="D13" s="90"/>
      <c r="E13" s="90">
        <v>325045438</v>
      </c>
      <c r="F13" s="22"/>
      <c r="G13" s="90">
        <v>311924298</v>
      </c>
      <c r="H13" s="22"/>
      <c r="I13" s="90">
        <v>319708475</v>
      </c>
    </row>
    <row r="14" spans="1:13" ht="21.75" customHeight="1">
      <c r="A14" s="126" t="s">
        <v>257</v>
      </c>
      <c r="B14" s="16"/>
      <c r="C14" s="90">
        <v>-1101967</v>
      </c>
      <c r="D14" s="90"/>
      <c r="E14" s="90">
        <v>1325852</v>
      </c>
      <c r="F14" s="22"/>
      <c r="G14" s="90">
        <v>-1096590</v>
      </c>
      <c r="H14" s="22"/>
      <c r="I14" s="28">
        <v>1322817</v>
      </c>
    </row>
    <row r="15" spans="1:13" ht="21.75" customHeight="1">
      <c r="A15" s="126" t="s">
        <v>249</v>
      </c>
      <c r="B15" s="16"/>
      <c r="C15" s="90">
        <v>-227437</v>
      </c>
      <c r="D15" s="90"/>
      <c r="E15" s="90">
        <v>835366</v>
      </c>
      <c r="F15" s="22"/>
      <c r="G15" s="261" t="s">
        <v>196</v>
      </c>
      <c r="H15" s="22"/>
      <c r="I15" s="261" t="s">
        <v>196</v>
      </c>
    </row>
    <row r="16" spans="1:13" ht="21.75" customHeight="1">
      <c r="A16" s="126" t="s">
        <v>291</v>
      </c>
      <c r="B16" s="16"/>
      <c r="C16" s="261" t="s">
        <v>196</v>
      </c>
      <c r="D16" s="90"/>
      <c r="E16" s="261" t="s">
        <v>196</v>
      </c>
      <c r="F16" s="22"/>
      <c r="G16" s="90">
        <v>-22891883</v>
      </c>
      <c r="H16" s="22"/>
      <c r="I16" s="90">
        <v>-32493022</v>
      </c>
    </row>
    <row r="17" spans="1:13" ht="21.75" customHeight="1">
      <c r="A17" s="126" t="s">
        <v>258</v>
      </c>
      <c r="B17" s="16"/>
      <c r="C17" s="90">
        <v>10212930</v>
      </c>
      <c r="D17" s="90"/>
      <c r="E17" s="90">
        <v>-1125493</v>
      </c>
      <c r="F17" s="22"/>
      <c r="G17" s="90">
        <v>8786006</v>
      </c>
      <c r="H17" s="22"/>
      <c r="I17" s="90">
        <v>3453925</v>
      </c>
    </row>
    <row r="18" spans="1:13" ht="21.75" customHeight="1">
      <c r="A18" s="126" t="s">
        <v>272</v>
      </c>
      <c r="B18" s="126"/>
      <c r="C18" s="90">
        <v>-107715</v>
      </c>
      <c r="D18" s="90"/>
      <c r="E18" s="90">
        <v>-1590508</v>
      </c>
      <c r="F18" s="90"/>
      <c r="G18" s="261" t="s">
        <v>196</v>
      </c>
      <c r="H18" s="90"/>
      <c r="I18" s="261" t="s">
        <v>196</v>
      </c>
    </row>
    <row r="19" spans="1:13" ht="21.75" customHeight="1">
      <c r="A19" s="126" t="s">
        <v>259</v>
      </c>
      <c r="B19" s="126"/>
      <c r="C19" s="90">
        <v>-2435333.5900001442</v>
      </c>
      <c r="D19" s="90"/>
      <c r="E19" s="261">
        <v>-298993</v>
      </c>
      <c r="F19" s="90"/>
      <c r="G19" s="90">
        <v>-2435333.5900001442</v>
      </c>
      <c r="H19" s="90"/>
      <c r="I19" s="261">
        <v>-298993</v>
      </c>
    </row>
    <row r="20" spans="1:13" ht="21.75" customHeight="1">
      <c r="A20" s="126" t="s">
        <v>286</v>
      </c>
      <c r="B20" s="126"/>
      <c r="C20" s="90">
        <v>3205747.6199999987</v>
      </c>
      <c r="D20" s="90"/>
      <c r="E20" s="90">
        <v>1023380</v>
      </c>
      <c r="F20" s="90">
        <v>0</v>
      </c>
      <c r="G20" s="90">
        <v>3173796.0199999986</v>
      </c>
      <c r="H20" s="90">
        <v>0</v>
      </c>
      <c r="I20" s="90">
        <v>1019691</v>
      </c>
    </row>
    <row r="21" spans="1:13" ht="21.75" customHeight="1">
      <c r="A21" s="21" t="s">
        <v>260</v>
      </c>
      <c r="B21" s="21"/>
      <c r="C21" s="90">
        <v>49773</v>
      </c>
      <c r="D21" s="90"/>
      <c r="E21" s="90">
        <v>1742406</v>
      </c>
      <c r="F21" s="22"/>
      <c r="G21" s="90">
        <v>49773</v>
      </c>
      <c r="H21" s="22"/>
      <c r="I21" s="90">
        <v>1742406</v>
      </c>
    </row>
    <row r="22" spans="1:13" ht="21.75" customHeight="1">
      <c r="A22" s="126" t="s">
        <v>261</v>
      </c>
      <c r="B22" s="126"/>
      <c r="C22" s="90">
        <v>1634635</v>
      </c>
      <c r="D22" s="90"/>
      <c r="E22" s="261">
        <v>635919</v>
      </c>
      <c r="F22" s="90"/>
      <c r="G22" s="90">
        <v>1634635</v>
      </c>
      <c r="H22" s="90"/>
      <c r="I22" s="261">
        <v>635919</v>
      </c>
    </row>
    <row r="23" spans="1:13" s="229" customFormat="1" ht="21.75" customHeight="1">
      <c r="A23" s="17" t="s">
        <v>90</v>
      </c>
      <c r="B23" s="16"/>
      <c r="C23" s="90">
        <v>2573940</v>
      </c>
      <c r="D23" s="70"/>
      <c r="E23" s="90">
        <v>2464883</v>
      </c>
      <c r="F23" s="90"/>
      <c r="G23" s="90">
        <v>2216498</v>
      </c>
      <c r="H23" s="90"/>
      <c r="I23" s="90">
        <v>2107441</v>
      </c>
      <c r="K23" s="246"/>
      <c r="M23" s="240"/>
    </row>
    <row r="24" spans="1:13" ht="21.75" customHeight="1">
      <c r="A24" s="126" t="s">
        <v>86</v>
      </c>
      <c r="B24" s="126"/>
      <c r="C24" s="90">
        <v>-310978</v>
      </c>
      <c r="D24" s="70"/>
      <c r="E24" s="90">
        <v>-172522</v>
      </c>
      <c r="F24" s="90"/>
      <c r="G24" s="90">
        <v>-304078</v>
      </c>
      <c r="H24" s="90"/>
      <c r="I24" s="90">
        <v>-769776</v>
      </c>
    </row>
    <row r="25" spans="1:13" ht="21.75" customHeight="1">
      <c r="A25" s="126" t="s">
        <v>265</v>
      </c>
      <c r="B25" s="16"/>
      <c r="C25" s="261" t="s">
        <v>196</v>
      </c>
      <c r="D25" s="70"/>
      <c r="E25" s="74">
        <v>249577351</v>
      </c>
      <c r="F25" s="90"/>
      <c r="G25" s="261" t="s">
        <v>196</v>
      </c>
      <c r="H25" s="90"/>
      <c r="I25" s="74">
        <v>249577351</v>
      </c>
    </row>
    <row r="26" spans="1:13" ht="21.75" customHeight="1">
      <c r="A26" s="126" t="s">
        <v>287</v>
      </c>
      <c r="B26" s="16"/>
      <c r="C26" s="100">
        <v>-62629802</v>
      </c>
      <c r="D26" s="70"/>
      <c r="E26" s="262">
        <v>-249577351</v>
      </c>
      <c r="F26" s="90"/>
      <c r="G26" s="100">
        <v>-62629802</v>
      </c>
      <c r="H26" s="90"/>
      <c r="I26" s="262">
        <v>-249577351</v>
      </c>
    </row>
    <row r="27" spans="1:13" ht="21.75" customHeight="1">
      <c r="A27" s="4"/>
      <c r="B27" s="4"/>
      <c r="C27" s="70">
        <f>ROUND(SUM(C9:C26),0)</f>
        <v>435507174</v>
      </c>
      <c r="D27" s="90"/>
      <c r="E27" s="70">
        <f>ROUND(SUM(E9:E26),0)</f>
        <v>475767812</v>
      </c>
      <c r="F27" s="90"/>
      <c r="G27" s="70">
        <f>ROUND(SUM(G9:G26),0)</f>
        <v>399031943</v>
      </c>
      <c r="H27" s="90"/>
      <c r="I27" s="70">
        <f>ROUND(SUM(I9:I26),0)</f>
        <v>434105664</v>
      </c>
    </row>
    <row r="28" spans="1:13" ht="21.75" customHeight="1">
      <c r="A28" s="93" t="s">
        <v>135</v>
      </c>
      <c r="B28" s="93"/>
      <c r="C28" s="90"/>
      <c r="D28" s="90"/>
      <c r="E28" s="90"/>
      <c r="F28" s="90"/>
      <c r="G28" s="90"/>
      <c r="H28" s="90"/>
      <c r="I28" s="90"/>
    </row>
    <row r="29" spans="1:13" ht="21.75" customHeight="1">
      <c r="A29" s="17" t="s">
        <v>9</v>
      </c>
      <c r="B29" s="17"/>
      <c r="C29" s="90">
        <v>-30714247</v>
      </c>
      <c r="D29" s="90"/>
      <c r="E29" s="90">
        <v>13781046</v>
      </c>
      <c r="F29" s="90"/>
      <c r="G29" s="90">
        <v>-30803873</v>
      </c>
      <c r="H29" s="90"/>
      <c r="I29" s="90">
        <v>19806940</v>
      </c>
    </row>
    <row r="30" spans="1:13" s="231" customFormat="1" ht="21.75" customHeight="1">
      <c r="A30" s="17" t="s">
        <v>288</v>
      </c>
      <c r="B30" s="17"/>
      <c r="C30" s="90">
        <v>16445080</v>
      </c>
      <c r="D30" s="90"/>
      <c r="E30" s="90">
        <v>-20184416</v>
      </c>
      <c r="F30" s="90"/>
      <c r="G30" s="90">
        <v>9444505</v>
      </c>
      <c r="H30" s="90"/>
      <c r="I30" s="90">
        <v>-15684702</v>
      </c>
      <c r="K30" s="246"/>
      <c r="M30" s="240"/>
    </row>
    <row r="31" spans="1:13" ht="21.75" customHeight="1">
      <c r="A31" s="17" t="s">
        <v>12</v>
      </c>
      <c r="B31" s="17"/>
      <c r="C31" s="90">
        <v>-132079359</v>
      </c>
      <c r="D31" s="90"/>
      <c r="E31" s="90">
        <v>-68695584</v>
      </c>
      <c r="F31" s="90"/>
      <c r="G31" s="90">
        <v>-132215286</v>
      </c>
      <c r="H31" s="90"/>
      <c r="I31" s="90">
        <v>-55884802</v>
      </c>
    </row>
    <row r="32" spans="1:13" s="231" customFormat="1" ht="21.75" customHeight="1">
      <c r="A32" s="125" t="s">
        <v>99</v>
      </c>
      <c r="B32" s="125"/>
      <c r="C32" s="90">
        <v>-17668677</v>
      </c>
      <c r="D32" s="90"/>
      <c r="E32" s="90">
        <v>7616801</v>
      </c>
      <c r="F32" s="90"/>
      <c r="G32" s="90">
        <v>-17296563</v>
      </c>
      <c r="H32" s="90"/>
      <c r="I32" s="90">
        <v>7535590</v>
      </c>
      <c r="K32" s="246"/>
      <c r="M32" s="240"/>
    </row>
    <row r="33" spans="1:13" ht="21.75" customHeight="1">
      <c r="A33" s="125" t="s">
        <v>178</v>
      </c>
      <c r="B33" s="125"/>
      <c r="C33" s="90">
        <v>-8193236</v>
      </c>
      <c r="D33" s="90"/>
      <c r="E33" s="90">
        <v>-9597148</v>
      </c>
      <c r="F33" s="90"/>
      <c r="G33" s="90">
        <v>-8016366</v>
      </c>
      <c r="H33" s="90"/>
      <c r="I33" s="90">
        <v>-9821748</v>
      </c>
    </row>
    <row r="34" spans="1:13" ht="21.75" customHeight="1">
      <c r="A34" s="3" t="s">
        <v>26</v>
      </c>
      <c r="B34" s="3"/>
      <c r="C34" s="90">
        <v>34597973</v>
      </c>
      <c r="D34" s="90"/>
      <c r="E34" s="90">
        <v>30763720</v>
      </c>
      <c r="F34" s="90"/>
      <c r="G34" s="90">
        <v>44099943</v>
      </c>
      <c r="H34" s="90"/>
      <c r="I34" s="90">
        <v>27398349</v>
      </c>
    </row>
    <row r="35" spans="1:13" ht="21.75" customHeight="1">
      <c r="A35" s="17" t="s">
        <v>289</v>
      </c>
      <c r="B35" s="17"/>
      <c r="C35" s="90">
        <v>-6596094</v>
      </c>
      <c r="D35" s="70"/>
      <c r="E35" s="90">
        <v>-5198874</v>
      </c>
      <c r="F35" s="90"/>
      <c r="G35" s="90">
        <v>-12196920</v>
      </c>
      <c r="H35" s="90"/>
      <c r="I35" s="90">
        <v>-3582413</v>
      </c>
    </row>
    <row r="36" spans="1:13" ht="21.75" customHeight="1">
      <c r="A36" s="125" t="s">
        <v>100</v>
      </c>
      <c r="B36" s="125"/>
      <c r="C36" s="90">
        <v>-465003</v>
      </c>
      <c r="D36" s="70"/>
      <c r="E36" s="90">
        <v>285704</v>
      </c>
      <c r="F36" s="90"/>
      <c r="G36" s="90">
        <v>-128573</v>
      </c>
      <c r="H36" s="90"/>
      <c r="I36" s="90">
        <v>65486</v>
      </c>
    </row>
    <row r="37" spans="1:13" s="228" customFormat="1" ht="21.75" customHeight="1">
      <c r="A37" s="125" t="s">
        <v>215</v>
      </c>
      <c r="B37" s="16"/>
      <c r="C37" s="90">
        <v>-2819924</v>
      </c>
      <c r="D37" s="70"/>
      <c r="E37" s="261">
        <v>-1356133.3499999996</v>
      </c>
      <c r="F37" s="90"/>
      <c r="G37" s="90">
        <v>-2819924</v>
      </c>
      <c r="H37" s="90"/>
      <c r="I37" s="261">
        <v>-1356133.3499999996</v>
      </c>
      <c r="K37" s="246"/>
      <c r="M37" s="240"/>
    </row>
    <row r="38" spans="1:13" ht="21.75" customHeight="1">
      <c r="A38" s="17" t="s">
        <v>38</v>
      </c>
      <c r="B38" s="17"/>
      <c r="C38" s="100">
        <v>1615000</v>
      </c>
      <c r="D38" s="70"/>
      <c r="E38" s="100">
        <v>15000</v>
      </c>
      <c r="F38" s="90"/>
      <c r="G38" s="100">
        <v>1600000</v>
      </c>
      <c r="H38" s="90"/>
      <c r="I38" s="262" t="s">
        <v>196</v>
      </c>
    </row>
    <row r="39" spans="1:13" ht="21.75" customHeight="1">
      <c r="A39" s="17" t="s">
        <v>273</v>
      </c>
      <c r="B39" s="125"/>
      <c r="C39" s="90">
        <f>ROUND(SUM(C27:C38),0)</f>
        <v>289628687</v>
      </c>
      <c r="D39" s="70"/>
      <c r="E39" s="90">
        <f>ROUND(SUM(E27:E38),0)</f>
        <v>423197928</v>
      </c>
      <c r="F39" s="90"/>
      <c r="G39" s="90">
        <f>ROUND(SUM(G27:G38),0)</f>
        <v>250698886</v>
      </c>
      <c r="H39" s="90"/>
      <c r="I39" s="90">
        <f>ROUND(SUM(I27:I38),0)</f>
        <v>402582231</v>
      </c>
    </row>
    <row r="40" spans="1:13" ht="21.5">
      <c r="A40" s="17" t="s">
        <v>262</v>
      </c>
      <c r="B40" s="17"/>
      <c r="C40" s="90">
        <v>-15182106.719999991</v>
      </c>
      <c r="D40" s="90"/>
      <c r="E40" s="90">
        <v>-31871364</v>
      </c>
      <c r="F40" s="70"/>
      <c r="G40" s="28">
        <v>-10053828.409999996</v>
      </c>
      <c r="H40" s="70"/>
      <c r="I40" s="28">
        <v>-22021425</v>
      </c>
    </row>
    <row r="41" spans="1:13" ht="22">
      <c r="A41" s="218" t="s">
        <v>274</v>
      </c>
      <c r="B41" s="23"/>
      <c r="C41" s="226">
        <f>C39+C40</f>
        <v>274446580.28000003</v>
      </c>
      <c r="D41" s="105"/>
      <c r="E41" s="226">
        <f>E39+E40</f>
        <v>391326564</v>
      </c>
      <c r="F41" s="67"/>
      <c r="G41" s="226">
        <f>G39+G40</f>
        <v>240645057.59</v>
      </c>
      <c r="H41" s="67"/>
      <c r="I41" s="226">
        <f>I39+I40</f>
        <v>380560806</v>
      </c>
    </row>
    <row r="42" spans="1:13" ht="22">
      <c r="A42" s="23"/>
      <c r="B42" s="23"/>
      <c r="C42" s="67"/>
      <c r="D42" s="105"/>
      <c r="E42" s="67"/>
      <c r="F42" s="67"/>
      <c r="G42" s="67"/>
      <c r="H42" s="67"/>
      <c r="I42" s="67"/>
    </row>
    <row r="43" spans="1:13" ht="23">
      <c r="A43" s="77" t="s">
        <v>176</v>
      </c>
      <c r="B43" s="77"/>
      <c r="C43" s="163"/>
      <c r="D43" s="163"/>
      <c r="E43" s="163"/>
      <c r="F43" s="163"/>
      <c r="G43" s="163"/>
      <c r="H43" s="163"/>
      <c r="I43" s="163"/>
    </row>
    <row r="44" spans="1:13" s="164" customFormat="1" ht="23">
      <c r="A44" s="42" t="s">
        <v>75</v>
      </c>
      <c r="B44" s="42"/>
      <c r="C44" s="165"/>
      <c r="D44" s="165"/>
      <c r="E44" s="165"/>
      <c r="F44" s="165"/>
      <c r="G44" s="165"/>
      <c r="H44" s="165"/>
      <c r="I44" s="165"/>
      <c r="K44" s="246"/>
      <c r="M44" s="240"/>
    </row>
    <row r="45" spans="1:13" s="65" customFormat="1" ht="22">
      <c r="A45" s="43"/>
      <c r="B45" s="43"/>
      <c r="C45" s="332" t="s">
        <v>1</v>
      </c>
      <c r="D45" s="332"/>
      <c r="E45" s="332"/>
      <c r="F45" s="67"/>
      <c r="G45" s="332" t="s">
        <v>2</v>
      </c>
      <c r="H45" s="332"/>
      <c r="I45" s="332"/>
      <c r="K45" s="246"/>
      <c r="M45" s="240"/>
    </row>
    <row r="46" spans="1:13" s="65" customFormat="1" ht="24" customHeight="1">
      <c r="A46" s="43"/>
      <c r="B46" s="43"/>
      <c r="C46" s="347" t="s">
        <v>193</v>
      </c>
      <c r="D46" s="347"/>
      <c r="E46" s="347"/>
      <c r="F46" s="141"/>
      <c r="G46" s="347" t="s">
        <v>193</v>
      </c>
      <c r="H46" s="347"/>
      <c r="I46" s="347"/>
      <c r="K46" s="246"/>
      <c r="M46" s="240"/>
    </row>
    <row r="47" spans="1:13" s="65" customFormat="1" ht="21.75" customHeight="1">
      <c r="A47" s="43"/>
      <c r="B47" s="43"/>
      <c r="C47" s="347" t="s">
        <v>5</v>
      </c>
      <c r="D47" s="347"/>
      <c r="E47" s="347"/>
      <c r="F47" s="141"/>
      <c r="G47" s="347" t="s">
        <v>5</v>
      </c>
      <c r="H47" s="347"/>
      <c r="I47" s="347"/>
      <c r="K47" s="246"/>
      <c r="M47" s="240"/>
    </row>
    <row r="48" spans="1:13" s="65" customFormat="1" ht="21.75" customHeight="1">
      <c r="A48" s="43"/>
      <c r="B48" s="48"/>
      <c r="C48" s="124">
        <v>2566</v>
      </c>
      <c r="D48" s="124"/>
      <c r="E48" s="124">
        <v>2565</v>
      </c>
      <c r="F48" s="124"/>
      <c r="G48" s="124">
        <v>2566</v>
      </c>
      <c r="H48" s="124"/>
      <c r="I48" s="124">
        <v>2565</v>
      </c>
      <c r="K48" s="246"/>
      <c r="M48" s="240"/>
    </row>
    <row r="49" spans="1:13" s="65" customFormat="1" ht="21.75" customHeight="1">
      <c r="A49" s="43"/>
      <c r="B49" s="43"/>
      <c r="C49" s="331" t="s">
        <v>149</v>
      </c>
      <c r="D49" s="331"/>
      <c r="E49" s="331"/>
      <c r="F49" s="331"/>
      <c r="G49" s="331"/>
      <c r="H49" s="331"/>
      <c r="I49" s="331"/>
      <c r="K49" s="246"/>
      <c r="M49" s="240"/>
    </row>
    <row r="50" spans="1:13" ht="18" customHeight="1">
      <c r="A50" s="15" t="s">
        <v>103</v>
      </c>
      <c r="B50" s="15"/>
      <c r="C50" s="5"/>
      <c r="D50" s="5"/>
      <c r="E50" s="5"/>
      <c r="F50" s="5"/>
      <c r="G50" s="5"/>
      <c r="H50" s="5"/>
      <c r="I50" s="5"/>
    </row>
    <row r="51" spans="1:13" ht="21.5" hidden="1">
      <c r="A51" s="268" t="s">
        <v>244</v>
      </c>
      <c r="B51" s="16"/>
      <c r="C51" s="74"/>
      <c r="D51" s="5"/>
      <c r="E51" s="74" t="s">
        <v>196</v>
      </c>
      <c r="F51" s="5"/>
      <c r="G51" s="74"/>
      <c r="H51" s="5"/>
      <c r="I51" s="74" t="s">
        <v>196</v>
      </c>
    </row>
    <row r="52" spans="1:13" s="232" customFormat="1" ht="21.5">
      <c r="A52" s="126" t="s">
        <v>202</v>
      </c>
      <c r="B52" s="126"/>
      <c r="C52" s="90">
        <v>2224413</v>
      </c>
      <c r="D52" s="90"/>
      <c r="E52" s="90">
        <v>374857</v>
      </c>
      <c r="F52" s="90"/>
      <c r="G52" s="90">
        <v>2224413</v>
      </c>
      <c r="H52" s="90"/>
      <c r="I52" s="90">
        <v>370465</v>
      </c>
      <c r="K52" s="246"/>
      <c r="M52" s="240"/>
    </row>
    <row r="53" spans="1:13" s="232" customFormat="1" ht="21.75" customHeight="1">
      <c r="A53" s="125" t="s">
        <v>194</v>
      </c>
      <c r="B53" s="125"/>
      <c r="C53" s="90">
        <v>-66038638</v>
      </c>
      <c r="D53" s="90"/>
      <c r="E53" s="90">
        <v>-79372752</v>
      </c>
      <c r="F53" s="90"/>
      <c r="G53" s="90">
        <v>-64646215</v>
      </c>
      <c r="H53" s="90"/>
      <c r="I53" s="90">
        <v>-78142614</v>
      </c>
      <c r="K53" s="246"/>
      <c r="M53" s="240"/>
    </row>
    <row r="54" spans="1:13" ht="21.75" customHeight="1">
      <c r="A54" s="125" t="s">
        <v>218</v>
      </c>
      <c r="B54" s="125"/>
      <c r="C54" s="90">
        <v>-21593422</v>
      </c>
      <c r="D54" s="90"/>
      <c r="E54" s="90">
        <v>-19811122</v>
      </c>
      <c r="F54" s="70"/>
      <c r="G54" s="90">
        <v>-13254652</v>
      </c>
      <c r="H54" s="70"/>
      <c r="I54" s="90">
        <v>-17057587</v>
      </c>
    </row>
    <row r="55" spans="1:13" ht="21.75" customHeight="1">
      <c r="A55" s="125" t="s">
        <v>203</v>
      </c>
      <c r="B55" s="16"/>
      <c r="C55" s="261" t="s">
        <v>196</v>
      </c>
      <c r="D55" s="90"/>
      <c r="E55" s="74" t="s">
        <v>196</v>
      </c>
      <c r="F55" s="74"/>
      <c r="G55" s="261" t="s">
        <v>196</v>
      </c>
      <c r="H55" s="74"/>
      <c r="I55" s="28">
        <v>64000000</v>
      </c>
    </row>
    <row r="56" spans="1:13" ht="21.75" customHeight="1">
      <c r="A56" s="125" t="s">
        <v>129</v>
      </c>
      <c r="B56" s="16"/>
      <c r="C56" s="261" t="s">
        <v>196</v>
      </c>
      <c r="D56" s="90"/>
      <c r="E56" s="74" t="s">
        <v>196</v>
      </c>
      <c r="F56" s="74"/>
      <c r="G56" s="261" t="s">
        <v>196</v>
      </c>
      <c r="H56" s="74"/>
      <c r="I56" s="28">
        <v>-48000000</v>
      </c>
    </row>
    <row r="57" spans="1:13" ht="21.75" hidden="1" customHeight="1">
      <c r="A57" s="126" t="s">
        <v>290</v>
      </c>
      <c r="B57" s="126"/>
      <c r="C57" s="90"/>
      <c r="D57" s="90"/>
      <c r="E57" s="90"/>
      <c r="F57" s="90"/>
      <c r="G57" s="261" t="s">
        <v>196</v>
      </c>
      <c r="H57" s="90"/>
      <c r="I57" s="74" t="s">
        <v>196</v>
      </c>
    </row>
    <row r="58" spans="1:13" ht="21.5">
      <c r="A58" s="21" t="s">
        <v>86</v>
      </c>
      <c r="B58" s="21"/>
      <c r="C58" s="90">
        <v>305064</v>
      </c>
      <c r="D58" s="90"/>
      <c r="E58" s="90">
        <v>170592</v>
      </c>
      <c r="F58" s="90"/>
      <c r="G58" s="90">
        <v>304078</v>
      </c>
      <c r="H58" s="90"/>
      <c r="I58" s="90">
        <v>769776</v>
      </c>
    </row>
    <row r="59" spans="1:13" ht="21.75" customHeight="1">
      <c r="A59" s="4" t="s">
        <v>245</v>
      </c>
      <c r="B59" s="4"/>
      <c r="C59" s="226">
        <f>ROUND(SUM(C51:C58),0)</f>
        <v>-85102583</v>
      </c>
      <c r="D59" s="67"/>
      <c r="E59" s="226">
        <f>ROUND(SUM(E51:E58),0)</f>
        <v>-98638425</v>
      </c>
      <c r="F59" s="67"/>
      <c r="G59" s="226">
        <f>ROUND(SUM(G51:G58),0)</f>
        <v>-75372376</v>
      </c>
      <c r="H59" s="67"/>
      <c r="I59" s="226">
        <f>ROUND(SUM(I51:I58),0)</f>
        <v>-78059960</v>
      </c>
    </row>
    <row r="60" spans="1:13" ht="21.75" customHeight="1">
      <c r="A60" s="4"/>
      <c r="B60" s="4"/>
      <c r="C60" s="22"/>
      <c r="D60" s="67"/>
      <c r="E60" s="22"/>
      <c r="F60" s="67"/>
      <c r="G60" s="22"/>
      <c r="H60" s="105"/>
      <c r="I60" s="22"/>
    </row>
    <row r="61" spans="1:13" ht="21.75" customHeight="1">
      <c r="A61" s="15" t="s">
        <v>114</v>
      </c>
      <c r="B61" s="15"/>
      <c r="C61" s="22"/>
      <c r="D61" s="67"/>
      <c r="E61" s="22"/>
      <c r="F61" s="74"/>
      <c r="G61" s="22"/>
      <c r="H61" s="105"/>
      <c r="I61" s="22"/>
    </row>
    <row r="62" spans="1:13" ht="21.75" customHeight="1">
      <c r="A62" s="126" t="s">
        <v>263</v>
      </c>
      <c r="B62" s="15"/>
      <c r="C62" s="90">
        <v>1647418371</v>
      </c>
      <c r="D62" s="67"/>
      <c r="E62" s="22">
        <v>11413677</v>
      </c>
      <c r="F62" s="74"/>
      <c r="G62" s="90">
        <v>1636689515</v>
      </c>
      <c r="H62" s="105"/>
      <c r="I62" s="74" t="s">
        <v>196</v>
      </c>
    </row>
    <row r="63" spans="1:13" ht="21.75" customHeight="1">
      <c r="A63" s="126" t="s">
        <v>264</v>
      </c>
      <c r="B63" s="15"/>
      <c r="C63" s="90">
        <v>-1460452907</v>
      </c>
      <c r="D63" s="67"/>
      <c r="E63" s="22">
        <v>-11413677</v>
      </c>
      <c r="F63" s="74"/>
      <c r="G63" s="90">
        <v>-1449724051</v>
      </c>
      <c r="H63" s="105"/>
      <c r="I63" s="74" t="s">
        <v>196</v>
      </c>
    </row>
    <row r="64" spans="1:13" ht="22" hidden="1" customHeight="1">
      <c r="A64" s="126" t="s">
        <v>147</v>
      </c>
      <c r="B64" s="16"/>
      <c r="C64" s="261" t="s">
        <v>196</v>
      </c>
      <c r="D64" s="67"/>
      <c r="E64" s="74" t="s">
        <v>196</v>
      </c>
      <c r="F64" s="74"/>
      <c r="G64" s="261" t="s">
        <v>196</v>
      </c>
      <c r="H64" s="74"/>
      <c r="I64" s="74" t="s">
        <v>196</v>
      </c>
    </row>
    <row r="65" spans="1:13" ht="22">
      <c r="A65" s="126" t="s">
        <v>242</v>
      </c>
      <c r="B65" s="16"/>
      <c r="C65" s="90">
        <v>-66600000</v>
      </c>
      <c r="D65" s="67"/>
      <c r="E65" s="261">
        <v>-66600000</v>
      </c>
      <c r="F65" s="74"/>
      <c r="G65" s="90">
        <v>-66600000</v>
      </c>
      <c r="H65" s="74"/>
      <c r="I65" s="261">
        <v>-66600000</v>
      </c>
    </row>
    <row r="66" spans="1:13" ht="22">
      <c r="A66" s="126" t="s">
        <v>229</v>
      </c>
      <c r="B66" s="16"/>
      <c r="C66" s="90">
        <v>-247898481</v>
      </c>
      <c r="D66" s="67"/>
      <c r="E66" s="28">
        <v>-237323934</v>
      </c>
      <c r="F66" s="74"/>
      <c r="G66" s="90">
        <v>-246095742</v>
      </c>
      <c r="H66" s="74"/>
      <c r="I66" s="28">
        <v>-235558323</v>
      </c>
    </row>
    <row r="67" spans="1:13" ht="22">
      <c r="A67" s="3" t="s">
        <v>195</v>
      </c>
      <c r="B67" s="16"/>
      <c r="C67" s="90">
        <v>-48000000</v>
      </c>
      <c r="D67" s="67"/>
      <c r="E67" s="261">
        <v>-48000000</v>
      </c>
      <c r="F67" s="74"/>
      <c r="G67" s="90">
        <v>-48000000</v>
      </c>
      <c r="H67" s="74"/>
      <c r="I67" s="70">
        <v>-48000000</v>
      </c>
    </row>
    <row r="68" spans="1:13" ht="22.5" customHeight="1">
      <c r="A68" s="126" t="s">
        <v>204</v>
      </c>
      <c r="B68" s="126"/>
      <c r="C68" s="90">
        <v>-22247639</v>
      </c>
      <c r="D68" s="67"/>
      <c r="E68" s="70">
        <v>-26583033</v>
      </c>
      <c r="F68" s="74"/>
      <c r="G68" s="90">
        <v>-22111823</v>
      </c>
      <c r="H68" s="74"/>
      <c r="I68" s="22">
        <v>-26473645</v>
      </c>
    </row>
    <row r="69" spans="1:13" ht="22">
      <c r="A69" s="23" t="s">
        <v>246</v>
      </c>
      <c r="B69" s="23"/>
      <c r="C69" s="227">
        <f>ROUND(SUM(C62:C68),0)</f>
        <v>-197780656</v>
      </c>
      <c r="D69" s="70"/>
      <c r="E69" s="227">
        <f>ROUND(SUM(E62:E68),0)</f>
        <v>-378506967</v>
      </c>
      <c r="F69" s="233"/>
      <c r="G69" s="227">
        <f>ROUND(SUM(G62:G68),0)</f>
        <v>-195842101</v>
      </c>
      <c r="H69" s="233"/>
      <c r="I69" s="227">
        <f>ROUND(SUM(I62:I68),0)</f>
        <v>-376631968</v>
      </c>
    </row>
    <row r="70" spans="1:13" ht="22.5" customHeight="1">
      <c r="A70" s="4"/>
      <c r="B70" s="4"/>
      <c r="C70" s="22"/>
      <c r="D70" s="67"/>
      <c r="E70" s="22"/>
      <c r="F70" s="67"/>
      <c r="G70" s="22"/>
      <c r="H70" s="105"/>
      <c r="I70" s="22"/>
    </row>
    <row r="71" spans="1:13" s="164" customFormat="1" ht="23">
      <c r="A71" s="23" t="s">
        <v>126</v>
      </c>
      <c r="B71" s="23"/>
      <c r="C71" s="105">
        <f>C41+C59+C69</f>
        <v>-8436658.719999969</v>
      </c>
      <c r="D71" s="105"/>
      <c r="E71" s="105">
        <f>E41+E59+E69</f>
        <v>-85818828</v>
      </c>
      <c r="F71" s="67"/>
      <c r="G71" s="105">
        <f>ROUND(G41+G59+G69,0)</f>
        <v>-30569419</v>
      </c>
      <c r="H71" s="67"/>
      <c r="I71" s="105">
        <f>I41+I59+I69</f>
        <v>-74131122</v>
      </c>
      <c r="K71" s="246"/>
      <c r="M71" s="105"/>
    </row>
    <row r="72" spans="1:13" s="164" customFormat="1" ht="23.25" customHeight="1">
      <c r="A72" s="6" t="s">
        <v>127</v>
      </c>
      <c r="B72" s="6"/>
      <c r="C72" s="70">
        <v>142785439</v>
      </c>
      <c r="D72" s="90"/>
      <c r="E72" s="70">
        <v>228604267</v>
      </c>
      <c r="F72" s="101"/>
      <c r="G72" s="70">
        <v>134573779</v>
      </c>
      <c r="H72" s="101"/>
      <c r="I72" s="70">
        <v>208704901</v>
      </c>
      <c r="K72" s="246"/>
      <c r="M72" s="240"/>
    </row>
    <row r="73" spans="1:13" ht="22.5" customHeight="1" thickBot="1">
      <c r="A73" s="23" t="s">
        <v>155</v>
      </c>
      <c r="B73" s="16"/>
      <c r="C73" s="113">
        <f>SUM(C71:C72)</f>
        <v>134348780.28000003</v>
      </c>
      <c r="D73" s="105"/>
      <c r="E73" s="113">
        <f>SUM(E71:E72)</f>
        <v>142785439</v>
      </c>
      <c r="F73" s="67"/>
      <c r="G73" s="113">
        <f>SUM(G71:G72)</f>
        <v>104004360</v>
      </c>
      <c r="H73" s="67"/>
      <c r="I73" s="113">
        <f>SUM(I71:I72)</f>
        <v>134573779</v>
      </c>
    </row>
    <row r="74" spans="1:13" ht="22.5" customHeight="1" thickTop="1">
      <c r="A74" s="190"/>
      <c r="B74" s="190"/>
      <c r="C74" s="191"/>
      <c r="D74" s="191"/>
      <c r="E74" s="191"/>
      <c r="F74" s="191"/>
      <c r="G74" s="191"/>
      <c r="H74" s="191"/>
      <c r="I74" s="191"/>
    </row>
    <row r="75" spans="1:13" ht="22.5" customHeight="1">
      <c r="A75" s="122" t="s">
        <v>140</v>
      </c>
      <c r="B75" s="122"/>
      <c r="C75" s="34"/>
      <c r="D75" s="3"/>
      <c r="E75" s="34"/>
      <c r="F75" s="3"/>
      <c r="G75" s="34"/>
      <c r="H75" s="3"/>
      <c r="I75" s="34"/>
    </row>
    <row r="76" spans="1:13" s="191" customFormat="1" ht="21.5">
      <c r="A76" s="125" t="s">
        <v>292</v>
      </c>
      <c r="B76" s="125"/>
      <c r="C76" s="200">
        <v>3171087</v>
      </c>
      <c r="D76" s="34"/>
      <c r="E76" s="200">
        <v>2960338.04</v>
      </c>
      <c r="F76" s="34"/>
      <c r="G76" s="200">
        <v>2753146</v>
      </c>
      <c r="H76" s="34"/>
      <c r="I76" s="200">
        <v>2960338.04</v>
      </c>
      <c r="K76" s="246"/>
      <c r="M76" s="240"/>
    </row>
    <row r="77" spans="1:13" s="147" customFormat="1" ht="23.25" customHeight="1">
      <c r="A77" s="126" t="s">
        <v>219</v>
      </c>
      <c r="B77" s="16"/>
      <c r="C77" s="200">
        <v>5533435</v>
      </c>
      <c r="E77" s="200">
        <v>3394965</v>
      </c>
      <c r="G77" s="200">
        <v>3524340</v>
      </c>
      <c r="I77" s="200">
        <v>3056400</v>
      </c>
      <c r="K77" s="246"/>
      <c r="M77" s="240"/>
    </row>
    <row r="78" spans="1:13" s="147" customFormat="1" ht="23.25" customHeight="1">
      <c r="A78" s="126" t="s">
        <v>270</v>
      </c>
      <c r="B78" s="16"/>
      <c r="C78" s="200">
        <v>58716.05</v>
      </c>
      <c r="E78" s="200">
        <v>35974.480000000003</v>
      </c>
      <c r="G78" s="200">
        <v>58716.05</v>
      </c>
      <c r="I78" s="200">
        <v>35974.480000000003</v>
      </c>
      <c r="K78" s="246"/>
      <c r="M78" s="240"/>
    </row>
    <row r="79" spans="1:13" s="146" customFormat="1" ht="23.25" customHeight="1">
      <c r="A79" s="147"/>
      <c r="B79" s="147"/>
      <c r="C79" s="274">
        <f>C73-'BS 8-9'!C9</f>
        <v>0.28000003099441528</v>
      </c>
      <c r="D79" s="147"/>
      <c r="E79" s="248">
        <f>E73-'BS 8-9'!E9</f>
        <v>0</v>
      </c>
      <c r="F79" s="147"/>
      <c r="G79" s="274">
        <f>G73-'BS 8-9'!I9</f>
        <v>0</v>
      </c>
      <c r="H79" s="147"/>
      <c r="I79" s="248">
        <f>I73-'BS 8-9'!K9</f>
        <v>0</v>
      </c>
      <c r="J79" s="147"/>
      <c r="K79" s="247"/>
      <c r="M79" s="241"/>
    </row>
    <row r="80" spans="1:13" ht="21.5">
      <c r="A80" s="3"/>
      <c r="B80" s="3"/>
      <c r="C80" s="3"/>
      <c r="D80" s="3"/>
      <c r="E80" s="3"/>
      <c r="F80" s="3"/>
      <c r="G80" s="3"/>
      <c r="H80" s="3"/>
      <c r="I80" s="3"/>
    </row>
    <row r="81" spans="1:13" ht="21.5">
      <c r="A81" s="3"/>
      <c r="B81" s="3"/>
      <c r="C81" s="3"/>
      <c r="D81" s="3"/>
      <c r="E81" s="3"/>
      <c r="F81" s="3"/>
      <c r="G81" s="3"/>
      <c r="H81" s="3"/>
      <c r="I81" s="3"/>
    </row>
    <row r="82" spans="1:13" ht="21.5">
      <c r="A82" s="3"/>
      <c r="B82" s="3"/>
      <c r="C82" s="3"/>
      <c r="D82" s="3"/>
      <c r="E82" s="3"/>
      <c r="F82" s="3"/>
      <c r="G82" s="3"/>
      <c r="H82" s="3"/>
      <c r="I82" s="3"/>
    </row>
    <row r="83" spans="1:13" s="3" customFormat="1" ht="21.5">
      <c r="K83" s="203"/>
      <c r="M83" s="242"/>
    </row>
    <row r="84" spans="1:13" s="3" customFormat="1" ht="21.5">
      <c r="K84" s="203"/>
      <c r="M84" s="242"/>
    </row>
    <row r="85" spans="1:13" s="3" customFormat="1" ht="21.5">
      <c r="K85" s="203"/>
      <c r="M85" s="242"/>
    </row>
    <row r="86" spans="1:13" s="3" customFormat="1" ht="21.5">
      <c r="K86" s="203"/>
      <c r="M86" s="242"/>
    </row>
    <row r="87" spans="1:13" s="3" customFormat="1" ht="21.5">
      <c r="K87" s="203"/>
      <c r="M87" s="242"/>
    </row>
    <row r="88" spans="1:13" s="3" customFormat="1" ht="21.5">
      <c r="K88" s="203"/>
      <c r="M88" s="242"/>
    </row>
    <row r="89" spans="1:13" s="3" customFormat="1" ht="21.5">
      <c r="K89" s="203"/>
      <c r="M89" s="242"/>
    </row>
    <row r="90" spans="1:13" s="3" customFormat="1" ht="21.5">
      <c r="K90" s="203"/>
      <c r="M90" s="242"/>
    </row>
    <row r="91" spans="1:13" s="3" customFormat="1" ht="21.5">
      <c r="K91" s="203"/>
      <c r="M91" s="242"/>
    </row>
    <row r="92" spans="1:13" s="3" customFormat="1" ht="21.5">
      <c r="K92" s="203"/>
      <c r="M92" s="242"/>
    </row>
    <row r="93" spans="1:13" s="3" customFormat="1" ht="21.5">
      <c r="K93" s="203"/>
      <c r="M93" s="242"/>
    </row>
    <row r="94" spans="1:13" s="3" customFormat="1" ht="21.5">
      <c r="K94" s="203"/>
      <c r="M94" s="242"/>
    </row>
    <row r="95" spans="1:13" s="3" customFormat="1" ht="21.5">
      <c r="K95" s="203"/>
      <c r="M95" s="242"/>
    </row>
    <row r="96" spans="1:13" s="3" customFormat="1" ht="21.5">
      <c r="K96" s="203"/>
      <c r="M96" s="242"/>
    </row>
    <row r="97" spans="1:13" s="3" customFormat="1" ht="21.5">
      <c r="K97" s="203"/>
      <c r="M97" s="242"/>
    </row>
    <row r="98" spans="1:13" s="3" customFormat="1" ht="21.5">
      <c r="A98" s="18"/>
      <c r="B98" s="18"/>
      <c r="C98" s="18"/>
      <c r="D98" s="18"/>
      <c r="E98" s="18"/>
      <c r="F98" s="18"/>
      <c r="G98" s="18"/>
      <c r="H98" s="18"/>
      <c r="I98" s="18"/>
      <c r="K98" s="203"/>
      <c r="M98" s="242"/>
    </row>
    <row r="99" spans="1:13" s="40" customFormat="1">
      <c r="A99" s="18"/>
      <c r="B99" s="18"/>
      <c r="C99" s="18"/>
      <c r="D99" s="18"/>
      <c r="E99" s="18"/>
      <c r="F99" s="18"/>
      <c r="G99" s="18"/>
      <c r="H99" s="18"/>
      <c r="I99" s="18"/>
      <c r="K99" s="246"/>
      <c r="M99" s="240"/>
    </row>
    <row r="100" spans="1:13" s="40" customFormat="1">
      <c r="A100" s="18"/>
      <c r="B100" s="18"/>
      <c r="C100" s="18"/>
      <c r="D100" s="18"/>
      <c r="E100" s="18"/>
      <c r="F100" s="18"/>
      <c r="G100" s="18"/>
      <c r="H100" s="18"/>
      <c r="I100" s="18"/>
      <c r="K100" s="246"/>
      <c r="M100" s="240"/>
    </row>
    <row r="101" spans="1:13" s="40" customFormat="1">
      <c r="A101" s="18"/>
      <c r="B101" s="18"/>
      <c r="C101" s="18"/>
      <c r="D101" s="18"/>
      <c r="E101" s="18"/>
      <c r="F101" s="18"/>
      <c r="G101" s="18"/>
      <c r="H101" s="18"/>
      <c r="I101" s="18"/>
      <c r="K101" s="246"/>
      <c r="M101" s="240"/>
    </row>
    <row r="102" spans="1:13" s="40" customFormat="1">
      <c r="A102" s="18"/>
      <c r="B102" s="18"/>
      <c r="C102" s="18"/>
      <c r="D102" s="18"/>
      <c r="E102" s="18"/>
      <c r="F102" s="18"/>
      <c r="G102" s="18"/>
      <c r="H102" s="18"/>
      <c r="I102" s="18"/>
      <c r="K102" s="246"/>
      <c r="M102" s="240"/>
    </row>
    <row r="103" spans="1:13" s="40" customFormat="1">
      <c r="A103" s="18"/>
      <c r="B103" s="18"/>
      <c r="C103" s="18"/>
      <c r="D103" s="18"/>
      <c r="E103" s="18"/>
      <c r="F103" s="18"/>
      <c r="G103" s="18"/>
      <c r="H103" s="18"/>
      <c r="I103" s="18"/>
      <c r="K103" s="246"/>
      <c r="M103" s="240"/>
    </row>
    <row r="104" spans="1:13" s="40" customFormat="1">
      <c r="A104" s="18"/>
      <c r="B104" s="18"/>
      <c r="C104" s="18"/>
      <c r="D104" s="18"/>
      <c r="E104" s="18"/>
      <c r="F104" s="18"/>
      <c r="G104" s="18"/>
      <c r="H104" s="18"/>
      <c r="I104" s="18"/>
      <c r="K104" s="246"/>
      <c r="M104" s="240"/>
    </row>
    <row r="105" spans="1:13" s="40" customFormat="1">
      <c r="A105" s="18"/>
      <c r="B105" s="18"/>
      <c r="C105" s="18"/>
      <c r="D105" s="18"/>
      <c r="E105" s="18"/>
      <c r="F105" s="18"/>
      <c r="G105" s="18"/>
      <c r="H105" s="18"/>
      <c r="I105" s="18"/>
      <c r="K105" s="246"/>
      <c r="M105" s="240"/>
    </row>
    <row r="106" spans="1:13" s="40" customFormat="1">
      <c r="A106" s="18"/>
      <c r="B106" s="18"/>
      <c r="C106" s="18"/>
      <c r="D106" s="18"/>
      <c r="E106" s="18"/>
      <c r="F106" s="18"/>
      <c r="G106" s="18"/>
      <c r="H106" s="18"/>
      <c r="I106" s="18"/>
      <c r="K106" s="246"/>
      <c r="M106" s="240"/>
    </row>
    <row r="107" spans="1:13" s="40" customFormat="1">
      <c r="A107" s="18"/>
      <c r="B107" s="18"/>
      <c r="C107" s="18"/>
      <c r="D107" s="18"/>
      <c r="E107" s="18"/>
      <c r="F107" s="18"/>
      <c r="G107" s="18"/>
      <c r="H107" s="18"/>
      <c r="I107" s="18"/>
      <c r="K107" s="246"/>
      <c r="M107" s="240"/>
    </row>
    <row r="108" spans="1:13" s="40" customFormat="1">
      <c r="A108" s="18"/>
      <c r="B108" s="18"/>
      <c r="C108" s="18"/>
      <c r="D108" s="18"/>
      <c r="E108" s="18"/>
      <c r="F108" s="18"/>
      <c r="G108" s="18"/>
      <c r="H108" s="18"/>
      <c r="I108" s="18"/>
      <c r="K108" s="246"/>
      <c r="M108" s="240"/>
    </row>
  </sheetData>
  <mergeCells count="14">
    <mergeCell ref="C45:E45"/>
    <mergeCell ref="G45:I45"/>
    <mergeCell ref="C49:I49"/>
    <mergeCell ref="C47:E47"/>
    <mergeCell ref="G47:I47"/>
    <mergeCell ref="C46:E46"/>
    <mergeCell ref="G46:I46"/>
    <mergeCell ref="C3:E3"/>
    <mergeCell ref="G3:I3"/>
    <mergeCell ref="C4:E4"/>
    <mergeCell ref="G4:I4"/>
    <mergeCell ref="C7:I7"/>
    <mergeCell ref="C5:E5"/>
    <mergeCell ref="G5:I5"/>
  </mergeCells>
  <pageMargins left="0.8" right="0.8" top="0.48" bottom="0.5" header="0.5" footer="0.5"/>
  <pageSetup paperSize="9" scale="76" firstPageNumber="16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19921875" style="40" customWidth="1"/>
    <col min="2" max="2" width="14" style="27" customWidth="1"/>
    <col min="3" max="3" width="1.59765625" style="18" customWidth="1"/>
    <col min="4" max="4" width="14" style="27" customWidth="1"/>
    <col min="5" max="5" width="1.59765625" style="18" customWidth="1"/>
    <col min="6" max="6" width="14" style="18" customWidth="1"/>
    <col min="7" max="7" width="1.59765625" style="18" customWidth="1"/>
    <col min="8" max="8" width="14" style="18" customWidth="1"/>
    <col min="9" max="9" width="15.19921875" style="18" customWidth="1"/>
    <col min="10" max="169" width="9.09765625" style="18"/>
    <col min="170" max="170" width="39.19921875" style="18" customWidth="1"/>
    <col min="171" max="171" width="12.09765625" style="18" customWidth="1"/>
    <col min="172" max="172" width="1" style="18" customWidth="1"/>
    <col min="173" max="173" width="17.69921875" style="18" customWidth="1"/>
    <col min="174" max="174" width="1.09765625" style="18" customWidth="1"/>
    <col min="175" max="175" width="17.69921875" style="18" customWidth="1"/>
    <col min="176" max="176" width="1" style="18" customWidth="1"/>
    <col min="177" max="177" width="17.69921875" style="18" customWidth="1"/>
    <col min="178" max="178" width="1.09765625" style="18" customWidth="1"/>
    <col min="179" max="179" width="17.69921875" style="18" customWidth="1"/>
    <col min="180" max="180" width="1.3984375" style="18" customWidth="1"/>
    <col min="181" max="189" width="0" style="18" hidden="1" customWidth="1"/>
    <col min="190" max="16384" width="9.09765625" style="18"/>
  </cols>
  <sheetData>
    <row r="1" spans="1:8" s="164" customFormat="1" ht="23">
      <c r="A1" s="77" t="s">
        <v>176</v>
      </c>
      <c r="B1" s="163"/>
      <c r="C1" s="163"/>
      <c r="D1" s="163"/>
      <c r="E1" s="163"/>
      <c r="F1" s="163"/>
      <c r="G1" s="163"/>
      <c r="H1" s="163"/>
    </row>
    <row r="2" spans="1:8" s="164" customFormat="1" ht="23">
      <c r="A2" s="42" t="s">
        <v>75</v>
      </c>
      <c r="B2" s="165"/>
      <c r="C2" s="165"/>
      <c r="D2" s="165"/>
      <c r="E2" s="165"/>
      <c r="F2" s="165"/>
      <c r="G2" s="165"/>
      <c r="H2" s="165"/>
    </row>
    <row r="3" spans="1:8" s="65" customFormat="1" ht="21.75" customHeight="1">
      <c r="A3" s="43"/>
      <c r="B3" s="332" t="s">
        <v>1</v>
      </c>
      <c r="C3" s="332"/>
      <c r="D3" s="332"/>
      <c r="E3" s="67"/>
      <c r="F3" s="332" t="s">
        <v>2</v>
      </c>
      <c r="G3" s="332"/>
      <c r="H3" s="332"/>
    </row>
    <row r="4" spans="1:8" s="65" customFormat="1" ht="21.75" customHeight="1">
      <c r="A4" s="43"/>
      <c r="B4" s="347" t="s">
        <v>153</v>
      </c>
      <c r="C4" s="347"/>
      <c r="D4" s="347"/>
      <c r="E4" s="141"/>
      <c r="F4" s="347" t="s">
        <v>153</v>
      </c>
      <c r="G4" s="347"/>
      <c r="H4" s="347"/>
    </row>
    <row r="5" spans="1:8" s="65" customFormat="1" ht="21.75" customHeight="1">
      <c r="A5" s="43"/>
      <c r="B5" s="124">
        <v>2557</v>
      </c>
      <c r="C5" s="124"/>
      <c r="D5" s="124">
        <v>2556</v>
      </c>
      <c r="E5" s="124"/>
      <c r="F5" s="124">
        <v>2557</v>
      </c>
      <c r="G5" s="124"/>
      <c r="H5" s="124">
        <v>2556</v>
      </c>
    </row>
    <row r="6" spans="1:8" s="65" customFormat="1" ht="21.75" customHeight="1">
      <c r="A6" s="43"/>
      <c r="B6" s="331" t="s">
        <v>149</v>
      </c>
      <c r="C6" s="331"/>
      <c r="D6" s="331"/>
      <c r="E6" s="331"/>
      <c r="F6" s="331"/>
      <c r="G6" s="331"/>
      <c r="H6" s="331"/>
    </row>
    <row r="7" spans="1:8" s="123" customFormat="1" ht="21.75" customHeight="1">
      <c r="A7" s="88" t="s">
        <v>76</v>
      </c>
      <c r="B7" s="75"/>
      <c r="C7" s="67"/>
      <c r="D7" s="75"/>
      <c r="E7" s="67"/>
      <c r="F7" s="75"/>
      <c r="G7" s="67"/>
      <c r="H7" s="75"/>
    </row>
    <row r="8" spans="1:8" ht="21.75" customHeight="1">
      <c r="A8" s="125" t="s">
        <v>161</v>
      </c>
      <c r="B8" s="90">
        <f>'PL10-11'!C39</f>
        <v>129254093</v>
      </c>
      <c r="C8" s="90"/>
      <c r="D8" s="90">
        <f>'PL10-11'!E39</f>
        <v>89781088.308992565</v>
      </c>
      <c r="E8" s="90"/>
      <c r="F8" s="90">
        <f>'PL10-11'!I38</f>
        <v>129254093</v>
      </c>
      <c r="G8" s="90"/>
      <c r="H8" s="90">
        <v>-52166064</v>
      </c>
    </row>
    <row r="9" spans="1:8" ht="21.75" customHeight="1">
      <c r="A9" s="93" t="s">
        <v>134</v>
      </c>
      <c r="B9" s="22"/>
      <c r="C9" s="90"/>
      <c r="D9" s="22"/>
      <c r="E9" s="22"/>
      <c r="F9" s="22"/>
      <c r="G9" s="22"/>
      <c r="H9" s="22"/>
    </row>
    <row r="10" spans="1:8" ht="21.75" customHeight="1">
      <c r="A10" s="21" t="s">
        <v>79</v>
      </c>
      <c r="B10" s="90">
        <v>53992688</v>
      </c>
      <c r="C10" s="90"/>
      <c r="D10" s="90">
        <v>61324217</v>
      </c>
      <c r="E10" s="22"/>
      <c r="F10" s="90">
        <v>44176948</v>
      </c>
      <c r="G10" s="22"/>
      <c r="H10" s="90">
        <v>52858039</v>
      </c>
    </row>
    <row r="11" spans="1:8" ht="21.75" customHeight="1">
      <c r="A11" s="18" t="s">
        <v>177</v>
      </c>
      <c r="B11" s="28">
        <v>1700000</v>
      </c>
      <c r="C11" s="90"/>
      <c r="D11" s="19">
        <v>0</v>
      </c>
      <c r="E11" s="90"/>
      <c r="F11" s="19">
        <v>0</v>
      </c>
      <c r="G11" s="90"/>
      <c r="H11" s="19">
        <v>0</v>
      </c>
    </row>
    <row r="12" spans="1:8" ht="21.75" customHeight="1">
      <c r="A12" s="126" t="s">
        <v>186</v>
      </c>
      <c r="B12" s="90">
        <v>1889625</v>
      </c>
      <c r="C12" s="90"/>
      <c r="D12" s="90">
        <v>1229776</v>
      </c>
      <c r="E12" s="22"/>
      <c r="F12" s="90">
        <v>1655876</v>
      </c>
      <c r="G12" s="22"/>
      <c r="H12" s="90">
        <v>845759</v>
      </c>
    </row>
    <row r="13" spans="1:8" ht="21.75" customHeight="1">
      <c r="A13" s="21" t="s">
        <v>81</v>
      </c>
      <c r="B13" s="90">
        <v>1255554</v>
      </c>
      <c r="C13" s="90"/>
      <c r="D13" s="90">
        <v>1453697</v>
      </c>
      <c r="E13" s="22"/>
      <c r="F13" s="90">
        <v>1240403</v>
      </c>
      <c r="G13" s="22"/>
      <c r="H13" s="90">
        <v>1271879</v>
      </c>
    </row>
    <row r="14" spans="1:8" ht="21.75" customHeight="1">
      <c r="A14" s="126" t="s">
        <v>179</v>
      </c>
      <c r="B14" s="90">
        <f>82980.31-464010.02</f>
        <v>-381029.71</v>
      </c>
      <c r="C14" s="90"/>
      <c r="D14" s="90">
        <v>863397</v>
      </c>
      <c r="E14" s="22"/>
      <c r="F14" s="90">
        <f>-200000-464010</f>
        <v>-664010</v>
      </c>
      <c r="G14" s="22"/>
      <c r="H14" s="90">
        <v>863397</v>
      </c>
    </row>
    <row r="15" spans="1:8" ht="21.75" customHeight="1">
      <c r="A15" s="126" t="s">
        <v>168</v>
      </c>
      <c r="B15" s="90">
        <v>-1902294</v>
      </c>
      <c r="C15" s="90"/>
      <c r="D15" s="90">
        <v>-534618</v>
      </c>
      <c r="E15" s="22"/>
      <c r="F15" s="90">
        <v>-2836972</v>
      </c>
      <c r="G15" s="22"/>
      <c r="H15" s="90">
        <v>-302061</v>
      </c>
    </row>
    <row r="16" spans="1:8" ht="21.75" customHeight="1">
      <c r="A16" s="126" t="s">
        <v>84</v>
      </c>
      <c r="B16" s="19">
        <v>0</v>
      </c>
      <c r="C16" s="90"/>
      <c r="D16" s="19">
        <v>0</v>
      </c>
      <c r="E16" s="22"/>
      <c r="F16" s="19">
        <v>0</v>
      </c>
      <c r="G16" s="22"/>
      <c r="H16" s="90">
        <v>-25299707</v>
      </c>
    </row>
    <row r="17" spans="1:9" ht="21.75" customHeight="1">
      <c r="A17" s="126" t="s">
        <v>169</v>
      </c>
      <c r="B17" s="90">
        <v>-626065.41</v>
      </c>
      <c r="C17" s="90"/>
      <c r="D17" s="90">
        <v>-1317788.3400000001</v>
      </c>
      <c r="E17" s="90"/>
      <c r="F17" s="90">
        <v>-1959405</v>
      </c>
      <c r="G17" s="90"/>
      <c r="H17" s="90">
        <v>-3175993</v>
      </c>
    </row>
    <row r="18" spans="1:9" ht="21.75" customHeight="1">
      <c r="A18" s="21" t="s">
        <v>62</v>
      </c>
      <c r="B18" s="90">
        <v>19277947</v>
      </c>
      <c r="C18" s="90"/>
      <c r="D18" s="90">
        <v>25721701</v>
      </c>
      <c r="E18" s="90"/>
      <c r="F18" s="90">
        <v>16098536</v>
      </c>
      <c r="G18" s="90"/>
      <c r="H18" s="90">
        <v>22841327</v>
      </c>
    </row>
    <row r="19" spans="1:9" ht="21.75" customHeight="1">
      <c r="A19" s="126" t="s">
        <v>164</v>
      </c>
      <c r="B19" s="90">
        <v>6283</v>
      </c>
      <c r="C19" s="90"/>
      <c r="D19" s="90">
        <v>198732</v>
      </c>
      <c r="E19" s="90"/>
      <c r="F19" s="19">
        <v>0</v>
      </c>
      <c r="G19" s="90"/>
      <c r="H19" s="19">
        <v>0</v>
      </c>
    </row>
    <row r="20" spans="1:9" ht="21.75" customHeight="1">
      <c r="A20" s="126" t="s">
        <v>144</v>
      </c>
      <c r="B20" s="28">
        <v>1474448</v>
      </c>
      <c r="C20" s="90"/>
      <c r="D20" s="28">
        <v>-33920</v>
      </c>
      <c r="E20" s="90"/>
      <c r="F20" s="90">
        <v>1501481</v>
      </c>
      <c r="G20" s="90"/>
      <c r="H20" s="90">
        <v>-33920</v>
      </c>
    </row>
    <row r="21" spans="1:9" ht="21.75" customHeight="1">
      <c r="A21" s="126" t="s">
        <v>165</v>
      </c>
      <c r="B21" s="28">
        <v>23397418</v>
      </c>
      <c r="C21" s="90"/>
      <c r="D21" s="28">
        <v>2774300</v>
      </c>
      <c r="E21" s="90"/>
      <c r="F21" s="28">
        <v>20164993</v>
      </c>
      <c r="G21" s="90"/>
      <c r="H21" s="28">
        <v>1871909</v>
      </c>
      <c r="I21" s="18">
        <f>B22+16879375</f>
        <v>-9240459</v>
      </c>
    </row>
    <row r="22" spans="1:9" ht="21.75" customHeight="1">
      <c r="A22" s="3" t="s">
        <v>170</v>
      </c>
      <c r="B22" s="28">
        <v>-26119834</v>
      </c>
      <c r="C22" s="90"/>
      <c r="D22" s="28">
        <v>28369172</v>
      </c>
      <c r="E22" s="90"/>
      <c r="F22" s="28">
        <v>-26119834</v>
      </c>
      <c r="G22" s="90"/>
      <c r="H22" s="28">
        <v>28369172</v>
      </c>
    </row>
    <row r="23" spans="1:9" ht="21.75" customHeight="1">
      <c r="A23" s="21" t="s">
        <v>90</v>
      </c>
      <c r="B23" s="90">
        <f>-2114587+2922659</f>
        <v>808072</v>
      </c>
      <c r="C23" s="90"/>
      <c r="D23" s="90">
        <v>1443588</v>
      </c>
      <c r="E23" s="90"/>
      <c r="F23" s="28">
        <f>-1892719+2453729</f>
        <v>561010</v>
      </c>
      <c r="G23" s="90"/>
      <c r="H23" s="28">
        <v>1018659</v>
      </c>
    </row>
    <row r="24" spans="1:9" ht="21.75" customHeight="1">
      <c r="A24" s="21" t="s">
        <v>92</v>
      </c>
      <c r="B24" s="100">
        <f>1275557-584532</f>
        <v>691025</v>
      </c>
      <c r="C24" s="90"/>
      <c r="D24" s="100">
        <v>-19000348</v>
      </c>
      <c r="E24" s="101"/>
      <c r="F24" s="100">
        <f>2647042.19-490746</f>
        <v>2156296.19</v>
      </c>
      <c r="G24" s="101"/>
      <c r="H24" s="100">
        <v>-17230438</v>
      </c>
    </row>
    <row r="25" spans="1:9" ht="21.75" customHeight="1">
      <c r="A25" s="4"/>
      <c r="B25" s="90">
        <f>SUM(B8:B24)</f>
        <v>204717929.88</v>
      </c>
      <c r="C25" s="90"/>
      <c r="D25" s="90">
        <f>SUM(D8:D24)</f>
        <v>192272993.96899256</v>
      </c>
      <c r="E25" s="90"/>
      <c r="F25" s="90">
        <f>SUM(F8:F24)</f>
        <v>185229415.19</v>
      </c>
      <c r="G25" s="90"/>
      <c r="H25" s="90">
        <f>SUM(H8:H24)</f>
        <v>11731958</v>
      </c>
    </row>
    <row r="26" spans="1:9" ht="21.75" customHeight="1">
      <c r="A26" s="93" t="s">
        <v>135</v>
      </c>
      <c r="B26" s="90"/>
      <c r="C26" s="90"/>
      <c r="D26" s="90"/>
      <c r="E26" s="90"/>
      <c r="F26" s="90"/>
      <c r="G26" s="90"/>
      <c r="H26" s="90"/>
    </row>
    <row r="27" spans="1:9" ht="21.75" customHeight="1">
      <c r="A27" s="17" t="s">
        <v>9</v>
      </c>
      <c r="B27" s="90">
        <v>4009141</v>
      </c>
      <c r="C27" s="90"/>
      <c r="D27" s="90">
        <v>18737535</v>
      </c>
      <c r="E27" s="90"/>
      <c r="F27" s="90">
        <v>4991796.0199999996</v>
      </c>
      <c r="G27" s="90"/>
      <c r="H27" s="90">
        <v>15465247</v>
      </c>
    </row>
    <row r="28" spans="1:9" ht="21.75" customHeight="1">
      <c r="A28" s="17" t="s">
        <v>10</v>
      </c>
      <c r="B28" s="90">
        <v>5867089</v>
      </c>
      <c r="C28" s="90"/>
      <c r="D28" s="90">
        <f>-2481073-4294833</f>
        <v>-6775906</v>
      </c>
      <c r="E28" s="90"/>
      <c r="F28" s="90">
        <v>-8856593</v>
      </c>
      <c r="G28" s="90"/>
      <c r="H28" s="90">
        <f>-7176035+3732016</f>
        <v>-3444019</v>
      </c>
    </row>
    <row r="29" spans="1:9" ht="21.75" customHeight="1">
      <c r="A29" s="17" t="s">
        <v>12</v>
      </c>
      <c r="B29" s="90">
        <v>-83378297</v>
      </c>
      <c r="C29" s="90"/>
      <c r="D29" s="90">
        <v>28509001</v>
      </c>
      <c r="E29" s="90"/>
      <c r="F29" s="90">
        <v>-93173799</v>
      </c>
      <c r="G29" s="90"/>
      <c r="H29" s="90">
        <v>39746727</v>
      </c>
    </row>
    <row r="30" spans="1:9" ht="21.75" customHeight="1">
      <c r="A30" s="125" t="s">
        <v>99</v>
      </c>
      <c r="B30" s="90">
        <v>-2671890</v>
      </c>
      <c r="C30" s="90"/>
      <c r="D30" s="90">
        <f>-8801481+4294833</f>
        <v>-4506648</v>
      </c>
      <c r="E30" s="90"/>
      <c r="F30" s="90">
        <v>-2920211</v>
      </c>
      <c r="G30" s="90"/>
      <c r="H30" s="90">
        <f>698572-3732016</f>
        <v>-3033444</v>
      </c>
    </row>
    <row r="31" spans="1:9" s="192" customFormat="1" ht="21.75" customHeight="1">
      <c r="A31" s="193" t="s">
        <v>19</v>
      </c>
      <c r="B31" s="96">
        <v>14524662</v>
      </c>
      <c r="C31" s="96"/>
      <c r="D31" s="96">
        <v>1432919</v>
      </c>
      <c r="E31" s="96"/>
      <c r="F31" s="96">
        <v>12091308</v>
      </c>
      <c r="G31" s="96"/>
      <c r="H31" s="96">
        <f>2216700</f>
        <v>2216700</v>
      </c>
    </row>
    <row r="32" spans="1:9" ht="21.75" customHeight="1">
      <c r="A32" s="3" t="s">
        <v>26</v>
      </c>
      <c r="B32" s="90">
        <v>22764444</v>
      </c>
      <c r="C32" s="90"/>
      <c r="D32" s="90">
        <v>-57777792</v>
      </c>
      <c r="E32" s="90"/>
      <c r="F32" s="90">
        <v>25061652</v>
      </c>
      <c r="G32" s="90"/>
      <c r="H32" s="90">
        <v>-38856658</v>
      </c>
    </row>
    <row r="33" spans="1:8" ht="21.75" customHeight="1">
      <c r="A33" s="17" t="s">
        <v>27</v>
      </c>
      <c r="B33" s="90">
        <v>-7730767</v>
      </c>
      <c r="C33" s="70"/>
      <c r="D33" s="90">
        <v>-36935</v>
      </c>
      <c r="E33" s="90"/>
      <c r="F33" s="90">
        <v>-4369386</v>
      </c>
      <c r="G33" s="90"/>
      <c r="H33" s="90">
        <v>-2216620.5299999998</v>
      </c>
    </row>
    <row r="34" spans="1:8" s="192" customFormat="1" ht="21.75" customHeight="1">
      <c r="A34" s="71" t="s">
        <v>100</v>
      </c>
      <c r="B34" s="96">
        <v>1110484</v>
      </c>
      <c r="C34" s="73"/>
      <c r="D34" s="96">
        <v>-3976758</v>
      </c>
      <c r="E34" s="96"/>
      <c r="F34" s="96">
        <v>238416</v>
      </c>
      <c r="G34" s="96"/>
      <c r="H34" s="96">
        <v>-3546589.12</v>
      </c>
    </row>
    <row r="35" spans="1:8" ht="21.75" customHeight="1">
      <c r="A35" s="17" t="s">
        <v>38</v>
      </c>
      <c r="B35" s="100">
        <v>-2586175</v>
      </c>
      <c r="C35" s="70"/>
      <c r="D35" s="100">
        <v>9514660</v>
      </c>
      <c r="E35" s="90"/>
      <c r="F35" s="100">
        <v>-2067825</v>
      </c>
      <c r="G35" s="90"/>
      <c r="H35" s="100">
        <f>7971490+1</f>
        <v>7971491</v>
      </c>
    </row>
    <row r="36" spans="1:8" ht="21.75" customHeight="1">
      <c r="A36" s="125" t="s">
        <v>182</v>
      </c>
      <c r="B36" s="90">
        <f>SUM(B25:B35)</f>
        <v>156626620.88</v>
      </c>
      <c r="C36" s="70"/>
      <c r="D36" s="90">
        <f>SUM(D25:D35)</f>
        <v>177393069.96899256</v>
      </c>
      <c r="E36" s="90"/>
      <c r="F36" s="90">
        <f>SUM(F25:F35)</f>
        <v>116224773.21000001</v>
      </c>
      <c r="G36" s="90"/>
      <c r="H36" s="90">
        <f>SUM(H25:H35)</f>
        <v>26034792.349999998</v>
      </c>
    </row>
    <row r="37" spans="1:8" ht="21.75" customHeight="1">
      <c r="A37" s="17" t="s">
        <v>101</v>
      </c>
      <c r="B37" s="90">
        <v>-1485820</v>
      </c>
      <c r="C37" s="90"/>
      <c r="D37" s="90">
        <v>-5774408</v>
      </c>
      <c r="E37" s="70"/>
      <c r="F37" s="90">
        <v>-1452682</v>
      </c>
      <c r="G37" s="70"/>
      <c r="H37" s="90">
        <v>-2391133</v>
      </c>
    </row>
    <row r="38" spans="1:8" ht="22">
      <c r="A38" s="23" t="s">
        <v>171</v>
      </c>
      <c r="B38" s="104">
        <f>SUM(B36:B37)</f>
        <v>155140800.88</v>
      </c>
      <c r="C38" s="105"/>
      <c r="D38" s="104">
        <f>SUM(D36:D37)</f>
        <v>171618661.96899256</v>
      </c>
      <c r="E38" s="67"/>
      <c r="F38" s="104">
        <f>SUM(F36:F37)</f>
        <v>114772091.21000001</v>
      </c>
      <c r="G38" s="67"/>
      <c r="H38" s="104">
        <f>SUM(H36:H37)</f>
        <v>23643659.349999998</v>
      </c>
    </row>
    <row r="39" spans="1:8" s="164" customFormat="1" ht="23">
      <c r="A39" s="77" t="s">
        <v>176</v>
      </c>
      <c r="B39" s="163"/>
      <c r="C39" s="163"/>
      <c r="D39" s="163"/>
      <c r="E39" s="163"/>
      <c r="F39" s="163"/>
      <c r="G39" s="163"/>
      <c r="H39" s="163"/>
    </row>
    <row r="40" spans="1:8" s="65" customFormat="1" ht="23">
      <c r="A40" s="42" t="s">
        <v>75</v>
      </c>
      <c r="B40" s="165"/>
      <c r="C40" s="165"/>
      <c r="D40" s="165"/>
      <c r="E40" s="165"/>
      <c r="F40" s="165"/>
      <c r="G40" s="165"/>
      <c r="H40" s="165"/>
    </row>
    <row r="41" spans="1:8" s="65" customFormat="1" ht="18" customHeight="1">
      <c r="A41" s="43"/>
      <c r="B41" s="332" t="s">
        <v>1</v>
      </c>
      <c r="C41" s="332"/>
      <c r="D41" s="332"/>
      <c r="E41" s="67"/>
      <c r="F41" s="332" t="s">
        <v>2</v>
      </c>
      <c r="G41" s="332"/>
      <c r="H41" s="332"/>
    </row>
    <row r="42" spans="1:8" s="65" customFormat="1" ht="21.75" customHeight="1">
      <c r="A42" s="43"/>
      <c r="B42" s="347" t="s">
        <v>153</v>
      </c>
      <c r="C42" s="347"/>
      <c r="D42" s="347"/>
      <c r="E42" s="141"/>
      <c r="F42" s="347" t="s">
        <v>153</v>
      </c>
      <c r="G42" s="347"/>
      <c r="H42" s="347"/>
    </row>
    <row r="43" spans="1:8" s="65" customFormat="1" ht="21.75" customHeight="1">
      <c r="A43" s="43"/>
      <c r="B43" s="124">
        <v>2557</v>
      </c>
      <c r="C43" s="124"/>
      <c r="D43" s="124">
        <v>2556</v>
      </c>
      <c r="E43" s="124"/>
      <c r="F43" s="124">
        <v>2557</v>
      </c>
      <c r="G43" s="124"/>
      <c r="H43" s="124">
        <v>2556</v>
      </c>
    </row>
    <row r="44" spans="1:8" ht="18" customHeight="1">
      <c r="A44" s="43"/>
      <c r="B44" s="331" t="s">
        <v>149</v>
      </c>
      <c r="C44" s="331"/>
      <c r="D44" s="331"/>
      <c r="E44" s="331"/>
      <c r="F44" s="331"/>
      <c r="G44" s="331"/>
      <c r="H44" s="331"/>
    </row>
    <row r="45" spans="1:8" ht="21.75" customHeight="1">
      <c r="A45" s="15" t="s">
        <v>103</v>
      </c>
      <c r="B45" s="5"/>
      <c r="C45" s="5"/>
      <c r="D45" s="5"/>
      <c r="E45" s="5"/>
      <c r="F45" s="5"/>
      <c r="G45" s="5"/>
      <c r="H45" s="5"/>
    </row>
    <row r="46" spans="1:8" ht="21.75" customHeight="1">
      <c r="A46" s="21" t="s">
        <v>104</v>
      </c>
      <c r="B46" s="90">
        <v>728754</v>
      </c>
      <c r="C46" s="90"/>
      <c r="D46" s="90">
        <v>1506485</v>
      </c>
      <c r="E46" s="90"/>
      <c r="F46" s="90">
        <v>2584404</v>
      </c>
      <c r="G46" s="90"/>
      <c r="H46" s="90">
        <v>2340380</v>
      </c>
    </row>
    <row r="47" spans="1:8" ht="21.75" customHeight="1">
      <c r="A47" s="125" t="s">
        <v>136</v>
      </c>
      <c r="B47" s="19">
        <v>0</v>
      </c>
      <c r="C47" s="90"/>
      <c r="D47" s="19">
        <v>0</v>
      </c>
      <c r="E47" s="74"/>
      <c r="F47" s="74">
        <v>189627500</v>
      </c>
      <c r="G47" s="74"/>
      <c r="H47" s="90">
        <v>70128000</v>
      </c>
    </row>
    <row r="48" spans="1:8" ht="21.75" customHeight="1">
      <c r="A48" s="125" t="s">
        <v>129</v>
      </c>
      <c r="B48" s="19">
        <v>0</v>
      </c>
      <c r="C48" s="90"/>
      <c r="D48" s="19">
        <v>0</v>
      </c>
      <c r="E48" s="74"/>
      <c r="F48" s="74">
        <v>-158357500</v>
      </c>
      <c r="G48" s="74"/>
      <c r="H48" s="74">
        <v>-100030500</v>
      </c>
    </row>
    <row r="49" spans="1:10" ht="21.75" customHeight="1">
      <c r="A49" s="125" t="s">
        <v>174</v>
      </c>
      <c r="B49" s="19">
        <v>0</v>
      </c>
      <c r="C49" s="90"/>
      <c r="D49" s="19">
        <v>0</v>
      </c>
      <c r="E49" s="74"/>
      <c r="F49" s="74">
        <v>6064644</v>
      </c>
      <c r="G49" s="74"/>
      <c r="H49" s="74">
        <v>18212856.103888888</v>
      </c>
    </row>
    <row r="50" spans="1:10" ht="21.75" customHeight="1">
      <c r="A50" s="125" t="s">
        <v>175</v>
      </c>
      <c r="B50" s="19">
        <v>0</v>
      </c>
      <c r="C50" s="90"/>
      <c r="D50" s="19">
        <v>0</v>
      </c>
      <c r="E50" s="74"/>
      <c r="F50" s="19">
        <v>0</v>
      </c>
      <c r="G50" s="74"/>
      <c r="H50" s="74">
        <v>-24277500</v>
      </c>
    </row>
    <row r="51" spans="1:10" ht="21.75" customHeight="1">
      <c r="A51" s="21" t="s">
        <v>16</v>
      </c>
      <c r="B51" s="90">
        <v>12435769</v>
      </c>
      <c r="C51" s="90"/>
      <c r="D51" s="90">
        <v>5142720</v>
      </c>
      <c r="E51" s="90"/>
      <c r="F51" s="90">
        <v>13750533</v>
      </c>
      <c r="G51" s="90"/>
      <c r="H51" s="90">
        <v>6993256</v>
      </c>
    </row>
    <row r="52" spans="1:10" ht="21.5">
      <c r="A52" s="126" t="s">
        <v>137</v>
      </c>
      <c r="B52" s="19">
        <v>0</v>
      </c>
      <c r="C52" s="90"/>
      <c r="D52" s="19">
        <v>0</v>
      </c>
      <c r="E52" s="90"/>
      <c r="F52" s="74">
        <v>-16500000</v>
      </c>
      <c r="G52" s="90"/>
      <c r="H52" s="74">
        <v>-5</v>
      </c>
    </row>
    <row r="53" spans="1:10" ht="21.75" customHeight="1">
      <c r="A53" s="125" t="s">
        <v>145</v>
      </c>
      <c r="B53" s="19">
        <v>0</v>
      </c>
      <c r="C53" s="90"/>
      <c r="D53" s="19">
        <v>0</v>
      </c>
      <c r="E53" s="74"/>
      <c r="F53" s="28">
        <v>0</v>
      </c>
      <c r="G53" s="74"/>
      <c r="H53" s="28">
        <v>25299707</v>
      </c>
    </row>
    <row r="54" spans="1:10" ht="21.75" customHeight="1">
      <c r="A54" s="17" t="s">
        <v>109</v>
      </c>
      <c r="B54" s="90">
        <v>-21576072</v>
      </c>
      <c r="C54" s="90"/>
      <c r="D54" s="90">
        <v>-55669064</v>
      </c>
      <c r="E54" s="90"/>
      <c r="F54" s="90">
        <v>-20122610</v>
      </c>
      <c r="G54" s="90"/>
      <c r="H54" s="90">
        <v>-37524405</v>
      </c>
    </row>
    <row r="55" spans="1:10" ht="21.75" customHeight="1">
      <c r="A55" s="21" t="s">
        <v>111</v>
      </c>
      <c r="B55" s="90">
        <v>916804</v>
      </c>
      <c r="C55" s="90"/>
      <c r="D55" s="90">
        <v>66075</v>
      </c>
      <c r="E55" s="90"/>
      <c r="F55" s="90">
        <v>862056</v>
      </c>
      <c r="G55" s="90"/>
      <c r="H55" s="90">
        <v>2752823</v>
      </c>
    </row>
    <row r="56" spans="1:10" ht="21.5">
      <c r="A56" s="125" t="s">
        <v>184</v>
      </c>
      <c r="B56" s="90">
        <v>-3915785</v>
      </c>
      <c r="C56" s="90"/>
      <c r="D56" s="90">
        <v>-2623106</v>
      </c>
      <c r="E56" s="70"/>
      <c r="F56" s="90">
        <v>-3741138</v>
      </c>
      <c r="G56" s="70"/>
      <c r="H56" s="90">
        <v>-2506849</v>
      </c>
    </row>
    <row r="57" spans="1:10" ht="21.75" customHeight="1">
      <c r="A57" s="4" t="s">
        <v>183</v>
      </c>
      <c r="B57" s="104">
        <f>SUM(B46:B56)</f>
        <v>-11410530</v>
      </c>
      <c r="C57" s="67"/>
      <c r="D57" s="104">
        <f>SUM(D46:D56)</f>
        <v>-51576890</v>
      </c>
      <c r="E57" s="67"/>
      <c r="F57" s="104">
        <f>SUM(F46:F56)</f>
        <v>14167889</v>
      </c>
      <c r="G57" s="67"/>
      <c r="H57" s="104">
        <f>SUM(H46:H56)</f>
        <v>-38612236.896111116</v>
      </c>
    </row>
    <row r="58" spans="1:10" ht="12" customHeight="1">
      <c r="A58" s="4"/>
      <c r="B58" s="22"/>
      <c r="C58" s="67"/>
      <c r="D58" s="22"/>
      <c r="E58" s="67"/>
      <c r="F58" s="22"/>
      <c r="G58" s="105"/>
      <c r="H58" s="22"/>
    </row>
    <row r="59" spans="1:10" ht="22">
      <c r="A59" s="15" t="s">
        <v>114</v>
      </c>
      <c r="B59" s="22"/>
      <c r="C59" s="67"/>
      <c r="D59" s="22"/>
      <c r="E59" s="74"/>
      <c r="F59" s="74"/>
      <c r="G59" s="105"/>
      <c r="H59" s="74"/>
    </row>
    <row r="60" spans="1:10" ht="22">
      <c r="A60" s="21" t="s">
        <v>115</v>
      </c>
      <c r="B60" s="74">
        <v>-19236146</v>
      </c>
      <c r="C60" s="67"/>
      <c r="D60" s="74">
        <v>-25993699</v>
      </c>
      <c r="E60" s="74"/>
      <c r="F60" s="129">
        <v>-16081433</v>
      </c>
      <c r="G60" s="74"/>
      <c r="H60" s="129">
        <v>-23113325</v>
      </c>
    </row>
    <row r="61" spans="1:10" ht="22">
      <c r="A61" s="126" t="s">
        <v>185</v>
      </c>
      <c r="B61" s="28">
        <v>13500000</v>
      </c>
      <c r="C61" s="67"/>
      <c r="D61" s="19">
        <v>0</v>
      </c>
      <c r="E61" s="74"/>
      <c r="F61" s="19">
        <v>0</v>
      </c>
      <c r="G61" s="74"/>
      <c r="H61" s="19">
        <v>0</v>
      </c>
    </row>
    <row r="62" spans="1:10" ht="22">
      <c r="A62" s="21" t="s">
        <v>118</v>
      </c>
      <c r="B62" s="74">
        <v>566083866</v>
      </c>
      <c r="C62" s="67"/>
      <c r="D62" s="74">
        <v>807046098</v>
      </c>
      <c r="E62" s="74"/>
      <c r="F62" s="74">
        <v>340000000</v>
      </c>
      <c r="G62" s="74"/>
      <c r="H62" s="28">
        <v>680000000</v>
      </c>
      <c r="J62" s="74"/>
    </row>
    <row r="63" spans="1:10" ht="22">
      <c r="A63" s="3" t="s">
        <v>138</v>
      </c>
      <c r="B63" s="74">
        <v>572292500</v>
      </c>
      <c r="C63" s="67"/>
      <c r="D63" s="74">
        <v>322570000</v>
      </c>
      <c r="E63" s="74"/>
      <c r="F63" s="74">
        <v>526000000</v>
      </c>
      <c r="G63" s="74"/>
      <c r="H63" s="74">
        <v>298000000</v>
      </c>
      <c r="J63" s="28"/>
    </row>
    <row r="64" spans="1:10" ht="22">
      <c r="A64" s="3" t="s">
        <v>157</v>
      </c>
      <c r="B64" s="74">
        <v>0</v>
      </c>
      <c r="C64" s="67"/>
      <c r="D64" s="74">
        <v>58922500</v>
      </c>
      <c r="E64" s="74"/>
      <c r="F64" s="74">
        <v>0</v>
      </c>
      <c r="G64" s="74"/>
      <c r="H64" s="74">
        <v>45000000</v>
      </c>
    </row>
    <row r="65" spans="1:8" ht="22">
      <c r="A65" s="21" t="s">
        <v>147</v>
      </c>
      <c r="B65" s="74">
        <v>3262822</v>
      </c>
      <c r="C65" s="67"/>
      <c r="D65" s="74">
        <v>14381680</v>
      </c>
      <c r="E65" s="74"/>
      <c r="F65" s="74">
        <v>3262822</v>
      </c>
      <c r="G65" s="74"/>
      <c r="H65" s="74">
        <v>14381680</v>
      </c>
    </row>
    <row r="66" spans="1:8" ht="22">
      <c r="A66" s="3" t="s">
        <v>139</v>
      </c>
      <c r="B66" s="74">
        <v>-559922500</v>
      </c>
      <c r="C66" s="67"/>
      <c r="D66" s="74">
        <v>-261922500</v>
      </c>
      <c r="E66" s="74"/>
      <c r="F66" s="74">
        <v>-501000000</v>
      </c>
      <c r="G66" s="74"/>
      <c r="H66" s="74">
        <v>-248000000</v>
      </c>
    </row>
    <row r="67" spans="1:8" ht="22">
      <c r="A67" s="21" t="s">
        <v>146</v>
      </c>
      <c r="B67" s="74">
        <v>-557357225</v>
      </c>
      <c r="C67" s="67"/>
      <c r="D67" s="74">
        <v>-855604780</v>
      </c>
      <c r="E67" s="74"/>
      <c r="F67" s="28">
        <v>-340000000</v>
      </c>
      <c r="G67" s="74"/>
      <c r="H67" s="74">
        <v>-750000000</v>
      </c>
    </row>
    <row r="68" spans="1:8" ht="22">
      <c r="A68" s="3" t="s">
        <v>143</v>
      </c>
      <c r="B68" s="90">
        <v>-323417</v>
      </c>
      <c r="C68" s="67"/>
      <c r="D68" s="90">
        <v>-298720</v>
      </c>
      <c r="E68" s="74"/>
      <c r="F68" s="19">
        <v>0</v>
      </c>
      <c r="G68" s="74"/>
      <c r="H68" s="19">
        <v>0</v>
      </c>
    </row>
    <row r="69" spans="1:8" ht="21.5">
      <c r="A69" s="3" t="s">
        <v>156</v>
      </c>
      <c r="B69" s="19">
        <v>0</v>
      </c>
      <c r="C69" s="74"/>
      <c r="D69" s="74">
        <v>38000000</v>
      </c>
      <c r="E69" s="74"/>
      <c r="F69" s="19">
        <v>0</v>
      </c>
      <c r="G69" s="74"/>
      <c r="H69" s="74">
        <v>38000000</v>
      </c>
    </row>
    <row r="70" spans="1:8" ht="22">
      <c r="A70" s="3" t="s">
        <v>166</v>
      </c>
      <c r="B70" s="28">
        <v>0</v>
      </c>
      <c r="C70" s="67"/>
      <c r="D70" s="28">
        <v>-88922500</v>
      </c>
      <c r="E70" s="74"/>
      <c r="F70" s="19">
        <v>0</v>
      </c>
      <c r="G70" s="74"/>
      <c r="H70" s="70">
        <v>-75000000</v>
      </c>
    </row>
    <row r="71" spans="1:8" ht="22.5" customHeight="1">
      <c r="A71" s="3" t="s">
        <v>148</v>
      </c>
      <c r="B71" s="28">
        <v>-14238455</v>
      </c>
      <c r="C71" s="67" t="e">
        <f>#REF!</f>
        <v>#REF!</v>
      </c>
      <c r="D71" s="28">
        <v>-37891956</v>
      </c>
      <c r="E71" s="74"/>
      <c r="F71" s="70">
        <v>-13987427</v>
      </c>
      <c r="G71" s="74"/>
      <c r="H71" s="70">
        <v>-37648337</v>
      </c>
    </row>
    <row r="72" spans="1:8" s="164" customFormat="1" ht="23">
      <c r="A72" s="23" t="s">
        <v>172</v>
      </c>
      <c r="B72" s="112">
        <f>SUM(B60:B71)</f>
        <v>4061445</v>
      </c>
      <c r="C72" s="70"/>
      <c r="D72" s="112">
        <f>SUM(D60:D71)</f>
        <v>-29713877</v>
      </c>
      <c r="E72" s="66"/>
      <c r="F72" s="112">
        <f>SUM(F60:F71)</f>
        <v>-1806038</v>
      </c>
      <c r="G72" s="66"/>
      <c r="H72" s="112">
        <f>SUM(H60:H71)</f>
        <v>-58379982</v>
      </c>
    </row>
    <row r="73" spans="1:8" s="164" customFormat="1" ht="23">
      <c r="A73" s="4"/>
      <c r="B73" s="22"/>
      <c r="C73" s="67"/>
      <c r="D73" s="22"/>
      <c r="E73" s="67"/>
      <c r="F73" s="22"/>
      <c r="G73" s="105"/>
      <c r="H73" s="22"/>
    </row>
    <row r="74" spans="1:8" s="65" customFormat="1" ht="23">
      <c r="A74" s="77" t="s">
        <v>176</v>
      </c>
      <c r="B74" s="163"/>
      <c r="C74" s="163"/>
      <c r="D74" s="163"/>
      <c r="E74" s="163"/>
      <c r="F74" s="163"/>
      <c r="G74" s="163"/>
      <c r="H74" s="163"/>
    </row>
    <row r="75" spans="1:8" s="65" customFormat="1" ht="22.5" customHeight="1">
      <c r="A75" s="42" t="s">
        <v>75</v>
      </c>
      <c r="B75" s="165"/>
      <c r="C75" s="165"/>
      <c r="D75" s="165"/>
      <c r="E75" s="165"/>
      <c r="F75" s="165"/>
      <c r="G75" s="165"/>
      <c r="H75" s="165"/>
    </row>
    <row r="76" spans="1:8" s="65" customFormat="1" ht="22">
      <c r="A76" s="43"/>
      <c r="B76" s="332" t="s">
        <v>1</v>
      </c>
      <c r="C76" s="332"/>
      <c r="D76" s="332"/>
      <c r="E76" s="67"/>
      <c r="F76" s="332" t="s">
        <v>2</v>
      </c>
      <c r="G76" s="332"/>
      <c r="H76" s="332"/>
    </row>
    <row r="77" spans="1:8" s="65" customFormat="1" ht="22" hidden="1">
      <c r="A77" s="43"/>
      <c r="B77" s="347" t="s">
        <v>153</v>
      </c>
      <c r="C77" s="347"/>
      <c r="D77" s="347"/>
      <c r="E77" s="141"/>
      <c r="F77" s="347" t="s">
        <v>153</v>
      </c>
      <c r="G77" s="347"/>
      <c r="H77" s="347"/>
    </row>
    <row r="78" spans="1:8" s="65" customFormat="1" ht="22">
      <c r="A78" s="43"/>
      <c r="B78" s="347" t="s">
        <v>153</v>
      </c>
      <c r="C78" s="347"/>
      <c r="D78" s="347"/>
      <c r="E78" s="141"/>
      <c r="F78" s="347" t="s">
        <v>153</v>
      </c>
      <c r="G78" s="347"/>
      <c r="H78" s="347"/>
    </row>
    <row r="79" spans="1:8" s="65" customFormat="1" ht="21.5">
      <c r="A79" s="43"/>
      <c r="B79" s="124">
        <v>2557</v>
      </c>
      <c r="C79" s="124"/>
      <c r="D79" s="124">
        <v>2556</v>
      </c>
      <c r="E79" s="124"/>
      <c r="F79" s="124">
        <v>2557</v>
      </c>
      <c r="G79" s="124"/>
      <c r="H79" s="124">
        <v>2556</v>
      </c>
    </row>
    <row r="80" spans="1:8" ht="22.5" customHeight="1">
      <c r="A80" s="43"/>
      <c r="B80" s="331" t="s">
        <v>149</v>
      </c>
      <c r="C80" s="331"/>
      <c r="D80" s="331"/>
      <c r="E80" s="331"/>
      <c r="F80" s="331"/>
      <c r="G80" s="331"/>
      <c r="H80" s="331"/>
    </row>
    <row r="81" spans="1:8" ht="22.5" customHeight="1">
      <c r="A81" s="23" t="s">
        <v>173</v>
      </c>
      <c r="B81" s="105">
        <f>B38+B57+B72</f>
        <v>147791715.88</v>
      </c>
      <c r="C81" s="105"/>
      <c r="D81" s="105">
        <f>D38+D57+D72</f>
        <v>90327894.968992561</v>
      </c>
      <c r="E81" s="67"/>
      <c r="F81" s="105">
        <f>F38+F57+F72</f>
        <v>127133942.21000001</v>
      </c>
      <c r="G81" s="67"/>
      <c r="H81" s="105">
        <f>H38+H57+H72</f>
        <v>-73348559.546111122</v>
      </c>
    </row>
    <row r="82" spans="1:8" ht="22.5" customHeight="1">
      <c r="A82" s="6" t="s">
        <v>127</v>
      </c>
      <c r="B82" s="70">
        <f>+'BS 8-9'!E9</f>
        <v>142785439</v>
      </c>
      <c r="C82" s="90"/>
      <c r="D82" s="70">
        <v>164136915</v>
      </c>
      <c r="E82" s="101"/>
      <c r="F82" s="70">
        <f>+'BS 8-9'!K9</f>
        <v>134573779</v>
      </c>
      <c r="G82" s="101"/>
      <c r="H82" s="70">
        <v>148888909</v>
      </c>
    </row>
    <row r="83" spans="1:8" ht="22.5" customHeight="1" thickBot="1">
      <c r="A83" s="23" t="s">
        <v>155</v>
      </c>
      <c r="B83" s="113">
        <f>SUM(B81:B82)</f>
        <v>290577154.88</v>
      </c>
      <c r="C83" s="105"/>
      <c r="D83" s="113">
        <f>SUM(D81:D82)</f>
        <v>254464809.96899256</v>
      </c>
      <c r="E83" s="67"/>
      <c r="F83" s="113">
        <f>SUM(F81:F82)</f>
        <v>261707721.21000001</v>
      </c>
      <c r="G83" s="67"/>
      <c r="H83" s="113">
        <f>SUM(H81:H82)</f>
        <v>75540349.453888878</v>
      </c>
    </row>
    <row r="84" spans="1:8" s="191" customFormat="1" ht="22.5" customHeight="1" thickTop="1">
      <c r="A84" s="190"/>
      <c r="B84" s="189">
        <f>+B83-'BS 8-9'!N9</f>
        <v>290577154.88</v>
      </c>
      <c r="C84" s="186"/>
      <c r="D84" s="189">
        <f>+D83-'BS 8-9'!E9</f>
        <v>111679370.96899256</v>
      </c>
      <c r="E84" s="186"/>
      <c r="F84" s="185">
        <f>+F83-'BS 8-9'!I9</f>
        <v>157703361.21000001</v>
      </c>
      <c r="G84" s="187"/>
      <c r="H84" s="188">
        <f>+H83-'BS 8-9'!K9</f>
        <v>-59033429.546111122</v>
      </c>
    </row>
    <row r="85" spans="1:8" ht="22.5" customHeight="1">
      <c r="A85" s="122" t="s">
        <v>140</v>
      </c>
      <c r="B85" s="34"/>
      <c r="C85" s="3"/>
      <c r="D85" s="34"/>
      <c r="E85" s="3"/>
      <c r="F85" s="3"/>
      <c r="G85" s="3"/>
      <c r="H85" s="3"/>
    </row>
    <row r="86" spans="1:8" ht="22.5" hidden="1" customHeight="1">
      <c r="A86" s="17" t="s">
        <v>141</v>
      </c>
      <c r="B86" s="34"/>
      <c r="C86" s="3"/>
      <c r="D86" s="34"/>
      <c r="E86" s="3"/>
      <c r="F86" s="28"/>
      <c r="G86" s="3"/>
      <c r="H86" s="28"/>
    </row>
    <row r="87" spans="1:8" ht="22.5" customHeight="1">
      <c r="A87" s="17" t="s">
        <v>142</v>
      </c>
      <c r="B87" s="34">
        <v>1080272</v>
      </c>
      <c r="C87" s="34"/>
      <c r="D87" s="34">
        <v>5284385</v>
      </c>
      <c r="E87" s="34"/>
      <c r="F87" s="34">
        <v>280272</v>
      </c>
      <c r="G87" s="34"/>
      <c r="H87" s="34">
        <v>4534385.22</v>
      </c>
    </row>
    <row r="88" spans="1:8" s="146" customFormat="1" ht="23.25" customHeight="1">
      <c r="A88" s="17"/>
      <c r="B88" s="14"/>
      <c r="C88" s="3"/>
      <c r="D88" s="14"/>
      <c r="E88" s="3"/>
      <c r="F88" s="3"/>
      <c r="G88" s="3"/>
      <c r="H88" s="3"/>
    </row>
    <row r="89" spans="1:8" s="147" customFormat="1" ht="23.25" customHeight="1"/>
    <row r="90" spans="1:8" s="146" customFormat="1" ht="23.25" customHeight="1">
      <c r="A90" s="147"/>
      <c r="B90" s="147"/>
      <c r="C90" s="147"/>
      <c r="D90" s="147"/>
      <c r="E90" s="147"/>
      <c r="F90" s="147"/>
      <c r="G90" s="147"/>
      <c r="H90" s="147"/>
    </row>
    <row r="91" spans="1:8" ht="21.5">
      <c r="A91" s="147"/>
      <c r="B91" s="147"/>
      <c r="C91" s="147"/>
      <c r="D91" s="147"/>
      <c r="E91" s="147"/>
      <c r="F91" s="147"/>
      <c r="G91" s="147"/>
      <c r="H91" s="147"/>
    </row>
    <row r="92" spans="1:8" ht="21.5">
      <c r="A92" s="146"/>
      <c r="B92" s="147"/>
      <c r="C92" s="147"/>
      <c r="D92" s="147"/>
      <c r="E92" s="147"/>
      <c r="F92" s="147"/>
      <c r="G92" s="147"/>
      <c r="H92" s="147"/>
    </row>
    <row r="93" spans="1:8" ht="21.5">
      <c r="A93" s="3"/>
      <c r="B93" s="3"/>
      <c r="C93" s="3"/>
      <c r="D93" s="3"/>
      <c r="E93" s="3"/>
      <c r="F93" s="3"/>
      <c r="G93" s="3"/>
      <c r="H93" s="3"/>
    </row>
    <row r="94" spans="1:8" s="3" customFormat="1" ht="21.5"/>
    <row r="95" spans="1:8" s="3" customFormat="1" ht="21.5"/>
    <row r="96" spans="1:8" s="3" customFormat="1" ht="21.5"/>
    <row r="97" spans="1:8" s="3" customFormat="1" ht="21.5"/>
    <row r="98" spans="1:8" s="3" customFormat="1" ht="21.5"/>
    <row r="99" spans="1:8" s="3" customFormat="1" ht="21.5"/>
    <row r="100" spans="1:8" s="3" customFormat="1" ht="21.5"/>
    <row r="101" spans="1:8" s="3" customFormat="1" ht="21.5"/>
    <row r="102" spans="1:8" s="3" customFormat="1" ht="21.5"/>
    <row r="103" spans="1:8" s="3" customFormat="1" ht="21.5"/>
    <row r="104" spans="1:8" s="3" customFormat="1" ht="21.5"/>
    <row r="105" spans="1:8" s="3" customFormat="1" ht="21.5"/>
    <row r="106" spans="1:8" s="3" customFormat="1" ht="21.5"/>
    <row r="107" spans="1:8" s="3" customFormat="1" ht="21.5"/>
    <row r="108" spans="1:8" s="3" customFormat="1" ht="21.5"/>
    <row r="109" spans="1:8" s="3" customFormat="1" ht="21.5"/>
    <row r="110" spans="1:8" s="40" customFormat="1" ht="21.5">
      <c r="A110" s="3"/>
      <c r="B110" s="3"/>
      <c r="C110" s="3"/>
      <c r="D110" s="3"/>
      <c r="E110" s="3"/>
      <c r="F110" s="3"/>
      <c r="G110" s="3"/>
      <c r="H110" s="3"/>
    </row>
    <row r="111" spans="1:8" s="40" customFormat="1">
      <c r="A111" s="18"/>
      <c r="B111" s="18"/>
      <c r="C111" s="18"/>
      <c r="D111" s="18"/>
      <c r="E111" s="18"/>
      <c r="F111" s="18"/>
      <c r="G111" s="18"/>
      <c r="H111" s="18"/>
    </row>
    <row r="112" spans="1:8" s="40" customFormat="1">
      <c r="A112" s="18"/>
      <c r="B112" s="18"/>
      <c r="C112" s="18"/>
      <c r="D112" s="18"/>
      <c r="E112" s="18"/>
      <c r="F112" s="18"/>
      <c r="G112" s="18"/>
      <c r="H112" s="18"/>
    </row>
    <row r="113" spans="1:8" s="40" customFormat="1">
      <c r="A113" s="18"/>
      <c r="B113" s="18"/>
      <c r="C113" s="18"/>
      <c r="D113" s="18"/>
      <c r="E113" s="18"/>
      <c r="F113" s="18"/>
      <c r="G113" s="18"/>
      <c r="H113" s="18"/>
    </row>
    <row r="114" spans="1:8" s="40" customFormat="1">
      <c r="A114" s="18"/>
      <c r="B114" s="18"/>
      <c r="C114" s="18"/>
      <c r="D114" s="18"/>
      <c r="E114" s="18"/>
      <c r="F114" s="18"/>
      <c r="G114" s="18"/>
      <c r="H114" s="18"/>
    </row>
    <row r="115" spans="1:8" s="40" customFormat="1">
      <c r="A115" s="18"/>
      <c r="B115" s="18"/>
      <c r="C115" s="18"/>
      <c r="D115" s="18"/>
      <c r="E115" s="18"/>
      <c r="F115" s="18"/>
      <c r="G115" s="18"/>
      <c r="H115" s="18"/>
    </row>
    <row r="116" spans="1:8" s="40" customFormat="1">
      <c r="A116" s="18"/>
      <c r="B116" s="18"/>
      <c r="C116" s="18"/>
      <c r="D116" s="18"/>
      <c r="E116" s="18"/>
      <c r="F116" s="18"/>
      <c r="G116" s="18"/>
      <c r="H116" s="18"/>
    </row>
    <row r="117" spans="1:8" s="40" customFormat="1">
      <c r="A117" s="18"/>
      <c r="B117" s="18"/>
      <c r="C117" s="18"/>
      <c r="D117" s="18"/>
      <c r="E117" s="18"/>
      <c r="F117" s="18"/>
      <c r="G117" s="18"/>
      <c r="H117" s="18"/>
    </row>
    <row r="118" spans="1:8" s="40" customFormat="1">
      <c r="A118" s="18"/>
      <c r="B118" s="18"/>
      <c r="C118" s="18"/>
      <c r="D118" s="18"/>
      <c r="E118" s="18"/>
      <c r="F118" s="18"/>
      <c r="G118" s="18"/>
      <c r="H118" s="18"/>
    </row>
    <row r="119" spans="1:8" s="40" customFormat="1">
      <c r="A119" s="18"/>
      <c r="B119" s="18"/>
      <c r="C119" s="18"/>
      <c r="D119" s="18"/>
      <c r="E119" s="18"/>
      <c r="F119" s="18"/>
      <c r="G119" s="18"/>
      <c r="H119" s="18"/>
    </row>
    <row r="120" spans="1:8">
      <c r="A120" s="18"/>
      <c r="B120" s="18"/>
      <c r="D120" s="18"/>
    </row>
    <row r="121" spans="1:8">
      <c r="A121" s="18"/>
      <c r="B121" s="18"/>
      <c r="D121" s="18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2C18FF-C4A2-4680-B1C2-5A5EF9E30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746106-DB32-425B-9E2C-504B3F54AD1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CF 13-14(O)</vt:lpstr>
      <vt:lpstr>BS 8-9</vt:lpstr>
      <vt:lpstr>PL10-11</vt:lpstr>
      <vt:lpstr>SH 12</vt:lpstr>
      <vt:lpstr>SH 13</vt:lpstr>
      <vt:lpstr>SH 14</vt:lpstr>
      <vt:lpstr>SH 15</vt:lpstr>
      <vt:lpstr>CF 16-17</vt:lpstr>
      <vt:lpstr>CF 11-13 (2)</vt:lpstr>
      <vt:lpstr>'BS 8-9'!Print_Area</vt:lpstr>
      <vt:lpstr>'CF 13-14(O)'!Print_Area</vt:lpstr>
      <vt:lpstr>'CF 16-17'!Print_Area</vt:lpstr>
      <vt:lpstr>'PL10-11'!Print_Area</vt:lpstr>
      <vt:lpstr>'SH 13'!Print_Area</vt:lpstr>
      <vt:lpstr>'SH 14'!Print_Area</vt:lpstr>
      <vt:lpstr>'SH 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Panita, Kanyarattana</cp:lastModifiedBy>
  <cp:lastPrinted>2024-02-16T18:08:26Z</cp:lastPrinted>
  <dcterms:created xsi:type="dcterms:W3CDTF">2012-11-12T19:31:30Z</dcterms:created>
  <dcterms:modified xsi:type="dcterms:W3CDTF">2024-02-19T12:47:35Z</dcterms:modified>
</cp:coreProperties>
</file>