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Dec23\"/>
    </mc:Choice>
  </mc:AlternateContent>
  <xr:revisionPtr revIDLastSave="0" documentId="13_ncr:1_{22277A2A-B327-4F93-80AD-C573EF8968E3}" xr6:coauthVersionLast="47" xr6:coauthVersionMax="47" xr10:uidLastSave="{00000000-0000-0000-0000-000000000000}"/>
  <bookViews>
    <workbookView xWindow="2568" yWindow="367" windowWidth="19562" windowHeight="11384" tabRatio="787" activeTab="4" xr2:uid="{00000000-000D-0000-FFFF-FFFF00000000}"/>
  </bookViews>
  <sheets>
    <sheet name="T7-9" sheetId="1" r:id="rId1"/>
    <sheet name="T10-11" sheetId="2" r:id="rId2"/>
    <sheet name="12 Change Conso" sheetId="6" r:id="rId3"/>
    <sheet name="13 Change Company" sheetId="4" r:id="rId4"/>
    <sheet name="14-16" sheetId="7" r:id="rId5"/>
  </sheets>
  <definedNames>
    <definedName name="Excel_BuiltIn_Print_Area_36">"$#REF!.$A$1:$I$80"</definedName>
    <definedName name="Language" localSheetId="1">#REF!</definedName>
    <definedName name="Language" localSheetId="0">#REF!</definedName>
    <definedName name="Language">#REF!</definedName>
    <definedName name="_xlnm.Print_Area" localSheetId="2">'12 Change Conso'!$A$1:$X$31</definedName>
    <definedName name="_xlnm.Print_Area" localSheetId="3">'13 Change Company'!$A$1:$N$44</definedName>
    <definedName name="_xlnm.Print_Area" localSheetId="4">'14-16'!$A$1:$L$150</definedName>
    <definedName name="_xlnm.Print_Area" localSheetId="1">'T10-11'!$A$1:$L$90</definedName>
    <definedName name="_xlnm.Print_Area" localSheetId="0">'T7-9'!$A$1:$L$138</definedName>
    <definedName name="_xlnm.Print_Titles">#REF!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F40" i="2" s="1"/>
  <c r="T19" i="6" l="1"/>
  <c r="F77" i="7"/>
  <c r="H77" i="7"/>
  <c r="J77" i="7"/>
  <c r="L77" i="7"/>
  <c r="A104" i="7"/>
  <c r="N13" i="4" l="1"/>
  <c r="T18" i="6"/>
  <c r="X18" i="6" s="1"/>
  <c r="H72" i="1" l="1"/>
  <c r="L72" i="1"/>
  <c r="L21" i="4" l="1"/>
  <c r="H92" i="7" l="1"/>
  <c r="L92" i="7"/>
  <c r="H14" i="2"/>
  <c r="H23" i="2" s="1"/>
  <c r="H26" i="2" s="1"/>
  <c r="H59" i="2" s="1"/>
  <c r="L14" i="2"/>
  <c r="L23" i="2" s="1"/>
  <c r="H25" i="1"/>
  <c r="L25" i="1"/>
  <c r="V26" i="6"/>
  <c r="X16" i="6" s="1"/>
  <c r="T26" i="6"/>
  <c r="T16" i="6" s="1"/>
  <c r="T21" i="6" s="1"/>
  <c r="R26" i="6"/>
  <c r="R21" i="6" s="1"/>
  <c r="P26" i="6"/>
  <c r="P21" i="6" s="1"/>
  <c r="N26" i="6"/>
  <c r="L26" i="6"/>
  <c r="L21" i="6" s="1"/>
  <c r="J26" i="6"/>
  <c r="J21" i="6" s="1"/>
  <c r="H26" i="6"/>
  <c r="H21" i="6" s="1"/>
  <c r="F26" i="6"/>
  <c r="F21" i="6" s="1"/>
  <c r="X24" i="6"/>
  <c r="X23" i="6"/>
  <c r="J21" i="4"/>
  <c r="J16" i="4" s="1"/>
  <c r="H21" i="4"/>
  <c r="H16" i="4" s="1"/>
  <c r="F21" i="4"/>
  <c r="F16" i="4" s="1"/>
  <c r="N19" i="4"/>
  <c r="N18" i="4"/>
  <c r="F92" i="7"/>
  <c r="L38" i="2"/>
  <c r="L40" i="2" s="1"/>
  <c r="J38" i="2"/>
  <c r="J40" i="2" s="1"/>
  <c r="H38" i="2"/>
  <c r="H40" i="2" s="1"/>
  <c r="L123" i="1"/>
  <c r="H123" i="1"/>
  <c r="L84" i="1"/>
  <c r="L86" i="1" s="1"/>
  <c r="H84" i="1"/>
  <c r="H86" i="1" s="1"/>
  <c r="L43" i="1"/>
  <c r="H43" i="1"/>
  <c r="X26" i="6" l="1"/>
  <c r="H45" i="1"/>
  <c r="L45" i="1"/>
  <c r="N11" i="4"/>
  <c r="L26" i="2"/>
  <c r="L59" i="2" s="1"/>
  <c r="L33" i="7"/>
  <c r="L47" i="7" s="1"/>
  <c r="L52" i="7" s="1"/>
  <c r="H33" i="7"/>
  <c r="H47" i="7" s="1"/>
  <c r="H52" i="7" s="1"/>
  <c r="H94" i="7" s="1"/>
  <c r="H99" i="7" s="1"/>
  <c r="L125" i="1"/>
  <c r="H125" i="1"/>
  <c r="N21" i="4"/>
  <c r="H42" i="2"/>
  <c r="L94" i="7" l="1"/>
  <c r="L99" i="7" s="1"/>
  <c r="L126" i="1"/>
  <c r="H126" i="1"/>
  <c r="L42" i="2"/>
  <c r="L65" i="2" s="1"/>
  <c r="H65" i="2"/>
  <c r="A1" i="7" l="1"/>
  <c r="A1" i="2"/>
  <c r="A47" i="2" s="1"/>
  <c r="A150" i="7"/>
  <c r="A54" i="7"/>
  <c r="A49" i="2"/>
  <c r="A3" i="7"/>
  <c r="A46" i="2"/>
  <c r="A49" i="1"/>
  <c r="A51" i="1"/>
  <c r="A93" i="1"/>
  <c r="A94" i="1"/>
  <c r="A96" i="1"/>
  <c r="A138" i="1"/>
  <c r="A90" i="2" s="1"/>
  <c r="A55" i="7" l="1"/>
  <c r="A105" i="7"/>
  <c r="J92" i="7" l="1"/>
  <c r="J14" i="2" l="1"/>
  <c r="F14" i="2" l="1"/>
  <c r="F84" i="1"/>
  <c r="J72" i="1"/>
  <c r="F25" i="1"/>
  <c r="F72" i="1"/>
  <c r="F43" i="1"/>
  <c r="J43" i="1"/>
  <c r="J23" i="2"/>
  <c r="J84" i="1"/>
  <c r="F45" i="1" l="1"/>
  <c r="J25" i="1"/>
  <c r="J45" i="1" s="1"/>
  <c r="F86" i="1"/>
  <c r="F23" i="2"/>
  <c r="F26" i="2" s="1"/>
  <c r="J26" i="2"/>
  <c r="J86" i="1"/>
  <c r="F59" i="2" l="1"/>
  <c r="X19" i="6"/>
  <c r="F42" i="2"/>
  <c r="F65" i="2" s="1"/>
  <c r="J33" i="7"/>
  <c r="J47" i="7" s="1"/>
  <c r="J52" i="7" s="1"/>
  <c r="J94" i="7" s="1"/>
  <c r="J99" i="7" s="1"/>
  <c r="F33" i="7"/>
  <c r="F47" i="7" s="1"/>
  <c r="F52" i="7" s="1"/>
  <c r="F94" i="7" s="1"/>
  <c r="F99" i="7" s="1"/>
  <c r="J42" i="2"/>
  <c r="J59" i="2"/>
  <c r="J65" i="2" l="1"/>
  <c r="N21" i="6"/>
  <c r="N14" i="4"/>
  <c r="N16" i="4" s="1"/>
  <c r="L16" i="4"/>
  <c r="J123" i="1" s="1"/>
  <c r="J125" i="1" s="1"/>
  <c r="J126" i="1" s="1"/>
  <c r="F123" i="1" l="1"/>
  <c r="F125" i="1" s="1"/>
  <c r="F126" i="1" s="1"/>
  <c r="X21" i="6"/>
  <c r="V21" i="6"/>
</calcChain>
</file>

<file path=xl/sharedStrings.xml><?xml version="1.0" encoding="utf-8"?>
<sst xmlns="http://schemas.openxmlformats.org/spreadsheetml/2006/main" count="389" uniqueCount="236">
  <si>
    <t>บริษัท เอส โฮเทล แอนด์ รีสอร์ท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</si>
  <si>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</si>
  <si>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</si>
  <si>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</si>
  <si>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</si>
  <si>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</si>
  <si>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</si>
  <si>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</si>
  <si>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</si>
  <si>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</si>
  <si>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</si>
  <si>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</si>
  <si>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</si>
  <si>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</si>
  <si>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</si>
  <si>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</si>
  <si>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</si>
  <si>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ลูกหนี้กิจการที่เกี่ยวข้องกัน</t>
  </si>
  <si>
    <t>ลูกหนี้ตามสัญญาเช่าการเงินกิจการที่เกี่ยวข้องกัน</t>
  </si>
  <si>
    <t xml:space="preserve"> ส่วนที่ถึงกำหนดชำระภายในหนึ่งปี สุทธิ</t>
  </si>
  <si>
    <t>กลุ่มสินทรัพย์ไม่หมุนเวียนที่ถือไว้เพื่อขาย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</si>
  <si>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</si>
  <si>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</si>
  <si>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</si>
  <si>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</si>
  <si>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</si>
  <si>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</si>
  <si>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ลูกหนี้ตามสัญญาเช่าการเงิน</t>
  </si>
  <si>
    <t>กิจการที่เกี่ยวข้องกัน สุทธิ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</si>
  <si>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</si>
  <si>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</si>
  <si>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ที่ดิน อาคารและอุปกรณ์ สุทธิ</t>
  </si>
  <si>
    <t>ค่าความนิยม สุทธิ</t>
  </si>
  <si>
    <t>สินทรัพย์ไม่มีตัวตน สุทธิ</t>
  </si>
  <si>
    <t>สินทรัพย์อนุพันธ์ทางการเงิน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</si>
  <si>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</si>
  <si>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</si>
  <si>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</si>
  <si>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</si>
  <si>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</si>
  <si>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</si>
  <si>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</si>
  <si>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</si>
  <si>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</si>
  <si>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</si>
  <si>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</si>
  <si>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</si>
  <si>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</si>
  <si>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</si>
  <si>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</si>
  <si>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</si>
  <si>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</si>
  <si>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</si>
  <si>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</si>
  <si>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</si>
  <si>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-</t>
  </si>
  <si>
    <t>หนี้สินตามสัญญาเช่า สุทธิ</t>
  </si>
  <si>
    <t>หนี้สินภาษีเงินได้รอตัดบัญชี</t>
  </si>
  <si>
    <t>หนี้สินอนุพันธ์ทางการเงิน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</si>
  <si>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</si>
  <si>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</si>
  <si>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</si>
  <si>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</si>
  <si>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</si>
  <si>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</si>
  <si>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</si>
  <si>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</si>
  <si>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</si>
  <si>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3,593,640,000 หุ้น </t>
  </si>
  <si>
    <t xml:space="preserve">   มูลค่าที่ตราไว้หุ้นละ 5 บาท</t>
  </si>
  <si>
    <t xml:space="preserve">   (31 ธันวาคม 2565: หุ้นสามัญจำนวน </t>
  </si>
  <si>
    <t xml:space="preserve">   3,663,640,000 หุ้น มูลค่าตราไว้หุ้นละ 5 บาท)</t>
  </si>
  <si>
    <t>ทุนที่ออกและชำระแล้ว</t>
  </si>
  <si>
    <t>หุ้นสามัญจำนวน 3,593,640,000 หุ้น</t>
  </si>
  <si>
    <t xml:space="preserve">   มูลค่าที่ได้รับชำระแล้วหุ้นละ 5 บาท 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</si>
  <si>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</si>
  <si>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</si>
  <si>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</si>
  <si>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ส่วนทุนจากการจ่ายโดยใช้หุ้นเป็นเกณฑ์</t>
  </si>
  <si>
    <t>กำไร (ขาดทุน) 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</si>
  <si>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</si>
  <si>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</si>
  <si>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</si>
  <si>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</si>
  <si>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</si>
  <si>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รายได้จากการประกอบธุรกิจโรงแรมและบริการอื่นที่เกี่ยวข้อง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</si>
  <si>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</si>
  <si>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ต้นทุนจากการประกอบธุรกิจโรงแรมและบริการอื่นที่เกี่ยวข้อง</t>
  </si>
  <si>
    <t>ต้นทุนค่าบริหารจัดการ</t>
  </si>
  <si>
    <t>กำไรขั้นต้น</t>
  </si>
  <si>
    <t>รายได้อื่น</t>
  </si>
  <si>
    <t>รายได้เงินปันผลจากบริษัทย่อย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</si>
  <si>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</si>
  <si>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</si>
  <si>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</si>
  <si>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สุทธิจากอัตราแลกเปลี่ยน</t>
  </si>
  <si>
    <t>ส่วนแบ่งขาดทุนจากบริษัทร่วมและการร่วมค้า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</si>
  <si>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</si>
  <si>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</si>
  <si>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</si>
  <si>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 (ขาดทุน) เบ็ดเสร็จอื่น - สุทธิจากภาษี</t>
  </si>
  <si>
    <t>รายการที่จะจัดประเภทรายการใหม่เข้าไปยัง</t>
  </si>
  <si>
    <t>กำไรหรือขาดทุนในภายหลัง</t>
  </si>
  <si>
    <t>การป้องกันความเสี่ยงกระแสเงินสด</t>
  </si>
  <si>
    <t>5.1.1</t>
  </si>
  <si>
    <t>ผลต่างของอัตราแลกเปลี่ยนจากการแปลงค่า</t>
  </si>
  <si>
    <t xml:space="preserve">   งบการเงิน</t>
  </si>
  <si>
    <t>ภาษีเงินได้ที่เกี่ยวกับรายการที่จะจัดประเภท</t>
  </si>
  <si>
    <t xml:space="preserve">      รายการใหม่ไปยังกำไรหรือขาดทุนใน</t>
  </si>
  <si>
    <t xml:space="preserve">   รายการใหม่เข้าไปไว้ในกำไรหรือขาดทุนในภายหลัง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</si>
  <si>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</si>
  <si>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</si>
  <si>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</si>
  <si>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</si>
  <si>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</si>
  <si>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</si>
  <si>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</si>
  <si>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</si>
  <si>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</si>
  <si>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</si>
  <si>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</t>
  </si>
  <si>
    <t>ส่วนของบริษัทใหญ่</t>
  </si>
  <si>
    <t>ส่วนลด</t>
  </si>
  <si>
    <t>กำไร (ขาดทุน) เบ็ดเสร็จอื่น</t>
  </si>
  <si>
    <t>มูลค่าจากการ</t>
  </si>
  <si>
    <t>ผลต่างของอัตรา</t>
  </si>
  <si>
    <t>รวม</t>
  </si>
  <si>
    <t>รวมกิจการ</t>
  </si>
  <si>
    <t>ส่วนทุนจาก</t>
  </si>
  <si>
    <t>การป้องกัน</t>
  </si>
  <si>
    <t>แลกเปลี่ยนจาก</t>
  </si>
  <si>
    <t>ส่วนผู้เป็น</t>
  </si>
  <si>
    <t>ทุนที่ออก</t>
  </si>
  <si>
    <t>ส่วนเกิน</t>
  </si>
  <si>
    <t>ภายใต้การ</t>
  </si>
  <si>
    <t>การจ่ายโดยใช้</t>
  </si>
  <si>
    <t>กำไร (ขาดทุน)</t>
  </si>
  <si>
    <t>ความเสี่ยง</t>
  </si>
  <si>
    <t>การแปลงค่า</t>
  </si>
  <si>
    <t>รวมองค์ประกอบอื่น</t>
  </si>
  <si>
    <t>เจ้าของ</t>
  </si>
  <si>
    <t>รวมส่วนของ</t>
  </si>
  <si>
    <t>และชำระแล้ว</t>
  </si>
  <si>
    <t>มูลค่าหุ้น</t>
  </si>
  <si>
    <t>ควบคุมเดียวกัน</t>
  </si>
  <si>
    <t>หุ้นเป็นเกณฑ์</t>
  </si>
  <si>
    <t>สะสม</t>
  </si>
  <si>
    <t>กระแสเงินสด</t>
  </si>
  <si>
    <t>งบการเงิน</t>
  </si>
  <si>
    <t>ของส่วนของเจ้าของ</t>
  </si>
  <si>
    <t>ของบริษัทใหญ่</t>
  </si>
  <si>
    <t>ยอดคงเหลือ ณ วันที่ 1 มกราคม พ.ศ. 2566</t>
  </si>
  <si>
    <t>โอนส่วนเกินมูลค่าหุ้นและส่วนทุนจากการจ่าย</t>
  </si>
  <si>
    <t>โดยใช้หุ้นเป็นเกณฑ์เพื่อชดเชยขาดทุนสะสม</t>
  </si>
  <si>
    <t>ยอดคงเหลือ ณ วันที่ 31 ธันวาคม พ.ศ. 2566</t>
  </si>
  <si>
    <t>ยอดคงเหลือ ณ วันที่ 1 มกราคม พ.ศ. 2565</t>
  </si>
  <si>
    <t>กำไรเบ็ดเสร็จรวมสำหรับปี</t>
  </si>
  <si>
    <t>ยอดคงเหลือ ณ วันที่ 31 ธันวาคม พ.ศ. 2565</t>
  </si>
  <si>
    <t>ทุนที่ออกและ</t>
  </si>
  <si>
    <t>ชำระแล้ว</t>
  </si>
  <si>
    <t>กำไรเบ็ดเสร็จสำหรับปี</t>
  </si>
  <si>
    <t>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</si>
  <si>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</si>
  <si>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</si>
  <si>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ก่อนภาษีเงินได้เป็น</t>
  </si>
  <si>
    <t>เงินสดสุทธิได้มาจาก (ใช้ไปใน) กิจกรรมดำเนินงาน</t>
  </si>
  <si>
    <t>ค่าเสื่อมราคาและค่าตัดจำหน่าย</t>
  </si>
  <si>
    <t>(กลับรายการ) รับรู้ผลขาดทุนด้านเครดิตที่คาดว่าจะเกิดขึ้น</t>
  </si>
  <si>
    <t>จากสินทรัพย์ทางการเงิน</t>
  </si>
  <si>
    <t>การปรับปรุงมูลค่ายุติธรรมของอสังหาริมทรัพย์เพื่อการลงทุน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</si>
  <si>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</si>
  <si>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</si>
  <si>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ขาดทุน (กำไร) จากมูลค่ายุติธรรมของสินทรัพย์ทางการเงินที่วัดมูลค่า</t>
  </si>
  <si>
    <t>ขาดทุนจากมูลค่ายุติธรรมของตราสารอนุพันธ์</t>
  </si>
  <si>
    <t>กำไรจากลูกหนี้ตามสัญญาเช่าการเงิน</t>
  </si>
  <si>
    <t>กลับรายการขาดทุนจากการด้อยค่าสินทรัพย์</t>
  </si>
  <si>
    <t>ขาดทุนจากการตัดจำหน่ายและจำหน่ายสินทรัพย์</t>
  </si>
  <si>
    <t>ขาดทุนจากการตัดจำหน่ายภาษีเงินได้หัก ณ ที่จ่าย</t>
  </si>
  <si>
    <t>กำไรจากการเปลี่ยนแปลงและสิ้นสุดสัญญาเช่า</t>
  </si>
  <si>
    <t>ส่วนแบ่งขาดทุนจากเงินลงทุนในบริษัทร่วมและการร่วมค้า</t>
  </si>
  <si>
    <t>ขาดทุน (กำไร) ที่ยังไม่เกิดขึ้นจริงจากอัตราแลกเปลี่ยน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</si>
  <si>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</si>
  <si>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</si>
  <si>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</si>
  <si>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</si>
  <si>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</si>
  <si>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>จ่ายผลประโยชน์พนักงาน</t>
  </si>
  <si>
    <t xml:space="preserve">หนี้สินหมุนเวียนอื่น 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</si>
  <si>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</si>
  <si>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</si>
  <si>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</si>
  <si>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เงินสดรับจากการขอคืนภาษีเงินได้</t>
  </si>
  <si>
    <t>เงินสดสุทธิมาจาก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</si>
  <si>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</si>
  <si>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เงินสดจ่ายเพื่อซื้อสินทรัพย์ทางการเงินที่วัดมูลค่า</t>
  </si>
  <si>
    <t>เงินสดรับจากการขายสินทรัพย์ทางการเงินที่วัดมูลค่า</t>
  </si>
  <si>
    <t>เงินสดรับจากรายได้เงินปันผล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</si>
  <si>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</si>
  <si>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</si>
  <si>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</si>
  <si>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</si>
  <si>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</si>
  <si>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</si>
  <si>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เงินสดรับจากรายได้ดอกเบี้ย</t>
  </si>
  <si>
    <t xml:space="preserve">เงินสดรับจากการจำหน่ายสินทรัพย์ไม่หมุนเวียนที่ถือไว้เพื่อขาย </t>
  </si>
  <si>
    <t>เงินสดสุทธิมาจาก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</si>
  <si>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</si>
  <si>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</si>
  <si>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</si>
  <si>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</si>
  <si>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</si>
  <si>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</si>
  <si>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เงินสดจ่ายคืนเงินกู้ยืมเงินระยะยาวจากสถาบันการเงิน</t>
  </si>
  <si>
    <t>เงินสดจ่ายค่าธรรมเนียมในการจัดหาเงินกู้ยืมระยะยาว</t>
  </si>
  <si>
    <t>จากสถาบันการเงิน</t>
  </si>
  <si>
    <t>เงินสดรับจากการออกหุ้นกู้</t>
  </si>
  <si>
    <t>เงินสดจ่ายสำหรับค่าธรรมเนียมในการออกหุ้นกู้</t>
  </si>
  <si>
    <t>เงินสดจ่ายคืนเงินต้นของสัญญาเช่า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</si>
  <si>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</si>
  <si>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</si>
  <si>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</si>
  <si>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</si>
  <si>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</si>
  <si>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</si>
  <si>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</si>
  <si>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>รายการที่มิใช่เงินสดที่มีสาระสำคัญ ณ วันที่ 31 ธันวาคม ประกอบด้วย</t>
  </si>
  <si>
    <t>เจ้าหนี้จากการซื้อที่ดิน อาคารและอุปกรณ์เพิ่มขึ้น (ลดลง)</t>
  </si>
  <si>
    <t>การได้มาซึ่งที่ดิน อาคารและอุปกรณ์ ตามสัญญาเช่า</t>
  </si>
  <si>
    <t>จากการเปลี่ยนแปลงสัญญาเช่า</t>
  </si>
  <si>
    <t>ที่ดิน อาคาร และอุปกรณ์ตามสัญญาเช่าลดลง</t>
  </si>
  <si>
    <t>จากการสิ้นสุดสัญญาเช่า</t>
  </si>
  <si>
    <t>และสิ้นสุดสัญญาเช่า</t>
  </si>
  <si>
    <t>ที่ดิน อาคารและอุปกรณ์ตามสัญญาเช่าเพิ่มขึ้น (ลดลง)</t>
  </si>
  <si>
    <t>หนี้สินตามสัญญาเช่า (เพิ่มขึ้น) ลดลงจากการเปลี่ยนแปลง</t>
  </si>
  <si>
    <t>10, 24</t>
  </si>
  <si>
    <t>15, 24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</si>
</sst>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_(* #,##0.000_);_(* \(#,##0.000\);_(* &quot;-&quot;??_);_(@_)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u/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8" applyNumberFormat="0" applyAlignment="0" applyProtection="0"/>
    <xf numFmtId="0" fontId="14" fillId="28" borderId="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8" applyNumberFormat="0" applyAlignment="0" applyProtection="0"/>
    <xf numFmtId="0" fontId="21" fillId="0" borderId="13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4" applyNumberFormat="0" applyFont="0" applyAlignment="0" applyProtection="0"/>
    <xf numFmtId="0" fontId="23" fillId="27" borderId="15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4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7" fillId="0" borderId="0" xfId="28" applyFont="1" applyFill="1" applyAlignment="1">
      <alignment horizontal="center" vertical="center"/>
    </xf>
    <xf numFmtId="165" fontId="7" fillId="0" borderId="0" xfId="28" applyFont="1" applyFill="1" applyAlignment="1">
      <alignment horizontal="right" vertical="center"/>
    </xf>
    <xf numFmtId="166" fontId="7" fillId="0" borderId="19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166" fontId="5" fillId="0" borderId="17" xfId="0" applyNumberFormat="1" applyFont="1" applyBorder="1" applyAlignment="1">
      <alignment horizontal="right" vertical="center"/>
    </xf>
    <xf numFmtId="166" fontId="7" fillId="0" borderId="0" xfId="28" applyNumberFormat="1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42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0" fontId="4" fillId="0" borderId="0" xfId="41" applyFont="1" applyAlignment="1">
      <alignment vertical="center"/>
    </xf>
    <xf numFmtId="0" fontId="5" fillId="0" borderId="0" xfId="41" applyFont="1" applyAlignment="1">
      <alignment vertical="center"/>
    </xf>
    <xf numFmtId="0" fontId="5" fillId="0" borderId="0" xfId="41" applyFont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0" fontId="4" fillId="0" borderId="17" xfId="42" applyFont="1" applyBorder="1" applyAlignment="1">
      <alignment horizontal="left" vertical="center"/>
    </xf>
    <xf numFmtId="172" fontId="5" fillId="0" borderId="17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72" fontId="4" fillId="0" borderId="17" xfId="0" applyNumberFormat="1" applyFont="1" applyBorder="1" applyAlignment="1">
      <alignment horizontal="right" vertical="center"/>
    </xf>
    <xf numFmtId="0" fontId="5" fillId="0" borderId="17" xfId="42" applyFont="1" applyBorder="1" applyAlignment="1">
      <alignment vertical="center"/>
    </xf>
    <xf numFmtId="0" fontId="4" fillId="0" borderId="0" xfId="42" applyFont="1" applyAlignment="1">
      <alignment horizontal="left" vertical="center"/>
    </xf>
    <xf numFmtId="0" fontId="5" fillId="0" borderId="0" xfId="42" applyFont="1" applyAlignment="1">
      <alignment horizontal="center" vertical="center"/>
    </xf>
    <xf numFmtId="0" fontId="5" fillId="0" borderId="17" xfId="42" applyFont="1" applyBorder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horizontal="center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Alignment="1">
      <alignment vertical="center"/>
    </xf>
    <xf numFmtId="0" fontId="9" fillId="0" borderId="0" xfId="42" applyFont="1" applyAlignment="1">
      <alignment vertical="center"/>
    </xf>
    <xf numFmtId="0" fontId="5" fillId="0" borderId="0" xfId="42" quotePrefix="1" applyFont="1" applyAlignment="1">
      <alignment vertical="center"/>
    </xf>
    <xf numFmtId="166" fontId="5" fillId="0" borderId="0" xfId="42" applyNumberFormat="1" applyFont="1" applyAlignment="1">
      <alignment vertical="center"/>
    </xf>
    <xf numFmtId="0" fontId="9" fillId="0" borderId="17" xfId="42" applyFont="1" applyBorder="1" applyAlignment="1">
      <alignment vertical="center"/>
    </xf>
    <xf numFmtId="0" fontId="4" fillId="0" borderId="18" xfId="42" applyFont="1" applyBorder="1" applyAlignment="1">
      <alignment horizontal="left" vertical="center"/>
    </xf>
    <xf numFmtId="0" fontId="5" fillId="0" borderId="18" xfId="42" applyFont="1" applyBorder="1" applyAlignment="1">
      <alignment horizontal="center" vertical="center"/>
    </xf>
    <xf numFmtId="169" fontId="5" fillId="0" borderId="0" xfId="28" applyNumberFormat="1" applyFont="1" applyFill="1" applyAlignment="1">
      <alignment horizontal="right" vertical="center"/>
    </xf>
    <xf numFmtId="165" fontId="9" fillId="0" borderId="0" xfId="28" applyFont="1" applyFill="1" applyBorder="1" applyAlignment="1">
      <alignment vertical="center"/>
    </xf>
    <xf numFmtId="166" fontId="5" fillId="33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17" xfId="0" applyNumberFormat="1" applyFont="1" applyFill="1" applyBorder="1" applyAlignment="1">
      <alignment horizontal="right" vertical="center"/>
    </xf>
    <xf numFmtId="166" fontId="7" fillId="33" borderId="19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vertical="center"/>
    </xf>
    <xf numFmtId="166" fontId="7" fillId="33" borderId="17" xfId="0" applyNumberFormat="1" applyFont="1" applyFill="1" applyBorder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4" fillId="33" borderId="0" xfId="42" applyNumberFormat="1" applyFont="1" applyFill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7" xfId="29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vertical="center"/>
    </xf>
    <xf numFmtId="166" fontId="5" fillId="33" borderId="19" xfId="42" applyNumberFormat="1" applyFont="1" applyFill="1" applyBorder="1" applyAlignment="1">
      <alignment horizontal="right" vertical="center"/>
    </xf>
    <xf numFmtId="166" fontId="5" fillId="33" borderId="2" xfId="42" applyNumberFormat="1" applyFont="1" applyFill="1" applyBorder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2" xfId="28" applyNumberFormat="1" applyFont="1" applyFill="1" applyBorder="1" applyAlignment="1">
      <alignment vertical="center"/>
    </xf>
    <xf numFmtId="165" fontId="5" fillId="0" borderId="0" xfId="28" applyFont="1" applyFill="1" applyAlignment="1">
      <alignment horizontal="right" vertical="center"/>
    </xf>
    <xf numFmtId="165" fontId="5" fillId="0" borderId="0" xfId="28" applyFont="1" applyFill="1" applyBorder="1" applyAlignment="1">
      <alignment vertical="center"/>
    </xf>
    <xf numFmtId="166" fontId="5" fillId="0" borderId="17" xfId="29" applyNumberFormat="1" applyFont="1" applyFill="1" applyBorder="1" applyAlignment="1">
      <alignment horizontal="right" vertical="center"/>
    </xf>
    <xf numFmtId="166" fontId="5" fillId="0" borderId="2" xfId="28" applyNumberFormat="1" applyFont="1" applyFill="1" applyBorder="1" applyAlignment="1">
      <alignment vertical="center"/>
    </xf>
    <xf numFmtId="166" fontId="5" fillId="33" borderId="17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66" fontId="5" fillId="0" borderId="17" xfId="28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17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horizontal="right" vertical="center"/>
    </xf>
    <xf numFmtId="166" fontId="7" fillId="0" borderId="17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center" vertical="center"/>
    </xf>
    <xf numFmtId="166" fontId="5" fillId="0" borderId="17" xfId="42" applyNumberFormat="1" applyFont="1" applyBorder="1" applyAlignment="1">
      <alignment horizontal="center" vertical="center"/>
    </xf>
    <xf numFmtId="166" fontId="4" fillId="0" borderId="0" xfId="42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40" applyNumberFormat="1" applyFont="1" applyAlignment="1">
      <alignment horizontal="right" vertical="center"/>
    </xf>
    <xf numFmtId="166" fontId="5" fillId="0" borderId="17" xfId="42" applyNumberFormat="1" applyFont="1" applyBorder="1" applyAlignment="1">
      <alignment horizontal="right" vertical="center"/>
    </xf>
    <xf numFmtId="166" fontId="5" fillId="0" borderId="18" xfId="42" applyNumberFormat="1" applyFont="1" applyBorder="1" applyAlignment="1">
      <alignment horizontal="center" vertical="center"/>
    </xf>
    <xf numFmtId="168" fontId="5" fillId="0" borderId="0" xfId="42" applyNumberFormat="1" applyFont="1" applyAlignment="1">
      <alignment vertical="center"/>
    </xf>
    <xf numFmtId="166" fontId="5" fillId="0" borderId="5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6" fontId="5" fillId="0" borderId="19" xfId="42" applyNumberFormat="1" applyFont="1" applyBorder="1" applyAlignment="1">
      <alignment horizontal="right" vertical="center"/>
    </xf>
    <xf numFmtId="166" fontId="5" fillId="0" borderId="2" xfId="42" applyNumberFormat="1" applyFont="1" applyBorder="1" applyAlignment="1">
      <alignment vertical="center"/>
    </xf>
    <xf numFmtId="173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17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41" applyNumberFormat="1" applyFont="1" applyAlignment="1">
      <alignment horizontal="right" vertical="center"/>
    </xf>
    <xf numFmtId="0" fontId="5" fillId="0" borderId="0" xfId="4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9" fontId="7" fillId="33" borderId="0" xfId="28" applyNumberFormat="1" applyFont="1" applyFill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165" fontId="27" fillId="0" borderId="0" xfId="28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9" fontId="27" fillId="0" borderId="0" xfId="28" applyNumberFormat="1" applyFont="1" applyFill="1" applyBorder="1" applyAlignment="1">
      <alignment horizontal="right" vertical="center"/>
    </xf>
    <xf numFmtId="167" fontId="4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72" fontId="4" fillId="0" borderId="17" xfId="0" applyNumberFormat="1" applyFont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38"/>
  <sheetViews>
    <sheetView zoomScaleNormal="100" zoomScaleSheetLayoutView="80" workbookViewId="0"/>
  </sheetViews>
  <sheetFormatPr defaultColWidth="9.140625" defaultRowHeight="21.75" customHeight="1" x14ac:dyDescent="0.5"/>
  <cols>
    <col min="1" max="2" width="1.42578125" style="3" customWidth="1"/>
    <col min="3" max="3" width="42.140625" style="3" customWidth="1"/>
    <col min="4" max="4" width="9.7109375" style="3" customWidth="1"/>
    <col min="5" max="5" width="0.42578125" style="3" customWidth="1"/>
    <col min="6" max="6" width="15.140625" style="11" customWidth="1"/>
    <col min="7" max="7" width="0.42578125" style="11" customWidth="1"/>
    <col min="8" max="8" width="15.140625" style="11" customWidth="1"/>
    <col min="9" max="9" width="0.42578125" style="11" customWidth="1"/>
    <col min="10" max="10" width="15.140625" style="11" customWidth="1"/>
    <col min="11" max="11" width="0.42578125" style="11" customWidth="1"/>
    <col min="12" max="12" width="15.140625" style="11" customWidth="1"/>
    <col min="13" max="16384" width="9.140625" style="3"/>
  </cols>
  <sheetData>
    <row r="1" spans="1:12" ht="21.75" customHeight="1" x14ac:dyDescent="0.5">
      <c r="A1" s="1" t="s">
        <v>0</v>
      </c>
      <c r="B1" s="1"/>
      <c r="C1" s="1"/>
      <c r="D1" s="2"/>
      <c r="E1" s="2"/>
      <c r="F1" s="109"/>
      <c r="G1" s="110"/>
      <c r="H1" s="109"/>
      <c r="I1" s="110"/>
      <c r="J1" s="109"/>
      <c r="K1" s="110"/>
      <c r="L1" s="109"/>
    </row>
    <row r="2" spans="1:12" ht="21.75" customHeight="1" x14ac:dyDescent="0.5">
      <c r="A2" s="1" t="s">
        <v>1</v>
      </c>
      <c r="B2" s="1"/>
      <c r="C2" s="1"/>
      <c r="D2" s="2"/>
      <c r="E2" s="2"/>
      <c r="F2" s="110"/>
      <c r="G2" s="110"/>
      <c r="H2" s="110"/>
      <c r="I2" s="110"/>
      <c r="J2" s="110"/>
      <c r="K2" s="110"/>
      <c r="L2" s="110"/>
    </row>
    <row r="3" spans="1:12" ht="21.75" customHeight="1" x14ac:dyDescent="0.5">
      <c r="A3" s="4" t="s">
        <v>2</v>
      </c>
      <c r="B3" s="4"/>
      <c r="C3" s="4"/>
      <c r="D3" s="5"/>
      <c r="E3" s="5"/>
      <c r="F3" s="111"/>
      <c r="G3" s="111"/>
      <c r="H3" s="111"/>
      <c r="I3" s="111"/>
      <c r="J3" s="111"/>
      <c r="K3" s="111"/>
      <c r="L3" s="111"/>
    </row>
    <row r="4" spans="1:12" ht="20.399999999999999" customHeight="1" x14ac:dyDescent="0.5">
      <c r="A4" s="6"/>
      <c r="B4" s="6"/>
      <c r="C4" s="6"/>
      <c r="D4" s="7"/>
      <c r="E4" s="7"/>
      <c r="F4" s="112"/>
      <c r="G4" s="112"/>
      <c r="H4" s="112"/>
      <c r="I4" s="112"/>
      <c r="J4" s="112"/>
      <c r="K4" s="112"/>
      <c r="L4" s="112"/>
    </row>
    <row r="5" spans="1:12" ht="20.399999999999999" customHeight="1" x14ac:dyDescent="0.5">
      <c r="A5" s="1"/>
      <c r="B5" s="1"/>
      <c r="C5" s="1"/>
      <c r="D5" s="2"/>
      <c r="E5" s="2"/>
      <c r="F5" s="165" t="s">
        <v>3</v>
      </c>
      <c r="G5" s="165"/>
      <c r="H5" s="165"/>
      <c r="I5" s="113"/>
      <c r="J5" s="165" t="s">
        <v>4</v>
      </c>
      <c r="K5" s="165"/>
      <c r="L5" s="165"/>
    </row>
    <row r="6" spans="1:12" ht="20.399999999999999" customHeight="1" x14ac:dyDescent="0.5">
      <c r="A6" s="8"/>
      <c r="B6" s="8"/>
      <c r="C6" s="8"/>
      <c r="D6" s="8"/>
      <c r="E6" s="8"/>
      <c r="F6" s="114" t="s">
        <v>5</v>
      </c>
      <c r="G6" s="114"/>
      <c r="H6" s="114" t="s">
        <v>6</v>
      </c>
      <c r="I6" s="114"/>
      <c r="J6" s="114" t="s">
        <v>5</v>
      </c>
      <c r="K6" s="114"/>
      <c r="L6" s="114" t="s">
        <v>6</v>
      </c>
    </row>
    <row r="7" spans="1:12" ht="20.399999999999999" customHeight="1" x14ac:dyDescent="0.5">
      <c r="A7" s="8"/>
      <c r="B7" s="8"/>
      <c r="C7" s="8"/>
      <c r="D7" s="9" t="s">
        <v>7</v>
      </c>
      <c r="E7" s="8"/>
      <c r="F7" s="115" t="s">
        <v>8</v>
      </c>
      <c r="G7" s="114"/>
      <c r="H7" s="115" t="s">
        <v>8</v>
      </c>
      <c r="I7" s="114"/>
      <c r="J7" s="115" t="s">
        <v>8</v>
      </c>
      <c r="K7" s="114"/>
      <c r="L7" s="115" t="s">
        <v>8</v>
      </c>
    </row>
    <row r="8" spans="1:12" ht="5.95" customHeight="1" x14ac:dyDescent="0.5">
      <c r="A8" s="1"/>
      <c r="B8" s="10"/>
      <c r="C8" s="10"/>
      <c r="D8" s="2"/>
      <c r="E8" s="2"/>
      <c r="F8" s="71"/>
      <c r="J8" s="71"/>
    </row>
    <row r="9" spans="1:12" ht="20.399999999999999" customHeight="1" x14ac:dyDescent="0.5">
      <c r="A9" s="1" t="s">
        <v>9</v>
      </c>
      <c r="B9" s="10"/>
      <c r="C9" s="10"/>
      <c r="D9" s="2"/>
      <c r="E9" s="2"/>
      <c r="F9" s="71"/>
      <c r="J9" s="71"/>
    </row>
    <row r="10" spans="1:12" ht="5.95" customHeight="1" x14ac:dyDescent="0.5">
      <c r="A10" s="1"/>
      <c r="B10" s="10"/>
      <c r="C10" s="10"/>
      <c r="D10" s="2"/>
      <c r="E10" s="2"/>
      <c r="F10" s="71"/>
      <c r="J10" s="71"/>
    </row>
    <row r="11" spans="1:12" ht="20.399999999999999" customHeight="1" x14ac:dyDescent="0.5">
      <c r="A11" s="12" t="s">
        <v>10</v>
      </c>
      <c r="B11" s="12"/>
      <c r="C11" s="12"/>
      <c r="D11" s="2"/>
      <c r="E11" s="2"/>
      <c r="F11" s="71"/>
      <c r="J11" s="71"/>
    </row>
    <row r="12" spans="1:12" ht="5.95" customHeight="1" x14ac:dyDescent="0.5">
      <c r="A12" s="1"/>
      <c r="B12" s="10"/>
      <c r="C12" s="10"/>
      <c r="D12" s="2"/>
      <c r="E12" s="2"/>
      <c r="F12" s="71"/>
      <c r="J12" s="71"/>
    </row>
    <row r="13" spans="1:12" ht="20.399999999999999" customHeight="1" x14ac:dyDescent="0.5">
      <c r="A13" s="3" t="s">
        <v>11</v>
      </c>
      <c r="D13" s="13">
        <v>9</v>
      </c>
      <c r="E13" s="13"/>
      <c r="F13" s="72">
        <v>2216334109</v>
      </c>
      <c r="G13" s="117"/>
      <c r="H13" s="116">
        <v>2477332055</v>
      </c>
      <c r="I13" s="117"/>
      <c r="J13" s="72">
        <v>325693233</v>
      </c>
      <c r="K13" s="117"/>
      <c r="L13" s="116">
        <v>28454573</v>
      </c>
    </row>
    <row r="14" spans="1:12" ht="20.399999999999999" customHeight="1" x14ac:dyDescent="0.5">
      <c r="A14" s="3" t="s">
        <v>12</v>
      </c>
      <c r="D14" s="13"/>
      <c r="E14" s="13"/>
      <c r="F14" s="72"/>
      <c r="G14" s="117"/>
      <c r="H14" s="116"/>
      <c r="I14" s="117"/>
      <c r="J14" s="72"/>
      <c r="K14" s="117"/>
      <c r="L14" s="116"/>
    </row>
    <row r="15" spans="1:12" ht="20.399999999999999" customHeight="1" x14ac:dyDescent="0.5">
      <c r="B15" s="3" t="s">
        <v>13</v>
      </c>
      <c r="D15" s="13">
        <v>6</v>
      </c>
      <c r="E15" s="13"/>
      <c r="F15" s="72">
        <v>0</v>
      </c>
      <c r="G15" s="117"/>
      <c r="H15" s="116">
        <v>2049026</v>
      </c>
      <c r="I15" s="117"/>
      <c r="J15" s="72">
        <v>0</v>
      </c>
      <c r="K15" s="117"/>
      <c r="L15" s="116">
        <v>6467</v>
      </c>
    </row>
    <row r="16" spans="1:12" ht="20.399999999999999" customHeight="1" x14ac:dyDescent="0.5">
      <c r="A16" s="3" t="s">
        <v>14</v>
      </c>
      <c r="D16" s="13">
        <v>10</v>
      </c>
      <c r="E16" s="13"/>
      <c r="F16" s="72">
        <v>534555821</v>
      </c>
      <c r="G16" s="117"/>
      <c r="H16" s="116">
        <v>501355520</v>
      </c>
      <c r="I16" s="117"/>
      <c r="J16" s="72">
        <v>1376</v>
      </c>
      <c r="K16" s="117"/>
      <c r="L16" s="116">
        <v>164731</v>
      </c>
    </row>
    <row r="17" spans="1:12" ht="20.399999999999999" customHeight="1" x14ac:dyDescent="0.5">
      <c r="A17" s="3" t="s">
        <v>15</v>
      </c>
      <c r="D17" s="13">
        <v>27</v>
      </c>
      <c r="E17" s="13"/>
      <c r="F17" s="72">
        <v>21922000</v>
      </c>
      <c r="G17" s="117"/>
      <c r="H17" s="116">
        <v>0</v>
      </c>
      <c r="I17" s="117"/>
      <c r="J17" s="72">
        <v>0</v>
      </c>
      <c r="K17" s="117"/>
      <c r="L17" s="116">
        <v>0</v>
      </c>
    </row>
    <row r="18" spans="1:12" ht="20.399999999999999" customHeight="1" x14ac:dyDescent="0.5">
      <c r="A18" s="3" t="s">
        <v>16</v>
      </c>
      <c r="D18" s="13"/>
      <c r="E18" s="13"/>
      <c r="F18" s="72">
        <v>230951405</v>
      </c>
      <c r="G18" s="117"/>
      <c r="H18" s="116">
        <v>228505793</v>
      </c>
      <c r="I18" s="117"/>
      <c r="J18" s="72">
        <v>0</v>
      </c>
      <c r="K18" s="117"/>
      <c r="L18" s="116">
        <v>0</v>
      </c>
    </row>
    <row r="19" spans="1:12" ht="20.399999999999999" customHeight="1" x14ac:dyDescent="0.5">
      <c r="A19" s="3" t="s">
        <v>17</v>
      </c>
      <c r="D19" s="13">
        <v>27</v>
      </c>
      <c r="E19" s="13"/>
      <c r="F19" s="72">
        <v>34053150</v>
      </c>
      <c r="G19" s="117"/>
      <c r="H19" s="116">
        <v>38122558</v>
      </c>
      <c r="I19" s="117"/>
      <c r="J19" s="149">
        <v>393525558</v>
      </c>
      <c r="K19" s="117"/>
      <c r="L19" s="116">
        <v>369200132</v>
      </c>
    </row>
    <row r="20" spans="1:12" ht="20.399999999999999" customHeight="1" x14ac:dyDescent="0.5">
      <c r="A20" s="3" t="s">
        <v>18</v>
      </c>
      <c r="D20" s="13"/>
      <c r="E20" s="13"/>
      <c r="F20" s="72"/>
      <c r="G20" s="117"/>
      <c r="H20" s="116"/>
      <c r="I20" s="117"/>
      <c r="J20" s="72"/>
      <c r="K20" s="117"/>
      <c r="L20" s="116"/>
    </row>
    <row r="21" spans="1:12" ht="20.399999999999999" customHeight="1" x14ac:dyDescent="0.5">
      <c r="B21" s="3" t="s">
        <v>19</v>
      </c>
      <c r="D21" s="13">
        <v>27</v>
      </c>
      <c r="E21" s="13"/>
      <c r="F21" s="72">
        <v>18348069</v>
      </c>
      <c r="G21" s="117"/>
      <c r="H21" s="116">
        <v>7741978</v>
      </c>
      <c r="I21" s="117"/>
      <c r="J21" s="72">
        <v>0</v>
      </c>
      <c r="K21" s="117"/>
      <c r="L21" s="116">
        <v>0</v>
      </c>
    </row>
    <row r="22" spans="1:12" ht="20.399999999999999" customHeight="1" x14ac:dyDescent="0.5">
      <c r="A22" s="3" t="s">
        <v>20</v>
      </c>
      <c r="D22" s="13">
        <v>11</v>
      </c>
      <c r="E22" s="13"/>
      <c r="F22" s="72">
        <v>360745134</v>
      </c>
      <c r="G22" s="117"/>
      <c r="H22" s="116">
        <v>979696574</v>
      </c>
      <c r="I22" s="117"/>
      <c r="J22" s="72">
        <v>0</v>
      </c>
      <c r="K22" s="117"/>
      <c r="L22" s="116">
        <v>0</v>
      </c>
    </row>
    <row r="23" spans="1:12" ht="20.399999999999999" customHeight="1" x14ac:dyDescent="0.5">
      <c r="A23" s="3" t="s">
        <v>21</v>
      </c>
      <c r="D23" s="13"/>
      <c r="E23" s="13"/>
      <c r="F23" s="73">
        <v>354932066</v>
      </c>
      <c r="G23" s="117"/>
      <c r="H23" s="118">
        <v>298161691</v>
      </c>
      <c r="I23" s="117"/>
      <c r="J23" s="73">
        <v>33044709</v>
      </c>
      <c r="K23" s="117"/>
      <c r="L23" s="118">
        <v>32449204</v>
      </c>
    </row>
    <row r="24" spans="1:12" ht="5.95" customHeight="1" x14ac:dyDescent="0.5">
      <c r="A24" s="1"/>
      <c r="B24" s="10"/>
      <c r="C24" s="10"/>
      <c r="D24" s="13"/>
      <c r="E24" s="13"/>
      <c r="F24" s="74"/>
      <c r="G24" s="116"/>
      <c r="H24" s="117"/>
      <c r="I24" s="116"/>
      <c r="J24" s="74"/>
      <c r="K24" s="116"/>
      <c r="L24" s="117"/>
    </row>
    <row r="25" spans="1:12" ht="20.399999999999999" customHeight="1" x14ac:dyDescent="0.5">
      <c r="A25" s="12" t="s">
        <v>22</v>
      </c>
      <c r="C25" s="12"/>
      <c r="D25" s="13"/>
      <c r="E25" s="13"/>
      <c r="F25" s="75">
        <f>SUM(F13:F23)</f>
        <v>3771841754</v>
      </c>
      <c r="G25" s="117"/>
      <c r="H25" s="119">
        <f>SUM(H13:H23)</f>
        <v>4532965195</v>
      </c>
      <c r="I25" s="117"/>
      <c r="J25" s="75">
        <f>SUM(J13:J23)</f>
        <v>752264876</v>
      </c>
      <c r="K25" s="117"/>
      <c r="L25" s="119">
        <f>SUM(L13:L23)</f>
        <v>430275107</v>
      </c>
    </row>
    <row r="26" spans="1:12" ht="20.399999999999999" customHeight="1" x14ac:dyDescent="0.5">
      <c r="A26" s="1"/>
      <c r="B26" s="10"/>
      <c r="C26" s="10"/>
      <c r="D26" s="13"/>
      <c r="E26" s="13"/>
      <c r="F26" s="74"/>
      <c r="G26" s="116"/>
      <c r="H26" s="117"/>
      <c r="I26" s="116"/>
      <c r="J26" s="74"/>
      <c r="K26" s="116"/>
      <c r="L26" s="117"/>
    </row>
    <row r="27" spans="1:12" ht="20.399999999999999" customHeight="1" x14ac:dyDescent="0.5">
      <c r="A27" s="12" t="s">
        <v>23</v>
      </c>
      <c r="B27" s="12"/>
      <c r="C27" s="12"/>
      <c r="D27" s="13"/>
      <c r="E27" s="13"/>
      <c r="F27" s="74"/>
      <c r="G27" s="117"/>
      <c r="H27" s="117"/>
      <c r="I27" s="117"/>
      <c r="J27" s="74"/>
      <c r="K27" s="117"/>
      <c r="L27" s="117"/>
    </row>
    <row r="28" spans="1:12" ht="5.95" customHeight="1" x14ac:dyDescent="0.5">
      <c r="A28" s="1"/>
      <c r="B28" s="10"/>
      <c r="C28" s="10"/>
      <c r="D28" s="13"/>
      <c r="E28" s="13"/>
      <c r="F28" s="74"/>
      <c r="G28" s="116"/>
      <c r="H28" s="117"/>
      <c r="I28" s="116"/>
      <c r="J28" s="74"/>
      <c r="K28" s="116"/>
      <c r="L28" s="117"/>
    </row>
    <row r="29" spans="1:12" ht="20.399999999999999" customHeight="1" x14ac:dyDescent="0.5">
      <c r="A29" s="14" t="s">
        <v>24</v>
      </c>
      <c r="B29" s="10"/>
      <c r="C29" s="10"/>
      <c r="D29" s="13"/>
      <c r="E29" s="13"/>
      <c r="F29" s="72">
        <v>45209324</v>
      </c>
      <c r="G29" s="116"/>
      <c r="H29" s="116">
        <v>16845411</v>
      </c>
      <c r="I29" s="116"/>
      <c r="J29" s="72">
        <v>0</v>
      </c>
      <c r="K29" s="116"/>
      <c r="L29" s="116">
        <v>0</v>
      </c>
    </row>
    <row r="30" spans="1:12" ht="20.399999999999999" customHeight="1" x14ac:dyDescent="0.5">
      <c r="A30" s="3" t="s">
        <v>25</v>
      </c>
      <c r="D30" s="13">
        <v>12</v>
      </c>
      <c r="E30" s="13"/>
      <c r="F30" s="72">
        <v>274708557</v>
      </c>
      <c r="G30" s="15"/>
      <c r="H30" s="116">
        <v>371850849</v>
      </c>
      <c r="I30" s="15"/>
      <c r="J30" s="72">
        <v>0</v>
      </c>
      <c r="K30" s="15"/>
      <c r="L30" s="116">
        <v>0</v>
      </c>
    </row>
    <row r="31" spans="1:12" ht="20.399999999999999" customHeight="1" x14ac:dyDescent="0.5">
      <c r="A31" s="3" t="s">
        <v>26</v>
      </c>
      <c r="D31" s="13">
        <v>13</v>
      </c>
      <c r="E31" s="13"/>
      <c r="F31" s="72">
        <v>0</v>
      </c>
      <c r="G31" s="15"/>
      <c r="H31" s="116">
        <v>0</v>
      </c>
      <c r="I31" s="15"/>
      <c r="J31" s="72">
        <v>16835649210</v>
      </c>
      <c r="K31" s="15"/>
      <c r="L31" s="116">
        <v>16835649210</v>
      </c>
    </row>
    <row r="32" spans="1:12" ht="20.399999999999999" customHeight="1" x14ac:dyDescent="0.5">
      <c r="A32" s="3" t="s">
        <v>27</v>
      </c>
      <c r="D32" s="13"/>
      <c r="E32" s="13"/>
      <c r="F32" s="72"/>
      <c r="G32" s="117"/>
      <c r="H32" s="116"/>
      <c r="I32" s="117"/>
      <c r="J32" s="72"/>
      <c r="K32" s="117"/>
      <c r="L32" s="116"/>
    </row>
    <row r="33" spans="1:12" ht="20.399999999999999" customHeight="1" x14ac:dyDescent="0.5">
      <c r="B33" s="3" t="s">
        <v>28</v>
      </c>
      <c r="D33" s="13">
        <v>27</v>
      </c>
      <c r="E33" s="13"/>
      <c r="F33" s="72">
        <v>264463922</v>
      </c>
      <c r="G33" s="117"/>
      <c r="H33" s="116">
        <v>224559386</v>
      </c>
      <c r="I33" s="117"/>
      <c r="J33" s="72">
        <v>0</v>
      </c>
      <c r="K33" s="117"/>
      <c r="L33" s="116">
        <v>0</v>
      </c>
    </row>
    <row r="34" spans="1:12" ht="20.399999999999999" customHeight="1" x14ac:dyDescent="0.5">
      <c r="A34" s="3" t="s">
        <v>29</v>
      </c>
      <c r="D34" s="13">
        <v>27</v>
      </c>
      <c r="E34" s="13"/>
      <c r="F34" s="72">
        <v>489393190</v>
      </c>
      <c r="G34" s="16"/>
      <c r="H34" s="116">
        <v>331893550</v>
      </c>
      <c r="I34" s="16"/>
      <c r="J34" s="72">
        <v>6220717304</v>
      </c>
      <c r="K34" s="16"/>
      <c r="L34" s="116">
        <v>4886419725</v>
      </c>
    </row>
    <row r="35" spans="1:12" ht="20.399999999999999" customHeight="1" x14ac:dyDescent="0.5">
      <c r="A35" s="3" t="s">
        <v>30</v>
      </c>
      <c r="D35" s="13">
        <v>14</v>
      </c>
      <c r="E35" s="13"/>
      <c r="F35" s="72">
        <v>480972437</v>
      </c>
      <c r="G35" s="16"/>
      <c r="H35" s="116">
        <v>922188148</v>
      </c>
      <c r="I35" s="16"/>
      <c r="J35" s="72">
        <v>0</v>
      </c>
      <c r="K35" s="16"/>
      <c r="L35" s="116">
        <v>0</v>
      </c>
    </row>
    <row r="36" spans="1:12" ht="20.399999999999999" customHeight="1" x14ac:dyDescent="0.5">
      <c r="A36" s="3" t="s">
        <v>31</v>
      </c>
      <c r="D36" s="2">
        <v>15</v>
      </c>
      <c r="E36" s="13"/>
      <c r="F36" s="72">
        <v>30414394150</v>
      </c>
      <c r="G36" s="117"/>
      <c r="H36" s="116">
        <v>28045953198</v>
      </c>
      <c r="I36" s="117"/>
      <c r="J36" s="72">
        <v>3922572</v>
      </c>
      <c r="K36" s="117"/>
      <c r="L36" s="116">
        <v>4230933</v>
      </c>
    </row>
    <row r="37" spans="1:12" ht="20.399999999999999" customHeight="1" x14ac:dyDescent="0.5">
      <c r="A37" s="3" t="s">
        <v>32</v>
      </c>
      <c r="D37" s="13">
        <v>16</v>
      </c>
      <c r="E37" s="13"/>
      <c r="F37" s="72">
        <v>1627700580</v>
      </c>
      <c r="G37" s="117"/>
      <c r="H37" s="116">
        <v>1629586347</v>
      </c>
      <c r="I37" s="117"/>
      <c r="J37" s="72">
        <v>0</v>
      </c>
      <c r="K37" s="117"/>
      <c r="L37" s="116">
        <v>0</v>
      </c>
    </row>
    <row r="38" spans="1:12" ht="20.399999999999999" customHeight="1" x14ac:dyDescent="0.5">
      <c r="A38" s="3" t="s">
        <v>33</v>
      </c>
      <c r="D38" s="13"/>
      <c r="E38" s="13"/>
      <c r="F38" s="72">
        <v>77221106</v>
      </c>
      <c r="G38" s="117"/>
      <c r="H38" s="116">
        <v>81061069</v>
      </c>
      <c r="I38" s="117"/>
      <c r="J38" s="72">
        <v>4369592</v>
      </c>
      <c r="K38" s="117"/>
      <c r="L38" s="116">
        <v>4352621</v>
      </c>
    </row>
    <row r="39" spans="1:12" ht="20.399999999999999" customHeight="1" x14ac:dyDescent="0.5">
      <c r="A39" s="3" t="s">
        <v>34</v>
      </c>
      <c r="D39" s="13">
        <v>6</v>
      </c>
      <c r="E39" s="13"/>
      <c r="F39" s="72">
        <v>52604508</v>
      </c>
      <c r="G39" s="117"/>
      <c r="H39" s="116">
        <v>105290167</v>
      </c>
      <c r="I39" s="117"/>
      <c r="J39" s="72">
        <v>0</v>
      </c>
      <c r="K39" s="117"/>
      <c r="L39" s="116">
        <v>0</v>
      </c>
    </row>
    <row r="40" spans="1:12" ht="20.399999999999999" customHeight="1" x14ac:dyDescent="0.5">
      <c r="A40" s="3" t="s">
        <v>35</v>
      </c>
      <c r="D40" s="13">
        <v>17</v>
      </c>
      <c r="E40" s="13"/>
      <c r="F40" s="72">
        <v>187278287</v>
      </c>
      <c r="G40" s="117"/>
      <c r="H40" s="116">
        <v>94848982</v>
      </c>
      <c r="I40" s="117"/>
      <c r="J40" s="72">
        <v>3084443</v>
      </c>
      <c r="K40" s="117"/>
      <c r="L40" s="116">
        <v>2363309</v>
      </c>
    </row>
    <row r="41" spans="1:12" ht="20.399999999999999" customHeight="1" x14ac:dyDescent="0.5">
      <c r="A41" s="3" t="s">
        <v>36</v>
      </c>
      <c r="D41" s="13"/>
      <c r="E41" s="13"/>
      <c r="F41" s="73">
        <v>36915700</v>
      </c>
      <c r="G41" s="117"/>
      <c r="H41" s="118">
        <v>92556588</v>
      </c>
      <c r="I41" s="117"/>
      <c r="J41" s="73">
        <v>6067399</v>
      </c>
      <c r="K41" s="117"/>
      <c r="L41" s="118">
        <v>1248749</v>
      </c>
    </row>
    <row r="42" spans="1:12" ht="5.95" customHeight="1" x14ac:dyDescent="0.5">
      <c r="A42" s="1"/>
      <c r="B42" s="10"/>
      <c r="C42" s="10"/>
      <c r="D42" s="13"/>
      <c r="E42" s="13"/>
      <c r="F42" s="74"/>
      <c r="G42" s="116"/>
      <c r="H42" s="117"/>
      <c r="I42" s="116"/>
      <c r="J42" s="74"/>
      <c r="K42" s="116"/>
      <c r="L42" s="117"/>
    </row>
    <row r="43" spans="1:12" ht="20.399999999999999" customHeight="1" x14ac:dyDescent="0.5">
      <c r="A43" s="12" t="s">
        <v>37</v>
      </c>
      <c r="C43" s="12"/>
      <c r="D43" s="13"/>
      <c r="E43" s="13"/>
      <c r="F43" s="75">
        <f>SUM(F29:F41)</f>
        <v>33950861761</v>
      </c>
      <c r="G43" s="117"/>
      <c r="H43" s="119">
        <f>SUM(H29:H41)</f>
        <v>31916633695</v>
      </c>
      <c r="I43" s="117"/>
      <c r="J43" s="75">
        <f>SUM(J29:J41)</f>
        <v>23073810520</v>
      </c>
      <c r="K43" s="117"/>
      <c r="L43" s="119">
        <f>SUM(L29:L41)</f>
        <v>21734264547</v>
      </c>
    </row>
    <row r="44" spans="1:12" ht="5.95" customHeight="1" x14ac:dyDescent="0.5">
      <c r="A44" s="1"/>
      <c r="B44" s="10"/>
      <c r="C44" s="10"/>
      <c r="D44" s="13"/>
      <c r="E44" s="13"/>
      <c r="F44" s="74"/>
      <c r="G44" s="116"/>
      <c r="H44" s="117"/>
      <c r="I44" s="116"/>
      <c r="J44" s="74"/>
      <c r="K44" s="116"/>
      <c r="L44" s="117"/>
    </row>
    <row r="45" spans="1:12" ht="20.399999999999999" customHeight="1" thickBot="1" x14ac:dyDescent="0.55000000000000004">
      <c r="A45" s="12" t="s">
        <v>38</v>
      </c>
      <c r="B45" s="12"/>
      <c r="C45" s="12"/>
      <c r="D45" s="13"/>
      <c r="E45" s="13"/>
      <c r="F45" s="76">
        <f>+F43+F25</f>
        <v>37722703515</v>
      </c>
      <c r="G45" s="18"/>
      <c r="H45" s="17">
        <f>+H43+H25</f>
        <v>36449598890</v>
      </c>
      <c r="I45" s="18"/>
      <c r="J45" s="76">
        <f>+J43+J25</f>
        <v>23826075396</v>
      </c>
      <c r="K45" s="18"/>
      <c r="L45" s="17">
        <f>+L43+L25</f>
        <v>22164539654</v>
      </c>
    </row>
    <row r="46" spans="1:12" ht="21.75" customHeight="1" thickTop="1" x14ac:dyDescent="0.5">
      <c r="A46" s="12"/>
      <c r="B46" s="12"/>
      <c r="C46" s="12"/>
      <c r="D46" s="13"/>
      <c r="E46" s="13"/>
      <c r="F46" s="18"/>
      <c r="G46" s="18"/>
      <c r="H46" s="18"/>
      <c r="I46" s="18"/>
      <c r="J46" s="18"/>
      <c r="K46" s="18"/>
      <c r="L46" s="18"/>
    </row>
    <row r="47" spans="1:12" ht="3.1" customHeight="1" x14ac:dyDescent="0.5">
      <c r="A47" s="12"/>
      <c r="B47" s="12"/>
      <c r="C47" s="12"/>
      <c r="D47" s="13"/>
      <c r="E47" s="13"/>
      <c r="F47" s="18"/>
      <c r="G47" s="18"/>
      <c r="H47" s="18"/>
      <c r="I47" s="18"/>
      <c r="J47" s="18"/>
      <c r="K47" s="18"/>
      <c r="L47" s="18"/>
    </row>
    <row r="48" spans="1:12" ht="21.9" customHeight="1" x14ac:dyDescent="0.5">
      <c r="A48" s="19" t="s">
        <v>39</v>
      </c>
      <c r="B48" s="20"/>
      <c r="C48" s="20"/>
      <c r="D48" s="5"/>
      <c r="E48" s="5"/>
      <c r="F48" s="21"/>
      <c r="G48" s="21"/>
      <c r="H48" s="21"/>
      <c r="I48" s="21"/>
      <c r="J48" s="21"/>
      <c r="K48" s="21"/>
      <c r="L48" s="21"/>
    </row>
    <row r="49" spans="1:12" ht="21.75" customHeight="1" x14ac:dyDescent="0.5">
      <c r="A49" s="1" t="str">
        <f>A1</f>
        <v>บริษัท เอส โฮเทล แอนด์ รีสอร์ท จำกัด (มหาชน)</v>
      </c>
      <c r="B49" s="1"/>
      <c r="C49" s="1"/>
      <c r="D49" s="2"/>
      <c r="E49" s="2"/>
      <c r="F49" s="109"/>
      <c r="G49" s="110"/>
      <c r="H49" s="109"/>
      <c r="I49" s="110"/>
      <c r="J49" s="109"/>
      <c r="K49" s="110"/>
      <c r="L49" s="109"/>
    </row>
    <row r="50" spans="1:12" ht="21.75" customHeight="1" x14ac:dyDescent="0.5">
      <c r="A50" s="1" t="s">
        <v>1</v>
      </c>
      <c r="B50" s="1"/>
      <c r="C50" s="1"/>
      <c r="D50" s="2"/>
      <c r="E50" s="2"/>
      <c r="F50" s="110"/>
      <c r="G50" s="110"/>
      <c r="H50" s="110"/>
      <c r="I50" s="110"/>
      <c r="J50" s="110"/>
      <c r="K50" s="110"/>
      <c r="L50" s="110"/>
    </row>
    <row r="51" spans="1:12" ht="21.75" customHeight="1" x14ac:dyDescent="0.5">
      <c r="A51" s="4" t="str">
        <f>A3</f>
        <v>ณ วันที่ 31 ธันวาคม พ.ศ. 2566</v>
      </c>
      <c r="B51" s="4"/>
      <c r="C51" s="4"/>
      <c r="D51" s="5"/>
      <c r="E51" s="5"/>
      <c r="F51" s="111"/>
      <c r="G51" s="111"/>
      <c r="H51" s="111"/>
      <c r="I51" s="111"/>
      <c r="J51" s="111"/>
      <c r="K51" s="111"/>
      <c r="L51" s="111"/>
    </row>
    <row r="52" spans="1:12" ht="21.75" customHeight="1" x14ac:dyDescent="0.5">
      <c r="A52" s="1"/>
      <c r="B52" s="1"/>
      <c r="C52" s="1"/>
      <c r="D52" s="2"/>
      <c r="E52" s="2"/>
      <c r="F52" s="110"/>
      <c r="G52" s="110"/>
      <c r="H52" s="110"/>
      <c r="I52" s="110"/>
      <c r="J52" s="110"/>
      <c r="K52" s="110"/>
      <c r="L52" s="110"/>
    </row>
    <row r="53" spans="1:12" ht="21.75" customHeight="1" x14ac:dyDescent="0.5">
      <c r="A53" s="1"/>
      <c r="B53" s="1"/>
      <c r="C53" s="1"/>
      <c r="D53" s="2"/>
      <c r="E53" s="2"/>
      <c r="F53" s="165" t="s">
        <v>3</v>
      </c>
      <c r="G53" s="165"/>
      <c r="H53" s="165"/>
      <c r="I53" s="113"/>
      <c r="J53" s="165" t="s">
        <v>4</v>
      </c>
      <c r="K53" s="165"/>
      <c r="L53" s="165"/>
    </row>
    <row r="54" spans="1:12" ht="21.75" customHeight="1" x14ac:dyDescent="0.5">
      <c r="A54" s="8"/>
      <c r="B54" s="8"/>
      <c r="C54" s="8"/>
      <c r="D54" s="8"/>
      <c r="E54" s="8"/>
      <c r="F54" s="114" t="s">
        <v>5</v>
      </c>
      <c r="G54" s="114"/>
      <c r="H54" s="114" t="s">
        <v>6</v>
      </c>
      <c r="I54" s="114"/>
      <c r="J54" s="114" t="s">
        <v>5</v>
      </c>
      <c r="K54" s="114"/>
      <c r="L54" s="114" t="s">
        <v>6</v>
      </c>
    </row>
    <row r="55" spans="1:12" ht="21.75" customHeight="1" x14ac:dyDescent="0.5">
      <c r="A55" s="8"/>
      <c r="B55" s="8"/>
      <c r="C55" s="8"/>
      <c r="D55" s="9" t="s">
        <v>7</v>
      </c>
      <c r="E55" s="8"/>
      <c r="F55" s="115" t="s">
        <v>8</v>
      </c>
      <c r="G55" s="114"/>
      <c r="H55" s="115" t="s">
        <v>8</v>
      </c>
      <c r="I55" s="114"/>
      <c r="J55" s="115" t="s">
        <v>8</v>
      </c>
      <c r="K55" s="114"/>
      <c r="L55" s="115" t="s">
        <v>8</v>
      </c>
    </row>
    <row r="56" spans="1:12" ht="5.95" customHeight="1" x14ac:dyDescent="0.5">
      <c r="A56" s="1"/>
      <c r="B56" s="10"/>
      <c r="C56" s="10"/>
      <c r="D56" s="13"/>
      <c r="E56" s="13"/>
      <c r="F56" s="77"/>
      <c r="G56" s="116"/>
      <c r="H56" s="22"/>
      <c r="I56" s="116"/>
      <c r="J56" s="77"/>
      <c r="K56" s="116"/>
      <c r="L56" s="22"/>
    </row>
    <row r="57" spans="1:12" ht="21.75" customHeight="1" x14ac:dyDescent="0.5">
      <c r="A57" s="12" t="s">
        <v>40</v>
      </c>
      <c r="B57" s="14"/>
      <c r="C57" s="14"/>
      <c r="D57" s="2"/>
      <c r="E57" s="2"/>
      <c r="F57" s="71"/>
      <c r="J57" s="71"/>
    </row>
    <row r="58" spans="1:12" ht="5.95" customHeight="1" x14ac:dyDescent="0.5">
      <c r="A58" s="12"/>
      <c r="B58" s="14"/>
      <c r="C58" s="14"/>
      <c r="D58" s="2"/>
      <c r="E58" s="2"/>
      <c r="F58" s="71"/>
      <c r="J58" s="71"/>
    </row>
    <row r="59" spans="1:12" ht="21.75" customHeight="1" x14ac:dyDescent="0.5">
      <c r="A59" s="12" t="s">
        <v>41</v>
      </c>
      <c r="D59" s="2"/>
      <c r="E59" s="2"/>
      <c r="F59" s="71"/>
      <c r="J59" s="71"/>
    </row>
    <row r="60" spans="1:12" ht="5.95" customHeight="1" x14ac:dyDescent="0.5">
      <c r="D60" s="2"/>
      <c r="E60" s="2"/>
      <c r="F60" s="71"/>
      <c r="J60" s="71"/>
    </row>
    <row r="61" spans="1:12" ht="21.75" customHeight="1" x14ac:dyDescent="0.5">
      <c r="A61" s="3" t="s">
        <v>42</v>
      </c>
      <c r="D61" s="13">
        <v>18</v>
      </c>
      <c r="E61" s="13"/>
      <c r="F61" s="72">
        <v>1666948275</v>
      </c>
      <c r="G61" s="116"/>
      <c r="H61" s="116">
        <v>1710634057</v>
      </c>
      <c r="I61" s="116"/>
      <c r="J61" s="72">
        <v>48086954</v>
      </c>
      <c r="K61" s="116"/>
      <c r="L61" s="116">
        <v>20476617</v>
      </c>
    </row>
    <row r="62" spans="1:12" ht="21.75" customHeight="1" x14ac:dyDescent="0.5">
      <c r="A62" s="3" t="s">
        <v>43</v>
      </c>
      <c r="D62" s="13">
        <v>27</v>
      </c>
      <c r="E62" s="13"/>
      <c r="F62" s="72">
        <v>90008653</v>
      </c>
      <c r="G62" s="116"/>
      <c r="H62" s="116">
        <v>23351528</v>
      </c>
      <c r="I62" s="116"/>
      <c r="J62" s="72">
        <v>104278229</v>
      </c>
      <c r="K62" s="116"/>
      <c r="L62" s="116">
        <v>17276494</v>
      </c>
    </row>
    <row r="63" spans="1:12" ht="21.75" customHeight="1" x14ac:dyDescent="0.5">
      <c r="A63" s="3" t="s">
        <v>44</v>
      </c>
      <c r="D63" s="13">
        <v>27</v>
      </c>
      <c r="E63" s="13"/>
      <c r="F63" s="72">
        <v>0</v>
      </c>
      <c r="G63" s="116"/>
      <c r="H63" s="116">
        <v>0</v>
      </c>
      <c r="I63" s="116"/>
      <c r="J63" s="72">
        <v>897600000</v>
      </c>
      <c r="K63" s="116"/>
      <c r="L63" s="116">
        <v>557600000</v>
      </c>
    </row>
    <row r="64" spans="1:12" ht="21.75" customHeight="1" x14ac:dyDescent="0.5">
      <c r="A64" s="3" t="s">
        <v>45</v>
      </c>
      <c r="D64" s="13"/>
      <c r="E64" s="13"/>
      <c r="F64" s="72"/>
      <c r="G64" s="116"/>
      <c r="H64" s="116"/>
      <c r="I64" s="116"/>
      <c r="J64" s="72"/>
      <c r="K64" s="116"/>
      <c r="L64" s="116"/>
    </row>
    <row r="65" spans="1:12" ht="21.75" customHeight="1" x14ac:dyDescent="0.5">
      <c r="B65" s="3" t="s">
        <v>46</v>
      </c>
      <c r="D65" s="13">
        <v>19</v>
      </c>
      <c r="E65" s="13"/>
      <c r="F65" s="72">
        <v>1386331283</v>
      </c>
      <c r="G65" s="117"/>
      <c r="H65" s="116">
        <v>1952025507</v>
      </c>
      <c r="I65" s="117"/>
      <c r="J65" s="72">
        <v>454788116</v>
      </c>
      <c r="K65" s="117"/>
      <c r="L65" s="116">
        <v>436282237</v>
      </c>
    </row>
    <row r="66" spans="1:12" ht="21.75" customHeight="1" x14ac:dyDescent="0.5">
      <c r="A66" s="3" t="s">
        <v>47</v>
      </c>
      <c r="D66" s="13"/>
      <c r="E66" s="13"/>
      <c r="F66" s="72"/>
      <c r="G66" s="116"/>
      <c r="H66" s="116"/>
      <c r="I66" s="116"/>
      <c r="J66" s="72"/>
      <c r="K66" s="116"/>
      <c r="L66" s="116"/>
    </row>
    <row r="67" spans="1:12" ht="21.75" customHeight="1" x14ac:dyDescent="0.5">
      <c r="B67" s="3" t="s">
        <v>46</v>
      </c>
      <c r="D67" s="13">
        <v>21</v>
      </c>
      <c r="E67" s="13"/>
      <c r="F67" s="72">
        <v>106579379</v>
      </c>
      <c r="G67" s="116"/>
      <c r="H67" s="116">
        <v>79767046</v>
      </c>
      <c r="I67" s="116"/>
      <c r="J67" s="72">
        <v>980961</v>
      </c>
      <c r="K67" s="116"/>
      <c r="L67" s="116">
        <v>989212</v>
      </c>
    </row>
    <row r="68" spans="1:12" ht="21.75" customHeight="1" x14ac:dyDescent="0.5">
      <c r="A68" s="3" t="s">
        <v>48</v>
      </c>
      <c r="D68" s="13"/>
      <c r="E68" s="13"/>
      <c r="F68" s="72">
        <v>50751111</v>
      </c>
      <c r="G68" s="116"/>
      <c r="H68" s="116">
        <v>16059267</v>
      </c>
      <c r="I68" s="116"/>
      <c r="J68" s="72">
        <v>2283789</v>
      </c>
      <c r="K68" s="116"/>
      <c r="L68" s="116">
        <v>0</v>
      </c>
    </row>
    <row r="69" spans="1:12" ht="21.75" customHeight="1" x14ac:dyDescent="0.5">
      <c r="A69" s="3" t="s">
        <v>49</v>
      </c>
      <c r="D69" s="13"/>
      <c r="E69" s="13"/>
      <c r="F69" s="72">
        <v>21131268</v>
      </c>
      <c r="G69" s="116"/>
      <c r="H69" s="116">
        <v>15020401</v>
      </c>
      <c r="I69" s="116"/>
      <c r="J69" s="72">
        <v>0</v>
      </c>
      <c r="K69" s="116"/>
      <c r="L69" s="116">
        <v>0</v>
      </c>
    </row>
    <row r="70" spans="1:12" ht="21.75" customHeight="1" x14ac:dyDescent="0.5">
      <c r="A70" s="3" t="s">
        <v>50</v>
      </c>
      <c r="D70" s="13"/>
      <c r="E70" s="13"/>
      <c r="F70" s="73">
        <v>187211032</v>
      </c>
      <c r="G70" s="116"/>
      <c r="H70" s="118">
        <v>378949232</v>
      </c>
      <c r="I70" s="116"/>
      <c r="J70" s="73">
        <v>2637917</v>
      </c>
      <c r="K70" s="116"/>
      <c r="L70" s="118">
        <v>2510166</v>
      </c>
    </row>
    <row r="71" spans="1:12" ht="5.95" customHeight="1" x14ac:dyDescent="0.5">
      <c r="A71" s="1"/>
      <c r="B71" s="10"/>
      <c r="C71" s="10"/>
      <c r="D71" s="13"/>
      <c r="E71" s="13"/>
      <c r="F71" s="77"/>
      <c r="G71" s="116"/>
      <c r="H71" s="22"/>
      <c r="I71" s="116"/>
      <c r="J71" s="77"/>
      <c r="K71" s="116"/>
      <c r="L71" s="22"/>
    </row>
    <row r="72" spans="1:12" ht="21.75" customHeight="1" x14ac:dyDescent="0.5">
      <c r="A72" s="12" t="s">
        <v>51</v>
      </c>
      <c r="C72" s="12"/>
      <c r="D72" s="13"/>
      <c r="E72" s="13"/>
      <c r="F72" s="78">
        <f>SUM(F60:F70)</f>
        <v>3508961001</v>
      </c>
      <c r="G72" s="116"/>
      <c r="H72" s="120">
        <f>SUM(H60:H70)</f>
        <v>4175807038</v>
      </c>
      <c r="I72" s="116"/>
      <c r="J72" s="78">
        <f>SUM(J60:J70)</f>
        <v>1510655966</v>
      </c>
      <c r="K72" s="116"/>
      <c r="L72" s="120">
        <f>SUM(L60:L70)</f>
        <v>1035134726</v>
      </c>
    </row>
    <row r="73" spans="1:12" ht="21.75" customHeight="1" x14ac:dyDescent="0.5">
      <c r="A73" s="1"/>
      <c r="B73" s="10"/>
      <c r="C73" s="10"/>
      <c r="D73" s="13"/>
      <c r="E73" s="13"/>
      <c r="F73" s="77"/>
      <c r="G73" s="116"/>
      <c r="H73" s="22"/>
      <c r="I73" s="116"/>
      <c r="J73" s="77"/>
      <c r="K73" s="116"/>
      <c r="L73" s="22"/>
    </row>
    <row r="74" spans="1:12" ht="21.75" customHeight="1" x14ac:dyDescent="0.5">
      <c r="A74" s="12" t="s">
        <v>52</v>
      </c>
      <c r="D74" s="13"/>
      <c r="E74" s="13"/>
      <c r="F74" s="77"/>
      <c r="G74" s="116"/>
      <c r="H74" s="22"/>
      <c r="I74" s="116"/>
      <c r="J74" s="77"/>
      <c r="K74" s="116"/>
      <c r="L74" s="22"/>
    </row>
    <row r="75" spans="1:12" ht="5.95" customHeight="1" x14ac:dyDescent="0.5">
      <c r="A75" s="1"/>
      <c r="B75" s="10"/>
      <c r="C75" s="10"/>
      <c r="D75" s="2"/>
      <c r="E75" s="2"/>
      <c r="F75" s="71"/>
      <c r="J75" s="71"/>
    </row>
    <row r="76" spans="1:12" ht="21.75" customHeight="1" x14ac:dyDescent="0.5">
      <c r="A76" s="3" t="s">
        <v>53</v>
      </c>
      <c r="D76" s="13">
        <v>19</v>
      </c>
      <c r="E76" s="13"/>
      <c r="F76" s="72">
        <v>11255238576</v>
      </c>
      <c r="G76" s="116"/>
      <c r="H76" s="116">
        <v>11128136769</v>
      </c>
      <c r="I76" s="116"/>
      <c r="J76" s="72">
        <v>3702767</v>
      </c>
      <c r="K76" s="116"/>
      <c r="L76" s="116">
        <v>225294441</v>
      </c>
    </row>
    <row r="77" spans="1:12" ht="21.75" customHeight="1" x14ac:dyDescent="0.5">
      <c r="A77" s="3" t="s">
        <v>54</v>
      </c>
      <c r="D77" s="13">
        <v>20</v>
      </c>
      <c r="E77" s="13"/>
      <c r="F77" s="72">
        <v>1290228524</v>
      </c>
      <c r="G77" s="116"/>
      <c r="H77" s="117" t="s">
        <v>55</v>
      </c>
      <c r="I77" s="117"/>
      <c r="J77" s="74">
        <v>1290228524</v>
      </c>
      <c r="K77" s="117"/>
      <c r="L77" s="117" t="s">
        <v>55</v>
      </c>
    </row>
    <row r="78" spans="1:12" ht="21.75" customHeight="1" x14ac:dyDescent="0.5">
      <c r="A78" s="3" t="s">
        <v>56</v>
      </c>
      <c r="D78" s="13">
        <v>21</v>
      </c>
      <c r="E78" s="13"/>
      <c r="F78" s="72">
        <v>3968606720</v>
      </c>
      <c r="G78" s="116"/>
      <c r="H78" s="116">
        <v>3514186726</v>
      </c>
      <c r="I78" s="116"/>
      <c r="J78" s="74">
        <v>960790</v>
      </c>
      <c r="K78" s="116"/>
      <c r="L78" s="116">
        <v>1739905</v>
      </c>
    </row>
    <row r="79" spans="1:12" ht="21.75" customHeight="1" x14ac:dyDescent="0.5">
      <c r="A79" s="3" t="s">
        <v>57</v>
      </c>
      <c r="D79" s="13">
        <v>17</v>
      </c>
      <c r="E79" s="13"/>
      <c r="F79" s="72">
        <v>1386572755</v>
      </c>
      <c r="G79" s="116"/>
      <c r="H79" s="116">
        <v>1263942072</v>
      </c>
      <c r="I79" s="116"/>
      <c r="J79" s="74">
        <v>0</v>
      </c>
      <c r="K79" s="116"/>
      <c r="L79" s="116">
        <v>0</v>
      </c>
    </row>
    <row r="80" spans="1:12" ht="21.75" customHeight="1" x14ac:dyDescent="0.5">
      <c r="A80" s="3" t="s">
        <v>58</v>
      </c>
      <c r="D80" s="13">
        <v>6</v>
      </c>
      <c r="E80" s="13"/>
      <c r="F80" s="72">
        <v>4602906</v>
      </c>
      <c r="G80" s="116"/>
      <c r="H80" s="116">
        <v>0</v>
      </c>
      <c r="I80" s="116"/>
      <c r="J80" s="74">
        <v>0</v>
      </c>
      <c r="K80" s="116"/>
      <c r="L80" s="116">
        <v>0</v>
      </c>
    </row>
    <row r="81" spans="1:12" ht="21.75" customHeight="1" x14ac:dyDescent="0.5">
      <c r="A81" s="3" t="s">
        <v>59</v>
      </c>
      <c r="D81" s="13"/>
      <c r="E81" s="13"/>
      <c r="F81" s="72">
        <v>52369421</v>
      </c>
      <c r="G81" s="116"/>
      <c r="H81" s="116">
        <v>48271570</v>
      </c>
      <c r="I81" s="116"/>
      <c r="J81" s="74">
        <v>20186655</v>
      </c>
      <c r="K81" s="116"/>
      <c r="L81" s="116">
        <v>16488601</v>
      </c>
    </row>
    <row r="82" spans="1:12" ht="21.75" customHeight="1" x14ac:dyDescent="0.5">
      <c r="A82" s="3" t="s">
        <v>60</v>
      </c>
      <c r="D82" s="13"/>
      <c r="E82" s="13"/>
      <c r="F82" s="73">
        <v>165076165</v>
      </c>
      <c r="G82" s="116"/>
      <c r="H82" s="118">
        <v>300085463</v>
      </c>
      <c r="I82" s="116"/>
      <c r="J82" s="73">
        <v>26400</v>
      </c>
      <c r="K82" s="116"/>
      <c r="L82" s="118">
        <v>0</v>
      </c>
    </row>
    <row r="83" spans="1:12" ht="5.95" customHeight="1" x14ac:dyDescent="0.5">
      <c r="A83" s="1"/>
      <c r="B83" s="10"/>
      <c r="C83" s="10"/>
      <c r="D83" s="13"/>
      <c r="E83" s="13"/>
      <c r="F83" s="77"/>
      <c r="G83" s="116"/>
      <c r="H83" s="22"/>
      <c r="I83" s="116"/>
      <c r="J83" s="77"/>
      <c r="K83" s="116"/>
      <c r="L83" s="22"/>
    </row>
    <row r="84" spans="1:12" ht="21.75" customHeight="1" x14ac:dyDescent="0.5">
      <c r="A84" s="12" t="s">
        <v>61</v>
      </c>
      <c r="C84" s="12"/>
      <c r="D84" s="13"/>
      <c r="E84" s="13"/>
      <c r="F84" s="78">
        <f>SUM(F76:F82)</f>
        <v>18122695067</v>
      </c>
      <c r="G84" s="116"/>
      <c r="H84" s="120">
        <f>SUM(H76:H82)</f>
        <v>16254622600</v>
      </c>
      <c r="I84" s="116"/>
      <c r="J84" s="78">
        <f>SUM(J76:J82)</f>
        <v>1315105136</v>
      </c>
      <c r="K84" s="116"/>
      <c r="L84" s="120">
        <f>SUM(L76:L82)</f>
        <v>243522947</v>
      </c>
    </row>
    <row r="85" spans="1:12" ht="5.95" customHeight="1" x14ac:dyDescent="0.5">
      <c r="A85" s="1"/>
      <c r="B85" s="10"/>
      <c r="C85" s="10"/>
      <c r="D85" s="13"/>
      <c r="E85" s="13"/>
      <c r="F85" s="77"/>
      <c r="G85" s="116"/>
      <c r="H85" s="22"/>
      <c r="I85" s="116"/>
      <c r="J85" s="77"/>
      <c r="K85" s="116"/>
      <c r="L85" s="22"/>
    </row>
    <row r="86" spans="1:12" ht="21.75" customHeight="1" x14ac:dyDescent="0.5">
      <c r="A86" s="12" t="s">
        <v>62</v>
      </c>
      <c r="D86" s="13" t="s">
        <v>63</v>
      </c>
      <c r="E86" s="13"/>
      <c r="F86" s="78">
        <f>SUM(F72+F84)</f>
        <v>21631656068</v>
      </c>
      <c r="G86" s="116"/>
      <c r="H86" s="120">
        <f>SUM(H72+H84)</f>
        <v>20430429638</v>
      </c>
      <c r="I86" s="116"/>
      <c r="J86" s="78">
        <f>SUM(J72+J84)</f>
        <v>2825761102</v>
      </c>
      <c r="K86" s="116"/>
      <c r="L86" s="120">
        <f>SUM(L72+L84)</f>
        <v>1278657673</v>
      </c>
    </row>
    <row r="87" spans="1:12" ht="21.75" customHeight="1" x14ac:dyDescent="0.5">
      <c r="A87" s="12"/>
      <c r="D87" s="13"/>
      <c r="E87" s="13"/>
      <c r="F87" s="116"/>
      <c r="G87" s="116"/>
      <c r="H87" s="116"/>
      <c r="I87" s="116"/>
      <c r="J87" s="116"/>
      <c r="K87" s="116"/>
      <c r="L87" s="116"/>
    </row>
    <row r="88" spans="1:12" ht="21.75" customHeight="1" x14ac:dyDescent="0.5">
      <c r="A88" s="12"/>
      <c r="D88" s="13"/>
      <c r="E88" s="13"/>
      <c r="F88" s="116"/>
      <c r="G88" s="116"/>
      <c r="H88" s="116"/>
      <c r="I88" s="116"/>
      <c r="J88" s="116"/>
      <c r="K88" s="116"/>
      <c r="L88" s="116"/>
    </row>
    <row r="89" spans="1:12" ht="21.75" customHeight="1" x14ac:dyDescent="0.5">
      <c r="A89" s="12"/>
      <c r="D89" s="13"/>
      <c r="E89" s="13"/>
      <c r="F89" s="116"/>
      <c r="G89" s="116"/>
      <c r="H89" s="116"/>
      <c r="I89" s="116"/>
      <c r="J89" s="116"/>
      <c r="K89" s="116"/>
      <c r="L89" s="116"/>
    </row>
    <row r="90" spans="1:12" ht="21.75" customHeight="1" x14ac:dyDescent="0.5">
      <c r="A90" s="12"/>
      <c r="D90" s="13"/>
      <c r="E90" s="13"/>
      <c r="F90" s="116"/>
      <c r="G90" s="116"/>
      <c r="H90" s="116"/>
      <c r="I90" s="116"/>
      <c r="J90" s="116"/>
      <c r="K90" s="116"/>
      <c r="L90" s="116"/>
    </row>
    <row r="91" spans="1:12" ht="21.75" customHeight="1" x14ac:dyDescent="0.5">
      <c r="A91" s="12"/>
      <c r="D91" s="13"/>
      <c r="E91" s="13"/>
      <c r="F91" s="116"/>
      <c r="G91" s="116"/>
      <c r="H91" s="116"/>
      <c r="I91" s="116"/>
      <c r="J91" s="116"/>
      <c r="K91" s="116"/>
      <c r="L91" s="116"/>
    </row>
    <row r="92" spans="1:12" ht="21.75" customHeight="1" x14ac:dyDescent="0.5">
      <c r="A92" s="12"/>
      <c r="D92" s="13"/>
      <c r="E92" s="13"/>
      <c r="F92" s="116"/>
      <c r="G92" s="116"/>
      <c r="H92" s="116"/>
      <c r="I92" s="116"/>
      <c r="J92" s="116"/>
      <c r="K92" s="116"/>
      <c r="L92" s="116"/>
    </row>
    <row r="93" spans="1:12" s="25" customFormat="1" ht="21.9" customHeight="1" x14ac:dyDescent="0.5">
      <c r="A93" s="23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s="25" customFormat="1" ht="21.75" customHeight="1" x14ac:dyDescent="0.5">
      <c r="A94" s="26" t="str">
        <f>A1</f>
        <v>บริษัท เอส โฮเทล แอนด์ รีสอร์ท จำกัด (มหาชน)</v>
      </c>
      <c r="E94" s="13"/>
      <c r="F94" s="116"/>
      <c r="G94" s="116"/>
      <c r="H94" s="116"/>
      <c r="I94" s="116"/>
      <c r="J94" s="116"/>
      <c r="K94" s="116"/>
      <c r="L94" s="116"/>
    </row>
    <row r="95" spans="1:12" s="25" customFormat="1" ht="21.75" customHeight="1" x14ac:dyDescent="0.5">
      <c r="A95" s="27" t="s">
        <v>1</v>
      </c>
      <c r="B95" s="27"/>
      <c r="C95" s="27"/>
      <c r="D95" s="13"/>
      <c r="E95" s="13"/>
      <c r="F95" s="121"/>
      <c r="G95" s="121"/>
      <c r="H95" s="121"/>
      <c r="I95" s="121"/>
      <c r="J95" s="121"/>
      <c r="K95" s="121"/>
      <c r="L95" s="116"/>
    </row>
    <row r="96" spans="1:12" s="25" customFormat="1" ht="21.75" customHeight="1" x14ac:dyDescent="0.5">
      <c r="A96" s="28" t="str">
        <f>A3</f>
        <v>ณ วันที่ 31 ธันวาคม พ.ศ. 2566</v>
      </c>
      <c r="B96" s="28"/>
      <c r="C96" s="28"/>
      <c r="D96" s="24"/>
      <c r="E96" s="24"/>
      <c r="F96" s="122"/>
      <c r="G96" s="122"/>
      <c r="H96" s="122"/>
      <c r="I96" s="122"/>
      <c r="J96" s="122"/>
      <c r="K96" s="122"/>
      <c r="L96" s="150"/>
    </row>
    <row r="97" spans="1:12" ht="21.75" customHeight="1" x14ac:dyDescent="0.5">
      <c r="A97" s="1"/>
      <c r="B97" s="1"/>
      <c r="C97" s="1"/>
      <c r="D97" s="2"/>
      <c r="E97" s="2"/>
      <c r="F97" s="110"/>
      <c r="G97" s="110"/>
      <c r="H97" s="110"/>
      <c r="I97" s="110"/>
      <c r="J97" s="110"/>
      <c r="K97" s="110"/>
      <c r="L97" s="110"/>
    </row>
    <row r="98" spans="1:12" ht="21.75" customHeight="1" x14ac:dyDescent="0.5">
      <c r="A98" s="1"/>
      <c r="B98" s="1"/>
      <c r="C98" s="1"/>
      <c r="D98" s="2"/>
      <c r="E98" s="2"/>
      <c r="F98" s="165" t="s">
        <v>3</v>
      </c>
      <c r="G98" s="165"/>
      <c r="H98" s="165"/>
      <c r="I98" s="113"/>
      <c r="J98" s="165" t="s">
        <v>4</v>
      </c>
      <c r="K98" s="165"/>
      <c r="L98" s="165"/>
    </row>
    <row r="99" spans="1:12" ht="21.75" customHeight="1" x14ac:dyDescent="0.5">
      <c r="A99" s="8"/>
      <c r="B99" s="8"/>
      <c r="C99" s="8"/>
      <c r="D99" s="8"/>
      <c r="E99" s="8"/>
      <c r="F99" s="114" t="s">
        <v>5</v>
      </c>
      <c r="G99" s="114"/>
      <c r="H99" s="114" t="s">
        <v>6</v>
      </c>
      <c r="I99" s="114"/>
      <c r="J99" s="114" t="s">
        <v>5</v>
      </c>
      <c r="K99" s="114"/>
      <c r="L99" s="114" t="s">
        <v>6</v>
      </c>
    </row>
    <row r="100" spans="1:12" ht="21.75" customHeight="1" x14ac:dyDescent="0.5">
      <c r="A100" s="8"/>
      <c r="B100" s="8"/>
      <c r="C100" s="8"/>
      <c r="D100" s="9" t="s">
        <v>7</v>
      </c>
      <c r="E100" s="8"/>
      <c r="F100" s="115" t="s">
        <v>8</v>
      </c>
      <c r="G100" s="114"/>
      <c r="H100" s="115" t="s">
        <v>8</v>
      </c>
      <c r="I100" s="114"/>
      <c r="J100" s="115" t="s">
        <v>8</v>
      </c>
      <c r="K100" s="114"/>
      <c r="L100" s="115" t="s">
        <v>8</v>
      </c>
    </row>
    <row r="101" spans="1:12" ht="5.95" customHeight="1" x14ac:dyDescent="0.5">
      <c r="A101" s="8"/>
      <c r="B101" s="8"/>
      <c r="C101" s="8"/>
      <c r="D101" s="162"/>
      <c r="E101" s="8"/>
      <c r="F101" s="163"/>
      <c r="G101" s="114"/>
      <c r="H101" s="163"/>
      <c r="I101" s="114"/>
      <c r="J101" s="163"/>
      <c r="K101" s="114"/>
      <c r="L101" s="163"/>
    </row>
    <row r="102" spans="1:12" ht="21.75" customHeight="1" x14ac:dyDescent="0.5">
      <c r="A102" s="29" t="s">
        <v>64</v>
      </c>
      <c r="B102" s="8"/>
      <c r="C102" s="8"/>
      <c r="D102" s="30"/>
      <c r="E102" s="30"/>
      <c r="F102" s="79"/>
      <c r="G102" s="114"/>
      <c r="H102" s="114"/>
      <c r="I102" s="114"/>
      <c r="J102" s="79"/>
      <c r="K102" s="114"/>
      <c r="L102" s="114"/>
    </row>
    <row r="103" spans="1:12" ht="5.95" customHeight="1" x14ac:dyDescent="0.5">
      <c r="A103" s="1"/>
      <c r="B103" s="10"/>
      <c r="C103" s="10"/>
      <c r="D103" s="2"/>
      <c r="E103" s="2"/>
      <c r="F103" s="71"/>
      <c r="J103" s="71"/>
    </row>
    <row r="104" spans="1:12" ht="21.75" customHeight="1" x14ac:dyDescent="0.5">
      <c r="A104" s="12" t="s">
        <v>65</v>
      </c>
      <c r="D104" s="2"/>
      <c r="E104" s="2"/>
      <c r="F104" s="71"/>
      <c r="J104" s="71"/>
    </row>
    <row r="105" spans="1:12" ht="5.95" customHeight="1" x14ac:dyDescent="0.5">
      <c r="A105" s="1"/>
      <c r="B105" s="10"/>
      <c r="C105" s="10"/>
      <c r="D105" s="2"/>
      <c r="E105" s="2"/>
      <c r="F105" s="71"/>
      <c r="J105" s="71"/>
    </row>
    <row r="106" spans="1:12" ht="21.75" customHeight="1" x14ac:dyDescent="0.5">
      <c r="A106" s="3" t="s">
        <v>66</v>
      </c>
      <c r="D106" s="13"/>
      <c r="E106" s="2"/>
      <c r="F106" s="71"/>
      <c r="J106" s="71"/>
    </row>
    <row r="107" spans="1:12" ht="21.75" customHeight="1" x14ac:dyDescent="0.5">
      <c r="B107" s="3" t="s">
        <v>67</v>
      </c>
      <c r="E107" s="2"/>
      <c r="F107" s="71"/>
      <c r="J107" s="71"/>
    </row>
    <row r="108" spans="1:12" ht="21.75" customHeight="1" x14ac:dyDescent="0.5">
      <c r="C108" s="3" t="s">
        <v>68</v>
      </c>
      <c r="D108" s="2"/>
      <c r="E108" s="2"/>
      <c r="F108" s="71"/>
      <c r="J108" s="71"/>
    </row>
    <row r="109" spans="1:12" ht="21.75" customHeight="1" x14ac:dyDescent="0.5">
      <c r="C109" s="3" t="s">
        <v>69</v>
      </c>
      <c r="D109" s="2"/>
      <c r="E109" s="2"/>
      <c r="F109" s="71"/>
      <c r="J109" s="71"/>
    </row>
    <row r="110" spans="1:12" ht="21.75" customHeight="1" x14ac:dyDescent="0.5">
      <c r="C110" s="3" t="s">
        <v>70</v>
      </c>
      <c r="D110" s="2"/>
      <c r="E110" s="2"/>
      <c r="F110" s="71"/>
      <c r="J110" s="71"/>
    </row>
    <row r="111" spans="1:12" ht="21.75" customHeight="1" thickBot="1" x14ac:dyDescent="0.55000000000000004">
      <c r="C111" s="151" t="s">
        <v>71</v>
      </c>
      <c r="D111" s="13">
        <v>22</v>
      </c>
      <c r="E111" s="2"/>
      <c r="F111" s="76">
        <v>17968200000</v>
      </c>
      <c r="G111" s="22"/>
      <c r="H111" s="17">
        <v>18318200000</v>
      </c>
      <c r="I111" s="22"/>
      <c r="J111" s="76">
        <v>17968200000</v>
      </c>
      <c r="K111" s="22"/>
      <c r="L111" s="17">
        <v>18318200000</v>
      </c>
    </row>
    <row r="112" spans="1:12" ht="5.95" customHeight="1" thickTop="1" x14ac:dyDescent="0.5">
      <c r="C112" s="151"/>
      <c r="D112" s="13"/>
      <c r="E112" s="2"/>
      <c r="F112" s="80"/>
      <c r="G112" s="22"/>
      <c r="H112" s="18"/>
      <c r="I112" s="22"/>
      <c r="J112" s="80"/>
      <c r="K112" s="22"/>
      <c r="L112" s="18"/>
    </row>
    <row r="113" spans="1:12" ht="21.75" customHeight="1" x14ac:dyDescent="0.5">
      <c r="B113" s="3" t="s">
        <v>72</v>
      </c>
      <c r="D113" s="31"/>
      <c r="E113" s="31"/>
      <c r="F113" s="80"/>
      <c r="G113" s="22"/>
      <c r="H113" s="18"/>
      <c r="I113" s="22"/>
      <c r="J113" s="80"/>
      <c r="K113" s="22"/>
      <c r="L113" s="18"/>
    </row>
    <row r="114" spans="1:12" ht="21.75" customHeight="1" x14ac:dyDescent="0.5">
      <c r="C114" s="3" t="s">
        <v>73</v>
      </c>
      <c r="D114" s="31"/>
      <c r="E114" s="31"/>
      <c r="F114" s="80"/>
      <c r="G114" s="22"/>
      <c r="H114" s="18"/>
      <c r="I114" s="22"/>
      <c r="J114" s="80"/>
      <c r="K114" s="22"/>
      <c r="L114" s="18"/>
    </row>
    <row r="115" spans="1:12" ht="21.75" customHeight="1" x14ac:dyDescent="0.5">
      <c r="C115" s="3" t="s">
        <v>74</v>
      </c>
      <c r="D115" s="13">
        <v>22</v>
      </c>
      <c r="E115" s="31"/>
      <c r="F115" s="72">
        <v>17968200000</v>
      </c>
      <c r="G115" s="116"/>
      <c r="H115" s="116">
        <v>17968200000</v>
      </c>
      <c r="I115" s="116"/>
      <c r="J115" s="72">
        <v>17968200000</v>
      </c>
      <c r="K115" s="116"/>
      <c r="L115" s="116">
        <v>17968200000</v>
      </c>
    </row>
    <row r="116" spans="1:12" ht="21.75" customHeight="1" x14ac:dyDescent="0.5">
      <c r="A116" s="3" t="s">
        <v>75</v>
      </c>
      <c r="D116" s="13">
        <v>22</v>
      </c>
      <c r="E116" s="31"/>
      <c r="F116" s="72">
        <v>2917681981</v>
      </c>
      <c r="G116" s="116"/>
      <c r="H116" s="116">
        <v>3335183869</v>
      </c>
      <c r="I116" s="116"/>
      <c r="J116" s="72">
        <v>2917681981</v>
      </c>
      <c r="K116" s="116"/>
      <c r="L116" s="116">
        <v>3335183869</v>
      </c>
    </row>
    <row r="117" spans="1:12" ht="21.75" customHeight="1" x14ac:dyDescent="0.5">
      <c r="A117" s="3" t="s">
        <v>76</v>
      </c>
      <c r="D117" s="32"/>
      <c r="E117" s="32"/>
      <c r="F117" s="72"/>
      <c r="G117" s="33"/>
      <c r="H117" s="116"/>
      <c r="I117" s="33"/>
      <c r="J117" s="72"/>
      <c r="K117" s="33"/>
      <c r="L117" s="116"/>
    </row>
    <row r="118" spans="1:12" ht="21.75" customHeight="1" x14ac:dyDescent="0.5">
      <c r="B118" s="3" t="s">
        <v>77</v>
      </c>
      <c r="D118" s="32"/>
      <c r="E118" s="32"/>
      <c r="F118" s="72">
        <v>-2119140909</v>
      </c>
      <c r="G118" s="33"/>
      <c r="H118" s="116">
        <v>-2119140909</v>
      </c>
      <c r="I118" s="33"/>
      <c r="J118" s="72">
        <v>0</v>
      </c>
      <c r="K118" s="33"/>
      <c r="L118" s="116">
        <v>0</v>
      </c>
    </row>
    <row r="119" spans="1:12" ht="21.75" customHeight="1" x14ac:dyDescent="0.5">
      <c r="A119" s="3" t="s">
        <v>78</v>
      </c>
      <c r="D119" s="32">
        <v>22</v>
      </c>
      <c r="E119" s="32"/>
      <c r="F119" s="72">
        <v>0</v>
      </c>
      <c r="G119" s="33"/>
      <c r="H119" s="116">
        <v>43754206</v>
      </c>
      <c r="I119" s="33"/>
      <c r="J119" s="72">
        <v>0</v>
      </c>
      <c r="K119" s="33"/>
      <c r="L119" s="116">
        <v>43754206</v>
      </c>
    </row>
    <row r="120" spans="1:12" ht="21.75" customHeight="1" x14ac:dyDescent="0.5">
      <c r="A120" s="3" t="s">
        <v>79</v>
      </c>
      <c r="D120" s="13"/>
      <c r="E120" s="13"/>
      <c r="F120" s="72">
        <v>-3155242070</v>
      </c>
      <c r="G120" s="22"/>
      <c r="H120" s="116">
        <v>-3702905034</v>
      </c>
      <c r="I120" s="22"/>
      <c r="J120" s="72">
        <v>114432313</v>
      </c>
      <c r="K120" s="22"/>
      <c r="L120" s="116">
        <v>-461256094</v>
      </c>
    </row>
    <row r="121" spans="1:12" ht="21.75" customHeight="1" x14ac:dyDescent="0.5">
      <c r="A121" s="3" t="s">
        <v>80</v>
      </c>
      <c r="D121" s="13"/>
      <c r="E121" s="13"/>
      <c r="F121" s="73">
        <v>479548445</v>
      </c>
      <c r="G121" s="33"/>
      <c r="H121" s="118">
        <v>494077120</v>
      </c>
      <c r="I121" s="33"/>
      <c r="J121" s="73">
        <v>0</v>
      </c>
      <c r="K121" s="33"/>
      <c r="L121" s="118">
        <v>0</v>
      </c>
    </row>
    <row r="122" spans="1:12" ht="5.95" customHeight="1" x14ac:dyDescent="0.5">
      <c r="A122" s="1"/>
      <c r="B122" s="10"/>
      <c r="C122" s="10"/>
      <c r="D122" s="13"/>
      <c r="E122" s="13"/>
      <c r="F122" s="72"/>
      <c r="G122" s="116"/>
      <c r="H122" s="116"/>
      <c r="I122" s="116"/>
      <c r="J122" s="72"/>
      <c r="K122" s="116"/>
      <c r="L122" s="116"/>
    </row>
    <row r="123" spans="1:12" ht="21.75" customHeight="1" x14ac:dyDescent="0.5">
      <c r="A123" s="12" t="s">
        <v>81</v>
      </c>
      <c r="D123" s="13"/>
      <c r="E123" s="13"/>
      <c r="F123" s="81">
        <f>SUM(F115:F121)</f>
        <v>16091047447</v>
      </c>
      <c r="G123" s="33"/>
      <c r="H123" s="123">
        <f>SUM(H115:H121)</f>
        <v>16019169252</v>
      </c>
      <c r="I123" s="33"/>
      <c r="J123" s="73">
        <f>SUM(J115:J121)</f>
        <v>21000314294</v>
      </c>
      <c r="K123" s="34"/>
      <c r="L123" s="118">
        <f>SUM(L115:L121)</f>
        <v>20885881981</v>
      </c>
    </row>
    <row r="124" spans="1:12" ht="5.95" customHeight="1" x14ac:dyDescent="0.5">
      <c r="A124" s="1"/>
      <c r="D124" s="13"/>
      <c r="E124" s="13"/>
      <c r="F124" s="80"/>
      <c r="G124" s="18"/>
      <c r="H124" s="18"/>
      <c r="I124" s="18"/>
      <c r="J124" s="80"/>
      <c r="K124" s="18"/>
      <c r="L124" s="18"/>
    </row>
    <row r="125" spans="1:12" ht="21.75" customHeight="1" thickBot="1" x14ac:dyDescent="0.55000000000000004">
      <c r="A125" s="1" t="s">
        <v>82</v>
      </c>
      <c r="D125" s="13"/>
      <c r="E125" s="13"/>
      <c r="F125" s="76">
        <f>F86+F123</f>
        <v>37722703515</v>
      </c>
      <c r="G125" s="18"/>
      <c r="H125" s="17">
        <f>H86+H123</f>
        <v>36449598890</v>
      </c>
      <c r="I125" s="18"/>
      <c r="J125" s="76">
        <f>J86+J123</f>
        <v>23826075396</v>
      </c>
      <c r="K125" s="18"/>
      <c r="L125" s="17">
        <f>L86+L123</f>
        <v>22164539654</v>
      </c>
    </row>
    <row r="126" spans="1:12" ht="21.75" customHeight="1" thickTop="1" x14ac:dyDescent="0.5">
      <c r="A126" s="1"/>
      <c r="D126" s="160"/>
      <c r="E126" s="160"/>
      <c r="F126" s="161">
        <f>F45-F125</f>
        <v>0</v>
      </c>
      <c r="G126" s="161"/>
      <c r="H126" s="161">
        <f>H45-H125</f>
        <v>0</v>
      </c>
      <c r="I126" s="161"/>
      <c r="J126" s="161">
        <f>J45-J125</f>
        <v>0</v>
      </c>
      <c r="K126" s="161"/>
      <c r="L126" s="161">
        <f>L45-L125</f>
        <v>0</v>
      </c>
    </row>
    <row r="127" spans="1:12" ht="21.75" customHeight="1" x14ac:dyDescent="0.5">
      <c r="A127" s="1"/>
      <c r="D127" s="13"/>
      <c r="E127" s="13"/>
      <c r="F127" s="152"/>
      <c r="G127" s="152"/>
      <c r="H127" s="152"/>
      <c r="I127" s="152"/>
      <c r="J127" s="152"/>
      <c r="K127" s="152"/>
      <c r="L127" s="152"/>
    </row>
    <row r="128" spans="1:12" ht="21.75" customHeight="1" x14ac:dyDescent="0.5">
      <c r="A128" s="1"/>
      <c r="D128" s="13"/>
      <c r="E128" s="13"/>
      <c r="F128" s="18"/>
      <c r="G128" s="18"/>
      <c r="H128" s="18"/>
      <c r="I128" s="18"/>
      <c r="J128" s="18"/>
      <c r="K128" s="18"/>
      <c r="L128" s="18"/>
    </row>
    <row r="129" spans="1:12" ht="21.75" customHeight="1" x14ac:dyDescent="0.5">
      <c r="A129" s="1"/>
      <c r="D129" s="13"/>
      <c r="E129" s="13"/>
      <c r="F129" s="18"/>
      <c r="G129" s="18"/>
      <c r="H129" s="18"/>
      <c r="I129" s="18"/>
      <c r="J129" s="18"/>
      <c r="K129" s="18"/>
      <c r="L129" s="18"/>
    </row>
    <row r="130" spans="1:12" ht="21.75" customHeight="1" x14ac:dyDescent="0.5">
      <c r="A130" s="1"/>
      <c r="D130" s="13"/>
      <c r="E130" s="13"/>
      <c r="F130" s="18"/>
      <c r="G130" s="18"/>
      <c r="H130" s="18"/>
      <c r="I130" s="18"/>
      <c r="J130" s="18"/>
      <c r="K130" s="18"/>
      <c r="L130" s="18"/>
    </row>
    <row r="131" spans="1:12" ht="21.75" customHeight="1" x14ac:dyDescent="0.5">
      <c r="A131" s="1"/>
      <c r="D131" s="13"/>
      <c r="E131" s="13"/>
      <c r="F131" s="18"/>
      <c r="G131" s="18"/>
      <c r="H131" s="18"/>
      <c r="I131" s="18"/>
      <c r="J131" s="18"/>
      <c r="K131" s="18"/>
      <c r="L131" s="18"/>
    </row>
    <row r="132" spans="1:12" ht="21.75" customHeight="1" x14ac:dyDescent="0.5">
      <c r="A132" s="1"/>
      <c r="D132" s="13"/>
      <c r="E132" s="13"/>
      <c r="F132" s="18"/>
      <c r="G132" s="18"/>
      <c r="H132" s="18"/>
      <c r="I132" s="18"/>
      <c r="J132" s="18"/>
      <c r="K132" s="18"/>
      <c r="L132" s="18"/>
    </row>
    <row r="133" spans="1:12" ht="21.75" customHeight="1" x14ac:dyDescent="0.5">
      <c r="A133" s="1"/>
      <c r="D133" s="13"/>
      <c r="E133" s="13"/>
      <c r="F133" s="18"/>
      <c r="G133" s="18"/>
      <c r="H133" s="18"/>
      <c r="I133" s="18"/>
      <c r="J133" s="18"/>
      <c r="K133" s="18"/>
      <c r="L133" s="18"/>
    </row>
    <row r="134" spans="1:12" ht="21.75" customHeight="1" x14ac:dyDescent="0.5">
      <c r="A134" s="1"/>
      <c r="D134" s="13"/>
      <c r="E134" s="13"/>
      <c r="F134" s="18"/>
      <c r="G134" s="18"/>
      <c r="H134" s="18"/>
      <c r="I134" s="18"/>
      <c r="J134" s="18"/>
      <c r="K134" s="18"/>
      <c r="L134" s="18"/>
    </row>
    <row r="135" spans="1:12" ht="21.75" customHeight="1" x14ac:dyDescent="0.5">
      <c r="A135" s="1"/>
      <c r="D135" s="13"/>
      <c r="E135" s="13"/>
      <c r="F135" s="18"/>
      <c r="G135" s="18"/>
      <c r="H135" s="18"/>
      <c r="I135" s="18"/>
      <c r="J135" s="18"/>
      <c r="K135" s="18"/>
      <c r="L135" s="18"/>
    </row>
    <row r="136" spans="1:12" ht="21.75" customHeight="1" x14ac:dyDescent="0.5">
      <c r="A136" s="1"/>
      <c r="D136" s="13"/>
      <c r="E136" s="13"/>
      <c r="F136" s="18"/>
      <c r="G136" s="18"/>
      <c r="H136" s="18"/>
      <c r="I136" s="18"/>
      <c r="J136" s="18"/>
      <c r="K136" s="18"/>
      <c r="L136" s="18"/>
    </row>
    <row r="137" spans="1:12" ht="7" customHeight="1" x14ac:dyDescent="0.5">
      <c r="A137" s="1"/>
      <c r="D137" s="13"/>
      <c r="E137" s="13"/>
      <c r="F137" s="18"/>
      <c r="G137" s="18"/>
      <c r="H137" s="18"/>
      <c r="I137" s="18"/>
      <c r="J137" s="18"/>
      <c r="K137" s="18"/>
      <c r="L137" s="18"/>
    </row>
    <row r="138" spans="1:12" s="25" customFormat="1" ht="21.9" customHeight="1" x14ac:dyDescent="0.5">
      <c r="A138" s="23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35"/>
      <c r="C138" s="35"/>
      <c r="D138" s="24"/>
      <c r="E138" s="24"/>
      <c r="F138" s="119"/>
      <c r="G138" s="119"/>
      <c r="H138" s="119"/>
      <c r="I138" s="119"/>
      <c r="J138" s="119"/>
      <c r="K138" s="119"/>
      <c r="L138" s="119"/>
    </row>
  </sheetData>
  <mergeCells count="6">
    <mergeCell ref="F98:H98"/>
    <mergeCell ref="J98:L98"/>
    <mergeCell ref="F5:H5"/>
    <mergeCell ref="J5:L5"/>
    <mergeCell ref="F53:H53"/>
    <mergeCell ref="J53:L53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3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90"/>
  <sheetViews>
    <sheetView zoomScaleNormal="100" zoomScaleSheetLayoutView="100" workbookViewId="0"/>
  </sheetViews>
  <sheetFormatPr defaultColWidth="14.42578125" defaultRowHeight="21.75" customHeight="1" x14ac:dyDescent="0.5"/>
  <cols>
    <col min="1" max="1" width="1.42578125" style="38" customWidth="1"/>
    <col min="2" max="2" width="2.140625" style="38" customWidth="1"/>
    <col min="3" max="3" width="47.140625" style="38" customWidth="1"/>
    <col min="4" max="4" width="9.28515625" style="57" customWidth="1"/>
    <col min="5" max="5" width="0.42578125" style="57" customWidth="1"/>
    <col min="6" max="6" width="14.85546875" style="65" customWidth="1"/>
    <col min="7" max="7" width="0.42578125" style="65" customWidth="1"/>
    <col min="8" max="8" width="14.85546875" style="65" customWidth="1"/>
    <col min="9" max="9" width="0.42578125" style="57" customWidth="1"/>
    <col min="10" max="10" width="14.85546875" style="65" customWidth="1"/>
    <col min="11" max="11" width="0.42578125" style="65" customWidth="1"/>
    <col min="12" max="12" width="14.85546875" style="65" customWidth="1"/>
    <col min="13" max="71" width="9.140625" style="38" customWidth="1"/>
    <col min="72" max="73" width="1.42578125" style="38" customWidth="1"/>
    <col min="74" max="74" width="32.140625" style="38" customWidth="1"/>
    <col min="75" max="75" width="7.42578125" style="38" customWidth="1"/>
    <col min="76" max="76" width="1.140625" style="38" customWidth="1"/>
    <col min="77" max="16384" width="14.42578125" style="38"/>
  </cols>
  <sheetData>
    <row r="1" spans="1:12" ht="21.75" customHeight="1" x14ac:dyDescent="0.5">
      <c r="A1" s="1" t="str">
        <f>+'T7-9'!A1</f>
        <v>บริษัท เอส โฮเทล แอนด์ รีสอร์ท จำกัด (มหาชน)</v>
      </c>
      <c r="B1" s="56"/>
      <c r="C1" s="56"/>
      <c r="F1" s="124"/>
      <c r="G1" s="124"/>
      <c r="H1" s="124"/>
      <c r="J1" s="124"/>
      <c r="K1" s="124"/>
      <c r="L1" s="124"/>
    </row>
    <row r="2" spans="1:12" ht="21.75" customHeight="1" x14ac:dyDescent="0.5">
      <c r="A2" s="56" t="s">
        <v>83</v>
      </c>
      <c r="B2" s="56"/>
      <c r="C2" s="56"/>
      <c r="F2" s="124"/>
      <c r="G2" s="124"/>
      <c r="H2" s="124"/>
      <c r="J2" s="124"/>
      <c r="K2" s="124"/>
      <c r="L2" s="124"/>
    </row>
    <row r="3" spans="1:12" ht="21.75" customHeight="1" x14ac:dyDescent="0.5">
      <c r="A3" s="49" t="s">
        <v>84</v>
      </c>
      <c r="B3" s="49"/>
      <c r="C3" s="49"/>
      <c r="D3" s="58"/>
      <c r="E3" s="58"/>
      <c r="F3" s="125"/>
      <c r="G3" s="125"/>
      <c r="H3" s="125"/>
      <c r="I3" s="58"/>
      <c r="J3" s="125"/>
      <c r="K3" s="125"/>
      <c r="L3" s="125"/>
    </row>
    <row r="4" spans="1:12" s="59" customFormat="1" ht="21.75" customHeight="1" x14ac:dyDescent="0.5">
      <c r="D4" s="60"/>
      <c r="E4" s="60"/>
      <c r="F4" s="126"/>
      <c r="G4" s="126"/>
      <c r="H4" s="126"/>
      <c r="I4" s="60"/>
      <c r="J4" s="126"/>
      <c r="K4" s="126"/>
      <c r="L4" s="126"/>
    </row>
    <row r="5" spans="1:12" ht="21.75" customHeight="1" x14ac:dyDescent="0.5">
      <c r="A5" s="56"/>
      <c r="B5" s="56"/>
      <c r="C5" s="56"/>
      <c r="F5" s="166" t="s">
        <v>3</v>
      </c>
      <c r="G5" s="166"/>
      <c r="H5" s="166"/>
      <c r="I5" s="127"/>
      <c r="J5" s="166" t="s">
        <v>4</v>
      </c>
      <c r="K5" s="166"/>
      <c r="L5" s="166"/>
    </row>
    <row r="6" spans="1:12" s="59" customFormat="1" ht="21.75" customHeight="1" x14ac:dyDescent="0.5">
      <c r="F6" s="114" t="s">
        <v>5</v>
      </c>
      <c r="G6" s="114"/>
      <c r="H6" s="114" t="s">
        <v>6</v>
      </c>
      <c r="I6" s="114"/>
      <c r="J6" s="114" t="s">
        <v>5</v>
      </c>
      <c r="K6" s="114"/>
      <c r="L6" s="114" t="s">
        <v>6</v>
      </c>
    </row>
    <row r="7" spans="1:12" s="59" customFormat="1" ht="21.75" customHeight="1" x14ac:dyDescent="0.5">
      <c r="D7" s="9" t="s">
        <v>7</v>
      </c>
      <c r="F7" s="115" t="s">
        <v>8</v>
      </c>
      <c r="G7" s="114"/>
      <c r="H7" s="115" t="s">
        <v>8</v>
      </c>
      <c r="J7" s="115" t="s">
        <v>8</v>
      </c>
      <c r="K7" s="114"/>
      <c r="L7" s="115" t="s">
        <v>8</v>
      </c>
    </row>
    <row r="8" spans="1:12" s="59" customFormat="1" ht="21.75" customHeight="1" x14ac:dyDescent="0.5">
      <c r="D8" s="60"/>
      <c r="E8" s="60"/>
      <c r="F8" s="83"/>
      <c r="G8" s="126"/>
      <c r="H8" s="126"/>
      <c r="I8" s="60"/>
      <c r="J8" s="82"/>
      <c r="K8" s="126"/>
      <c r="L8" s="126"/>
    </row>
    <row r="9" spans="1:12" ht="21.75" customHeight="1" x14ac:dyDescent="0.5">
      <c r="A9" s="38" t="s">
        <v>85</v>
      </c>
      <c r="F9" s="83">
        <v>9701079185</v>
      </c>
      <c r="G9" s="128"/>
      <c r="H9" s="128">
        <v>8692553854</v>
      </c>
      <c r="I9" s="128"/>
      <c r="J9" s="83">
        <v>0</v>
      </c>
      <c r="K9" s="128"/>
      <c r="L9" s="128">
        <v>0</v>
      </c>
    </row>
    <row r="10" spans="1:12" ht="21.75" customHeight="1" x14ac:dyDescent="0.5">
      <c r="A10" s="38" t="s">
        <v>86</v>
      </c>
      <c r="F10" s="83">
        <v>0</v>
      </c>
      <c r="G10" s="128"/>
      <c r="H10" s="128">
        <v>0</v>
      </c>
      <c r="I10" s="128"/>
      <c r="J10" s="83">
        <v>108475508</v>
      </c>
      <c r="K10" s="128"/>
      <c r="L10" s="128">
        <v>88664064</v>
      </c>
    </row>
    <row r="11" spans="1:12" ht="21.75" customHeight="1" x14ac:dyDescent="0.5">
      <c r="A11" s="38" t="s">
        <v>87</v>
      </c>
      <c r="F11" s="83">
        <v>-6326416542</v>
      </c>
      <c r="G11" s="128"/>
      <c r="H11" s="128">
        <v>-5807442940</v>
      </c>
      <c r="I11" s="128"/>
      <c r="J11" s="83">
        <v>0</v>
      </c>
      <c r="K11" s="128"/>
      <c r="L11" s="128">
        <v>0</v>
      </c>
    </row>
    <row r="12" spans="1:12" ht="21.75" customHeight="1" x14ac:dyDescent="0.5">
      <c r="A12" s="38" t="s">
        <v>88</v>
      </c>
      <c r="F12" s="84">
        <v>0</v>
      </c>
      <c r="G12" s="128"/>
      <c r="H12" s="129">
        <v>0</v>
      </c>
      <c r="I12" s="128"/>
      <c r="J12" s="84">
        <v>-51310716</v>
      </c>
      <c r="K12" s="128"/>
      <c r="L12" s="129">
        <v>-51985762</v>
      </c>
    </row>
    <row r="13" spans="1:12" ht="5.95" customHeight="1" x14ac:dyDescent="0.5">
      <c r="F13" s="83"/>
      <c r="G13" s="61"/>
      <c r="H13" s="128"/>
      <c r="I13" s="61"/>
      <c r="J13" s="83"/>
      <c r="K13" s="61"/>
      <c r="L13" s="128"/>
    </row>
    <row r="14" spans="1:12" ht="21.75" customHeight="1" x14ac:dyDescent="0.5">
      <c r="A14" s="62" t="s">
        <v>89</v>
      </c>
      <c r="F14" s="85">
        <f>SUM(F9:F13)</f>
        <v>3374662643</v>
      </c>
      <c r="G14" s="61"/>
      <c r="H14" s="130">
        <f>SUM(H9:H13)</f>
        <v>2885110914</v>
      </c>
      <c r="I14" s="61"/>
      <c r="J14" s="85">
        <f>SUM(J9:J13)</f>
        <v>57164792</v>
      </c>
      <c r="K14" s="61"/>
      <c r="L14" s="130">
        <f>SUM(L9:L13)</f>
        <v>36678302</v>
      </c>
    </row>
    <row r="15" spans="1:12" ht="21.75" customHeight="1" x14ac:dyDescent="0.5">
      <c r="A15" s="38" t="s">
        <v>90</v>
      </c>
      <c r="D15" s="57">
        <v>23</v>
      </c>
      <c r="F15" s="83">
        <v>395675364</v>
      </c>
      <c r="G15" s="130"/>
      <c r="H15" s="128">
        <v>131734592</v>
      </c>
      <c r="I15" s="130"/>
      <c r="J15" s="83">
        <v>166099509</v>
      </c>
      <c r="K15" s="130"/>
      <c r="L15" s="128">
        <v>110504312</v>
      </c>
    </row>
    <row r="16" spans="1:12" ht="21.75" customHeight="1" x14ac:dyDescent="0.5">
      <c r="A16" s="38" t="s">
        <v>91</v>
      </c>
      <c r="D16" s="57">
        <v>27</v>
      </c>
      <c r="F16" s="83">
        <v>0</v>
      </c>
      <c r="G16" s="130"/>
      <c r="H16" s="128">
        <v>0</v>
      </c>
      <c r="I16" s="130"/>
      <c r="J16" s="83">
        <v>129441540</v>
      </c>
      <c r="K16" s="130"/>
      <c r="L16" s="128">
        <v>0</v>
      </c>
    </row>
    <row r="17" spans="1:12" ht="21.75" customHeight="1" x14ac:dyDescent="0.5">
      <c r="A17" s="38" t="s">
        <v>92</v>
      </c>
      <c r="F17" s="83">
        <v>-441271108</v>
      </c>
      <c r="G17" s="128"/>
      <c r="H17" s="128">
        <v>-352257033</v>
      </c>
      <c r="I17" s="128"/>
      <c r="J17" s="83">
        <v>-4662863</v>
      </c>
      <c r="K17" s="128"/>
      <c r="L17" s="128">
        <v>-3212709</v>
      </c>
    </row>
    <row r="18" spans="1:12" ht="21.75" customHeight="1" x14ac:dyDescent="0.5">
      <c r="A18" s="38" t="s">
        <v>93</v>
      </c>
      <c r="F18" s="83">
        <v>-1934475652</v>
      </c>
      <c r="G18" s="128"/>
      <c r="H18" s="128">
        <v>-1795123636</v>
      </c>
      <c r="I18" s="128"/>
      <c r="J18" s="83">
        <v>-155340781</v>
      </c>
      <c r="K18" s="128"/>
      <c r="L18" s="128">
        <v>-117600216</v>
      </c>
    </row>
    <row r="19" spans="1:12" ht="21.75" customHeight="1" x14ac:dyDescent="0.5">
      <c r="A19" s="38" t="s">
        <v>94</v>
      </c>
      <c r="F19" s="83">
        <v>-1123879070</v>
      </c>
      <c r="G19" s="128"/>
      <c r="H19" s="128">
        <v>-841610678</v>
      </c>
      <c r="I19" s="128"/>
      <c r="J19" s="83">
        <v>-102579161</v>
      </c>
      <c r="K19" s="128"/>
      <c r="L19" s="128">
        <v>-29252584</v>
      </c>
    </row>
    <row r="20" spans="1:12" ht="21.75" customHeight="1" x14ac:dyDescent="0.5">
      <c r="A20" s="38" t="s">
        <v>95</v>
      </c>
      <c r="F20" s="83">
        <v>-4777541</v>
      </c>
      <c r="G20" s="128"/>
      <c r="H20" s="128">
        <v>20969007</v>
      </c>
      <c r="I20" s="128"/>
      <c r="J20" s="83">
        <v>34669196</v>
      </c>
      <c r="K20" s="128"/>
      <c r="L20" s="128">
        <v>-87651692</v>
      </c>
    </row>
    <row r="21" spans="1:12" ht="21.75" customHeight="1" x14ac:dyDescent="0.5">
      <c r="A21" s="38" t="s">
        <v>96</v>
      </c>
      <c r="F21" s="84">
        <v>-88213613</v>
      </c>
      <c r="G21" s="128"/>
      <c r="H21" s="129">
        <v>-21465125</v>
      </c>
      <c r="I21" s="128"/>
      <c r="J21" s="84">
        <v>0</v>
      </c>
      <c r="K21" s="128"/>
      <c r="L21" s="129">
        <v>0</v>
      </c>
    </row>
    <row r="22" spans="1:12" ht="5.95" customHeight="1" x14ac:dyDescent="0.5">
      <c r="F22" s="86"/>
      <c r="G22" s="61"/>
      <c r="H22" s="61"/>
      <c r="I22" s="61"/>
      <c r="J22" s="86"/>
      <c r="K22" s="61"/>
      <c r="L22" s="61"/>
    </row>
    <row r="23" spans="1:12" ht="21.75" customHeight="1" x14ac:dyDescent="0.5">
      <c r="A23" s="62" t="s">
        <v>97</v>
      </c>
      <c r="F23" s="83">
        <f>SUM(F14:F21)</f>
        <v>177721023</v>
      </c>
      <c r="G23" s="61"/>
      <c r="H23" s="128">
        <f>SUM(H14:H21)</f>
        <v>27358041</v>
      </c>
      <c r="I23" s="61"/>
      <c r="J23" s="83">
        <f>SUM(J14:J21)</f>
        <v>124792232</v>
      </c>
      <c r="K23" s="61"/>
      <c r="L23" s="128">
        <f>SUM(L14:L21)</f>
        <v>-90534587</v>
      </c>
    </row>
    <row r="24" spans="1:12" ht="21.75" customHeight="1" x14ac:dyDescent="0.5">
      <c r="A24" s="38" t="s">
        <v>98</v>
      </c>
      <c r="D24" s="57">
        <v>25</v>
      </c>
      <c r="F24" s="84">
        <v>-91314153</v>
      </c>
      <c r="G24" s="128"/>
      <c r="H24" s="129">
        <v>-12975791</v>
      </c>
      <c r="I24" s="128"/>
      <c r="J24" s="84">
        <v>-10359919</v>
      </c>
      <c r="K24" s="128"/>
      <c r="L24" s="129">
        <v>-1052094</v>
      </c>
    </row>
    <row r="25" spans="1:12" ht="5.95" customHeight="1" x14ac:dyDescent="0.5">
      <c r="F25" s="83"/>
      <c r="G25" s="61"/>
      <c r="H25" s="128"/>
      <c r="I25" s="61"/>
      <c r="J25" s="83"/>
      <c r="K25" s="61"/>
      <c r="L25" s="128"/>
    </row>
    <row r="26" spans="1:12" ht="21.75" customHeight="1" x14ac:dyDescent="0.5">
      <c r="A26" s="62" t="s">
        <v>99</v>
      </c>
      <c r="B26" s="63"/>
      <c r="C26" s="63"/>
      <c r="F26" s="87">
        <f>SUM(F23:F24)</f>
        <v>86406870</v>
      </c>
      <c r="G26" s="128"/>
      <c r="H26" s="102">
        <f>SUM(H23:H24)</f>
        <v>14382250</v>
      </c>
      <c r="I26" s="128"/>
      <c r="J26" s="87">
        <f>SUM(J23:J24)</f>
        <v>114432313</v>
      </c>
      <c r="K26" s="128"/>
      <c r="L26" s="102">
        <f>SUM(L23:L24)</f>
        <v>-91586681</v>
      </c>
    </row>
    <row r="27" spans="1:12" ht="21.75" customHeight="1" x14ac:dyDescent="0.5">
      <c r="F27" s="83"/>
      <c r="G27" s="61"/>
      <c r="H27" s="128"/>
      <c r="I27" s="61"/>
      <c r="J27" s="83"/>
      <c r="K27" s="61"/>
      <c r="L27" s="128"/>
    </row>
    <row r="28" spans="1:12" ht="21.75" customHeight="1" x14ac:dyDescent="0.5">
      <c r="A28" s="62" t="s">
        <v>100</v>
      </c>
      <c r="B28" s="63"/>
      <c r="C28" s="63"/>
      <c r="F28" s="83"/>
      <c r="G28" s="128"/>
      <c r="H28" s="128"/>
      <c r="I28" s="128"/>
      <c r="J28" s="83"/>
      <c r="K28" s="128"/>
      <c r="L28" s="128"/>
    </row>
    <row r="29" spans="1:12" ht="21.75" customHeight="1" x14ac:dyDescent="0.5">
      <c r="A29" s="38" t="s">
        <v>101</v>
      </c>
      <c r="B29" s="63"/>
      <c r="C29" s="63"/>
      <c r="F29" s="83"/>
      <c r="G29" s="128"/>
      <c r="H29" s="128"/>
      <c r="I29" s="128"/>
      <c r="J29" s="83"/>
      <c r="K29" s="128"/>
      <c r="L29" s="128"/>
    </row>
    <row r="30" spans="1:12" ht="21.75" customHeight="1" x14ac:dyDescent="0.5">
      <c r="B30" s="38" t="s">
        <v>102</v>
      </c>
      <c r="C30" s="63"/>
      <c r="F30" s="83"/>
      <c r="G30" s="128"/>
      <c r="H30" s="128"/>
      <c r="I30" s="128"/>
      <c r="J30" s="83"/>
      <c r="K30" s="128"/>
      <c r="L30" s="128"/>
    </row>
    <row r="31" spans="1:12" ht="21.75" customHeight="1" x14ac:dyDescent="0.5">
      <c r="B31" s="38" t="s">
        <v>55</v>
      </c>
      <c r="C31" s="38" t="s">
        <v>103</v>
      </c>
      <c r="D31" s="57" t="s">
        <v>104</v>
      </c>
      <c r="F31" s="83">
        <v>-58196671</v>
      </c>
      <c r="G31" s="128"/>
      <c r="H31" s="128">
        <v>117282396</v>
      </c>
      <c r="I31" s="128"/>
      <c r="J31" s="83">
        <v>0</v>
      </c>
      <c r="K31" s="128"/>
      <c r="L31" s="128">
        <v>0</v>
      </c>
    </row>
    <row r="32" spans="1:12" ht="21.75" customHeight="1" x14ac:dyDescent="0.5">
      <c r="B32" s="64" t="s">
        <v>55</v>
      </c>
      <c r="C32" s="38" t="s">
        <v>105</v>
      </c>
      <c r="F32" s="88"/>
      <c r="G32" s="128"/>
      <c r="I32" s="128"/>
      <c r="J32" s="88"/>
      <c r="K32" s="128"/>
    </row>
    <row r="33" spans="1:12" ht="21.75" customHeight="1" x14ac:dyDescent="0.5">
      <c r="C33" s="38" t="s">
        <v>106</v>
      </c>
      <c r="F33" s="83">
        <v>31403627</v>
      </c>
      <c r="G33" s="128"/>
      <c r="H33" s="128">
        <v>31132386</v>
      </c>
      <c r="I33" s="128"/>
      <c r="J33" s="83">
        <v>0</v>
      </c>
      <c r="K33" s="128"/>
      <c r="L33" s="128">
        <v>0</v>
      </c>
    </row>
    <row r="34" spans="1:12" ht="21.75" customHeight="1" x14ac:dyDescent="0.5">
      <c r="B34" s="38" t="s">
        <v>55</v>
      </c>
      <c r="C34" s="38" t="s">
        <v>107</v>
      </c>
      <c r="F34" s="88"/>
      <c r="I34" s="65"/>
      <c r="J34" s="88"/>
    </row>
    <row r="35" spans="1:12" ht="21.75" customHeight="1" x14ac:dyDescent="0.5">
      <c r="B35" s="38" t="s">
        <v>108</v>
      </c>
      <c r="C35" s="38" t="s">
        <v>109</v>
      </c>
      <c r="F35" s="84">
        <v>12264369</v>
      </c>
      <c r="G35" s="128"/>
      <c r="H35" s="129">
        <v>-25485932</v>
      </c>
      <c r="I35" s="128"/>
      <c r="J35" s="84">
        <v>0</v>
      </c>
      <c r="K35" s="128"/>
      <c r="L35" s="129">
        <v>0</v>
      </c>
    </row>
    <row r="36" spans="1:12" ht="5.95" customHeight="1" x14ac:dyDescent="0.5">
      <c r="F36" s="83"/>
      <c r="G36" s="61"/>
      <c r="H36" s="128"/>
      <c r="I36" s="61"/>
      <c r="J36" s="83"/>
      <c r="K36" s="57"/>
      <c r="L36" s="128"/>
    </row>
    <row r="37" spans="1:12" ht="21.75" customHeight="1" x14ac:dyDescent="0.5">
      <c r="A37" s="38" t="s">
        <v>110</v>
      </c>
      <c r="B37" s="63"/>
      <c r="F37" s="83"/>
      <c r="G37" s="128"/>
      <c r="H37" s="128"/>
      <c r="I37" s="128"/>
      <c r="J37" s="83"/>
      <c r="K37" s="128"/>
      <c r="L37" s="128"/>
    </row>
    <row r="38" spans="1:12" ht="21.75" customHeight="1" x14ac:dyDescent="0.5">
      <c r="B38" s="38" t="s">
        <v>111</v>
      </c>
      <c r="F38" s="84">
        <f>SUM(F31:F35)</f>
        <v>-14528675</v>
      </c>
      <c r="G38" s="128"/>
      <c r="H38" s="129">
        <f>SUM(H31:H35)</f>
        <v>122928850</v>
      </c>
      <c r="I38" s="128"/>
      <c r="J38" s="84">
        <f>SUM(J31:J35)</f>
        <v>0</v>
      </c>
      <c r="K38" s="128"/>
      <c r="L38" s="129">
        <f>SUM(L31:L35)</f>
        <v>0</v>
      </c>
    </row>
    <row r="39" spans="1:12" ht="5.95" customHeight="1" x14ac:dyDescent="0.5">
      <c r="F39" s="83"/>
      <c r="G39" s="128"/>
      <c r="H39" s="128"/>
      <c r="I39" s="128"/>
      <c r="J39" s="83"/>
      <c r="K39" s="128"/>
      <c r="L39" s="128"/>
    </row>
    <row r="40" spans="1:12" ht="21.75" customHeight="1" x14ac:dyDescent="0.5">
      <c r="A40" s="62" t="s">
        <v>112</v>
      </c>
      <c r="D40" s="38"/>
      <c r="E40" s="38"/>
      <c r="F40" s="84">
        <f>F38</f>
        <v>-14528675</v>
      </c>
      <c r="G40" s="128"/>
      <c r="H40" s="129">
        <f>H38</f>
        <v>122928850</v>
      </c>
      <c r="I40" s="128"/>
      <c r="J40" s="84">
        <f>J38</f>
        <v>0</v>
      </c>
      <c r="K40" s="128"/>
      <c r="L40" s="129">
        <f>L38</f>
        <v>0</v>
      </c>
    </row>
    <row r="41" spans="1:12" ht="5.95" customHeight="1" x14ac:dyDescent="0.5">
      <c r="F41" s="83"/>
      <c r="G41" s="61"/>
      <c r="H41" s="128"/>
      <c r="I41" s="61"/>
      <c r="J41" s="83"/>
      <c r="K41" s="61"/>
      <c r="L41" s="128"/>
    </row>
    <row r="42" spans="1:12" ht="21.75" customHeight="1" thickBot="1" x14ac:dyDescent="0.55000000000000004">
      <c r="A42" s="62" t="s">
        <v>113</v>
      </c>
      <c r="C42" s="63"/>
      <c r="F42" s="89">
        <f>SUM(F26,F40)</f>
        <v>71878195</v>
      </c>
      <c r="G42" s="128"/>
      <c r="H42" s="137">
        <f>SUM(H26,H40)</f>
        <v>137311100</v>
      </c>
      <c r="I42" s="128"/>
      <c r="J42" s="89">
        <f>SUM(J26,J40)</f>
        <v>114432313</v>
      </c>
      <c r="K42" s="128"/>
      <c r="L42" s="137">
        <f>SUM(L26,L40)</f>
        <v>-91586681</v>
      </c>
    </row>
    <row r="43" spans="1:12" ht="21.75" customHeight="1" thickTop="1" x14ac:dyDescent="0.5">
      <c r="F43" s="128"/>
      <c r="G43" s="128"/>
      <c r="H43" s="128"/>
      <c r="I43" s="128"/>
      <c r="J43" s="128"/>
    </row>
    <row r="44" spans="1:12" ht="21.75" customHeight="1" x14ac:dyDescent="0.5">
      <c r="F44" s="128"/>
      <c r="G44" s="128"/>
      <c r="H44" s="128"/>
      <c r="I44" s="128"/>
      <c r="J44" s="128"/>
    </row>
    <row r="45" spans="1:12" ht="17.350000000000001" customHeight="1" x14ac:dyDescent="0.5">
      <c r="F45" s="128"/>
      <c r="G45" s="128"/>
      <c r="H45" s="128"/>
      <c r="I45" s="128"/>
      <c r="J45" s="128"/>
    </row>
    <row r="46" spans="1:12" ht="21.9" customHeight="1" x14ac:dyDescent="0.5">
      <c r="A46" s="55" t="str">
        <f>+'T7-9'!A48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66"/>
      <c r="C46" s="66"/>
      <c r="D46" s="58"/>
      <c r="E46" s="58"/>
      <c r="F46" s="131"/>
      <c r="G46" s="131"/>
      <c r="H46" s="131"/>
      <c r="I46" s="58"/>
      <c r="J46" s="131"/>
      <c r="K46" s="131"/>
      <c r="L46" s="131"/>
    </row>
    <row r="47" spans="1:12" ht="21.75" customHeight="1" x14ac:dyDescent="0.5">
      <c r="A47" s="1" t="str">
        <f>+A1</f>
        <v>บริษัท เอส โฮเทล แอนด์ รีสอร์ท จำกัด (มหาชน)</v>
      </c>
      <c r="B47" s="56"/>
      <c r="C47" s="56"/>
      <c r="F47" s="124"/>
      <c r="G47" s="124"/>
      <c r="H47" s="124"/>
      <c r="J47" s="124"/>
      <c r="K47" s="124"/>
      <c r="L47" s="124"/>
    </row>
    <row r="48" spans="1:12" ht="21.75" customHeight="1" x14ac:dyDescent="0.5">
      <c r="A48" s="56" t="s">
        <v>83</v>
      </c>
      <c r="B48" s="56"/>
      <c r="C48" s="56"/>
      <c r="F48" s="124"/>
      <c r="G48" s="124"/>
      <c r="H48" s="124"/>
      <c r="J48" s="124"/>
      <c r="K48" s="124"/>
      <c r="L48" s="124"/>
    </row>
    <row r="49" spans="1:12" ht="21.75" customHeight="1" x14ac:dyDescent="0.5">
      <c r="A49" s="49" t="str">
        <f>A3</f>
        <v>สำหรับปีสิ้นสุดวันที่ 31 ธันวาคม พ.ศ. 2566</v>
      </c>
      <c r="B49" s="49"/>
      <c r="C49" s="49"/>
      <c r="D49" s="58"/>
      <c r="E49" s="58"/>
      <c r="F49" s="125"/>
      <c r="G49" s="125"/>
      <c r="H49" s="125"/>
      <c r="I49" s="58"/>
      <c r="J49" s="125"/>
      <c r="K49" s="125"/>
      <c r="L49" s="125"/>
    </row>
    <row r="50" spans="1:12" ht="21.75" customHeight="1" x14ac:dyDescent="0.5">
      <c r="A50" s="67"/>
      <c r="B50" s="67"/>
      <c r="C50" s="67"/>
      <c r="D50" s="68"/>
      <c r="E50" s="68"/>
      <c r="F50" s="132"/>
      <c r="G50" s="132"/>
      <c r="H50" s="132"/>
      <c r="I50" s="68"/>
      <c r="J50" s="132"/>
      <c r="K50" s="132"/>
      <c r="L50" s="132"/>
    </row>
    <row r="51" spans="1:12" ht="21.75" customHeight="1" x14ac:dyDescent="0.5">
      <c r="A51" s="56"/>
      <c r="B51" s="56"/>
      <c r="C51" s="56"/>
      <c r="F51" s="165" t="s">
        <v>3</v>
      </c>
      <c r="G51" s="165"/>
      <c r="H51" s="165"/>
      <c r="I51" s="113"/>
      <c r="J51" s="165" t="s">
        <v>4</v>
      </c>
      <c r="K51" s="165"/>
      <c r="L51" s="165"/>
    </row>
    <row r="52" spans="1:12" s="59" customFormat="1" ht="21.75" customHeight="1" x14ac:dyDescent="0.5">
      <c r="F52" s="114" t="s">
        <v>5</v>
      </c>
      <c r="G52" s="114"/>
      <c r="H52" s="114" t="s">
        <v>6</v>
      </c>
      <c r="I52" s="114"/>
      <c r="J52" s="114" t="s">
        <v>5</v>
      </c>
      <c r="K52" s="114"/>
      <c r="L52" s="114" t="s">
        <v>6</v>
      </c>
    </row>
    <row r="53" spans="1:12" s="59" customFormat="1" ht="21.75" customHeight="1" x14ac:dyDescent="0.5">
      <c r="D53" s="9" t="s">
        <v>7</v>
      </c>
      <c r="F53" s="115" t="s">
        <v>8</v>
      </c>
      <c r="G53" s="114"/>
      <c r="H53" s="115" t="s">
        <v>8</v>
      </c>
      <c r="I53" s="114"/>
      <c r="J53" s="115" t="s">
        <v>8</v>
      </c>
      <c r="K53" s="114"/>
      <c r="L53" s="115" t="s">
        <v>8</v>
      </c>
    </row>
    <row r="54" spans="1:12" ht="21.75" customHeight="1" x14ac:dyDescent="0.5">
      <c r="F54" s="83"/>
      <c r="G54" s="61"/>
      <c r="H54" s="128"/>
      <c r="J54" s="83"/>
      <c r="K54" s="61"/>
      <c r="L54" s="128"/>
    </row>
    <row r="55" spans="1:12" ht="21.75" customHeight="1" x14ac:dyDescent="0.5">
      <c r="A55" s="62" t="s">
        <v>114</v>
      </c>
      <c r="F55" s="88"/>
      <c r="J55" s="88"/>
    </row>
    <row r="56" spans="1:12" ht="21.75" customHeight="1" x14ac:dyDescent="0.5">
      <c r="A56" s="3" t="s">
        <v>115</v>
      </c>
      <c r="B56" s="3"/>
      <c r="C56" s="63"/>
      <c r="F56" s="83">
        <v>86406870</v>
      </c>
      <c r="G56" s="133"/>
      <c r="H56" s="128">
        <v>14382250</v>
      </c>
      <c r="I56" s="133"/>
      <c r="J56" s="83">
        <v>114432313</v>
      </c>
      <c r="K56" s="133"/>
      <c r="L56" s="128">
        <v>-91586681</v>
      </c>
    </row>
    <row r="57" spans="1:12" ht="21.75" customHeight="1" x14ac:dyDescent="0.5">
      <c r="A57" s="3" t="s">
        <v>116</v>
      </c>
      <c r="B57" s="3"/>
      <c r="C57" s="63"/>
      <c r="F57" s="84">
        <v>0</v>
      </c>
      <c r="G57" s="133"/>
      <c r="H57" s="129">
        <v>0</v>
      </c>
      <c r="I57" s="133"/>
      <c r="J57" s="84">
        <v>0</v>
      </c>
      <c r="K57" s="133"/>
      <c r="L57" s="129">
        <v>0</v>
      </c>
    </row>
    <row r="58" spans="1:12" ht="5.95" customHeight="1" x14ac:dyDescent="0.5">
      <c r="A58" s="3"/>
      <c r="B58" s="3"/>
      <c r="C58" s="63"/>
      <c r="F58" s="88"/>
      <c r="G58" s="133"/>
      <c r="I58" s="133"/>
      <c r="J58" s="88"/>
      <c r="K58" s="133"/>
    </row>
    <row r="59" spans="1:12" ht="21.75" customHeight="1" thickBot="1" x14ac:dyDescent="0.55000000000000004">
      <c r="A59" s="3"/>
      <c r="B59" s="3"/>
      <c r="C59" s="63"/>
      <c r="F59" s="90">
        <f>SUM(F56:F57)</f>
        <v>86406870</v>
      </c>
      <c r="G59" s="133"/>
      <c r="H59" s="138">
        <f>SUM(H56:H57)</f>
        <v>14382250</v>
      </c>
      <c r="I59" s="133"/>
      <c r="J59" s="90">
        <f>SUM(J56:J57)</f>
        <v>114432313</v>
      </c>
      <c r="K59" s="133"/>
      <c r="L59" s="138">
        <f>SUM(L56:L57)</f>
        <v>-91586681</v>
      </c>
    </row>
    <row r="60" spans="1:12" ht="21.75" customHeight="1" thickTop="1" x14ac:dyDescent="0.5">
      <c r="B60" s="63"/>
      <c r="C60" s="63"/>
      <c r="F60" s="91"/>
      <c r="G60" s="133"/>
      <c r="H60" s="133"/>
      <c r="I60" s="133"/>
      <c r="J60" s="91"/>
      <c r="K60" s="133"/>
      <c r="L60" s="133"/>
    </row>
    <row r="61" spans="1:12" ht="21.75" customHeight="1" x14ac:dyDescent="0.5">
      <c r="A61" s="62" t="s">
        <v>117</v>
      </c>
      <c r="F61" s="88"/>
      <c r="I61" s="65"/>
      <c r="J61" s="88"/>
    </row>
    <row r="62" spans="1:12" ht="21.75" customHeight="1" x14ac:dyDescent="0.5">
      <c r="A62" s="3" t="s">
        <v>115</v>
      </c>
      <c r="B62" s="3"/>
      <c r="C62" s="63"/>
      <c r="F62" s="83">
        <v>71878195</v>
      </c>
      <c r="H62" s="65">
        <v>137311100</v>
      </c>
      <c r="I62" s="65"/>
      <c r="J62" s="83">
        <v>114432313</v>
      </c>
      <c r="L62" s="65">
        <v>-91586681</v>
      </c>
    </row>
    <row r="63" spans="1:12" ht="21.75" customHeight="1" x14ac:dyDescent="0.5">
      <c r="A63" s="3" t="s">
        <v>116</v>
      </c>
      <c r="B63" s="3"/>
      <c r="C63" s="63"/>
      <c r="F63" s="92">
        <v>0</v>
      </c>
      <c r="G63" s="133"/>
      <c r="H63" s="134">
        <v>0</v>
      </c>
      <c r="I63" s="133"/>
      <c r="J63" s="92">
        <v>0</v>
      </c>
      <c r="K63" s="133"/>
      <c r="L63" s="134">
        <v>0</v>
      </c>
    </row>
    <row r="64" spans="1:12" ht="5.95" customHeight="1" x14ac:dyDescent="0.5">
      <c r="A64" s="3"/>
      <c r="B64" s="3"/>
      <c r="C64" s="63"/>
      <c r="F64" s="91"/>
      <c r="G64" s="133"/>
      <c r="H64" s="133"/>
      <c r="I64" s="133"/>
      <c r="J64" s="91"/>
      <c r="K64" s="133"/>
      <c r="L64" s="133"/>
    </row>
    <row r="65" spans="1:12" ht="21.75" customHeight="1" thickBot="1" x14ac:dyDescent="0.55000000000000004">
      <c r="A65" s="3"/>
      <c r="B65" s="3"/>
      <c r="C65" s="63"/>
      <c r="F65" s="90">
        <f>SUM(F62:F63)</f>
        <v>71878195</v>
      </c>
      <c r="G65" s="133"/>
      <c r="H65" s="138">
        <f>SUM(H62:H63)</f>
        <v>137311100</v>
      </c>
      <c r="I65" s="133"/>
      <c r="J65" s="90">
        <f>SUM(J62:J63)</f>
        <v>114432313</v>
      </c>
      <c r="K65" s="133"/>
      <c r="L65" s="138">
        <f>SUM(L62:L63)</f>
        <v>-91586681</v>
      </c>
    </row>
    <row r="66" spans="1:12" ht="21.75" customHeight="1" thickTop="1" x14ac:dyDescent="0.5">
      <c r="B66" s="63"/>
      <c r="C66" s="63"/>
      <c r="F66" s="91"/>
      <c r="G66" s="133"/>
      <c r="H66" s="133"/>
      <c r="I66" s="133"/>
      <c r="J66" s="91"/>
      <c r="K66" s="133"/>
      <c r="L66" s="133"/>
    </row>
    <row r="67" spans="1:12" ht="21.75" customHeight="1" x14ac:dyDescent="0.5">
      <c r="A67" s="62" t="s">
        <v>118</v>
      </c>
      <c r="B67" s="63"/>
      <c r="C67" s="63"/>
      <c r="F67" s="91"/>
      <c r="G67" s="133"/>
      <c r="H67" s="133"/>
      <c r="I67" s="133"/>
      <c r="J67" s="91"/>
      <c r="K67" s="133"/>
      <c r="L67" s="133"/>
    </row>
    <row r="68" spans="1:12" ht="5.95" customHeight="1" x14ac:dyDescent="0.5">
      <c r="A68" s="3"/>
      <c r="B68" s="3"/>
      <c r="C68" s="63"/>
      <c r="F68" s="91"/>
      <c r="G68" s="133"/>
      <c r="H68" s="133"/>
      <c r="I68" s="133"/>
      <c r="J68" s="91"/>
      <c r="K68" s="133"/>
      <c r="L68" s="133"/>
    </row>
    <row r="69" spans="1:12" ht="21.75" customHeight="1" x14ac:dyDescent="0.5">
      <c r="A69" s="38" t="s">
        <v>119</v>
      </c>
      <c r="C69" s="63"/>
      <c r="D69" s="57">
        <v>26</v>
      </c>
      <c r="F69" s="106">
        <v>2.4E-2</v>
      </c>
      <c r="G69" s="135"/>
      <c r="H69" s="135">
        <v>4.0000000000000001E-3</v>
      </c>
      <c r="I69" s="135"/>
      <c r="J69" s="106">
        <v>3.2000000000000001E-2</v>
      </c>
      <c r="K69" s="135"/>
      <c r="L69" s="139">
        <v>-2.5000000000000001E-2</v>
      </c>
    </row>
    <row r="70" spans="1:12" ht="21.75" customHeight="1" x14ac:dyDescent="0.5">
      <c r="C70" s="63"/>
      <c r="F70" s="69"/>
      <c r="G70" s="136"/>
      <c r="H70" s="69"/>
      <c r="I70" s="136"/>
      <c r="J70" s="69"/>
      <c r="K70" s="136"/>
      <c r="L70" s="135"/>
    </row>
    <row r="71" spans="1:12" ht="21.75" customHeight="1" x14ac:dyDescent="0.5">
      <c r="F71" s="100"/>
      <c r="G71" s="136"/>
      <c r="H71" s="100"/>
      <c r="I71" s="136"/>
      <c r="J71" s="69"/>
      <c r="K71" s="136"/>
      <c r="L71" s="135"/>
    </row>
    <row r="72" spans="1:12" ht="21.75" customHeight="1" x14ac:dyDescent="0.5">
      <c r="C72" s="70"/>
      <c r="F72" s="69"/>
      <c r="G72" s="136"/>
      <c r="H72" s="69"/>
      <c r="I72" s="136"/>
      <c r="J72" s="135"/>
      <c r="K72" s="136"/>
      <c r="L72" s="135"/>
    </row>
    <row r="73" spans="1:12" ht="21.75" customHeight="1" x14ac:dyDescent="0.5">
      <c r="C73" s="70"/>
      <c r="F73" s="69"/>
      <c r="G73" s="136"/>
      <c r="H73" s="69"/>
      <c r="I73" s="136"/>
      <c r="J73" s="135"/>
      <c r="K73" s="136"/>
      <c r="L73" s="135"/>
    </row>
    <row r="74" spans="1:12" ht="21.75" customHeight="1" x14ac:dyDescent="0.5">
      <c r="C74" s="70"/>
      <c r="F74" s="69"/>
      <c r="G74" s="136"/>
      <c r="H74" s="69"/>
      <c r="I74" s="136"/>
      <c r="J74" s="135"/>
      <c r="K74" s="136"/>
      <c r="L74" s="135"/>
    </row>
    <row r="75" spans="1:12" ht="21.75" customHeight="1" x14ac:dyDescent="0.5">
      <c r="C75" s="70"/>
      <c r="F75" s="69"/>
      <c r="G75" s="136"/>
      <c r="H75" s="69"/>
      <c r="I75" s="136"/>
      <c r="J75" s="135"/>
      <c r="K75" s="136"/>
      <c r="L75" s="135"/>
    </row>
    <row r="76" spans="1:12" ht="21.75" customHeight="1" x14ac:dyDescent="0.5">
      <c r="C76" s="70"/>
      <c r="F76" s="69"/>
      <c r="G76" s="136"/>
      <c r="H76" s="69"/>
      <c r="I76" s="136"/>
      <c r="J76" s="135"/>
      <c r="K76" s="136"/>
      <c r="L76" s="135"/>
    </row>
    <row r="77" spans="1:12" ht="21.75" customHeight="1" x14ac:dyDescent="0.5">
      <c r="C77" s="70"/>
      <c r="F77" s="69"/>
      <c r="G77" s="136"/>
      <c r="H77" s="69"/>
      <c r="I77" s="136"/>
      <c r="J77" s="135"/>
      <c r="K77" s="136"/>
      <c r="L77" s="135"/>
    </row>
    <row r="78" spans="1:12" ht="21.75" customHeight="1" x14ac:dyDescent="0.5">
      <c r="C78" s="70"/>
      <c r="F78" s="69"/>
      <c r="G78" s="136"/>
      <c r="H78" s="69"/>
      <c r="I78" s="136"/>
      <c r="J78" s="135"/>
      <c r="K78" s="136"/>
      <c r="L78" s="135"/>
    </row>
    <row r="79" spans="1:12" ht="21.75" customHeight="1" x14ac:dyDescent="0.5">
      <c r="C79" s="70"/>
      <c r="F79" s="69"/>
      <c r="G79" s="136"/>
      <c r="H79" s="69"/>
      <c r="I79" s="136"/>
      <c r="J79" s="135"/>
      <c r="K79" s="136"/>
      <c r="L79" s="135"/>
    </row>
    <row r="80" spans="1:12" ht="21.75" customHeight="1" x14ac:dyDescent="0.5">
      <c r="C80" s="70"/>
      <c r="F80" s="69"/>
      <c r="G80" s="136"/>
      <c r="H80" s="69"/>
      <c r="I80" s="136"/>
      <c r="J80" s="135"/>
      <c r="K80" s="136"/>
      <c r="L80" s="135"/>
    </row>
    <row r="81" spans="1:12" ht="21.75" customHeight="1" x14ac:dyDescent="0.5">
      <c r="C81" s="70"/>
      <c r="F81" s="69"/>
      <c r="G81" s="136"/>
      <c r="H81" s="69"/>
      <c r="I81" s="136"/>
      <c r="J81" s="135"/>
      <c r="K81" s="136"/>
      <c r="L81" s="135"/>
    </row>
    <row r="82" spans="1:12" ht="21.75" customHeight="1" x14ac:dyDescent="0.5">
      <c r="C82" s="70"/>
      <c r="F82" s="69"/>
      <c r="G82" s="136"/>
      <c r="H82" s="69"/>
      <c r="I82" s="136"/>
      <c r="J82" s="135"/>
      <c r="K82" s="136"/>
      <c r="L82" s="135"/>
    </row>
    <row r="83" spans="1:12" ht="21.75" customHeight="1" x14ac:dyDescent="0.5">
      <c r="C83" s="70"/>
      <c r="F83" s="69"/>
      <c r="G83" s="136"/>
      <c r="H83" s="69"/>
      <c r="I83" s="136"/>
      <c r="J83" s="135"/>
      <c r="K83" s="136"/>
      <c r="L83" s="135"/>
    </row>
    <row r="84" spans="1:12" ht="21.75" customHeight="1" x14ac:dyDescent="0.5">
      <c r="C84" s="70"/>
      <c r="F84" s="69"/>
      <c r="G84" s="136"/>
      <c r="H84" s="69"/>
      <c r="I84" s="136"/>
      <c r="J84" s="135"/>
      <c r="K84" s="136"/>
      <c r="L84" s="135"/>
    </row>
    <row r="85" spans="1:12" ht="21.75" customHeight="1" x14ac:dyDescent="0.5">
      <c r="C85" s="70"/>
      <c r="F85" s="69"/>
      <c r="G85" s="136"/>
      <c r="H85" s="69"/>
      <c r="I85" s="136"/>
      <c r="J85" s="135"/>
      <c r="K85" s="136"/>
      <c r="L85" s="135"/>
    </row>
    <row r="86" spans="1:12" ht="21.75" customHeight="1" x14ac:dyDescent="0.5">
      <c r="C86" s="70"/>
      <c r="F86" s="69"/>
      <c r="G86" s="136"/>
      <c r="H86" s="69"/>
      <c r="I86" s="136"/>
      <c r="J86" s="135"/>
      <c r="K86" s="136"/>
      <c r="L86" s="135"/>
    </row>
    <row r="87" spans="1:12" ht="21.75" customHeight="1" x14ac:dyDescent="0.5">
      <c r="C87" s="70"/>
      <c r="F87" s="69"/>
      <c r="G87" s="136"/>
      <c r="H87" s="69"/>
      <c r="I87" s="136"/>
      <c r="K87" s="136"/>
      <c r="L87" s="135"/>
    </row>
    <row r="88" spans="1:12" ht="21.75" customHeight="1" x14ac:dyDescent="0.5">
      <c r="C88" s="70"/>
      <c r="F88" s="69"/>
      <c r="G88" s="136"/>
      <c r="H88" s="69"/>
      <c r="I88" s="136"/>
      <c r="K88" s="136"/>
      <c r="L88" s="135"/>
    </row>
    <row r="89" spans="1:12" ht="13.45" customHeight="1" x14ac:dyDescent="0.5">
      <c r="C89" s="70"/>
      <c r="F89" s="69"/>
      <c r="G89" s="136"/>
      <c r="H89" s="69"/>
      <c r="I89" s="136"/>
      <c r="J89" s="135"/>
      <c r="K89" s="136"/>
    </row>
    <row r="90" spans="1:12" ht="21.9" customHeight="1" x14ac:dyDescent="0.5">
      <c r="A90" s="55" t="str">
        <f>+'T7-9'!A138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66"/>
      <c r="C90" s="66"/>
      <c r="D90" s="58"/>
      <c r="E90" s="58"/>
      <c r="F90" s="131"/>
      <c r="G90" s="131"/>
      <c r="H90" s="131"/>
      <c r="I90" s="58"/>
      <c r="J90" s="131"/>
      <c r="K90" s="131"/>
      <c r="L90" s="131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31"/>
  <sheetViews>
    <sheetView zoomScaleNormal="100" zoomScaleSheetLayoutView="97" workbookViewId="0"/>
  </sheetViews>
  <sheetFormatPr defaultColWidth="9.140625" defaultRowHeight="21.75" customHeight="1" x14ac:dyDescent="0.5"/>
  <cols>
    <col min="1" max="2" width="1.7109375" style="3" customWidth="1"/>
    <col min="3" max="3" width="36.85546875" style="3" customWidth="1"/>
    <col min="4" max="4" width="9" style="3" customWidth="1"/>
    <col min="5" max="5" width="0.42578125" style="3" customWidth="1"/>
    <col min="6" max="6" width="14" style="39" customWidth="1"/>
    <col min="7" max="7" width="0.42578125" style="39" customWidth="1"/>
    <col min="8" max="8" width="13.42578125" style="39" customWidth="1"/>
    <col min="9" max="9" width="0.42578125" style="39" customWidth="1"/>
    <col min="10" max="10" width="15.28515625" style="39" customWidth="1"/>
    <col min="11" max="11" width="0.42578125" style="39" customWidth="1"/>
    <col min="12" max="12" width="13.85546875" style="39" customWidth="1"/>
    <col min="13" max="13" width="0.42578125" style="39" customWidth="1"/>
    <col min="14" max="14" width="15.140625" style="39" customWidth="1"/>
    <col min="15" max="15" width="0.42578125" style="39" customWidth="1"/>
    <col min="16" max="16" width="13" style="39" customWidth="1"/>
    <col min="17" max="17" width="0.42578125" style="39" customWidth="1"/>
    <col min="18" max="18" width="14.85546875" style="39" bestFit="1" customWidth="1"/>
    <col min="19" max="19" width="0.42578125" style="39" customWidth="1"/>
    <col min="20" max="20" width="18.28515625" style="39" customWidth="1"/>
    <col min="21" max="21" width="0.42578125" style="39" customWidth="1"/>
    <col min="22" max="22" width="15.28515625" style="39" bestFit="1" customWidth="1"/>
    <col min="23" max="23" width="0.42578125" style="39" customWidth="1"/>
    <col min="24" max="24" width="15.28515625" style="39" bestFit="1" customWidth="1"/>
    <col min="25" max="16384" width="9.140625" style="3"/>
  </cols>
  <sheetData>
    <row r="1" spans="1:24" ht="21.75" customHeight="1" x14ac:dyDescent="0.5">
      <c r="A1" s="1" t="s">
        <v>0</v>
      </c>
      <c r="B1" s="1"/>
      <c r="C1" s="1"/>
      <c r="D1" s="1"/>
      <c r="E1" s="1"/>
    </row>
    <row r="2" spans="1:24" ht="21.75" customHeight="1" x14ac:dyDescent="0.5">
      <c r="A2" s="1" t="s">
        <v>120</v>
      </c>
      <c r="B2" s="1"/>
      <c r="C2" s="1"/>
      <c r="D2" s="1"/>
      <c r="E2" s="1"/>
    </row>
    <row r="3" spans="1:24" ht="21.75" customHeight="1" x14ac:dyDescent="0.5">
      <c r="A3" s="49" t="s">
        <v>84</v>
      </c>
      <c r="B3" s="4"/>
      <c r="C3" s="4"/>
      <c r="D3" s="4"/>
      <c r="E3" s="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1.75" customHeight="1" x14ac:dyDescent="0.5">
      <c r="A4" s="1"/>
      <c r="B4" s="1"/>
      <c r="C4" s="1"/>
      <c r="D4" s="1"/>
      <c r="E4" s="1"/>
    </row>
    <row r="5" spans="1:24" ht="21.75" customHeight="1" x14ac:dyDescent="0.5">
      <c r="A5" s="1"/>
      <c r="B5" s="1"/>
      <c r="C5" s="1"/>
      <c r="D5" s="1"/>
      <c r="E5" s="1"/>
      <c r="F5" s="167" t="s">
        <v>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6" spans="1:24" ht="21.75" customHeight="1" x14ac:dyDescent="0.5">
      <c r="A6" s="1"/>
      <c r="B6" s="1"/>
      <c r="C6" s="1"/>
      <c r="D6" s="1"/>
      <c r="E6" s="1"/>
      <c r="F6" s="168" t="s">
        <v>121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53"/>
      <c r="X6" s="154"/>
    </row>
    <row r="7" spans="1:24" ht="21.75" customHeight="1" x14ac:dyDescent="0.5">
      <c r="A7" s="1"/>
      <c r="B7" s="1"/>
      <c r="C7" s="1"/>
      <c r="D7" s="1"/>
      <c r="E7" s="1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65" t="s">
        <v>80</v>
      </c>
      <c r="Q7" s="165"/>
      <c r="R7" s="165"/>
      <c r="S7" s="165"/>
      <c r="T7" s="165"/>
      <c r="U7" s="165"/>
      <c r="V7" s="113"/>
      <c r="W7" s="113"/>
      <c r="X7" s="113"/>
    </row>
    <row r="8" spans="1:24" ht="21.75" customHeight="1" x14ac:dyDescent="0.5">
      <c r="A8" s="1"/>
      <c r="B8" s="1"/>
      <c r="C8" s="1"/>
      <c r="D8" s="1"/>
      <c r="E8" s="1"/>
      <c r="F8" s="113"/>
      <c r="G8" s="113"/>
      <c r="H8" s="113"/>
      <c r="I8" s="113"/>
      <c r="J8" s="114" t="s">
        <v>122</v>
      </c>
      <c r="K8" s="113"/>
      <c r="L8" s="114"/>
      <c r="M8" s="113"/>
      <c r="N8" s="113"/>
      <c r="O8" s="113"/>
      <c r="P8" s="169" t="s">
        <v>123</v>
      </c>
      <c r="Q8" s="169"/>
      <c r="R8" s="169"/>
      <c r="S8" s="169"/>
      <c r="T8" s="113"/>
      <c r="U8" s="113"/>
      <c r="V8" s="113"/>
      <c r="W8" s="113"/>
      <c r="X8" s="113"/>
    </row>
    <row r="9" spans="1:24" ht="21.75" customHeight="1" x14ac:dyDescent="0.5">
      <c r="A9" s="1"/>
      <c r="B9" s="1"/>
      <c r="C9" s="1"/>
      <c r="D9" s="1"/>
      <c r="E9" s="1"/>
      <c r="F9" s="113"/>
      <c r="G9" s="113"/>
      <c r="H9" s="113"/>
      <c r="I9" s="113"/>
      <c r="J9" s="114" t="s">
        <v>124</v>
      </c>
      <c r="K9" s="113"/>
      <c r="L9" s="114"/>
      <c r="M9" s="113"/>
      <c r="O9" s="113"/>
      <c r="P9" s="114"/>
      <c r="Q9" s="113"/>
      <c r="R9" s="114" t="s">
        <v>125</v>
      </c>
      <c r="S9" s="113"/>
      <c r="T9" s="113"/>
      <c r="U9" s="113"/>
      <c r="V9" s="114" t="s">
        <v>126</v>
      </c>
      <c r="W9" s="113"/>
      <c r="X9" s="113"/>
    </row>
    <row r="10" spans="1:24" s="8" customFormat="1" ht="21.75" customHeight="1" x14ac:dyDescent="0.5">
      <c r="F10" s="114"/>
      <c r="G10" s="114"/>
      <c r="H10" s="114"/>
      <c r="I10" s="114"/>
      <c r="J10" s="51" t="s">
        <v>127</v>
      </c>
      <c r="K10" s="114"/>
      <c r="L10" s="51" t="s">
        <v>128</v>
      </c>
      <c r="M10" s="114"/>
      <c r="N10" s="114"/>
      <c r="O10" s="114"/>
      <c r="P10" s="114" t="s">
        <v>129</v>
      </c>
      <c r="Q10" s="114"/>
      <c r="R10" s="114" t="s">
        <v>130</v>
      </c>
      <c r="S10" s="114"/>
      <c r="T10" s="39"/>
      <c r="U10" s="114"/>
      <c r="V10" s="114" t="s">
        <v>131</v>
      </c>
      <c r="W10" s="114"/>
      <c r="X10" s="114"/>
    </row>
    <row r="11" spans="1:24" s="8" customFormat="1" ht="21.75" customHeight="1" x14ac:dyDescent="0.5">
      <c r="F11" s="114" t="s">
        <v>132</v>
      </c>
      <c r="G11" s="114"/>
      <c r="H11" s="114" t="s">
        <v>133</v>
      </c>
      <c r="I11" s="114"/>
      <c r="J11" s="51" t="s">
        <v>134</v>
      </c>
      <c r="K11" s="114"/>
      <c r="L11" s="51" t="s">
        <v>135</v>
      </c>
      <c r="M11" s="114"/>
      <c r="N11" s="114" t="s">
        <v>136</v>
      </c>
      <c r="O11" s="114"/>
      <c r="P11" s="114" t="s">
        <v>137</v>
      </c>
      <c r="Q11" s="114"/>
      <c r="R11" s="114" t="s">
        <v>138</v>
      </c>
      <c r="S11" s="114"/>
      <c r="T11" s="114" t="s">
        <v>139</v>
      </c>
      <c r="U11" s="114"/>
      <c r="V11" s="114" t="s">
        <v>140</v>
      </c>
      <c r="W11" s="114"/>
      <c r="X11" s="114" t="s">
        <v>141</v>
      </c>
    </row>
    <row r="12" spans="1:24" s="8" customFormat="1" ht="21.75" customHeight="1" x14ac:dyDescent="0.5">
      <c r="F12" s="114" t="s">
        <v>142</v>
      </c>
      <c r="G12" s="114"/>
      <c r="H12" s="114" t="s">
        <v>143</v>
      </c>
      <c r="I12" s="114"/>
      <c r="J12" s="51" t="s">
        <v>144</v>
      </c>
      <c r="K12" s="114"/>
      <c r="L12" s="51" t="s">
        <v>145</v>
      </c>
      <c r="M12" s="114"/>
      <c r="N12" s="114" t="s">
        <v>146</v>
      </c>
      <c r="O12" s="114"/>
      <c r="P12" s="114" t="s">
        <v>147</v>
      </c>
      <c r="Q12" s="114"/>
      <c r="R12" s="114" t="s">
        <v>148</v>
      </c>
      <c r="S12" s="114"/>
      <c r="T12" s="114" t="s">
        <v>149</v>
      </c>
      <c r="U12" s="114"/>
      <c r="V12" s="114" t="s">
        <v>150</v>
      </c>
      <c r="W12" s="114"/>
      <c r="X12" s="114" t="s">
        <v>140</v>
      </c>
    </row>
    <row r="13" spans="1:24" s="8" customFormat="1" ht="21.75" customHeight="1" x14ac:dyDescent="0.5">
      <c r="D13" s="9" t="s">
        <v>7</v>
      </c>
      <c r="F13" s="115" t="s">
        <v>8</v>
      </c>
      <c r="G13" s="114"/>
      <c r="H13" s="115" t="s">
        <v>8</v>
      </c>
      <c r="I13" s="114"/>
      <c r="J13" s="54" t="s">
        <v>8</v>
      </c>
      <c r="K13" s="114"/>
      <c r="L13" s="54" t="s">
        <v>8</v>
      </c>
      <c r="M13" s="114"/>
      <c r="N13" s="115" t="s">
        <v>8</v>
      </c>
      <c r="O13" s="114"/>
      <c r="P13" s="115" t="s">
        <v>8</v>
      </c>
      <c r="Q13" s="114"/>
      <c r="R13" s="115" t="s">
        <v>8</v>
      </c>
      <c r="S13" s="114"/>
      <c r="T13" s="115" t="s">
        <v>8</v>
      </c>
      <c r="U13" s="114"/>
      <c r="V13" s="115" t="s">
        <v>8</v>
      </c>
      <c r="W13" s="114"/>
      <c r="X13" s="115" t="s">
        <v>8</v>
      </c>
    </row>
    <row r="14" spans="1:24" s="8" customFormat="1" ht="21.75" customHeight="1" x14ac:dyDescent="0.5">
      <c r="A14" s="29"/>
      <c r="D14" s="30"/>
      <c r="F14" s="93"/>
      <c r="G14" s="39"/>
      <c r="H14" s="93"/>
      <c r="I14" s="39"/>
      <c r="J14" s="93"/>
      <c r="K14" s="39"/>
      <c r="L14" s="93"/>
      <c r="M14" s="39"/>
      <c r="N14" s="93"/>
      <c r="O14" s="39"/>
      <c r="P14" s="93"/>
      <c r="Q14" s="39"/>
      <c r="R14" s="93"/>
      <c r="S14" s="39"/>
      <c r="T14" s="93"/>
      <c r="U14" s="39"/>
      <c r="V14" s="93"/>
      <c r="W14" s="39"/>
      <c r="X14" s="93"/>
    </row>
    <row r="15" spans="1:24" s="8" customFormat="1" ht="21.75" customHeight="1" x14ac:dyDescent="0.5">
      <c r="A15" s="29"/>
      <c r="D15" s="30"/>
      <c r="F15" s="93"/>
      <c r="G15" s="39"/>
      <c r="H15" s="93"/>
      <c r="I15" s="39"/>
      <c r="J15" s="93"/>
      <c r="K15" s="39"/>
      <c r="L15" s="93"/>
      <c r="M15" s="39"/>
      <c r="N15" s="93"/>
      <c r="O15" s="39"/>
      <c r="P15" s="93"/>
      <c r="Q15" s="39"/>
      <c r="R15" s="93"/>
      <c r="S15" s="39"/>
      <c r="T15" s="93"/>
      <c r="U15" s="39"/>
      <c r="V15" s="93"/>
      <c r="W15" s="39"/>
      <c r="X15" s="93"/>
    </row>
    <row r="16" spans="1:24" s="8" customFormat="1" ht="21.75" customHeight="1" x14ac:dyDescent="0.5">
      <c r="A16" s="29" t="s">
        <v>151</v>
      </c>
      <c r="C16" s="29"/>
      <c r="D16" s="30"/>
      <c r="F16" s="93">
        <v>17968200000</v>
      </c>
      <c r="G16" s="39"/>
      <c r="H16" s="93">
        <v>3335183869</v>
      </c>
      <c r="I16" s="39"/>
      <c r="J16" s="93">
        <v>-2119140909</v>
      </c>
      <c r="K16" s="39"/>
      <c r="L16" s="93">
        <v>43754206</v>
      </c>
      <c r="M16" s="39"/>
      <c r="N16" s="93">
        <v>-3702905034</v>
      </c>
      <c r="O16" s="39"/>
      <c r="P16" s="93">
        <v>81603069</v>
      </c>
      <c r="Q16" s="39"/>
      <c r="R16" s="93">
        <v>412474051</v>
      </c>
      <c r="S16" s="39"/>
      <c r="T16" s="93">
        <f>T26</f>
        <v>494077120</v>
      </c>
      <c r="U16" s="44"/>
      <c r="V16" s="93">
        <v>16019169252</v>
      </c>
      <c r="W16" s="39"/>
      <c r="X16" s="93">
        <f>SUM(V16:W16)</f>
        <v>16019169252</v>
      </c>
    </row>
    <row r="17" spans="1:24" s="8" customFormat="1" ht="21.75" customHeight="1" x14ac:dyDescent="0.5">
      <c r="A17" s="8" t="s">
        <v>152</v>
      </c>
      <c r="C17" s="29"/>
      <c r="D17" s="30"/>
      <c r="F17" s="93"/>
      <c r="G17" s="39"/>
      <c r="H17" s="93"/>
      <c r="I17" s="39"/>
      <c r="J17" s="93"/>
      <c r="K17" s="39"/>
      <c r="L17" s="93"/>
      <c r="M17" s="39"/>
      <c r="N17" s="93"/>
      <c r="O17" s="39"/>
      <c r="P17" s="93"/>
      <c r="Q17" s="39"/>
      <c r="R17" s="93"/>
      <c r="S17" s="39"/>
      <c r="T17" s="93"/>
      <c r="U17" s="44"/>
      <c r="V17" s="93"/>
      <c r="W17" s="39"/>
      <c r="X17" s="93"/>
    </row>
    <row r="18" spans="1:24" s="8" customFormat="1" ht="21.75" customHeight="1" x14ac:dyDescent="0.5">
      <c r="A18" s="29"/>
      <c r="B18" s="8" t="s">
        <v>153</v>
      </c>
      <c r="C18" s="29"/>
      <c r="D18" s="30">
        <v>22</v>
      </c>
      <c r="F18" s="93">
        <v>0</v>
      </c>
      <c r="G18" s="39"/>
      <c r="H18" s="93">
        <v>-417501888</v>
      </c>
      <c r="I18" s="39"/>
      <c r="J18" s="93">
        <v>0</v>
      </c>
      <c r="K18" s="39"/>
      <c r="L18" s="93">
        <v>-43754206</v>
      </c>
      <c r="M18" s="39"/>
      <c r="N18" s="93">
        <v>461256094</v>
      </c>
      <c r="O18" s="39"/>
      <c r="P18" s="93">
        <v>0</v>
      </c>
      <c r="Q18" s="39"/>
      <c r="R18" s="93">
        <v>0</v>
      </c>
      <c r="S18" s="39"/>
      <c r="T18" s="93">
        <f>SUM(P18:R18)</f>
        <v>0</v>
      </c>
      <c r="U18" s="44"/>
      <c r="V18" s="93">
        <v>0</v>
      </c>
      <c r="W18" s="39"/>
      <c r="X18" s="93">
        <f>+V18</f>
        <v>0</v>
      </c>
    </row>
    <row r="19" spans="1:24" s="8" customFormat="1" ht="21.75" customHeight="1" x14ac:dyDescent="0.5">
      <c r="A19" s="8" t="s">
        <v>113</v>
      </c>
      <c r="D19" s="30"/>
      <c r="F19" s="94">
        <v>0</v>
      </c>
      <c r="G19" s="39"/>
      <c r="H19" s="94">
        <v>0</v>
      </c>
      <c r="I19" s="39"/>
      <c r="J19" s="94">
        <v>0</v>
      </c>
      <c r="K19" s="39"/>
      <c r="L19" s="94">
        <v>0</v>
      </c>
      <c r="M19" s="39"/>
      <c r="N19" s="94">
        <v>86406870</v>
      </c>
      <c r="O19" s="39"/>
      <c r="P19" s="94">
        <v>-45932302</v>
      </c>
      <c r="Q19" s="39"/>
      <c r="R19" s="94">
        <v>31403627</v>
      </c>
      <c r="S19" s="39"/>
      <c r="T19" s="94">
        <f>SUM(P19:R19)</f>
        <v>-14528675</v>
      </c>
      <c r="U19" s="39"/>
      <c r="V19" s="94">
        <v>71878195</v>
      </c>
      <c r="W19" s="39"/>
      <c r="X19" s="94">
        <f>+V19</f>
        <v>71878195</v>
      </c>
    </row>
    <row r="20" spans="1:24" s="8" customFormat="1" ht="5.95" customHeight="1" x14ac:dyDescent="0.5">
      <c r="D20" s="30"/>
      <c r="F20" s="93"/>
      <c r="G20" s="39"/>
      <c r="H20" s="93"/>
      <c r="I20" s="39"/>
      <c r="J20" s="93"/>
      <c r="K20" s="39"/>
      <c r="L20" s="93"/>
      <c r="M20" s="39"/>
      <c r="N20" s="93"/>
      <c r="O20" s="44"/>
      <c r="P20" s="93"/>
      <c r="Q20" s="39"/>
      <c r="R20" s="93"/>
      <c r="S20" s="39"/>
      <c r="T20" s="93"/>
      <c r="U20" s="39"/>
      <c r="V20" s="93"/>
      <c r="W20" s="39"/>
      <c r="X20" s="93"/>
    </row>
    <row r="21" spans="1:24" s="8" customFormat="1" ht="21.75" customHeight="1" thickBot="1" x14ac:dyDescent="0.55000000000000004">
      <c r="A21" s="29" t="s">
        <v>154</v>
      </c>
      <c r="D21" s="30"/>
      <c r="F21" s="155">
        <f>SUM(F16:F19)</f>
        <v>17968200000</v>
      </c>
      <c r="G21" s="39"/>
      <c r="H21" s="155">
        <f>SUM(H16:H19)</f>
        <v>2917681981</v>
      </c>
      <c r="I21" s="39"/>
      <c r="J21" s="155">
        <f>SUM(J16:J19)</f>
        <v>-2119140909</v>
      </c>
      <c r="K21" s="39"/>
      <c r="L21" s="155">
        <f>SUM(L16:L19)</f>
        <v>0</v>
      </c>
      <c r="M21" s="39"/>
      <c r="N21" s="155">
        <f>SUM(N16:N19)</f>
        <v>-3155242070</v>
      </c>
      <c r="O21" s="39"/>
      <c r="P21" s="155">
        <f>SUM(P16:P19)</f>
        <v>35670767</v>
      </c>
      <c r="Q21" s="39"/>
      <c r="R21" s="155">
        <f>SUM(R16:R19)</f>
        <v>443877678</v>
      </c>
      <c r="S21" s="39"/>
      <c r="T21" s="155">
        <f>SUM(T16:T19)</f>
        <v>479548445</v>
      </c>
      <c r="U21" s="39"/>
      <c r="V21" s="155">
        <f>SUM(V16:V19)</f>
        <v>16091047447</v>
      </c>
      <c r="W21" s="39"/>
      <c r="X21" s="155">
        <f>SUM(X16:X19)</f>
        <v>16091047447</v>
      </c>
    </row>
    <row r="22" spans="1:24" s="8" customFormat="1" ht="21.75" customHeight="1" thickTop="1" x14ac:dyDescent="0.5">
      <c r="A22" s="29"/>
      <c r="D22" s="30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</row>
    <row r="23" spans="1:24" s="8" customFormat="1" ht="21.75" customHeight="1" x14ac:dyDescent="0.5">
      <c r="A23" s="29" t="s">
        <v>155</v>
      </c>
      <c r="C23" s="29"/>
      <c r="D23" s="30"/>
      <c r="F23" s="39">
        <v>17968200000</v>
      </c>
      <c r="G23" s="39"/>
      <c r="H23" s="39">
        <v>3335183869</v>
      </c>
      <c r="I23" s="39"/>
      <c r="J23" s="39">
        <v>-2119140909</v>
      </c>
      <c r="K23" s="39"/>
      <c r="L23" s="39">
        <v>43754206</v>
      </c>
      <c r="M23" s="39"/>
      <c r="N23" s="39">
        <v>-3717287284</v>
      </c>
      <c r="O23" s="39"/>
      <c r="P23" s="39">
        <v>-10193395</v>
      </c>
      <c r="Q23" s="39"/>
      <c r="R23" s="39">
        <v>381341665</v>
      </c>
      <c r="S23" s="39"/>
      <c r="T23" s="39">
        <v>371148270</v>
      </c>
      <c r="U23" s="44"/>
      <c r="V23" s="39">
        <v>15881858152</v>
      </c>
      <c r="W23" s="39"/>
      <c r="X23" s="39">
        <f>SUM(V23:W23)</f>
        <v>15881858152</v>
      </c>
    </row>
    <row r="24" spans="1:24" s="8" customFormat="1" ht="21.75" customHeight="1" x14ac:dyDescent="0.5">
      <c r="A24" s="8" t="s">
        <v>156</v>
      </c>
      <c r="D24" s="30"/>
      <c r="F24" s="108">
        <v>0</v>
      </c>
      <c r="G24" s="39"/>
      <c r="H24" s="108">
        <v>0</v>
      </c>
      <c r="I24" s="39"/>
      <c r="J24" s="108">
        <v>0</v>
      </c>
      <c r="K24" s="39"/>
      <c r="L24" s="108">
        <v>0</v>
      </c>
      <c r="M24" s="39"/>
      <c r="N24" s="108">
        <v>14382250</v>
      </c>
      <c r="O24" s="39"/>
      <c r="P24" s="108">
        <v>91796464</v>
      </c>
      <c r="Q24" s="39"/>
      <c r="R24" s="108">
        <v>31132386</v>
      </c>
      <c r="S24" s="39"/>
      <c r="T24" s="108">
        <v>122928850</v>
      </c>
      <c r="U24" s="39"/>
      <c r="V24" s="108">
        <v>137311100</v>
      </c>
      <c r="W24" s="39"/>
      <c r="X24" s="108">
        <f>SUM(V24:W24)</f>
        <v>137311100</v>
      </c>
    </row>
    <row r="25" spans="1:24" s="8" customFormat="1" ht="5.95" customHeight="1" x14ac:dyDescent="0.5">
      <c r="D25" s="30"/>
      <c r="F25" s="39"/>
      <c r="G25" s="39"/>
      <c r="H25" s="39"/>
      <c r="I25" s="39"/>
      <c r="J25" s="39"/>
      <c r="K25" s="39"/>
      <c r="L25" s="39"/>
      <c r="M25" s="39"/>
      <c r="N25" s="39"/>
      <c r="O25" s="44"/>
      <c r="P25" s="39"/>
      <c r="Q25" s="39"/>
      <c r="R25" s="39"/>
      <c r="S25" s="39"/>
      <c r="T25" s="39"/>
      <c r="U25" s="39"/>
      <c r="V25" s="39"/>
      <c r="W25" s="39"/>
      <c r="X25" s="39"/>
    </row>
    <row r="26" spans="1:24" s="8" customFormat="1" ht="21.75" customHeight="1" thickBot="1" x14ac:dyDescent="0.55000000000000004">
      <c r="A26" s="29" t="s">
        <v>157</v>
      </c>
      <c r="D26" s="30"/>
      <c r="F26" s="156">
        <f>SUM(F23:F24)</f>
        <v>17968200000</v>
      </c>
      <c r="G26" s="39"/>
      <c r="H26" s="156">
        <f>SUM(H23:H24)</f>
        <v>3335183869</v>
      </c>
      <c r="I26" s="39"/>
      <c r="J26" s="156">
        <f>SUM(J23:J24)</f>
        <v>-2119140909</v>
      </c>
      <c r="K26" s="39"/>
      <c r="L26" s="156">
        <f>SUM(L23:L24)</f>
        <v>43754206</v>
      </c>
      <c r="M26" s="39"/>
      <c r="N26" s="156">
        <f>SUM(N23:N24)</f>
        <v>-3702905034</v>
      </c>
      <c r="O26" s="39"/>
      <c r="P26" s="156">
        <f>SUM(P23:P24)</f>
        <v>81603069</v>
      </c>
      <c r="Q26" s="39"/>
      <c r="R26" s="156">
        <f>SUM(R23:R24)</f>
        <v>412474051</v>
      </c>
      <c r="S26" s="39"/>
      <c r="T26" s="156">
        <f>SUM(T23:T24)</f>
        <v>494077120</v>
      </c>
      <c r="U26" s="39"/>
      <c r="V26" s="156">
        <f>SUM(V23:V24)</f>
        <v>16019169252</v>
      </c>
      <c r="W26" s="39"/>
      <c r="X26" s="156">
        <f>SUM(X23:X24)</f>
        <v>16019169252</v>
      </c>
    </row>
    <row r="27" spans="1:24" s="8" customFormat="1" ht="21.75" customHeight="1" thickTop="1" x14ac:dyDescent="0.5">
      <c r="A27" s="29"/>
      <c r="D27" s="30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1:24" s="8" customFormat="1" ht="21.75" customHeight="1" x14ac:dyDescent="0.5">
      <c r="A28" s="29"/>
      <c r="D28" s="30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</row>
    <row r="29" spans="1:24" s="8" customFormat="1" ht="21.75" customHeight="1" x14ac:dyDescent="0.5">
      <c r="A29" s="29"/>
      <c r="D29" s="30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</row>
    <row r="30" spans="1:24" s="8" customFormat="1" ht="14.95" customHeight="1" x14ac:dyDescent="0.5">
      <c r="A30" s="29"/>
      <c r="D30" s="30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</row>
    <row r="31" spans="1:24" s="8" customFormat="1" ht="21.9" customHeight="1" x14ac:dyDescent="0.5">
      <c r="A31" s="157" t="s">
        <v>39</v>
      </c>
      <c r="B31" s="158"/>
      <c r="C31" s="157"/>
      <c r="D31" s="159"/>
      <c r="E31" s="157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</row>
  </sheetData>
  <mergeCells count="4">
    <mergeCell ref="F5:X5"/>
    <mergeCell ref="F6:V6"/>
    <mergeCell ref="P8:S8"/>
    <mergeCell ref="P7:U7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4"/>
  <sheetViews>
    <sheetView zoomScale="80" zoomScaleNormal="80" zoomScaleSheetLayoutView="100" workbookViewId="0"/>
  </sheetViews>
  <sheetFormatPr defaultColWidth="9.140625" defaultRowHeight="21.75" customHeight="1" x14ac:dyDescent="0.5"/>
  <cols>
    <col min="1" max="2" width="1.42578125" style="3" customWidth="1"/>
    <col min="3" max="3" width="36.42578125" style="3" customWidth="1"/>
    <col min="4" max="4" width="8.7109375" style="3" customWidth="1"/>
    <col min="5" max="5" width="0.7109375" style="3" customWidth="1"/>
    <col min="6" max="6" width="14.7109375" style="48" customWidth="1"/>
    <col min="7" max="7" width="0.7109375" style="48" customWidth="1"/>
    <col min="8" max="8" width="16.140625" style="48" bestFit="1" customWidth="1"/>
    <col min="9" max="9" width="0.7109375" style="48" customWidth="1"/>
    <col min="10" max="10" width="13.7109375" style="48" customWidth="1"/>
    <col min="11" max="11" width="0.7109375" style="48" customWidth="1"/>
    <col min="12" max="12" width="13.42578125" style="48" customWidth="1"/>
    <col min="13" max="13" width="0.7109375" style="48" customWidth="1"/>
    <col min="14" max="14" width="15" style="48" bestFit="1" customWidth="1"/>
    <col min="15" max="16384" width="9.140625" style="3"/>
  </cols>
  <sheetData>
    <row r="1" spans="1:14" ht="21.75" customHeight="1" x14ac:dyDescent="0.5">
      <c r="A1" s="1" t="s">
        <v>0</v>
      </c>
      <c r="B1" s="1"/>
      <c r="C1" s="1"/>
      <c r="D1" s="1"/>
      <c r="E1" s="1"/>
    </row>
    <row r="2" spans="1:14" ht="21.75" customHeight="1" x14ac:dyDescent="0.5">
      <c r="A2" s="1" t="s">
        <v>120</v>
      </c>
      <c r="B2" s="1"/>
      <c r="C2" s="1"/>
      <c r="D2" s="1"/>
      <c r="E2" s="1"/>
    </row>
    <row r="3" spans="1:14" ht="21.75" customHeight="1" x14ac:dyDescent="0.5">
      <c r="A3" s="49" t="s">
        <v>84</v>
      </c>
      <c r="B3" s="4"/>
      <c r="C3" s="4"/>
      <c r="D3" s="4"/>
      <c r="E3" s="4"/>
      <c r="F3" s="50"/>
      <c r="G3" s="50"/>
      <c r="H3" s="50"/>
      <c r="I3" s="50"/>
      <c r="J3" s="50"/>
      <c r="K3" s="50"/>
      <c r="L3" s="50"/>
      <c r="M3" s="50"/>
      <c r="N3" s="50"/>
    </row>
    <row r="4" spans="1:14" ht="21.75" customHeight="1" x14ac:dyDescent="0.5">
      <c r="A4" s="1"/>
      <c r="B4" s="1"/>
      <c r="C4" s="1"/>
      <c r="D4" s="1"/>
      <c r="E4" s="1"/>
    </row>
    <row r="5" spans="1:14" ht="21.75" customHeight="1" x14ac:dyDescent="0.5">
      <c r="A5" s="1"/>
      <c r="B5" s="1"/>
      <c r="C5" s="1"/>
      <c r="D5" s="1"/>
      <c r="E5" s="1"/>
      <c r="F5" s="170" t="s">
        <v>4</v>
      </c>
      <c r="G5" s="170"/>
      <c r="H5" s="170"/>
      <c r="I5" s="170"/>
      <c r="J5" s="170"/>
      <c r="K5" s="170"/>
      <c r="L5" s="170"/>
      <c r="M5" s="170"/>
      <c r="N5" s="170"/>
    </row>
    <row r="6" spans="1:14" s="8" customFormat="1" ht="21.75" customHeight="1" x14ac:dyDescent="0.5">
      <c r="F6" s="51"/>
      <c r="G6" s="51"/>
      <c r="H6" s="51"/>
      <c r="I6" s="51"/>
      <c r="J6" s="51" t="s">
        <v>128</v>
      </c>
      <c r="K6" s="51"/>
      <c r="L6" s="52"/>
      <c r="N6" s="51"/>
    </row>
    <row r="7" spans="1:14" s="8" customFormat="1" ht="21.75" customHeight="1" x14ac:dyDescent="0.5">
      <c r="F7" s="51" t="s">
        <v>158</v>
      </c>
      <c r="G7" s="51"/>
      <c r="H7" s="51"/>
      <c r="I7" s="51"/>
      <c r="J7" s="51" t="s">
        <v>135</v>
      </c>
      <c r="K7" s="51"/>
      <c r="L7" s="51" t="s">
        <v>136</v>
      </c>
      <c r="M7" s="51"/>
      <c r="N7" s="51" t="s">
        <v>141</v>
      </c>
    </row>
    <row r="8" spans="1:14" s="8" customFormat="1" ht="21.75" customHeight="1" x14ac:dyDescent="0.5">
      <c r="F8" s="51" t="s">
        <v>159</v>
      </c>
      <c r="G8" s="51"/>
      <c r="H8" s="51" t="s">
        <v>75</v>
      </c>
      <c r="I8" s="51"/>
      <c r="J8" s="51" t="s">
        <v>145</v>
      </c>
      <c r="K8" s="51"/>
      <c r="L8" s="51" t="s">
        <v>146</v>
      </c>
      <c r="M8" s="51"/>
      <c r="N8" s="51" t="s">
        <v>140</v>
      </c>
    </row>
    <row r="9" spans="1:14" s="8" customFormat="1" ht="21.75" customHeight="1" x14ac:dyDescent="0.5">
      <c r="D9" s="9" t="s">
        <v>7</v>
      </c>
      <c r="F9" s="54" t="s">
        <v>8</v>
      </c>
      <c r="G9" s="51"/>
      <c r="H9" s="54" t="s">
        <v>8</v>
      </c>
      <c r="I9" s="51"/>
      <c r="J9" s="54" t="s">
        <v>8</v>
      </c>
      <c r="K9" s="51"/>
      <c r="L9" s="54" t="s">
        <v>8</v>
      </c>
      <c r="M9" s="51"/>
      <c r="N9" s="54" t="s">
        <v>8</v>
      </c>
    </row>
    <row r="10" spans="1:14" s="8" customFormat="1" ht="21.75" customHeight="1" x14ac:dyDescent="0.5">
      <c r="A10" s="29"/>
      <c r="D10" s="30"/>
      <c r="F10" s="93"/>
      <c r="G10" s="39"/>
      <c r="H10" s="93"/>
      <c r="I10" s="39"/>
      <c r="J10" s="93"/>
      <c r="K10" s="39"/>
      <c r="L10" s="93"/>
      <c r="M10" s="39"/>
      <c r="N10" s="93"/>
    </row>
    <row r="11" spans="1:14" s="8" customFormat="1" ht="21.75" customHeight="1" x14ac:dyDescent="0.5">
      <c r="A11" s="29" t="s">
        <v>151</v>
      </c>
      <c r="D11" s="2"/>
      <c r="F11" s="93">
        <v>17968200000</v>
      </c>
      <c r="G11" s="39"/>
      <c r="H11" s="93">
        <v>3335183869</v>
      </c>
      <c r="I11" s="39"/>
      <c r="J11" s="93">
        <v>43754206</v>
      </c>
      <c r="K11" s="39"/>
      <c r="L11" s="93">
        <v>-461256094</v>
      </c>
      <c r="M11" s="39"/>
      <c r="N11" s="93">
        <f>SUM(F11,H11,J11,L11)</f>
        <v>20885881981</v>
      </c>
    </row>
    <row r="12" spans="1:14" s="8" customFormat="1" ht="21.75" customHeight="1" x14ac:dyDescent="0.5">
      <c r="A12" s="8" t="s">
        <v>152</v>
      </c>
      <c r="D12" s="2"/>
      <c r="F12" s="93"/>
      <c r="G12" s="39"/>
      <c r="H12" s="93"/>
      <c r="I12" s="39"/>
      <c r="J12" s="93"/>
      <c r="K12" s="39"/>
      <c r="L12" s="93"/>
      <c r="M12" s="39"/>
      <c r="N12" s="93"/>
    </row>
    <row r="13" spans="1:14" s="8" customFormat="1" ht="21.75" customHeight="1" x14ac:dyDescent="0.5">
      <c r="A13" s="29"/>
      <c r="B13" s="8" t="s">
        <v>153</v>
      </c>
      <c r="D13" s="2">
        <v>22</v>
      </c>
      <c r="F13" s="93">
        <v>0</v>
      </c>
      <c r="G13" s="39"/>
      <c r="H13" s="93">
        <v>-417501888</v>
      </c>
      <c r="I13" s="39"/>
      <c r="J13" s="93">
        <v>-43754206</v>
      </c>
      <c r="K13" s="39"/>
      <c r="L13" s="93">
        <v>461256094</v>
      </c>
      <c r="M13" s="39"/>
      <c r="N13" s="93">
        <f>SUM(F13,H13,J13,L13)</f>
        <v>0</v>
      </c>
    </row>
    <row r="14" spans="1:14" s="8" customFormat="1" ht="21.75" customHeight="1" x14ac:dyDescent="0.5">
      <c r="A14" s="8" t="s">
        <v>160</v>
      </c>
      <c r="D14" s="30"/>
      <c r="F14" s="94">
        <v>0</v>
      </c>
      <c r="G14" s="43"/>
      <c r="H14" s="94">
        <v>0</v>
      </c>
      <c r="I14" s="43"/>
      <c r="J14" s="94">
        <v>0</v>
      </c>
      <c r="K14" s="43"/>
      <c r="L14" s="94">
        <v>114432313</v>
      </c>
      <c r="M14" s="39"/>
      <c r="N14" s="94">
        <f>SUM(F14,H14,J14,L14)</f>
        <v>114432313</v>
      </c>
    </row>
    <row r="15" spans="1:14" s="8" customFormat="1" ht="5.95" customHeight="1" x14ac:dyDescent="0.5">
      <c r="D15" s="30"/>
      <c r="F15" s="93"/>
      <c r="G15" s="39"/>
      <c r="H15" s="93"/>
      <c r="I15" s="39"/>
      <c r="J15" s="93"/>
      <c r="K15" s="39"/>
      <c r="L15" s="93"/>
      <c r="M15" s="39"/>
      <c r="N15" s="93"/>
    </row>
    <row r="16" spans="1:14" s="8" customFormat="1" ht="21.75" customHeight="1" thickBot="1" x14ac:dyDescent="0.55000000000000004">
      <c r="A16" s="29" t="s">
        <v>154</v>
      </c>
      <c r="D16" s="30"/>
      <c r="F16" s="147">
        <f>SUM(F11:F14)</f>
        <v>17968200000</v>
      </c>
      <c r="G16" s="39"/>
      <c r="H16" s="147">
        <f>SUM(H11:H14)</f>
        <v>2917681981</v>
      </c>
      <c r="I16" s="39"/>
      <c r="J16" s="147">
        <f>SUM(J11:J14)</f>
        <v>0</v>
      </c>
      <c r="K16" s="39"/>
      <c r="L16" s="147">
        <f>SUM(L11:L14)</f>
        <v>114432313</v>
      </c>
      <c r="M16" s="39"/>
      <c r="N16" s="147">
        <f>SUM(N11:N14)</f>
        <v>21000314294</v>
      </c>
    </row>
    <row r="17" spans="1:14" s="8" customFormat="1" ht="21.75" customHeight="1" thickTop="1" x14ac:dyDescent="0.5">
      <c r="A17" s="29"/>
      <c r="D17" s="30"/>
      <c r="N17" s="101"/>
    </row>
    <row r="18" spans="1:14" s="8" customFormat="1" ht="21.75" customHeight="1" x14ac:dyDescent="0.5">
      <c r="A18" s="29" t="s">
        <v>155</v>
      </c>
      <c r="D18" s="2"/>
      <c r="F18" s="39">
        <v>17968200000</v>
      </c>
      <c r="G18" s="39"/>
      <c r="H18" s="39">
        <v>3335183869</v>
      </c>
      <c r="I18" s="39"/>
      <c r="J18" s="39">
        <v>43754206</v>
      </c>
      <c r="K18" s="39"/>
      <c r="L18" s="39">
        <v>-369669413</v>
      </c>
      <c r="M18" s="39"/>
      <c r="N18" s="39">
        <f>SUM(F18:L18)</f>
        <v>20977468662</v>
      </c>
    </row>
    <row r="19" spans="1:14" s="8" customFormat="1" ht="21.75" customHeight="1" x14ac:dyDescent="0.5">
      <c r="A19" s="8" t="s">
        <v>161</v>
      </c>
      <c r="D19" s="30"/>
      <c r="F19" s="108">
        <v>0</v>
      </c>
      <c r="G19" s="43"/>
      <c r="H19" s="108">
        <v>0</v>
      </c>
      <c r="I19" s="43"/>
      <c r="J19" s="108">
        <v>0</v>
      </c>
      <c r="K19" s="43"/>
      <c r="L19" s="108">
        <v>-91586681</v>
      </c>
      <c r="M19" s="39"/>
      <c r="N19" s="108">
        <f>SUM(F19:L19)</f>
        <v>-91586681</v>
      </c>
    </row>
    <row r="20" spans="1:14" s="8" customFormat="1" ht="5.95" customHeight="1" x14ac:dyDescent="0.5">
      <c r="D20" s="30"/>
      <c r="F20" s="39"/>
      <c r="G20" s="39"/>
      <c r="H20" s="39"/>
      <c r="I20" s="39"/>
      <c r="J20" s="39"/>
      <c r="K20" s="39"/>
      <c r="L20" s="39"/>
      <c r="M20" s="39"/>
      <c r="N20" s="39"/>
    </row>
    <row r="21" spans="1:14" s="8" customFormat="1" ht="21.75" customHeight="1" thickBot="1" x14ac:dyDescent="0.55000000000000004">
      <c r="A21" s="29" t="s">
        <v>157</v>
      </c>
      <c r="D21" s="30"/>
      <c r="F21" s="148">
        <f>SUM(F18:F19)</f>
        <v>17968200000</v>
      </c>
      <c r="G21" s="39"/>
      <c r="H21" s="148">
        <f>SUM(H18:H19)</f>
        <v>3335183869</v>
      </c>
      <c r="I21" s="39"/>
      <c r="J21" s="148">
        <f>SUM(J18:J19)</f>
        <v>43754206</v>
      </c>
      <c r="K21" s="39"/>
      <c r="L21" s="148">
        <f>SUM(L18:L19)</f>
        <v>-461256094</v>
      </c>
      <c r="M21" s="39"/>
      <c r="N21" s="148">
        <f>SUM(N18:N19)</f>
        <v>20885881981</v>
      </c>
    </row>
    <row r="22" spans="1:14" s="8" customFormat="1" ht="21.75" customHeight="1" thickTop="1" x14ac:dyDescent="0.5">
      <c r="A22" s="29"/>
      <c r="D22" s="30"/>
      <c r="F22" s="39"/>
      <c r="G22" s="39"/>
      <c r="H22" s="39"/>
      <c r="I22" s="39"/>
      <c r="J22" s="39"/>
      <c r="K22" s="39"/>
      <c r="L22" s="39"/>
      <c r="M22" s="39"/>
      <c r="N22" s="39"/>
    </row>
    <row r="23" spans="1:14" s="8" customFormat="1" ht="21.75" customHeight="1" x14ac:dyDescent="0.5">
      <c r="A23" s="29"/>
      <c r="D23" s="30"/>
    </row>
    <row r="24" spans="1:14" s="8" customFormat="1" ht="21.75" customHeight="1" x14ac:dyDescent="0.5">
      <c r="A24" s="29"/>
      <c r="D24" s="30"/>
    </row>
    <row r="25" spans="1:14" s="8" customFormat="1" ht="21.75" customHeight="1" x14ac:dyDescent="0.5">
      <c r="A25" s="29"/>
      <c r="D25" s="30"/>
    </row>
    <row r="26" spans="1:14" s="8" customFormat="1" ht="21.75" customHeight="1" x14ac:dyDescent="0.5">
      <c r="A26" s="29"/>
      <c r="D26" s="30"/>
    </row>
    <row r="27" spans="1:14" s="8" customFormat="1" ht="21.75" customHeight="1" x14ac:dyDescent="0.5">
      <c r="A27" s="29"/>
      <c r="D27" s="30"/>
    </row>
    <row r="28" spans="1:14" s="8" customFormat="1" ht="21.75" customHeight="1" x14ac:dyDescent="0.5">
      <c r="A28" s="29"/>
      <c r="D28" s="30"/>
    </row>
    <row r="29" spans="1:14" s="8" customFormat="1" ht="21.75" customHeight="1" x14ac:dyDescent="0.5">
      <c r="A29" s="29"/>
      <c r="D29" s="30"/>
    </row>
    <row r="30" spans="1:14" s="8" customFormat="1" ht="21.75" customHeight="1" x14ac:dyDescent="0.5">
      <c r="A30" s="29"/>
      <c r="D30" s="30"/>
    </row>
    <row r="31" spans="1:14" s="8" customFormat="1" ht="21.75" customHeight="1" x14ac:dyDescent="0.5">
      <c r="A31" s="29"/>
      <c r="D31" s="30"/>
    </row>
    <row r="32" spans="1:14" s="8" customFormat="1" ht="21.75" customHeight="1" x14ac:dyDescent="0.5">
      <c r="A32" s="29"/>
      <c r="D32" s="30"/>
    </row>
    <row r="33" spans="1:14" s="8" customFormat="1" ht="21.75" customHeight="1" x14ac:dyDescent="0.5">
      <c r="A33" s="29"/>
      <c r="D33" s="30"/>
    </row>
    <row r="34" spans="1:14" s="8" customFormat="1" ht="21.75" customHeight="1" x14ac:dyDescent="0.5">
      <c r="A34" s="29"/>
      <c r="D34" s="30"/>
    </row>
    <row r="35" spans="1:14" s="8" customFormat="1" ht="21.75" customHeight="1" x14ac:dyDescent="0.5">
      <c r="A35" s="29"/>
      <c r="D35" s="30"/>
    </row>
    <row r="36" spans="1:14" s="8" customFormat="1" ht="21.75" customHeight="1" x14ac:dyDescent="0.5">
      <c r="A36" s="29"/>
      <c r="D36" s="30"/>
    </row>
    <row r="37" spans="1:14" s="8" customFormat="1" ht="21.75" customHeight="1" x14ac:dyDescent="0.5">
      <c r="A37" s="29"/>
      <c r="D37" s="30"/>
    </row>
    <row r="38" spans="1:14" s="8" customFormat="1" ht="21.75" customHeight="1" x14ac:dyDescent="0.5">
      <c r="A38" s="29"/>
      <c r="D38" s="30"/>
    </row>
    <row r="39" spans="1:14" s="8" customFormat="1" ht="21.75" customHeight="1" x14ac:dyDescent="0.5">
      <c r="A39" s="29"/>
      <c r="D39" s="30"/>
    </row>
    <row r="40" spans="1:14" s="8" customFormat="1" ht="21.75" customHeight="1" x14ac:dyDescent="0.5">
      <c r="A40" s="29"/>
      <c r="D40" s="30"/>
    </row>
    <row r="41" spans="1:14" s="8" customFormat="1" ht="21.75" customHeight="1" x14ac:dyDescent="0.5">
      <c r="A41" s="29"/>
      <c r="D41" s="30"/>
    </row>
    <row r="42" spans="1:14" s="8" customFormat="1" ht="21.75" customHeight="1" x14ac:dyDescent="0.5">
      <c r="A42" s="29"/>
      <c r="D42" s="30"/>
    </row>
    <row r="43" spans="1:14" s="8" customFormat="1" ht="18" customHeight="1" x14ac:dyDescent="0.5">
      <c r="A43" s="29"/>
      <c r="D43" s="30"/>
    </row>
    <row r="44" spans="1:14" ht="21.9" customHeight="1" x14ac:dyDescent="0.5">
      <c r="A44" s="55" t="s">
        <v>39</v>
      </c>
      <c r="B44" s="20"/>
      <c r="C44" s="20"/>
      <c r="D44" s="20"/>
      <c r="E44" s="20"/>
      <c r="F44" s="50"/>
      <c r="G44" s="50"/>
      <c r="H44" s="50"/>
      <c r="I44" s="50"/>
      <c r="J44" s="50"/>
      <c r="K44" s="50"/>
      <c r="L44" s="50"/>
      <c r="M44" s="50"/>
      <c r="N44" s="50"/>
    </row>
  </sheetData>
  <mergeCells count="1">
    <mergeCell ref="F5:N5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0"/>
  <sheetViews>
    <sheetView tabSelected="1" topLeftCell="A119" zoomScale="115" zoomScaleNormal="115" zoomScaleSheetLayoutView="88" workbookViewId="0">
      <selection activeCell="D25" sqref="D25"/>
    </sheetView>
  </sheetViews>
  <sheetFormatPr defaultColWidth="9.140625" defaultRowHeight="21.75" customHeight="1" x14ac:dyDescent="0.5"/>
  <cols>
    <col min="1" max="1" width="2.7109375" style="3" customWidth="1"/>
    <col min="2" max="2" width="1.42578125" style="3" customWidth="1"/>
    <col min="3" max="3" width="55.140625" style="3" customWidth="1"/>
    <col min="4" max="4" width="9" style="3" customWidth="1"/>
    <col min="5" max="5" width="0.42578125" style="3" customWidth="1"/>
    <col min="6" max="6" width="14.7109375" style="11" customWidth="1"/>
    <col min="7" max="7" width="0.42578125" style="11" customWidth="1"/>
    <col min="8" max="8" width="14.7109375" style="11" customWidth="1"/>
    <col min="9" max="9" width="0.42578125" style="11" customWidth="1"/>
    <col min="10" max="10" width="14.7109375" style="11" customWidth="1"/>
    <col min="11" max="11" width="0.42578125" style="11" customWidth="1"/>
    <col min="12" max="12" width="14.7109375" style="11" customWidth="1"/>
    <col min="13" max="16384" width="9.140625" style="3"/>
  </cols>
  <sheetData>
    <row r="1" spans="1:12" ht="21.75" customHeight="1" x14ac:dyDescent="0.5">
      <c r="A1" s="1" t="str">
        <f>+'T7-9'!A1</f>
        <v>บริษัท เอส โฮเทล แอนด์ รีสอร์ท จำกัด (มหาชน)</v>
      </c>
      <c r="B1" s="1"/>
      <c r="C1" s="1"/>
      <c r="D1" s="2"/>
      <c r="E1" s="2"/>
      <c r="F1" s="109"/>
      <c r="G1" s="110"/>
      <c r="H1" s="109"/>
      <c r="I1" s="110"/>
      <c r="J1" s="109"/>
      <c r="K1" s="110"/>
      <c r="L1" s="109"/>
    </row>
    <row r="2" spans="1:12" ht="21.75" customHeight="1" x14ac:dyDescent="0.5">
      <c r="A2" s="1" t="s">
        <v>162</v>
      </c>
      <c r="B2" s="1"/>
      <c r="C2" s="1"/>
      <c r="D2" s="2"/>
      <c r="E2" s="2"/>
      <c r="F2" s="110"/>
      <c r="G2" s="110"/>
      <c r="H2" s="110"/>
      <c r="I2" s="110"/>
      <c r="J2" s="110"/>
      <c r="K2" s="110"/>
      <c r="L2" s="110"/>
    </row>
    <row r="3" spans="1:12" ht="21.75" customHeight="1" x14ac:dyDescent="0.5">
      <c r="A3" s="36" t="str">
        <f>+'13 Change Company'!A3</f>
        <v>สำหรับปีสิ้นสุดวันที่ 31 ธันวาคม พ.ศ. 2566</v>
      </c>
      <c r="B3" s="36"/>
      <c r="C3" s="36"/>
      <c r="D3" s="37"/>
      <c r="E3" s="37"/>
      <c r="F3" s="140"/>
      <c r="G3" s="140"/>
      <c r="H3" s="140"/>
      <c r="I3" s="140"/>
      <c r="J3" s="140"/>
      <c r="K3" s="140"/>
      <c r="L3" s="140"/>
    </row>
    <row r="4" spans="1:12" ht="14.95" customHeight="1" x14ac:dyDescent="0.5">
      <c r="A4" s="1"/>
      <c r="B4" s="1"/>
      <c r="C4" s="1"/>
      <c r="D4" s="2"/>
      <c r="E4" s="2"/>
      <c r="F4" s="110"/>
      <c r="G4" s="110"/>
      <c r="H4" s="110"/>
      <c r="I4" s="110"/>
      <c r="J4" s="110"/>
      <c r="K4" s="110"/>
      <c r="L4" s="110"/>
    </row>
    <row r="5" spans="1:12" ht="18.7" customHeight="1" x14ac:dyDescent="0.5">
      <c r="A5" s="1"/>
      <c r="B5" s="1"/>
      <c r="C5" s="1"/>
      <c r="D5" s="2"/>
      <c r="E5" s="2"/>
      <c r="F5" s="165" t="s">
        <v>3</v>
      </c>
      <c r="G5" s="165"/>
      <c r="H5" s="165"/>
      <c r="I5" s="113"/>
      <c r="J5" s="166" t="s">
        <v>4</v>
      </c>
      <c r="K5" s="166"/>
      <c r="L5" s="166"/>
    </row>
    <row r="6" spans="1:12" ht="18.7" customHeight="1" x14ac:dyDescent="0.5">
      <c r="A6" s="8"/>
      <c r="B6" s="8"/>
      <c r="C6" s="8"/>
      <c r="D6" s="8"/>
      <c r="E6" s="8"/>
      <c r="F6" s="114" t="s">
        <v>5</v>
      </c>
      <c r="G6" s="114"/>
      <c r="H6" s="114" t="s">
        <v>6</v>
      </c>
      <c r="I6" s="114"/>
      <c r="J6" s="114" t="s">
        <v>5</v>
      </c>
      <c r="K6" s="114"/>
      <c r="L6" s="114" t="s">
        <v>6</v>
      </c>
    </row>
    <row r="7" spans="1:12" ht="18.7" customHeight="1" x14ac:dyDescent="0.5">
      <c r="A7" s="8"/>
      <c r="B7" s="8"/>
      <c r="C7" s="8"/>
      <c r="D7" s="53" t="s">
        <v>7</v>
      </c>
      <c r="E7" s="8"/>
      <c r="F7" s="115" t="s">
        <v>8</v>
      </c>
      <c r="G7" s="114"/>
      <c r="H7" s="115" t="s">
        <v>8</v>
      </c>
      <c r="I7" s="114"/>
      <c r="J7" s="115" t="s">
        <v>8</v>
      </c>
      <c r="K7" s="114"/>
      <c r="L7" s="115" t="s">
        <v>8</v>
      </c>
    </row>
    <row r="8" spans="1:12" ht="18.7" customHeight="1" x14ac:dyDescent="0.5">
      <c r="A8" s="1" t="s">
        <v>163</v>
      </c>
      <c r="B8" s="10"/>
      <c r="C8" s="10"/>
      <c r="E8" s="2"/>
      <c r="F8" s="71"/>
      <c r="J8" s="71"/>
    </row>
    <row r="9" spans="1:12" ht="18.7" customHeight="1" x14ac:dyDescent="0.5">
      <c r="A9" s="38" t="s">
        <v>97</v>
      </c>
      <c r="B9" s="12"/>
      <c r="C9" s="12"/>
      <c r="D9" s="2"/>
      <c r="E9" s="2"/>
      <c r="F9" s="71">
        <v>177721023</v>
      </c>
      <c r="H9" s="11">
        <v>27358041</v>
      </c>
      <c r="J9" s="71">
        <v>124792232</v>
      </c>
      <c r="L9" s="11">
        <v>-90534587</v>
      </c>
    </row>
    <row r="10" spans="1:12" ht="18.7" customHeight="1" x14ac:dyDescent="0.5">
      <c r="A10" s="1" t="s">
        <v>164</v>
      </c>
      <c r="C10" s="10"/>
      <c r="D10" s="2"/>
      <c r="E10" s="2"/>
      <c r="F10" s="71"/>
      <c r="J10" s="71"/>
    </row>
    <row r="11" spans="1:12" ht="18.7" customHeight="1" x14ac:dyDescent="0.5">
      <c r="A11" s="1"/>
      <c r="B11" s="12" t="s">
        <v>165</v>
      </c>
      <c r="C11" s="10"/>
      <c r="D11" s="2"/>
      <c r="E11" s="2"/>
      <c r="F11" s="71"/>
      <c r="J11" s="71"/>
    </row>
    <row r="12" spans="1:12" ht="18.7" customHeight="1" x14ac:dyDescent="0.5">
      <c r="B12" s="3" t="s">
        <v>166</v>
      </c>
      <c r="D12" s="2">
        <v>24</v>
      </c>
      <c r="E12" s="2"/>
      <c r="F12" s="71">
        <v>1270622476</v>
      </c>
      <c r="H12" s="11">
        <v>1116192139</v>
      </c>
      <c r="J12" s="71">
        <v>1931579</v>
      </c>
      <c r="L12" s="11">
        <v>1759883</v>
      </c>
    </row>
    <row r="13" spans="1:12" ht="18.7" customHeight="1" x14ac:dyDescent="0.5">
      <c r="B13" s="3" t="s">
        <v>167</v>
      </c>
      <c r="D13" s="2"/>
      <c r="E13" s="2"/>
      <c r="F13" s="71"/>
      <c r="J13" s="71"/>
    </row>
    <row r="14" spans="1:12" ht="18.7" customHeight="1" x14ac:dyDescent="0.5">
      <c r="C14" s="3" t="s">
        <v>168</v>
      </c>
      <c r="D14" s="2" t="s">
        <v>234</v>
      </c>
      <c r="E14" s="2"/>
      <c r="F14" s="71">
        <v>-21957798</v>
      </c>
      <c r="H14" s="11">
        <v>25470485</v>
      </c>
      <c r="J14" s="71">
        <v>0</v>
      </c>
      <c r="L14" s="11">
        <v>0</v>
      </c>
    </row>
    <row r="15" spans="1:12" ht="18.7" customHeight="1" x14ac:dyDescent="0.5">
      <c r="B15" s="3" t="s">
        <v>169</v>
      </c>
      <c r="D15" s="2">
        <v>14</v>
      </c>
      <c r="E15" s="2"/>
      <c r="F15" s="71">
        <v>-177435040</v>
      </c>
      <c r="H15" s="11">
        <v>1502567</v>
      </c>
      <c r="J15" s="71">
        <v>0</v>
      </c>
      <c r="L15" s="11">
        <v>0</v>
      </c>
    </row>
    <row r="16" spans="1:12" ht="18.7" customHeight="1" x14ac:dyDescent="0.5">
      <c r="B16" s="3" t="s">
        <v>170</v>
      </c>
      <c r="D16" s="2"/>
      <c r="E16" s="2"/>
      <c r="F16" s="71"/>
      <c r="J16" s="71"/>
    </row>
    <row r="17" spans="2:12" ht="18.7" customHeight="1" x14ac:dyDescent="0.5">
      <c r="C17" s="3" t="s">
        <v>171</v>
      </c>
      <c r="D17" s="2"/>
      <c r="E17" s="2"/>
      <c r="F17" s="71">
        <v>-29820</v>
      </c>
      <c r="H17" s="11">
        <v>-772658</v>
      </c>
      <c r="J17" s="71">
        <v>-145</v>
      </c>
      <c r="L17" s="11">
        <v>0</v>
      </c>
    </row>
    <row r="18" spans="2:12" ht="18.7" customHeight="1" x14ac:dyDescent="0.5">
      <c r="B18" s="3" t="s">
        <v>172</v>
      </c>
      <c r="D18" s="2"/>
      <c r="E18" s="2"/>
      <c r="F18" s="71"/>
      <c r="J18" s="71"/>
    </row>
    <row r="19" spans="2:12" ht="18.7" customHeight="1" x14ac:dyDescent="0.5">
      <c r="C19" s="3" t="s">
        <v>171</v>
      </c>
      <c r="D19" s="2"/>
      <c r="E19" s="2"/>
      <c r="F19" s="71">
        <v>2168</v>
      </c>
      <c r="H19" s="11">
        <v>659844</v>
      </c>
      <c r="J19" s="71">
        <v>96</v>
      </c>
      <c r="L19" s="11">
        <v>-26</v>
      </c>
    </row>
    <row r="20" spans="2:12" ht="18.7" customHeight="1" x14ac:dyDescent="0.5">
      <c r="B20" s="3" t="s">
        <v>173</v>
      </c>
      <c r="D20" s="2"/>
      <c r="E20" s="2"/>
      <c r="F20" s="71">
        <v>4547735</v>
      </c>
      <c r="H20" s="11">
        <v>0</v>
      </c>
      <c r="J20" s="71">
        <v>0</v>
      </c>
      <c r="L20" s="11">
        <v>0</v>
      </c>
    </row>
    <row r="21" spans="2:12" ht="18.7" customHeight="1" x14ac:dyDescent="0.5">
      <c r="B21" s="3" t="s">
        <v>174</v>
      </c>
      <c r="D21" s="2"/>
      <c r="E21" s="2"/>
      <c r="F21" s="71">
        <v>-9917181</v>
      </c>
      <c r="H21" s="11">
        <v>0</v>
      </c>
      <c r="J21" s="71">
        <v>0</v>
      </c>
      <c r="L21" s="11">
        <v>0</v>
      </c>
    </row>
    <row r="22" spans="2:12" ht="18.7" customHeight="1" x14ac:dyDescent="0.5">
      <c r="B22" s="3" t="s">
        <v>175</v>
      </c>
      <c r="D22" s="2" t="s">
        <v>235</v>
      </c>
      <c r="E22" s="2"/>
      <c r="F22" s="71">
        <v>-42980629</v>
      </c>
      <c r="H22" s="11">
        <v>0</v>
      </c>
      <c r="J22" s="71">
        <v>0</v>
      </c>
      <c r="L22" s="11">
        <v>0</v>
      </c>
    </row>
    <row r="23" spans="2:12" ht="18.7" customHeight="1" x14ac:dyDescent="0.5">
      <c r="B23" s="3" t="s">
        <v>59</v>
      </c>
      <c r="D23" s="2"/>
      <c r="E23" s="2"/>
      <c r="F23" s="71">
        <v>6914377</v>
      </c>
      <c r="G23" s="3"/>
      <c r="H23" s="11">
        <v>5778677</v>
      </c>
      <c r="I23" s="3"/>
      <c r="J23" s="93">
        <v>3698054</v>
      </c>
      <c r="K23" s="3"/>
      <c r="L23" s="11">
        <v>3431840</v>
      </c>
    </row>
    <row r="24" spans="2:12" ht="18.7" customHeight="1" x14ac:dyDescent="0.5">
      <c r="B24" s="3" t="s">
        <v>176</v>
      </c>
      <c r="D24" s="2"/>
      <c r="E24" s="2"/>
      <c r="F24" s="71">
        <v>738236</v>
      </c>
      <c r="G24" s="3"/>
      <c r="H24" s="11">
        <v>4568733</v>
      </c>
      <c r="I24" s="3"/>
      <c r="J24" s="93">
        <v>0</v>
      </c>
      <c r="K24" s="3"/>
      <c r="L24" s="11">
        <v>0</v>
      </c>
    </row>
    <row r="25" spans="2:12" ht="18.7" customHeight="1" x14ac:dyDescent="0.5">
      <c r="B25" s="3" t="s">
        <v>177</v>
      </c>
      <c r="D25" s="2"/>
      <c r="E25" s="2"/>
      <c r="F25" s="71">
        <v>12419262</v>
      </c>
      <c r="G25" s="3"/>
      <c r="H25" s="11">
        <v>18703171</v>
      </c>
      <c r="I25" s="3"/>
      <c r="J25" s="93">
        <v>2182950</v>
      </c>
      <c r="K25" s="3"/>
      <c r="L25" s="11">
        <v>15401197</v>
      </c>
    </row>
    <row r="26" spans="2:12" ht="18.7" customHeight="1" x14ac:dyDescent="0.5">
      <c r="B26" s="3" t="s">
        <v>178</v>
      </c>
      <c r="D26" s="2"/>
      <c r="E26" s="2"/>
      <c r="F26" s="71">
        <v>-17483959</v>
      </c>
      <c r="G26" s="3"/>
      <c r="H26" s="11">
        <v>-7292722</v>
      </c>
      <c r="I26" s="3"/>
      <c r="J26" s="93">
        <v>-4200</v>
      </c>
      <c r="K26" s="3"/>
      <c r="L26" s="11">
        <v>-180749</v>
      </c>
    </row>
    <row r="27" spans="2:12" ht="18.7" customHeight="1" x14ac:dyDescent="0.5">
      <c r="B27" s="3" t="s">
        <v>179</v>
      </c>
      <c r="D27" s="2"/>
      <c r="E27" s="2"/>
      <c r="F27" s="71">
        <v>88213613</v>
      </c>
      <c r="G27" s="3"/>
      <c r="H27" s="11">
        <v>21465125</v>
      </c>
      <c r="I27" s="3"/>
      <c r="J27" s="93">
        <v>0</v>
      </c>
      <c r="K27" s="3"/>
      <c r="L27" s="11">
        <v>0</v>
      </c>
    </row>
    <row r="28" spans="2:12" ht="18.7" customHeight="1" x14ac:dyDescent="0.5">
      <c r="B28" s="3" t="s">
        <v>180</v>
      </c>
      <c r="D28" s="2"/>
      <c r="E28" s="2"/>
      <c r="F28" s="71">
        <v>10410564</v>
      </c>
      <c r="G28" s="3"/>
      <c r="H28" s="11">
        <v>-19849881</v>
      </c>
      <c r="I28" s="3"/>
      <c r="J28" s="93">
        <v>-23232702</v>
      </c>
      <c r="K28" s="164"/>
      <c r="L28" s="11">
        <v>88354678</v>
      </c>
    </row>
    <row r="29" spans="2:12" ht="18.7" customHeight="1" x14ac:dyDescent="0.5">
      <c r="B29" s="3" t="s">
        <v>181</v>
      </c>
      <c r="D29" s="2"/>
      <c r="E29" s="2"/>
      <c r="F29" s="71">
        <v>0</v>
      </c>
      <c r="G29" s="3"/>
      <c r="H29" s="11">
        <v>0</v>
      </c>
      <c r="I29" s="3"/>
      <c r="J29" s="93">
        <v>-129441540</v>
      </c>
      <c r="K29" s="3"/>
      <c r="L29" s="11">
        <v>0</v>
      </c>
    </row>
    <row r="30" spans="2:12" ht="18.7" customHeight="1" x14ac:dyDescent="0.5">
      <c r="B30" s="3" t="s">
        <v>182</v>
      </c>
      <c r="D30" s="2">
        <v>23</v>
      </c>
      <c r="E30" s="2"/>
      <c r="F30" s="71">
        <v>-118619072</v>
      </c>
      <c r="G30" s="3"/>
      <c r="H30" s="11">
        <v>-39711599</v>
      </c>
      <c r="I30" s="3"/>
      <c r="J30" s="93">
        <v>-123273616</v>
      </c>
      <c r="K30" s="3"/>
      <c r="L30" s="11">
        <v>-100297101</v>
      </c>
    </row>
    <row r="31" spans="2:12" ht="18.7" customHeight="1" x14ac:dyDescent="0.5">
      <c r="B31" s="3" t="s">
        <v>94</v>
      </c>
      <c r="D31" s="2"/>
      <c r="E31" s="2"/>
      <c r="F31" s="95">
        <v>1123879070</v>
      </c>
      <c r="G31" s="3"/>
      <c r="H31" s="141">
        <v>841610678</v>
      </c>
      <c r="I31" s="3"/>
      <c r="J31" s="95">
        <v>102579161</v>
      </c>
      <c r="K31" s="3"/>
      <c r="L31" s="141">
        <v>29252584</v>
      </c>
    </row>
    <row r="32" spans="2:12" ht="5.0999999999999996" customHeight="1" x14ac:dyDescent="0.5">
      <c r="C32" s="12"/>
      <c r="D32" s="2"/>
      <c r="E32" s="2"/>
      <c r="F32" s="71"/>
      <c r="G32" s="3"/>
      <c r="I32" s="3"/>
      <c r="J32" s="71"/>
      <c r="K32" s="3"/>
    </row>
    <row r="33" spans="1:12" ht="18.7" customHeight="1" x14ac:dyDescent="0.5">
      <c r="A33" s="12" t="s">
        <v>183</v>
      </c>
      <c r="D33" s="2"/>
      <c r="E33" s="2"/>
      <c r="F33" s="71">
        <f>SUM(F9:F32)</f>
        <v>2307045025</v>
      </c>
      <c r="H33" s="11">
        <f>SUM(H9:H32)</f>
        <v>1995682600</v>
      </c>
      <c r="J33" s="71">
        <f>SUM(J9:J32)</f>
        <v>-40768131</v>
      </c>
      <c r="L33" s="11">
        <f>SUM(L9:L32)</f>
        <v>-52812281</v>
      </c>
    </row>
    <row r="34" spans="1:12" ht="18.7" customHeight="1" x14ac:dyDescent="0.5">
      <c r="B34" s="12" t="s">
        <v>184</v>
      </c>
      <c r="D34" s="2"/>
      <c r="E34" s="2"/>
      <c r="F34" s="71"/>
      <c r="J34" s="71"/>
    </row>
    <row r="35" spans="1:12" ht="18.7" customHeight="1" x14ac:dyDescent="0.5">
      <c r="A35" s="1"/>
      <c r="B35" s="3" t="s">
        <v>185</v>
      </c>
      <c r="D35" s="10"/>
      <c r="E35" s="2"/>
      <c r="F35" s="71">
        <v>-2642559</v>
      </c>
      <c r="H35" s="11">
        <v>-152364629</v>
      </c>
      <c r="J35" s="71">
        <v>163355</v>
      </c>
      <c r="L35" s="11">
        <v>-162809</v>
      </c>
    </row>
    <row r="36" spans="1:12" ht="18.7" customHeight="1" x14ac:dyDescent="0.5">
      <c r="A36" s="1"/>
      <c r="B36" s="3" t="s">
        <v>17</v>
      </c>
      <c r="D36" s="10"/>
      <c r="E36" s="2"/>
      <c r="F36" s="71">
        <v>-11235363</v>
      </c>
      <c r="H36" s="11">
        <v>3463575</v>
      </c>
      <c r="J36" s="71">
        <v>67157797</v>
      </c>
      <c r="L36" s="11">
        <v>-2685721</v>
      </c>
    </row>
    <row r="37" spans="1:12" ht="18.7" customHeight="1" x14ac:dyDescent="0.5">
      <c r="A37" s="1"/>
      <c r="B37" s="3" t="s">
        <v>16</v>
      </c>
      <c r="D37" s="10"/>
      <c r="E37" s="2"/>
      <c r="F37" s="71">
        <v>-2794030</v>
      </c>
      <c r="H37" s="11">
        <v>-28122398</v>
      </c>
      <c r="J37" s="71">
        <v>0</v>
      </c>
      <c r="L37" s="11">
        <v>0</v>
      </c>
    </row>
    <row r="38" spans="1:12" ht="18.7" customHeight="1" x14ac:dyDescent="0.5">
      <c r="B38" s="3" t="s">
        <v>21</v>
      </c>
      <c r="E38" s="2"/>
      <c r="F38" s="71">
        <v>-31280706</v>
      </c>
      <c r="H38" s="11">
        <v>-25921550</v>
      </c>
      <c r="J38" s="71">
        <v>-605244</v>
      </c>
      <c r="L38" s="11">
        <v>-942730</v>
      </c>
    </row>
    <row r="39" spans="1:12" ht="18.7" customHeight="1" x14ac:dyDescent="0.5">
      <c r="B39" s="3" t="s">
        <v>36</v>
      </c>
      <c r="E39" s="2"/>
      <c r="F39" s="71">
        <v>32367670</v>
      </c>
      <c r="H39" s="11">
        <v>-55112064</v>
      </c>
      <c r="J39" s="71">
        <v>-1300</v>
      </c>
      <c r="L39" s="11">
        <v>0</v>
      </c>
    </row>
    <row r="40" spans="1:12" ht="18.7" customHeight="1" x14ac:dyDescent="0.5">
      <c r="B40" s="3" t="s">
        <v>42</v>
      </c>
      <c r="E40" s="2"/>
      <c r="F40" s="71">
        <v>-118485990</v>
      </c>
      <c r="H40" s="11">
        <v>133110494</v>
      </c>
      <c r="J40" s="71">
        <v>14472096</v>
      </c>
      <c r="L40" s="11">
        <v>8918405</v>
      </c>
    </row>
    <row r="41" spans="1:12" ht="18.7" customHeight="1" x14ac:dyDescent="0.5">
      <c r="A41" s="1"/>
      <c r="B41" s="3" t="s">
        <v>43</v>
      </c>
      <c r="D41" s="10"/>
      <c r="E41" s="2"/>
      <c r="F41" s="71">
        <v>66657125</v>
      </c>
      <c r="H41" s="11">
        <v>9497866</v>
      </c>
      <c r="J41" s="71">
        <v>43877212</v>
      </c>
      <c r="L41" s="11">
        <v>-31720</v>
      </c>
    </row>
    <row r="42" spans="1:12" ht="18.7" customHeight="1" x14ac:dyDescent="0.5">
      <c r="A42" s="1"/>
      <c r="B42" s="3" t="s">
        <v>49</v>
      </c>
      <c r="D42" s="10"/>
      <c r="E42" s="2"/>
      <c r="F42" s="71">
        <v>6270838</v>
      </c>
      <c r="H42" s="11">
        <v>-59733974</v>
      </c>
      <c r="J42" s="71">
        <v>0</v>
      </c>
      <c r="L42" s="11">
        <v>0</v>
      </c>
    </row>
    <row r="43" spans="1:12" ht="18.7" customHeight="1" x14ac:dyDescent="0.5">
      <c r="A43" s="12"/>
      <c r="B43" s="3" t="s">
        <v>186</v>
      </c>
      <c r="D43" s="2"/>
      <c r="E43" s="2"/>
      <c r="F43" s="71">
        <v>-2689058</v>
      </c>
      <c r="H43" s="11">
        <v>-525208</v>
      </c>
      <c r="J43" s="71">
        <v>0</v>
      </c>
      <c r="L43" s="11">
        <v>0</v>
      </c>
    </row>
    <row r="44" spans="1:12" ht="18.7" customHeight="1" x14ac:dyDescent="0.5">
      <c r="A44" s="12"/>
      <c r="B44" s="3" t="s">
        <v>187</v>
      </c>
      <c r="D44" s="2"/>
      <c r="E44" s="2"/>
      <c r="F44" s="71">
        <v>-204168096</v>
      </c>
      <c r="H44" s="11">
        <v>284987313</v>
      </c>
      <c r="J44" s="71">
        <v>127751</v>
      </c>
      <c r="L44" s="11">
        <v>166977</v>
      </c>
    </row>
    <row r="45" spans="1:12" ht="18.7" customHeight="1" x14ac:dyDescent="0.5">
      <c r="A45" s="12"/>
      <c r="B45" s="3" t="s">
        <v>52</v>
      </c>
      <c r="D45" s="2"/>
      <c r="E45" s="2"/>
      <c r="F45" s="94">
        <v>-81917857</v>
      </c>
      <c r="H45" s="108">
        <v>218657013</v>
      </c>
      <c r="J45" s="94">
        <v>26400</v>
      </c>
      <c r="L45" s="108">
        <v>0</v>
      </c>
    </row>
    <row r="46" spans="1:12" ht="5.0999999999999996" customHeight="1" x14ac:dyDescent="0.5">
      <c r="A46" s="12"/>
      <c r="D46" s="2"/>
      <c r="E46" s="2"/>
      <c r="F46" s="71"/>
      <c r="G46" s="3"/>
      <c r="I46" s="3"/>
      <c r="J46" s="71"/>
      <c r="K46" s="3"/>
    </row>
    <row r="47" spans="1:12" ht="18.7" customHeight="1" x14ac:dyDescent="0.5">
      <c r="A47" s="12" t="s">
        <v>188</v>
      </c>
      <c r="D47" s="2"/>
      <c r="E47" s="2"/>
      <c r="F47" s="71">
        <f>SUM(F33,F35:F45)</f>
        <v>1957126999</v>
      </c>
      <c r="H47" s="11">
        <f>SUM(H33:H46)</f>
        <v>2323619038</v>
      </c>
      <c r="J47" s="71">
        <f>SUM(J33,J35:J45)</f>
        <v>84449936</v>
      </c>
      <c r="L47" s="11">
        <f>SUM(L33:L46)</f>
        <v>-47549879</v>
      </c>
    </row>
    <row r="48" spans="1:12" ht="18.7" customHeight="1" x14ac:dyDescent="0.5">
      <c r="A48" s="12"/>
      <c r="B48" s="3" t="s">
        <v>189</v>
      </c>
      <c r="D48" s="2"/>
      <c r="E48" s="2"/>
      <c r="F48" s="71">
        <v>-920214845</v>
      </c>
      <c r="G48" s="40"/>
      <c r="H48" s="11">
        <v>-632104434</v>
      </c>
      <c r="I48" s="40"/>
      <c r="J48" s="71">
        <v>-44560426</v>
      </c>
      <c r="K48" s="40"/>
      <c r="L48" s="11">
        <v>-20375965</v>
      </c>
    </row>
    <row r="49" spans="1:12" ht="18.7" customHeight="1" x14ac:dyDescent="0.5">
      <c r="A49" s="12"/>
      <c r="B49" s="3" t="s">
        <v>190</v>
      </c>
      <c r="D49" s="2"/>
      <c r="E49" s="2"/>
      <c r="F49" s="71">
        <v>-44560403</v>
      </c>
      <c r="H49" s="11">
        <v>-13905438</v>
      </c>
      <c r="J49" s="71">
        <v>-15787825</v>
      </c>
      <c r="L49" s="39">
        <v>-9122575</v>
      </c>
    </row>
    <row r="50" spans="1:12" ht="18.7" customHeight="1" x14ac:dyDescent="0.5">
      <c r="A50" s="12"/>
      <c r="B50" s="3" t="s">
        <v>191</v>
      </c>
      <c r="D50" s="2"/>
      <c r="E50" s="2"/>
      <c r="F50" s="94">
        <v>0</v>
      </c>
      <c r="H50" s="108">
        <v>22292958</v>
      </c>
      <c r="J50" s="97">
        <v>0</v>
      </c>
      <c r="L50" s="108">
        <v>0</v>
      </c>
    </row>
    <row r="51" spans="1:12" ht="5.0999999999999996" customHeight="1" x14ac:dyDescent="0.5">
      <c r="A51" s="12"/>
      <c r="D51" s="2"/>
      <c r="E51" s="2"/>
      <c r="F51" s="71"/>
      <c r="J51" s="71"/>
    </row>
    <row r="52" spans="1:12" ht="18.7" customHeight="1" x14ac:dyDescent="0.5">
      <c r="A52" s="12" t="s">
        <v>192</v>
      </c>
      <c r="D52" s="2"/>
      <c r="E52" s="2"/>
      <c r="F52" s="104">
        <f>SUM(F47:F50)</f>
        <v>992351751</v>
      </c>
      <c r="G52" s="40"/>
      <c r="H52" s="107">
        <f>SUM(H47:H51)</f>
        <v>1699902124</v>
      </c>
      <c r="I52" s="40"/>
      <c r="J52" s="104">
        <f>SUM(J47:J50)</f>
        <v>24101685</v>
      </c>
      <c r="K52" s="40"/>
      <c r="L52" s="107">
        <f>SUM(L47:L51)</f>
        <v>-77048419</v>
      </c>
    </row>
    <row r="53" spans="1:12" ht="4.75" customHeight="1" x14ac:dyDescent="0.5">
      <c r="A53" s="12"/>
      <c r="D53" s="2"/>
      <c r="E53" s="2"/>
      <c r="F53" s="40"/>
      <c r="G53" s="40"/>
      <c r="H53" s="40"/>
      <c r="I53" s="40"/>
      <c r="J53" s="40"/>
      <c r="K53" s="40"/>
      <c r="L53" s="40"/>
    </row>
    <row r="54" spans="1:12" ht="21.75" customHeight="1" x14ac:dyDescent="0.5">
      <c r="A54" s="41" t="str">
        <f>'T7-9'!A48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41"/>
      <c r="C54" s="41"/>
      <c r="D54" s="37"/>
      <c r="E54" s="37"/>
      <c r="F54" s="141"/>
      <c r="G54" s="141"/>
      <c r="H54" s="141"/>
      <c r="I54" s="141"/>
      <c r="J54" s="141"/>
      <c r="K54" s="141"/>
      <c r="L54" s="141"/>
    </row>
    <row r="55" spans="1:12" ht="21.75" customHeight="1" x14ac:dyDescent="0.5">
      <c r="A55" s="1" t="str">
        <f>+A1</f>
        <v>บริษัท เอส โฮเทล แอนด์ รีสอร์ท จำกัด (มหาชน)</v>
      </c>
      <c r="B55" s="1"/>
      <c r="C55" s="1"/>
      <c r="D55" s="2"/>
      <c r="E55" s="2"/>
      <c r="F55" s="109"/>
      <c r="G55" s="110"/>
      <c r="H55" s="109"/>
      <c r="I55" s="110"/>
      <c r="J55" s="109"/>
      <c r="K55" s="110"/>
      <c r="L55" s="109"/>
    </row>
    <row r="56" spans="1:12" ht="21.75" customHeight="1" x14ac:dyDescent="0.5">
      <c r="A56" s="1" t="s">
        <v>162</v>
      </c>
      <c r="B56" s="1"/>
      <c r="C56" s="1"/>
      <c r="D56" s="2"/>
      <c r="E56" s="2"/>
      <c r="F56" s="110"/>
      <c r="G56" s="110"/>
      <c r="H56" s="110"/>
      <c r="I56" s="110"/>
      <c r="J56" s="110"/>
      <c r="K56" s="110"/>
      <c r="L56" s="110"/>
    </row>
    <row r="57" spans="1:12" ht="21.75" customHeight="1" x14ac:dyDescent="0.5">
      <c r="A57" s="4" t="s">
        <v>84</v>
      </c>
      <c r="B57" s="4"/>
      <c r="C57" s="4"/>
      <c r="D57" s="5"/>
      <c r="E57" s="5"/>
      <c r="F57" s="111"/>
      <c r="G57" s="111"/>
      <c r="H57" s="111"/>
      <c r="I57" s="111"/>
      <c r="J57" s="111"/>
      <c r="K57" s="111"/>
      <c r="L57" s="111"/>
    </row>
    <row r="58" spans="1:12" ht="20.05" customHeight="1" x14ac:dyDescent="0.5">
      <c r="D58" s="2"/>
      <c r="E58" s="2"/>
      <c r="F58" s="39"/>
      <c r="G58" s="39"/>
      <c r="H58" s="39"/>
      <c r="I58" s="39"/>
      <c r="J58" s="42"/>
      <c r="K58" s="39"/>
      <c r="L58" s="42"/>
    </row>
    <row r="59" spans="1:12" ht="20.05" customHeight="1" x14ac:dyDescent="0.5">
      <c r="A59" s="1"/>
      <c r="B59" s="1"/>
      <c r="C59" s="1"/>
      <c r="D59" s="2"/>
      <c r="E59" s="2"/>
      <c r="F59" s="165" t="s">
        <v>3</v>
      </c>
      <c r="G59" s="165"/>
      <c r="H59" s="165"/>
      <c r="I59" s="113"/>
      <c r="J59" s="166" t="s">
        <v>4</v>
      </c>
      <c r="K59" s="166"/>
      <c r="L59" s="166"/>
    </row>
    <row r="60" spans="1:12" ht="20.05" customHeight="1" x14ac:dyDescent="0.5">
      <c r="A60" s="8"/>
      <c r="B60" s="8"/>
      <c r="C60" s="8"/>
      <c r="D60" s="8"/>
      <c r="E60" s="8"/>
      <c r="F60" s="114" t="s">
        <v>5</v>
      </c>
      <c r="G60" s="114"/>
      <c r="H60" s="114" t="s">
        <v>6</v>
      </c>
      <c r="I60" s="114"/>
      <c r="J60" s="114" t="s">
        <v>5</v>
      </c>
      <c r="K60" s="114"/>
      <c r="L60" s="114" t="s">
        <v>6</v>
      </c>
    </row>
    <row r="61" spans="1:12" ht="20.05" customHeight="1" x14ac:dyDescent="0.5">
      <c r="A61" s="8"/>
      <c r="B61" s="8"/>
      <c r="C61" s="8"/>
      <c r="D61" s="9" t="s">
        <v>7</v>
      </c>
      <c r="E61" s="8"/>
      <c r="F61" s="115" t="s">
        <v>8</v>
      </c>
      <c r="G61" s="114"/>
      <c r="H61" s="115" t="s">
        <v>8</v>
      </c>
      <c r="I61" s="114"/>
      <c r="J61" s="115" t="s">
        <v>8</v>
      </c>
      <c r="K61" s="114"/>
      <c r="L61" s="115" t="s">
        <v>8</v>
      </c>
    </row>
    <row r="62" spans="1:12" ht="20.05" customHeight="1" x14ac:dyDescent="0.5">
      <c r="A62" s="1" t="s">
        <v>193</v>
      </c>
      <c r="B62" s="10"/>
      <c r="C62" s="10"/>
      <c r="D62" s="2"/>
      <c r="E62" s="2"/>
      <c r="F62" s="71"/>
      <c r="J62" s="71"/>
    </row>
    <row r="63" spans="1:12" ht="20.05" customHeight="1" x14ac:dyDescent="0.5">
      <c r="B63" s="3" t="s">
        <v>194</v>
      </c>
      <c r="D63" s="2"/>
      <c r="E63" s="2"/>
      <c r="F63" s="93"/>
      <c r="G63" s="39"/>
      <c r="H63" s="39"/>
      <c r="I63" s="39"/>
      <c r="J63" s="93"/>
      <c r="K63" s="39"/>
      <c r="L63" s="39"/>
    </row>
    <row r="64" spans="1:12" ht="20.05" customHeight="1" x14ac:dyDescent="0.5">
      <c r="C64" s="3" t="s">
        <v>171</v>
      </c>
      <c r="D64" s="2"/>
      <c r="E64" s="2"/>
      <c r="F64" s="93">
        <v>-606760000</v>
      </c>
      <c r="G64" s="39"/>
      <c r="H64" s="39">
        <v>-393064100</v>
      </c>
      <c r="I64" s="39"/>
      <c r="J64" s="93">
        <v>0</v>
      </c>
      <c r="K64" s="39"/>
      <c r="L64" s="11">
        <v>0</v>
      </c>
    </row>
    <row r="65" spans="1:12" ht="20.05" customHeight="1" x14ac:dyDescent="0.5">
      <c r="B65" s="3" t="s">
        <v>195</v>
      </c>
      <c r="D65" s="2"/>
      <c r="E65" s="2"/>
      <c r="F65" s="93"/>
      <c r="G65" s="39"/>
      <c r="H65" s="39"/>
      <c r="I65" s="39"/>
      <c r="J65" s="93"/>
      <c r="K65" s="39"/>
      <c r="L65" s="39"/>
    </row>
    <row r="66" spans="1:12" ht="20.05" customHeight="1" x14ac:dyDescent="0.5">
      <c r="C66" s="3" t="s">
        <v>171</v>
      </c>
      <c r="D66" s="2"/>
      <c r="E66" s="2"/>
      <c r="F66" s="93">
        <v>608836678</v>
      </c>
      <c r="G66" s="39"/>
      <c r="H66" s="39">
        <v>486497663</v>
      </c>
      <c r="I66" s="39"/>
      <c r="J66" s="93">
        <v>6516</v>
      </c>
      <c r="K66" s="39"/>
      <c r="L66" s="11">
        <v>0</v>
      </c>
    </row>
    <row r="67" spans="1:12" ht="20.05" customHeight="1" x14ac:dyDescent="0.5">
      <c r="B67" s="3" t="s">
        <v>196</v>
      </c>
      <c r="D67" s="2"/>
      <c r="E67" s="2"/>
      <c r="F67" s="93">
        <v>0</v>
      </c>
      <c r="G67" s="39"/>
      <c r="H67" s="39">
        <v>0</v>
      </c>
      <c r="I67" s="39"/>
      <c r="J67" s="93">
        <v>128923673</v>
      </c>
      <c r="K67" s="39"/>
      <c r="L67" s="11">
        <v>0</v>
      </c>
    </row>
    <row r="68" spans="1:12" ht="20.05" customHeight="1" x14ac:dyDescent="0.5">
      <c r="B68" s="3" t="s">
        <v>197</v>
      </c>
      <c r="D68" s="2">
        <v>27</v>
      </c>
      <c r="E68" s="2"/>
      <c r="F68" s="93">
        <v>0</v>
      </c>
      <c r="G68" s="39"/>
      <c r="H68" s="39">
        <v>0</v>
      </c>
      <c r="I68" s="39"/>
      <c r="J68" s="93">
        <v>1266854</v>
      </c>
      <c r="K68" s="39"/>
      <c r="L68" s="11">
        <v>0</v>
      </c>
    </row>
    <row r="69" spans="1:12" ht="20.05" customHeight="1" x14ac:dyDescent="0.5">
      <c r="A69" s="1"/>
      <c r="B69" s="3" t="s">
        <v>198</v>
      </c>
      <c r="C69" s="10"/>
      <c r="D69" s="2">
        <v>27</v>
      </c>
      <c r="E69" s="2"/>
      <c r="F69" s="93">
        <v>-984902260</v>
      </c>
      <c r="G69" s="39"/>
      <c r="H69" s="39">
        <v>-315552225</v>
      </c>
      <c r="I69" s="39"/>
      <c r="J69" s="93">
        <v>-2227113797</v>
      </c>
      <c r="K69" s="39"/>
      <c r="L69" s="11">
        <v>-624526342</v>
      </c>
    </row>
    <row r="70" spans="1:12" ht="20.05" customHeight="1" x14ac:dyDescent="0.5">
      <c r="A70" s="1"/>
      <c r="B70" s="3" t="s">
        <v>199</v>
      </c>
      <c r="C70" s="10"/>
      <c r="D70" s="2">
        <v>27</v>
      </c>
      <c r="E70" s="2"/>
      <c r="F70" s="93">
        <v>800450600</v>
      </c>
      <c r="G70" s="39"/>
      <c r="H70" s="39">
        <v>0</v>
      </c>
      <c r="I70" s="39"/>
      <c r="J70" s="93">
        <v>920113735</v>
      </c>
      <c r="K70" s="39"/>
      <c r="L70" s="11">
        <v>31368071</v>
      </c>
    </row>
    <row r="71" spans="1:12" ht="20.05" customHeight="1" x14ac:dyDescent="0.5">
      <c r="B71" s="3" t="s">
        <v>200</v>
      </c>
      <c r="D71" s="2"/>
      <c r="E71" s="2"/>
      <c r="F71" s="93">
        <v>-1549434544</v>
      </c>
      <c r="G71" s="39"/>
      <c r="H71" s="39">
        <v>-535119128</v>
      </c>
      <c r="I71" s="39"/>
      <c r="J71" s="93">
        <v>-1276399</v>
      </c>
      <c r="K71" s="39"/>
      <c r="L71" s="11">
        <v>-416700</v>
      </c>
    </row>
    <row r="72" spans="1:12" ht="20.05" customHeight="1" x14ac:dyDescent="0.5">
      <c r="B72" s="3" t="s">
        <v>201</v>
      </c>
      <c r="D72" s="2"/>
      <c r="E72" s="2"/>
      <c r="F72" s="93">
        <v>1145556</v>
      </c>
      <c r="G72" s="39"/>
      <c r="H72" s="39">
        <v>267010</v>
      </c>
      <c r="I72" s="39"/>
      <c r="J72" s="93">
        <v>0</v>
      </c>
      <c r="K72" s="39"/>
      <c r="L72" s="11">
        <v>0</v>
      </c>
    </row>
    <row r="73" spans="1:12" ht="20.05" customHeight="1" x14ac:dyDescent="0.5">
      <c r="B73" s="3" t="s">
        <v>202</v>
      </c>
      <c r="D73" s="2"/>
      <c r="E73" s="2"/>
      <c r="F73" s="93">
        <v>-2613373</v>
      </c>
      <c r="G73" s="39"/>
      <c r="H73" s="39">
        <v>-1908841</v>
      </c>
      <c r="I73" s="39"/>
      <c r="J73" s="93">
        <v>-180000</v>
      </c>
      <c r="K73" s="39"/>
      <c r="L73" s="11">
        <v>-112305</v>
      </c>
    </row>
    <row r="74" spans="1:12" ht="20.05" customHeight="1" x14ac:dyDescent="0.5">
      <c r="B74" s="3" t="s">
        <v>203</v>
      </c>
      <c r="D74" s="2"/>
      <c r="E74" s="2"/>
      <c r="F74" s="93">
        <v>110452156</v>
      </c>
      <c r="G74" s="39"/>
      <c r="H74" s="39">
        <v>3686858</v>
      </c>
      <c r="I74" s="39"/>
      <c r="J74" s="93">
        <v>26975343</v>
      </c>
      <c r="K74" s="39"/>
      <c r="L74" s="11">
        <v>151685</v>
      </c>
    </row>
    <row r="75" spans="1:12" ht="20.05" customHeight="1" x14ac:dyDescent="0.5">
      <c r="B75" s="3" t="s">
        <v>204</v>
      </c>
      <c r="D75" s="2"/>
      <c r="E75" s="2"/>
      <c r="F75" s="94">
        <v>0</v>
      </c>
      <c r="G75" s="39"/>
      <c r="H75" s="108">
        <v>806082585</v>
      </c>
      <c r="I75" s="39"/>
      <c r="J75" s="94">
        <v>0</v>
      </c>
      <c r="K75" s="39"/>
      <c r="L75" s="108">
        <v>0</v>
      </c>
    </row>
    <row r="76" spans="1:12" ht="5.95" customHeight="1" x14ac:dyDescent="0.5">
      <c r="D76" s="2"/>
      <c r="E76" s="2"/>
      <c r="F76" s="93"/>
      <c r="G76" s="39"/>
      <c r="H76" s="39"/>
      <c r="I76" s="39"/>
      <c r="J76" s="93"/>
      <c r="K76" s="39"/>
      <c r="L76" s="39"/>
    </row>
    <row r="77" spans="1:12" ht="20.05" customHeight="1" x14ac:dyDescent="0.5">
      <c r="A77" s="12" t="s">
        <v>205</v>
      </c>
      <c r="D77" s="2"/>
      <c r="E77" s="2"/>
      <c r="F77" s="105">
        <f>SUM(F64:F75)</f>
        <v>-1622825187</v>
      </c>
      <c r="G77" s="39"/>
      <c r="H77" s="21">
        <f>SUM(H64:H75)</f>
        <v>50889822</v>
      </c>
      <c r="I77" s="39"/>
      <c r="J77" s="105">
        <f>SUM(J64:J75)</f>
        <v>-1151284075</v>
      </c>
      <c r="K77" s="39"/>
      <c r="L77" s="21">
        <f>SUM(L64:L75)</f>
        <v>-593535591</v>
      </c>
    </row>
    <row r="78" spans="1:12" ht="20.05" customHeight="1" x14ac:dyDescent="0.5">
      <c r="D78" s="2"/>
      <c r="E78" s="2"/>
      <c r="F78" s="93"/>
      <c r="G78" s="39"/>
      <c r="H78" s="39"/>
      <c r="I78" s="39"/>
      <c r="J78" s="93"/>
      <c r="K78" s="39"/>
      <c r="L78" s="39"/>
    </row>
    <row r="79" spans="1:12" ht="20.05" customHeight="1" x14ac:dyDescent="0.5">
      <c r="A79" s="12" t="s">
        <v>206</v>
      </c>
      <c r="D79" s="2"/>
      <c r="E79" s="2"/>
      <c r="F79" s="98"/>
      <c r="H79" s="43"/>
      <c r="J79" s="98"/>
      <c r="L79" s="43"/>
    </row>
    <row r="80" spans="1:12" ht="20.05" customHeight="1" x14ac:dyDescent="0.5">
      <c r="A80" s="12"/>
      <c r="B80" s="3" t="s">
        <v>207</v>
      </c>
      <c r="D80" s="2">
        <v>27</v>
      </c>
      <c r="E80" s="2"/>
      <c r="F80" s="93">
        <v>1084600000</v>
      </c>
      <c r="H80" s="39">
        <v>0</v>
      </c>
      <c r="J80" s="93">
        <v>1968600000</v>
      </c>
      <c r="L80" s="11">
        <v>557600000</v>
      </c>
    </row>
    <row r="81" spans="1:12" ht="20.05" customHeight="1" x14ac:dyDescent="0.5">
      <c r="A81" s="12"/>
      <c r="B81" s="3" t="s">
        <v>208</v>
      </c>
      <c r="D81" s="2">
        <v>27</v>
      </c>
      <c r="E81" s="2"/>
      <c r="F81" s="93">
        <v>-1084600000</v>
      </c>
      <c r="H81" s="39">
        <v>0</v>
      </c>
      <c r="J81" s="93">
        <v>-1628600000</v>
      </c>
      <c r="L81" s="11">
        <v>0</v>
      </c>
    </row>
    <row r="82" spans="1:12" ht="20.05" customHeight="1" x14ac:dyDescent="0.5">
      <c r="B82" s="3" t="s">
        <v>209</v>
      </c>
      <c r="D82" s="2"/>
      <c r="E82" s="2"/>
      <c r="F82" s="93">
        <v>600000000</v>
      </c>
      <c r="G82" s="44"/>
      <c r="H82" s="39">
        <v>0</v>
      </c>
      <c r="I82" s="44"/>
      <c r="J82" s="93">
        <v>400000000</v>
      </c>
      <c r="K82" s="44"/>
      <c r="L82" s="11">
        <v>0</v>
      </c>
    </row>
    <row r="83" spans="1:12" ht="20.05" customHeight="1" x14ac:dyDescent="0.5">
      <c r="B83" s="3" t="s">
        <v>210</v>
      </c>
      <c r="D83" s="2"/>
      <c r="E83" s="2"/>
      <c r="F83" s="93">
        <v>-600000000</v>
      </c>
      <c r="G83" s="44"/>
      <c r="H83" s="39">
        <v>0</v>
      </c>
      <c r="I83" s="44"/>
      <c r="J83" s="93">
        <v>-400000000</v>
      </c>
      <c r="K83" s="44"/>
      <c r="L83" s="11">
        <v>0</v>
      </c>
    </row>
    <row r="84" spans="1:12" ht="20.05" customHeight="1" x14ac:dyDescent="0.5">
      <c r="B84" s="3" t="s">
        <v>211</v>
      </c>
      <c r="D84" s="2">
        <v>19</v>
      </c>
      <c r="E84" s="2"/>
      <c r="F84" s="93">
        <v>4143140291</v>
      </c>
      <c r="G84" s="44"/>
      <c r="H84" s="39">
        <v>0</v>
      </c>
      <c r="I84" s="44"/>
      <c r="J84" s="93">
        <v>0</v>
      </c>
      <c r="K84" s="44"/>
      <c r="L84" s="11">
        <v>0</v>
      </c>
    </row>
    <row r="85" spans="1:12" ht="20.05" customHeight="1" x14ac:dyDescent="0.5">
      <c r="B85" s="3" t="s">
        <v>212</v>
      </c>
      <c r="D85" s="2">
        <v>19</v>
      </c>
      <c r="E85" s="2"/>
      <c r="F85" s="93">
        <v>-4737194164</v>
      </c>
      <c r="G85" s="44"/>
      <c r="H85" s="39">
        <v>-834679071</v>
      </c>
      <c r="I85" s="44"/>
      <c r="J85" s="93">
        <v>-204064950</v>
      </c>
      <c r="K85" s="44"/>
      <c r="L85" s="11">
        <v>-4759536</v>
      </c>
    </row>
    <row r="86" spans="1:12" ht="20.05" customHeight="1" x14ac:dyDescent="0.5">
      <c r="B86" s="3" t="s">
        <v>213</v>
      </c>
      <c r="D86" s="2"/>
      <c r="E86" s="2"/>
      <c r="F86" s="93"/>
      <c r="G86" s="44"/>
      <c r="H86" s="39"/>
      <c r="I86" s="44"/>
      <c r="J86" s="93"/>
      <c r="K86" s="44"/>
    </row>
    <row r="87" spans="1:12" ht="20.05" customHeight="1" x14ac:dyDescent="0.5">
      <c r="C87" s="3" t="s">
        <v>214</v>
      </c>
      <c r="D87" s="2">
        <v>19</v>
      </c>
      <c r="E87" s="2"/>
      <c r="F87" s="93">
        <v>-19338443</v>
      </c>
      <c r="G87" s="44"/>
      <c r="H87" s="39">
        <v>-54594862</v>
      </c>
      <c r="I87" s="44"/>
      <c r="J87" s="93">
        <v>0</v>
      </c>
      <c r="K87" s="44"/>
      <c r="L87" s="11">
        <v>0</v>
      </c>
    </row>
    <row r="88" spans="1:12" ht="20.05" customHeight="1" x14ac:dyDescent="0.5">
      <c r="B88" s="3" t="s">
        <v>215</v>
      </c>
      <c r="D88" s="2">
        <v>20</v>
      </c>
      <c r="E88" s="2"/>
      <c r="F88" s="93">
        <v>1300000000</v>
      </c>
      <c r="G88" s="44"/>
      <c r="H88" s="39">
        <v>0</v>
      </c>
      <c r="I88" s="44"/>
      <c r="J88" s="93">
        <v>1300000000</v>
      </c>
      <c r="K88" s="44"/>
      <c r="L88" s="11">
        <v>0</v>
      </c>
    </row>
    <row r="89" spans="1:12" ht="20.05" customHeight="1" x14ac:dyDescent="0.5">
      <c r="B89" s="3" t="s">
        <v>216</v>
      </c>
      <c r="D89" s="2">
        <v>20</v>
      </c>
      <c r="E89" s="2"/>
      <c r="F89" s="93">
        <v>-10479000</v>
      </c>
      <c r="G89" s="44"/>
      <c r="H89" s="39">
        <v>0</v>
      </c>
      <c r="I89" s="44"/>
      <c r="J89" s="93">
        <v>-10479000</v>
      </c>
      <c r="K89" s="44"/>
      <c r="L89" s="11">
        <v>0</v>
      </c>
    </row>
    <row r="90" spans="1:12" ht="20.05" customHeight="1" x14ac:dyDescent="0.5">
      <c r="B90" s="3" t="s">
        <v>217</v>
      </c>
      <c r="D90" s="2">
        <v>21</v>
      </c>
      <c r="E90" s="2"/>
      <c r="F90" s="94">
        <v>-302470760</v>
      </c>
      <c r="G90" s="44"/>
      <c r="H90" s="108">
        <v>-299912435</v>
      </c>
      <c r="I90" s="44"/>
      <c r="J90" s="94">
        <v>-1035000</v>
      </c>
      <c r="K90" s="44"/>
      <c r="L90" s="108">
        <v>-1039200</v>
      </c>
    </row>
    <row r="91" spans="1:12" ht="5.95" customHeight="1" x14ac:dyDescent="0.5">
      <c r="D91" s="2"/>
      <c r="E91" s="2"/>
      <c r="F91" s="93"/>
      <c r="G91" s="143"/>
      <c r="H91" s="39"/>
      <c r="I91" s="143"/>
      <c r="J91" s="71"/>
      <c r="K91" s="143"/>
      <c r="L91" s="39"/>
    </row>
    <row r="92" spans="1:12" ht="20.05" customHeight="1" x14ac:dyDescent="0.5">
      <c r="A92" s="12" t="s">
        <v>218</v>
      </c>
      <c r="B92" s="10"/>
      <c r="C92" s="10"/>
      <c r="E92" s="2"/>
      <c r="F92" s="97">
        <f>SUM(F80:F90)</f>
        <v>373657924</v>
      </c>
      <c r="H92" s="142">
        <f>SUM(H80:H90)</f>
        <v>-1189186368</v>
      </c>
      <c r="J92" s="97">
        <f>SUM(J80:J90)</f>
        <v>1424421050</v>
      </c>
      <c r="L92" s="142">
        <f>SUM(L80:L90)</f>
        <v>551801264</v>
      </c>
    </row>
    <row r="93" spans="1:12" ht="20.05" customHeight="1" x14ac:dyDescent="0.5">
      <c r="D93" s="2"/>
      <c r="E93" s="2"/>
      <c r="F93" s="96"/>
      <c r="H93" s="40"/>
      <c r="J93" s="96"/>
      <c r="L93" s="40"/>
    </row>
    <row r="94" spans="1:12" ht="20.05" customHeight="1" x14ac:dyDescent="0.5">
      <c r="A94" s="12" t="s">
        <v>219</v>
      </c>
      <c r="D94" s="2"/>
      <c r="E94" s="2"/>
      <c r="F94" s="96">
        <f>SUM(F52,F77,F92)</f>
        <v>-256815512</v>
      </c>
      <c r="H94" s="40">
        <f>SUM(H52,H77,H92)</f>
        <v>561605578</v>
      </c>
      <c r="J94" s="96">
        <f>SUM(J52,J77,J92)</f>
        <v>297238660</v>
      </c>
      <c r="L94" s="40">
        <f>SUM(L52,L77,L92)</f>
        <v>-118782746</v>
      </c>
    </row>
    <row r="95" spans="1:12" ht="20.05" customHeight="1" x14ac:dyDescent="0.5">
      <c r="A95" s="3" t="s">
        <v>220</v>
      </c>
      <c r="D95" s="2"/>
      <c r="E95" s="2"/>
      <c r="F95" s="96"/>
      <c r="H95" s="40"/>
      <c r="J95" s="96"/>
      <c r="L95" s="40"/>
    </row>
    <row r="96" spans="1:12" ht="20.05" customHeight="1" x14ac:dyDescent="0.5">
      <c r="B96" s="3" t="s">
        <v>221</v>
      </c>
      <c r="D96" s="2"/>
      <c r="E96" s="2"/>
      <c r="F96" s="93">
        <v>-4182434</v>
      </c>
      <c r="H96" s="39">
        <v>1979648</v>
      </c>
      <c r="J96" s="93">
        <v>0</v>
      </c>
      <c r="L96" s="11">
        <v>0</v>
      </c>
    </row>
    <row r="97" spans="1:12" ht="20.05" customHeight="1" x14ac:dyDescent="0.5">
      <c r="A97" s="3" t="s">
        <v>222</v>
      </c>
      <c r="D97" s="2"/>
      <c r="E97" s="2"/>
      <c r="F97" s="97">
        <v>2477332055</v>
      </c>
      <c r="H97" s="142">
        <v>1913746829</v>
      </c>
      <c r="J97" s="97">
        <v>28454573</v>
      </c>
      <c r="L97" s="142">
        <v>147237319</v>
      </c>
    </row>
    <row r="98" spans="1:12" ht="5.95" customHeight="1" x14ac:dyDescent="0.5">
      <c r="D98" s="2"/>
      <c r="E98" s="2"/>
      <c r="F98" s="96"/>
      <c r="H98" s="40"/>
      <c r="J98" s="96"/>
      <c r="L98" s="40"/>
    </row>
    <row r="99" spans="1:12" ht="20.05" customHeight="1" thickBot="1" x14ac:dyDescent="0.55000000000000004">
      <c r="A99" s="12" t="s">
        <v>223</v>
      </c>
      <c r="D99" s="2"/>
      <c r="E99" s="2"/>
      <c r="F99" s="99">
        <f>SUM(F94:F97)</f>
        <v>2216334109</v>
      </c>
      <c r="H99" s="103">
        <f>SUM(H94:H97)</f>
        <v>2477332055</v>
      </c>
      <c r="J99" s="99">
        <f>SUM(J94:J97)</f>
        <v>325693233</v>
      </c>
      <c r="L99" s="103">
        <f>SUM(L93:L97)</f>
        <v>28454573</v>
      </c>
    </row>
    <row r="100" spans="1:12" ht="20.05" customHeight="1" thickTop="1" x14ac:dyDescent="0.5">
      <c r="A100" s="12"/>
      <c r="D100" s="2"/>
      <c r="E100" s="2"/>
      <c r="F100" s="40"/>
      <c r="H100" s="40"/>
      <c r="J100" s="40"/>
      <c r="L100" s="40"/>
    </row>
    <row r="101" spans="1:12" ht="20.05" customHeight="1" x14ac:dyDescent="0.5">
      <c r="A101" s="12"/>
      <c r="D101" s="2"/>
      <c r="E101" s="2"/>
      <c r="F101" s="40"/>
      <c r="H101" s="40"/>
      <c r="J101" s="40"/>
      <c r="L101" s="40"/>
    </row>
    <row r="102" spans="1:12" ht="20.05" customHeight="1" x14ac:dyDescent="0.5">
      <c r="A102" s="12"/>
      <c r="D102" s="2"/>
      <c r="E102" s="2"/>
      <c r="F102" s="40"/>
      <c r="H102" s="40"/>
      <c r="J102" s="40"/>
      <c r="L102" s="40"/>
    </row>
    <row r="103" spans="1:12" ht="9.6999999999999993" customHeight="1" x14ac:dyDescent="0.5">
      <c r="A103" s="12"/>
      <c r="D103" s="2"/>
      <c r="E103" s="2"/>
      <c r="F103" s="40"/>
      <c r="H103" s="40"/>
      <c r="J103" s="40"/>
      <c r="L103" s="40"/>
    </row>
    <row r="104" spans="1:12" ht="21.9" customHeight="1" x14ac:dyDescent="0.5">
      <c r="A104" s="41" t="str">
        <f>'T7-9'!A48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41"/>
      <c r="C104" s="41"/>
      <c r="D104" s="37"/>
      <c r="E104" s="37"/>
      <c r="F104" s="141"/>
      <c r="G104" s="141"/>
      <c r="H104" s="141"/>
      <c r="I104" s="141"/>
      <c r="J104" s="141"/>
      <c r="K104" s="141"/>
      <c r="L104" s="141"/>
    </row>
    <row r="105" spans="1:12" ht="21.75" customHeight="1" x14ac:dyDescent="0.5">
      <c r="A105" s="1" t="str">
        <f>+A1</f>
        <v>บริษัท เอส โฮเทล แอนด์ รีสอร์ท จำกัด (มหาชน)</v>
      </c>
      <c r="B105" s="1"/>
      <c r="C105" s="1"/>
      <c r="D105" s="2"/>
      <c r="E105" s="2"/>
      <c r="F105" s="109"/>
      <c r="G105" s="110"/>
      <c r="H105" s="109"/>
      <c r="I105" s="110"/>
      <c r="J105" s="109"/>
      <c r="K105" s="110"/>
      <c r="L105" s="109"/>
    </row>
    <row r="106" spans="1:12" ht="21.75" customHeight="1" x14ac:dyDescent="0.5">
      <c r="A106" s="1" t="s">
        <v>162</v>
      </c>
      <c r="B106" s="1"/>
      <c r="C106" s="1"/>
      <c r="D106" s="2"/>
      <c r="E106" s="2"/>
      <c r="F106" s="110"/>
      <c r="G106" s="110"/>
      <c r="H106" s="110"/>
      <c r="I106" s="110"/>
      <c r="J106" s="110"/>
      <c r="K106" s="110"/>
      <c r="L106" s="110"/>
    </row>
    <row r="107" spans="1:12" ht="21.75" customHeight="1" x14ac:dyDescent="0.5">
      <c r="A107" s="4" t="s">
        <v>84</v>
      </c>
      <c r="B107" s="4"/>
      <c r="C107" s="4"/>
      <c r="D107" s="5"/>
      <c r="E107" s="5"/>
      <c r="F107" s="111"/>
      <c r="G107" s="111"/>
      <c r="H107" s="111"/>
      <c r="I107" s="111"/>
      <c r="J107" s="111"/>
      <c r="K107" s="111"/>
      <c r="L107" s="111"/>
    </row>
    <row r="108" spans="1:12" ht="20.399999999999999" customHeight="1" x14ac:dyDescent="0.5">
      <c r="D108" s="2"/>
      <c r="E108" s="2"/>
      <c r="F108" s="39"/>
      <c r="G108" s="39"/>
      <c r="H108" s="39"/>
      <c r="I108" s="39"/>
      <c r="J108" s="42"/>
      <c r="K108" s="39"/>
      <c r="L108" s="42"/>
    </row>
    <row r="109" spans="1:12" ht="20.399999999999999" customHeight="1" x14ac:dyDescent="0.5">
      <c r="A109" s="1"/>
      <c r="B109" s="1"/>
      <c r="C109" s="1"/>
      <c r="D109" s="2"/>
      <c r="E109" s="2"/>
      <c r="F109" s="165" t="s">
        <v>3</v>
      </c>
      <c r="G109" s="165"/>
      <c r="H109" s="165"/>
      <c r="I109" s="113"/>
      <c r="J109" s="166" t="s">
        <v>4</v>
      </c>
      <c r="K109" s="166"/>
      <c r="L109" s="166"/>
    </row>
    <row r="110" spans="1:12" ht="20.399999999999999" customHeight="1" x14ac:dyDescent="0.5">
      <c r="A110" s="8"/>
      <c r="B110" s="8"/>
      <c r="C110" s="8"/>
      <c r="D110" s="8"/>
      <c r="E110" s="8"/>
      <c r="F110" s="114" t="s">
        <v>5</v>
      </c>
      <c r="G110" s="114"/>
      <c r="H110" s="114" t="s">
        <v>6</v>
      </c>
      <c r="I110" s="114"/>
      <c r="J110" s="114" t="s">
        <v>5</v>
      </c>
      <c r="K110" s="114"/>
      <c r="L110" s="114" t="s">
        <v>6</v>
      </c>
    </row>
    <row r="111" spans="1:12" ht="20.399999999999999" customHeight="1" x14ac:dyDescent="0.5">
      <c r="A111" s="8"/>
      <c r="B111" s="8"/>
      <c r="C111" s="8"/>
      <c r="D111" s="9" t="s">
        <v>7</v>
      </c>
      <c r="E111" s="8"/>
      <c r="F111" s="115" t="s">
        <v>8</v>
      </c>
      <c r="G111" s="114"/>
      <c r="H111" s="115" t="s">
        <v>8</v>
      </c>
      <c r="I111" s="114"/>
      <c r="J111" s="115" t="s">
        <v>8</v>
      </c>
      <c r="K111" s="114"/>
      <c r="L111" s="115" t="s">
        <v>8</v>
      </c>
    </row>
    <row r="112" spans="1:12" ht="21.75" customHeight="1" x14ac:dyDescent="0.5">
      <c r="A112" s="1"/>
      <c r="B112" s="1"/>
      <c r="C112" s="1"/>
      <c r="D112" s="2"/>
      <c r="E112" s="2"/>
      <c r="F112" s="96"/>
      <c r="G112" s="47"/>
      <c r="H112" s="40"/>
      <c r="I112" s="47"/>
      <c r="J112" s="96"/>
      <c r="K112" s="144"/>
      <c r="L112" s="144"/>
    </row>
    <row r="113" spans="1:12" ht="21.75" customHeight="1" x14ac:dyDescent="0.5">
      <c r="A113" s="45" t="s">
        <v>224</v>
      </c>
      <c r="B113" s="46"/>
      <c r="C113" s="46"/>
      <c r="D113" s="46"/>
      <c r="E113" s="46"/>
      <c r="F113" s="96"/>
      <c r="G113" s="47"/>
      <c r="H113" s="40"/>
      <c r="I113" s="47"/>
      <c r="J113" s="96"/>
      <c r="K113" s="144"/>
      <c r="L113" s="144"/>
    </row>
    <row r="114" spans="1:12" ht="5.95" customHeight="1" x14ac:dyDescent="0.5">
      <c r="A114" s="45"/>
      <c r="B114" s="46"/>
      <c r="C114" s="46"/>
      <c r="D114" s="46"/>
      <c r="E114" s="46"/>
      <c r="F114" s="96"/>
      <c r="G114" s="47"/>
      <c r="H114" s="40"/>
      <c r="I114" s="47"/>
      <c r="J114" s="96"/>
      <c r="K114" s="144"/>
      <c r="L114" s="144"/>
    </row>
    <row r="115" spans="1:12" ht="21.75" customHeight="1" x14ac:dyDescent="0.5">
      <c r="A115" s="46" t="s">
        <v>225</v>
      </c>
      <c r="B115" s="46"/>
      <c r="C115" s="46"/>
      <c r="D115" s="46"/>
      <c r="E115" s="46"/>
      <c r="F115" s="71"/>
      <c r="J115" s="71"/>
    </row>
    <row r="116" spans="1:12" ht="5.95" customHeight="1" x14ac:dyDescent="0.5">
      <c r="A116" s="46"/>
      <c r="B116" s="46"/>
      <c r="C116" s="46"/>
      <c r="D116" s="46"/>
      <c r="E116" s="46"/>
      <c r="F116" s="71"/>
      <c r="J116" s="71"/>
    </row>
    <row r="117" spans="1:12" ht="21.75" customHeight="1" x14ac:dyDescent="0.5">
      <c r="A117" s="46" t="s">
        <v>226</v>
      </c>
      <c r="B117" s="46"/>
      <c r="C117" s="46"/>
      <c r="D117" s="47"/>
      <c r="E117" s="46"/>
      <c r="F117" s="93">
        <v>32619968</v>
      </c>
      <c r="H117" s="39">
        <v>-378917</v>
      </c>
      <c r="J117" s="93">
        <v>0</v>
      </c>
      <c r="L117" s="39">
        <v>0</v>
      </c>
    </row>
    <row r="118" spans="1:12" ht="21.75" customHeight="1" x14ac:dyDescent="0.5">
      <c r="A118" s="46" t="s">
        <v>227</v>
      </c>
      <c r="C118" s="46"/>
      <c r="D118" s="47"/>
      <c r="E118" s="46"/>
      <c r="F118" s="93">
        <v>2027044</v>
      </c>
      <c r="H118" s="39">
        <v>18637741</v>
      </c>
      <c r="J118" s="93">
        <v>183789</v>
      </c>
      <c r="L118" s="39">
        <v>2834733</v>
      </c>
    </row>
    <row r="119" spans="1:12" ht="21.75" customHeight="1" x14ac:dyDescent="0.5">
      <c r="A119" s="3" t="s">
        <v>232</v>
      </c>
      <c r="C119" s="46"/>
      <c r="D119" s="47"/>
      <c r="E119" s="46"/>
      <c r="F119" s="93"/>
      <c r="G119" s="145"/>
      <c r="H119" s="39"/>
      <c r="I119" s="146"/>
      <c r="J119" s="93"/>
      <c r="K119" s="145"/>
      <c r="L119" s="39"/>
    </row>
    <row r="120" spans="1:12" ht="21.75" customHeight="1" x14ac:dyDescent="0.5">
      <c r="B120" s="3" t="s">
        <v>228</v>
      </c>
      <c r="C120" s="46"/>
      <c r="D120" s="47">
        <v>15</v>
      </c>
      <c r="E120" s="46"/>
      <c r="F120" s="93">
        <v>724729003</v>
      </c>
      <c r="G120" s="145"/>
      <c r="H120" s="39">
        <v>-132103528</v>
      </c>
      <c r="I120" s="146"/>
      <c r="J120" s="93">
        <v>0</v>
      </c>
      <c r="K120" s="145"/>
      <c r="L120" s="39">
        <v>0</v>
      </c>
    </row>
    <row r="121" spans="1:12" ht="21.75" customHeight="1" x14ac:dyDescent="0.5">
      <c r="A121" s="3" t="s">
        <v>229</v>
      </c>
      <c r="C121" s="46"/>
      <c r="D121" s="47"/>
      <c r="E121" s="46"/>
      <c r="F121" s="93"/>
      <c r="G121" s="145"/>
      <c r="H121" s="39"/>
      <c r="I121" s="146"/>
      <c r="J121" s="93"/>
      <c r="K121" s="145"/>
      <c r="L121" s="39"/>
    </row>
    <row r="122" spans="1:12" ht="21.75" customHeight="1" x14ac:dyDescent="0.5">
      <c r="A122" s="46"/>
      <c r="B122" s="3" t="s">
        <v>230</v>
      </c>
      <c r="C122" s="46"/>
      <c r="D122" s="47">
        <v>15</v>
      </c>
      <c r="E122" s="46"/>
      <c r="F122" s="93">
        <v>-249295054</v>
      </c>
      <c r="G122" s="145"/>
      <c r="H122" s="39">
        <v>0</v>
      </c>
      <c r="I122" s="146"/>
      <c r="J122" s="93">
        <v>0</v>
      </c>
      <c r="K122" s="145"/>
      <c r="L122" s="39">
        <v>0</v>
      </c>
    </row>
    <row r="123" spans="1:12" ht="21.75" customHeight="1" x14ac:dyDescent="0.5">
      <c r="A123" s="46" t="s">
        <v>233</v>
      </c>
      <c r="D123" s="47"/>
      <c r="E123" s="46"/>
      <c r="F123" s="93"/>
      <c r="G123" s="145"/>
      <c r="H123" s="39"/>
      <c r="I123" s="146"/>
      <c r="J123" s="93"/>
      <c r="K123" s="145"/>
      <c r="L123" s="39"/>
    </row>
    <row r="124" spans="1:12" ht="21.75" customHeight="1" x14ac:dyDescent="0.5">
      <c r="B124" s="3" t="s">
        <v>231</v>
      </c>
      <c r="C124" s="46"/>
      <c r="D124" s="47">
        <v>21</v>
      </c>
      <c r="E124" s="46"/>
      <c r="F124" s="93">
        <v>-457949990</v>
      </c>
      <c r="G124" s="145"/>
      <c r="H124" s="39">
        <v>139467611</v>
      </c>
      <c r="I124" s="146"/>
      <c r="J124" s="93">
        <v>0</v>
      </c>
      <c r="K124" s="145"/>
      <c r="L124" s="39">
        <v>0</v>
      </c>
    </row>
    <row r="125" spans="1:12" ht="21.75" customHeight="1" x14ac:dyDescent="0.5">
      <c r="A125" s="46"/>
      <c r="C125" s="46"/>
      <c r="D125" s="47"/>
      <c r="E125" s="46"/>
      <c r="F125" s="39"/>
      <c r="G125" s="145"/>
      <c r="H125" s="39"/>
      <c r="I125" s="146"/>
      <c r="J125" s="39"/>
      <c r="K125" s="145"/>
      <c r="L125" s="39"/>
    </row>
    <row r="126" spans="1:12" ht="21.75" customHeight="1" x14ac:dyDescent="0.5">
      <c r="A126" s="46"/>
      <c r="C126" s="46"/>
      <c r="D126" s="47"/>
      <c r="E126" s="46"/>
      <c r="F126" s="39"/>
      <c r="G126" s="145"/>
      <c r="H126" s="39"/>
      <c r="I126" s="146"/>
      <c r="J126" s="39"/>
      <c r="K126" s="145"/>
      <c r="L126" s="39"/>
    </row>
    <row r="127" spans="1:12" ht="21.75" customHeight="1" x14ac:dyDescent="0.5">
      <c r="A127" s="46"/>
      <c r="C127" s="46"/>
      <c r="D127" s="47"/>
      <c r="E127" s="46"/>
      <c r="F127" s="39"/>
      <c r="G127" s="145"/>
      <c r="H127" s="39"/>
      <c r="I127" s="146"/>
      <c r="J127" s="39"/>
      <c r="K127" s="145"/>
      <c r="L127" s="39"/>
    </row>
    <row r="128" spans="1:12" ht="21.75" customHeight="1" x14ac:dyDescent="0.5">
      <c r="A128" s="46"/>
      <c r="C128" s="46"/>
      <c r="D128" s="47"/>
      <c r="E128" s="46"/>
      <c r="F128" s="39"/>
      <c r="G128" s="145"/>
      <c r="H128" s="39"/>
      <c r="I128" s="146"/>
      <c r="J128" s="39"/>
      <c r="K128" s="145"/>
      <c r="L128" s="39"/>
    </row>
    <row r="129" spans="1:12" ht="21.75" customHeight="1" x14ac:dyDescent="0.5">
      <c r="A129" s="46"/>
      <c r="C129" s="46"/>
      <c r="D129" s="47"/>
      <c r="E129" s="46"/>
      <c r="F129" s="39"/>
      <c r="G129" s="145"/>
      <c r="H129" s="39"/>
      <c r="I129" s="146"/>
      <c r="J129" s="39"/>
      <c r="K129" s="145"/>
      <c r="L129" s="39"/>
    </row>
    <row r="130" spans="1:12" ht="21.75" customHeight="1" x14ac:dyDescent="0.5">
      <c r="A130" s="46"/>
      <c r="C130" s="46"/>
      <c r="D130" s="47"/>
      <c r="E130" s="46"/>
      <c r="F130" s="39"/>
      <c r="G130" s="145"/>
      <c r="H130" s="39"/>
      <c r="I130" s="146"/>
      <c r="J130" s="39"/>
      <c r="K130" s="145"/>
      <c r="L130" s="39"/>
    </row>
    <row r="131" spans="1:12" ht="21.75" customHeight="1" x14ac:dyDescent="0.5">
      <c r="A131" s="46"/>
      <c r="C131" s="46"/>
      <c r="D131" s="47"/>
      <c r="E131" s="46"/>
      <c r="F131" s="39"/>
      <c r="G131" s="145"/>
      <c r="H131" s="39"/>
      <c r="I131" s="146"/>
      <c r="J131" s="39"/>
      <c r="K131" s="145"/>
      <c r="L131" s="39"/>
    </row>
    <row r="132" spans="1:12" ht="21.75" customHeight="1" x14ac:dyDescent="0.5">
      <c r="A132" s="46"/>
      <c r="C132" s="46"/>
      <c r="D132" s="47"/>
      <c r="E132" s="46"/>
      <c r="F132" s="39"/>
      <c r="G132" s="145"/>
      <c r="H132" s="39"/>
      <c r="I132" s="146"/>
      <c r="J132" s="39"/>
      <c r="K132" s="145"/>
      <c r="L132" s="39"/>
    </row>
    <row r="133" spans="1:12" ht="21.75" customHeight="1" x14ac:dyDescent="0.5">
      <c r="A133" s="46"/>
      <c r="C133" s="46"/>
      <c r="D133" s="47"/>
      <c r="E133" s="46"/>
      <c r="F133" s="39"/>
      <c r="G133" s="145"/>
      <c r="H133" s="39"/>
      <c r="I133" s="146"/>
      <c r="J133" s="39"/>
      <c r="K133" s="145"/>
      <c r="L133" s="39"/>
    </row>
    <row r="134" spans="1:12" ht="21.75" customHeight="1" x14ac:dyDescent="0.5">
      <c r="A134" s="46"/>
      <c r="C134" s="46"/>
      <c r="D134" s="47"/>
      <c r="E134" s="46"/>
      <c r="F134" s="39"/>
      <c r="G134" s="145"/>
      <c r="H134" s="39"/>
      <c r="I134" s="146"/>
      <c r="J134" s="39"/>
      <c r="K134" s="145"/>
      <c r="L134" s="39"/>
    </row>
    <row r="135" spans="1:12" ht="21.75" customHeight="1" x14ac:dyDescent="0.5">
      <c r="A135" s="46"/>
      <c r="C135" s="46"/>
      <c r="D135" s="47"/>
      <c r="E135" s="46"/>
      <c r="F135" s="39"/>
      <c r="G135" s="145"/>
      <c r="H135" s="39"/>
      <c r="I135" s="146"/>
      <c r="J135" s="39"/>
      <c r="K135" s="145"/>
      <c r="L135" s="39"/>
    </row>
    <row r="136" spans="1:12" ht="21.75" customHeight="1" x14ac:dyDescent="0.5">
      <c r="A136" s="46"/>
      <c r="C136" s="46"/>
      <c r="D136" s="47"/>
      <c r="E136" s="46"/>
      <c r="F136" s="39"/>
      <c r="G136" s="145"/>
      <c r="H136" s="39"/>
      <c r="I136" s="146"/>
      <c r="J136" s="39"/>
      <c r="K136" s="145"/>
      <c r="L136" s="39"/>
    </row>
    <row r="137" spans="1:12" ht="21.75" customHeight="1" x14ac:dyDescent="0.5">
      <c r="A137" s="46"/>
      <c r="C137" s="46"/>
      <c r="D137" s="47"/>
      <c r="E137" s="46"/>
      <c r="F137" s="39"/>
      <c r="G137" s="145"/>
      <c r="H137" s="39"/>
      <c r="I137" s="146"/>
      <c r="J137" s="39"/>
      <c r="K137" s="145"/>
      <c r="L137" s="39"/>
    </row>
    <row r="138" spans="1:12" ht="21.75" customHeight="1" x14ac:dyDescent="0.5">
      <c r="A138" s="46"/>
      <c r="C138" s="46"/>
      <c r="D138" s="47"/>
      <c r="E138" s="46"/>
      <c r="F138" s="39"/>
      <c r="G138" s="145"/>
      <c r="H138" s="39"/>
      <c r="I138" s="146"/>
      <c r="J138" s="39"/>
      <c r="K138" s="145"/>
      <c r="L138" s="39"/>
    </row>
    <row r="139" spans="1:12" ht="21.75" customHeight="1" x14ac:dyDescent="0.5">
      <c r="A139" s="46"/>
      <c r="C139" s="46"/>
      <c r="D139" s="47"/>
      <c r="E139" s="46"/>
      <c r="F139" s="39"/>
      <c r="G139" s="145"/>
      <c r="H139" s="39"/>
      <c r="I139" s="146"/>
      <c r="J139" s="39"/>
      <c r="K139" s="145"/>
      <c r="L139" s="39"/>
    </row>
    <row r="140" spans="1:12" ht="21.75" customHeight="1" x14ac:dyDescent="0.5">
      <c r="A140" s="46"/>
      <c r="C140" s="46"/>
      <c r="D140" s="47"/>
      <c r="E140" s="46"/>
      <c r="F140" s="39"/>
      <c r="G140" s="145"/>
      <c r="H140" s="39"/>
      <c r="I140" s="146"/>
      <c r="J140" s="39"/>
      <c r="K140" s="145"/>
      <c r="L140" s="39"/>
    </row>
    <row r="141" spans="1:12" ht="21.75" customHeight="1" x14ac:dyDescent="0.5">
      <c r="A141" s="46"/>
      <c r="C141" s="46"/>
      <c r="D141" s="47"/>
      <c r="E141" s="46"/>
      <c r="F141" s="39"/>
      <c r="G141" s="145"/>
      <c r="H141" s="39"/>
      <c r="I141" s="146"/>
      <c r="J141" s="39"/>
      <c r="K141" s="145"/>
      <c r="L141" s="39"/>
    </row>
    <row r="142" spans="1:12" ht="21.75" customHeight="1" x14ac:dyDescent="0.5">
      <c r="A142" s="46"/>
      <c r="C142" s="46"/>
      <c r="D142" s="47"/>
      <c r="E142" s="46"/>
      <c r="F142" s="39"/>
      <c r="G142" s="145"/>
      <c r="H142" s="39"/>
      <c r="I142" s="146"/>
      <c r="J142" s="39"/>
      <c r="K142" s="145"/>
      <c r="L142" s="39"/>
    </row>
    <row r="143" spans="1:12" ht="21.75" customHeight="1" x14ac:dyDescent="0.5">
      <c r="A143" s="46"/>
      <c r="C143" s="46"/>
      <c r="D143" s="47"/>
      <c r="E143" s="46"/>
      <c r="F143" s="39"/>
      <c r="G143" s="145"/>
      <c r="H143" s="39"/>
      <c r="I143" s="146"/>
      <c r="J143" s="39"/>
      <c r="K143" s="145"/>
      <c r="L143" s="39"/>
    </row>
    <row r="144" spans="1:12" ht="21.75" customHeight="1" x14ac:dyDescent="0.5">
      <c r="A144" s="46"/>
      <c r="C144" s="46"/>
      <c r="D144" s="47"/>
      <c r="E144" s="46"/>
      <c r="F144" s="39"/>
      <c r="G144" s="145"/>
      <c r="H144" s="39"/>
      <c r="I144" s="146"/>
      <c r="J144" s="39"/>
      <c r="K144" s="145"/>
      <c r="L144" s="39"/>
    </row>
    <row r="145" spans="1:12" ht="21.75" customHeight="1" x14ac:dyDescent="0.5">
      <c r="A145" s="46"/>
      <c r="C145" s="46"/>
      <c r="D145" s="47"/>
      <c r="E145" s="46"/>
      <c r="F145" s="39"/>
      <c r="G145" s="145"/>
      <c r="H145" s="39"/>
      <c r="I145" s="146"/>
      <c r="J145" s="39"/>
      <c r="K145" s="145"/>
      <c r="L145" s="39"/>
    </row>
    <row r="146" spans="1:12" ht="21.75" customHeight="1" x14ac:dyDescent="0.5">
      <c r="A146" s="46"/>
      <c r="C146" s="46"/>
      <c r="D146" s="47"/>
      <c r="E146" s="46"/>
      <c r="F146" s="39"/>
      <c r="G146" s="145"/>
      <c r="H146" s="39"/>
      <c r="I146" s="146"/>
      <c r="J146" s="39"/>
      <c r="K146" s="145"/>
      <c r="L146" s="39"/>
    </row>
    <row r="147" spans="1:12" ht="21.75" customHeight="1" x14ac:dyDescent="0.5">
      <c r="A147" s="46"/>
      <c r="B147" s="46"/>
      <c r="C147" s="46"/>
      <c r="D147" s="47"/>
      <c r="E147" s="46"/>
      <c r="F147" s="39"/>
      <c r="G147" s="145"/>
      <c r="H147" s="39"/>
      <c r="I147" s="146"/>
      <c r="J147" s="39"/>
      <c r="K147" s="145"/>
      <c r="L147" s="39"/>
    </row>
    <row r="148" spans="1:12" ht="21.75" customHeight="1" x14ac:dyDescent="0.5">
      <c r="A148" s="46"/>
      <c r="B148" s="46"/>
      <c r="C148" s="46"/>
      <c r="D148" s="47"/>
      <c r="E148" s="46"/>
      <c r="F148" s="39"/>
      <c r="G148" s="145"/>
      <c r="H148" s="39"/>
      <c r="I148" s="146"/>
      <c r="J148" s="39"/>
      <c r="K148" s="145"/>
      <c r="L148" s="39"/>
    </row>
    <row r="149" spans="1:12" ht="14.3" customHeight="1" x14ac:dyDescent="0.5">
      <c r="A149" s="46"/>
      <c r="B149" s="46"/>
      <c r="C149" s="46"/>
      <c r="D149" s="47"/>
      <c r="E149" s="46"/>
      <c r="F149" s="39"/>
      <c r="G149" s="145"/>
      <c r="H149" s="39"/>
      <c r="I149" s="146"/>
      <c r="J149" s="39"/>
      <c r="K149" s="145"/>
      <c r="L149" s="39"/>
    </row>
    <row r="150" spans="1:12" ht="21.25" customHeight="1" x14ac:dyDescent="0.5">
      <c r="A150" s="41" t="str">
        <f>'T7-9'!A48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41"/>
      <c r="C150" s="41"/>
      <c r="D150" s="37"/>
      <c r="E150" s="37"/>
      <c r="F150" s="141"/>
      <c r="G150" s="141"/>
      <c r="H150" s="141"/>
      <c r="I150" s="141"/>
      <c r="J150" s="141"/>
      <c r="K150" s="141"/>
      <c r="L150" s="141"/>
    </row>
  </sheetData>
  <mergeCells count="6">
    <mergeCell ref="F5:H5"/>
    <mergeCell ref="J5:L5"/>
    <mergeCell ref="F59:H59"/>
    <mergeCell ref="J59:L59"/>
    <mergeCell ref="F109:H109"/>
    <mergeCell ref="J109:L109"/>
  </mergeCells>
  <pageMargins left="0.8" right="0.5" top="0.5" bottom="0.6" header="0.49" footer="0.4"/>
  <pageSetup paperSize="9" scale="84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4" man="1"/>
    <brk id="104" max="4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T7-9</vt:lpstr>
      <vt:lpstr>T10-11</vt:lpstr>
      <vt:lpstr>12 Change Conso</vt:lpstr>
      <vt:lpstr>13 Change Company</vt:lpstr>
      <vt:lpstr>14-16</vt:lpstr>
      <vt:lpstr>'12 Change Conso'!Print_Area</vt:lpstr>
      <vt:lpstr>'13 Change Company'!Print_Area</vt:lpstr>
      <vt:lpstr>'14-16'!Print_Area</vt:lpstr>
      <vt:lpstr>'T10-11'!Print_Area</vt:lpstr>
      <vt:lpstr>'T7-9'!Print_Area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Pitchayut Nutchanart (TH)</cp:lastModifiedBy>
  <cp:revision/>
  <cp:lastPrinted>2024-02-21T04:43:16Z</cp:lastPrinted>
  <dcterms:created xsi:type="dcterms:W3CDTF">2014-10-29T17:36:30Z</dcterms:created>
  <dcterms:modified xsi:type="dcterms:W3CDTF">2024-02-21T06:38:24Z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