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Dec23\"/>
    </mc:Choice>
  </mc:AlternateContent>
  <xr:revisionPtr revIDLastSave="0" documentId="13_ncr:1_{754B6AEB-3A79-43C7-8AD8-90863AC3C889}" xr6:coauthVersionLast="47" xr6:coauthVersionMax="47" xr10:uidLastSave="{00000000-0000-0000-0000-000000000000}"/>
  <bookViews>
    <workbookView xWindow="-109" yWindow="-109" windowWidth="26301" windowHeight="14169" tabRatio="796" firstSheet="1" activeTab="5" xr2:uid="{00000000-000D-0000-FFFF-FFFF00000000}"/>
  </bookViews>
  <sheets>
    <sheet name="Recovered_Sheet1" sheetId="1" state="veryHidden" r:id="rId1"/>
    <sheet name="5-7 BS" sheetId="15" r:id="rId2"/>
    <sheet name="8-9" sheetId="27" r:id="rId3"/>
    <sheet name="10 change conso" sheetId="23" r:id="rId4"/>
    <sheet name="11 change company" sheetId="25" r:id="rId5"/>
    <sheet name="12-13 CF" sheetId="28" r:id="rId6"/>
  </sheets>
  <definedNames>
    <definedName name="_xlnm.Print_Area" localSheetId="3">'10 change conso'!$A$1:$X$40</definedName>
    <definedName name="_xlnm.Print_Area" localSheetId="4">'11 change company'!$A$1:$L$56</definedName>
    <definedName name="_xlnm.Print_Area" localSheetId="5">'12-13 CF'!$A$1:$N$122</definedName>
    <definedName name="_xlnm.Print_Area" localSheetId="1">'5-7 BS'!$A$1:$M$162</definedName>
    <definedName name="_xlnm.Print_Area" localSheetId="2">'8-9'!$A$1:$O$120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27" l="1"/>
  <c r="I42" i="27" s="1"/>
  <c r="T19" i="23" l="1"/>
  <c r="L15" i="25" l="1"/>
  <c r="J84" i="28" l="1"/>
  <c r="N84" i="28"/>
  <c r="J99" i="28"/>
  <c r="N99" i="28"/>
  <c r="K16" i="27"/>
  <c r="K25" i="27" s="1"/>
  <c r="M16" i="27"/>
  <c r="M25" i="27" s="1"/>
  <c r="M28" i="27" s="1"/>
  <c r="M72" i="27" s="1"/>
  <c r="M75" i="27" s="1"/>
  <c r="O16" i="27"/>
  <c r="O25" i="27" s="1"/>
  <c r="O28" i="27" s="1"/>
  <c r="K39" i="27"/>
  <c r="K42" i="27" s="1"/>
  <c r="M39" i="27"/>
  <c r="M42" i="27" s="1"/>
  <c r="O39" i="27"/>
  <c r="O42" i="27" s="1"/>
  <c r="I78" i="15"/>
  <c r="K78" i="15"/>
  <c r="M78" i="15"/>
  <c r="I28" i="15"/>
  <c r="K28" i="15"/>
  <c r="M28" i="15"/>
  <c r="R27" i="23"/>
  <c r="R21" i="23" s="1"/>
  <c r="P27" i="23"/>
  <c r="P21" i="23" s="1"/>
  <c r="N27" i="23"/>
  <c r="L27" i="23"/>
  <c r="L21" i="23" s="1"/>
  <c r="J27" i="23"/>
  <c r="J21" i="23" s="1"/>
  <c r="H27" i="23"/>
  <c r="H21" i="23" s="1"/>
  <c r="F27" i="23"/>
  <c r="F21" i="23" s="1"/>
  <c r="X25" i="23"/>
  <c r="X24" i="23"/>
  <c r="J23" i="25"/>
  <c r="J17" i="25" s="1"/>
  <c r="H23" i="25"/>
  <c r="H17" i="25" s="1"/>
  <c r="F23" i="25"/>
  <c r="F17" i="25" s="1"/>
  <c r="D23" i="25"/>
  <c r="D17" i="25" s="1"/>
  <c r="L21" i="25"/>
  <c r="L20" i="25"/>
  <c r="M140" i="15"/>
  <c r="I140" i="15"/>
  <c r="K28" i="27" l="1"/>
  <c r="K72" i="27" s="1"/>
  <c r="K75" i="27" s="1"/>
  <c r="K87" i="27" s="1"/>
  <c r="J35" i="28"/>
  <c r="J49" i="28" s="1"/>
  <c r="O44" i="27"/>
  <c r="O79" i="27" s="1"/>
  <c r="O82" i="27" s="1"/>
  <c r="N35" i="28"/>
  <c r="N49" i="28" s="1"/>
  <c r="K44" i="27"/>
  <c r="K79" i="27" s="1"/>
  <c r="K82" i="27" s="1"/>
  <c r="O72" i="27"/>
  <c r="O75" i="27" s="1"/>
  <c r="O87" i="27" s="1"/>
  <c r="T27" i="23"/>
  <c r="T16" i="23" s="1"/>
  <c r="T21" i="23" s="1"/>
  <c r="L23" i="25"/>
  <c r="M44" i="27"/>
  <c r="M79" i="27" s="1"/>
  <c r="M82" i="27" s="1"/>
  <c r="M90" i="15"/>
  <c r="M92" i="15" s="1"/>
  <c r="M142" i="15" s="1"/>
  <c r="I90" i="15"/>
  <c r="I92" i="15" s="1"/>
  <c r="I142" i="15" s="1"/>
  <c r="K90" i="15"/>
  <c r="K92" i="15" s="1"/>
  <c r="G90" i="15"/>
  <c r="G78" i="15"/>
  <c r="M45" i="15"/>
  <c r="M47" i="15" s="1"/>
  <c r="K45" i="15"/>
  <c r="K47" i="15" s="1"/>
  <c r="I45" i="15"/>
  <c r="I47" i="15" s="1"/>
  <c r="G45" i="15"/>
  <c r="G28" i="15"/>
  <c r="I143" i="15" l="1"/>
  <c r="M143" i="15"/>
  <c r="G47" i="15"/>
  <c r="V27" i="23"/>
  <c r="G92" i="15"/>
  <c r="X27" i="23" l="1"/>
  <c r="J54" i="28" l="1"/>
  <c r="J101" i="28" s="1"/>
  <c r="J105" i="28" s="1"/>
  <c r="N54" i="28"/>
  <c r="N101" i="28" s="1"/>
  <c r="N105" i="28" s="1"/>
  <c r="X16" i="23"/>
  <c r="L12" i="25"/>
  <c r="L17" i="25" s="1"/>
  <c r="I16" i="27" l="1"/>
  <c r="I25" i="27" s="1"/>
  <c r="A1" i="27"/>
  <c r="A1" i="25" s="1"/>
  <c r="A1" i="28" s="1"/>
  <c r="A40" i="23"/>
  <c r="A56" i="25" s="1"/>
  <c r="A55" i="15"/>
  <c r="A109" i="15" s="1"/>
  <c r="A61" i="27" s="1"/>
  <c r="A57" i="15"/>
  <c r="A111" i="15" s="1"/>
  <c r="A108" i="15"/>
  <c r="A120" i="27" s="1"/>
  <c r="A162" i="15"/>
  <c r="A60" i="27"/>
  <c r="A3" i="23"/>
  <c r="A3" i="25"/>
  <c r="A3" i="28" s="1"/>
  <c r="A61" i="28" s="1"/>
  <c r="A58" i="28"/>
  <c r="I28" i="27" l="1"/>
  <c r="A1" i="23"/>
  <c r="A59" i="28"/>
  <c r="A122" i="28"/>
  <c r="I72" i="27" l="1"/>
  <c r="I75" i="27" s="1"/>
  <c r="I44" i="27"/>
  <c r="N21" i="23" l="1"/>
  <c r="G140" i="15" s="1"/>
  <c r="G142" i="15" s="1"/>
  <c r="G143" i="15" s="1"/>
  <c r="I79" i="27"/>
  <c r="I82" i="27" s="1"/>
  <c r="K140" i="15"/>
  <c r="K142" i="15" s="1"/>
  <c r="K143" i="15" s="1"/>
  <c r="X19" i="23" l="1"/>
  <c r="X21" i="23" s="1"/>
  <c r="V21" i="23"/>
  <c r="H99" i="28"/>
  <c r="H84" i="28" l="1"/>
  <c r="L84" i="28" l="1"/>
  <c r="L99" i="28" l="1"/>
  <c r="L35" i="28" l="1"/>
  <c r="L49" i="28" s="1"/>
  <c r="L54" i="28" s="1"/>
  <c r="L101" i="28" s="1"/>
  <c r="L105" i="28" s="1"/>
  <c r="H35" i="28"/>
  <c r="H49" i="28" s="1"/>
  <c r="H54" i="28" s="1"/>
  <c r="H101" i="28" s="1"/>
  <c r="H105" i="28" s="1"/>
</calcChain>
</file>

<file path=xl/sharedStrings.xml><?xml version="1.0" encoding="utf-8"?>
<sst xmlns="http://schemas.openxmlformats.org/spreadsheetml/2006/main" count="378" uniqueCount="234">
  <si>
    <t>S Hotels and Resorts Public Company Limited</t>
  </si>
  <si>
    <t>Statement of Financial Position</t>
  </si>
  <si>
    <t>As at 31 December 2023</t>
  </si>
  <si>
    <t xml:space="preserve">Consolidated 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</si>
  <si>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</si>
  <si>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</si>
  <si>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</si>
  <si>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</si>
  <si>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</si>
  <si>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</si>
  <si>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</si>
  <si>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</si>
  <si>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</si>
  <si>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</si>
  <si>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</si>
  <si>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</si>
  <si>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Short-term loan to a related party</t>
  </si>
  <si>
    <t>Inventories</t>
  </si>
  <si>
    <t>Amounts due from related parties</t>
  </si>
  <si>
    <t>- a related party, net</t>
  </si>
  <si>
    <t>Group of non-current assets classified as</t>
  </si>
  <si>
    <t>held-for-sale, net</t>
  </si>
  <si>
    <t xml:space="preserve">Other current assets            </t>
  </si>
  <si>
    <t>Total current assets</t>
  </si>
  <si>
    <t>Non-current assets</t>
  </si>
  <si>
    <t>Restricted bank deposits</t>
  </si>
  <si>
    <t>Investments in an associate and joint ventures</t>
  </si>
  <si>
    <t>Investments in subsidiaries</t>
  </si>
  <si>
    <t>Long-term loans to related parties</t>
  </si>
  <si>
    <t>Investments properties</t>
  </si>
  <si>
    <t>Property, plant and equipment, net</t>
  </si>
  <si>
    <t>Intangible assets, net</t>
  </si>
  <si>
    <t>Derivative assets</t>
  </si>
  <si>
    <t>Deferred income tax assets</t>
  </si>
  <si>
    <t>Other non-current assets</t>
  </si>
  <si>
    <t>Total non-current assets</t>
  </si>
  <si>
    <t>Total assets</t>
  </si>
  <si>
    <t>The notes to the consolidated and separate financial statements are an integral part of these financial statements.</t>
  </si>
  <si>
    <t>Liabilities and equity</t>
  </si>
  <si>
    <t>Current liabilities</t>
  </si>
  <si>
    <t>Trade and other payables</t>
  </si>
  <si>
    <t>Amounts due to related parties</t>
  </si>
  <si>
    <t>Short-term borrowing from a related party</t>
  </si>
  <si>
    <t>Current portion of long-term borrowings, net</t>
  </si>
  <si>
    <t>Current portion of lease liabilities, net</t>
  </si>
  <si>
    <t>Income tax payables</t>
  </si>
  <si>
    <t>Retention payables</t>
  </si>
  <si>
    <t>Other current liabilities</t>
  </si>
  <si>
    <t>Total current liabilities</t>
  </si>
  <si>
    <t>Non-current liabilities</t>
  </si>
  <si>
    <t>Long-term borrowings, net</t>
  </si>
  <si>
    <t>Debentures, net</t>
  </si>
  <si>
    <t>Lease liabilities, net</t>
  </si>
  <si>
    <t>Deferred income tax liabilities</t>
  </si>
  <si>
    <t>Derivative liability</t>
  </si>
  <si>
    <t>Other non-current liabilities</t>
  </si>
  <si>
    <t xml:space="preserve">Total non-current liabilities   </t>
  </si>
  <si>
    <t>Total liabilities</t>
  </si>
  <si>
    <t>Note</t>
  </si>
  <si>
    <r>
      <t xml:space="preserve">Liabilities and equity </t>
    </r>
    <r>
      <rPr>
        <sz val="9"/>
        <color theme="1" tint="4.9989318521683403E-2"/>
        <rFont val="Arial"/>
        <family val="2"/>
      </rPr>
      <t>(Cont'd)</t>
    </r>
  </si>
  <si>
    <t>Equity</t>
  </si>
  <si>
    <t>Share capital</t>
  </si>
  <si>
    <t>Authorised share capital</t>
  </si>
  <si>
    <t>Ordinary shares 3,593,640,000 shares</t>
  </si>
  <si>
    <t xml:space="preserve">at par value of Baht 5 each </t>
  </si>
  <si>
    <t xml:space="preserve">(31 December 2022: Ordinary Shares  </t>
  </si>
  <si>
    <t>Issued and paid-up share capital</t>
  </si>
  <si>
    <t xml:space="preserve">Ordinary shares 3,593,640,000 shares </t>
  </si>
  <si>
    <t>at paid-up of Baht 5 each</t>
  </si>
  <si>
    <t>Premium on share capital</t>
  </si>
  <si>
    <t>Discount from business transferred</t>
  </si>
  <si>
    <t>under common control</t>
  </si>
  <si>
    <t>Share-based payment</t>
  </si>
  <si>
    <t>Retained earnings (deficits)</t>
  </si>
  <si>
    <t>Other components of equity</t>
  </si>
  <si>
    <t>Total equity</t>
  </si>
  <si>
    <t>Total liabilities and equity</t>
  </si>
  <si>
    <t xml:space="preserve">Statement of Comprehensive Income </t>
  </si>
  <si>
    <t>For the year ended 31 December 2023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</si>
  <si>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</si>
  <si>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</si>
  <si>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</si>
  <si>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</si>
  <si>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>Gross profit</t>
  </si>
  <si>
    <t>Other income</t>
  </si>
  <si>
    <t>Dividend income from a subsidiary</t>
  </si>
  <si>
    <t>-</t>
  </si>
  <si>
    <t>Selling expenses</t>
  </si>
  <si>
    <t>Administrative expenses</t>
  </si>
  <si>
    <t>Finance costs</t>
  </si>
  <si>
    <t>Share of loss from an associate and joint ventures</t>
  </si>
  <si>
    <t>Profit (loss) before income taxes</t>
  </si>
  <si>
    <t>Income tax</t>
  </si>
  <si>
    <t>Profit (loss) for the year</t>
  </si>
  <si>
    <t>Other comprehensive income (expense), net of taxes</t>
  </si>
  <si>
    <t xml:space="preserve">Items that will be reclassified subsequently </t>
  </si>
  <si>
    <t>to profit or loss</t>
  </si>
  <si>
    <t>Cash flow hedges</t>
  </si>
  <si>
    <t>5.1.1</t>
  </si>
  <si>
    <t xml:space="preserve">Currency translation differences </t>
  </si>
  <si>
    <t>Income tax relating to items that will be reclassified</t>
  </si>
  <si>
    <t>subsequently to profit or loss</t>
  </si>
  <si>
    <t>Total items that will be reclassified subsequently</t>
  </si>
  <si>
    <t>to profit or loss, net of taxes</t>
  </si>
  <si>
    <t>Other comprehensive income (expense)</t>
  </si>
  <si>
    <t>for the year, net of taxes</t>
  </si>
  <si>
    <t>Total comprehensive income (expense) for the year</t>
  </si>
  <si>
    <t>Profit (loss) attributable to:</t>
  </si>
  <si>
    <t>Owners of the parent</t>
  </si>
  <si>
    <t>Non-controlling interests</t>
  </si>
  <si>
    <t>Total comprehensive income (expense)</t>
  </si>
  <si>
    <t>attributable to:</t>
  </si>
  <si>
    <t>Earnings (loss) per share</t>
  </si>
  <si>
    <t>Basic earnings (loss) per share</t>
  </si>
  <si>
    <t xml:space="preserve">Statement of Changes in Equity </t>
  </si>
  <si>
    <t>Consolidated financial statements</t>
  </si>
  <si>
    <t>Attributed to owners of the parent</t>
  </si>
  <si>
    <t>Discount</t>
  </si>
  <si>
    <t>Issued and</t>
  </si>
  <si>
    <t>from business</t>
  </si>
  <si>
    <t>Currency</t>
  </si>
  <si>
    <t>Total other</t>
  </si>
  <si>
    <t>attributable</t>
  </si>
  <si>
    <t>paid-up</t>
  </si>
  <si>
    <t>Premium on</t>
  </si>
  <si>
    <t xml:space="preserve"> transferred under</t>
  </si>
  <si>
    <t>Share-based</t>
  </si>
  <si>
    <t>Retained earnings</t>
  </si>
  <si>
    <t>Cash flow</t>
  </si>
  <si>
    <t>translation</t>
  </si>
  <si>
    <t xml:space="preserve"> components</t>
  </si>
  <si>
    <t>to owner of</t>
  </si>
  <si>
    <t>Total</t>
  </si>
  <si>
    <t>share capital</t>
  </si>
  <si>
    <t>common control</t>
  </si>
  <si>
    <t>payment</t>
  </si>
  <si>
    <t>(deficits)</t>
  </si>
  <si>
    <t>hedge</t>
  </si>
  <si>
    <t>differences</t>
  </si>
  <si>
    <t>of equity</t>
  </si>
  <si>
    <t>the parent</t>
  </si>
  <si>
    <t>equity</t>
  </si>
  <si>
    <t>Opening balance as at 1 January 2023</t>
  </si>
  <si>
    <t xml:space="preserve">Allocation of share premium and share-based payment
</t>
  </si>
  <si>
    <t>Total comprehensive income for the year</t>
  </si>
  <si>
    <t>Closing balance as at 31 December 2023</t>
  </si>
  <si>
    <t>Opening balance as at 1 January 2022</t>
  </si>
  <si>
    <t>Closing balance as at 31 December 2022</t>
  </si>
  <si>
    <t>Separate financial statements</t>
  </si>
  <si>
    <t>Total comprehensive expense for the year</t>
  </si>
  <si>
    <t xml:space="preserve">Statement of Cash Flows </t>
  </si>
  <si>
    <t>Cash flows from operating activities</t>
  </si>
  <si>
    <t>Profit (loss) for the year before income taxes</t>
  </si>
  <si>
    <t>cash receipts (payments) from operations</t>
  </si>
  <si>
    <t>Depreciation and amortisation expenses</t>
  </si>
  <si>
    <t>Fair value adjustment of investment properties</t>
  </si>
  <si>
    <t xml:space="preserve">Gain from disposal of financial assets </t>
  </si>
  <si>
    <t>measure at fair value through profit or loss</t>
  </si>
  <si>
    <t>Loss (gain) from changes in fair value of financial assets</t>
  </si>
  <si>
    <t>Loss from changes in fair value of derivative</t>
  </si>
  <si>
    <t>Loss from write-off and disposals of assets</t>
  </si>
  <si>
    <t>Loss from write-off of withholding tax</t>
  </si>
  <si>
    <t>Share of loss from investment in an associate and joint ventures</t>
  </si>
  <si>
    <t>Unrealised loss (gain) on exchange rate</t>
  </si>
  <si>
    <t>Dividend income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</si>
  <si>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</si>
  <si>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</si>
  <si>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</si>
  <si>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</si>
  <si>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</si>
  <si>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Amounts due from related parities</t>
  </si>
  <si>
    <t>Other current assets</t>
  </si>
  <si>
    <t>Employee benefits paid</t>
  </si>
  <si>
    <t>Cash generated from (used in) operating activities</t>
  </si>
  <si>
    <t>Interest paid</t>
  </si>
  <si>
    <t>Income tax paid</t>
  </si>
  <si>
    <t>Cash receipts from tax refund</t>
  </si>
  <si>
    <t>Net cash generated from (used in) operating activities</t>
  </si>
  <si>
    <t>Cash flows from investing activities</t>
  </si>
  <si>
    <t>Cash payments for purchase of financial assets</t>
  </si>
  <si>
    <t>Cash receipts from disposal of financial assets</t>
  </si>
  <si>
    <t>Cash receipts from dividend income</t>
  </si>
  <si>
    <t>Cash receipts from short-term loans to a related party</t>
  </si>
  <si>
    <t>Cash payments for long-term loans to related parties</t>
  </si>
  <si>
    <t>Cash receipts for long-term loans to related parties</t>
  </si>
  <si>
    <t>Cash payments for purchase property, plant and equipment</t>
  </si>
  <si>
    <t>Cash receipts from disposal of property, plant and equipment</t>
  </si>
  <si>
    <t>Cash payments for purchase intangible assets</t>
  </si>
  <si>
    <t>Cash receipts from interest income</t>
  </si>
  <si>
    <t>Net cash generated from (used in) investing activities</t>
  </si>
  <si>
    <t>Cash flows from financing activities</t>
  </si>
  <si>
    <t>Cash payment for short-term borrowings from related parties</t>
  </si>
  <si>
    <t>Cash receipts from short-term borrowings from financial institutions</t>
  </si>
  <si>
    <t>Cash payments for short-term borrowings from financial institutions</t>
  </si>
  <si>
    <t>Cash receipts from long-term borrowings from financial institutions</t>
  </si>
  <si>
    <t>Repayments of long-term borrowings from financial institutions</t>
  </si>
  <si>
    <t>Cash payments for deferred financing fees</t>
  </si>
  <si>
    <t>for long-term borrowings from financial institutions</t>
  </si>
  <si>
    <t>Cash receipts from debenture issuance</t>
  </si>
  <si>
    <t>Cash payments for debenture issuance fees</t>
  </si>
  <si>
    <t>Repayment of principal of lease agreement</t>
  </si>
  <si>
    <t>Net cash generated from (used in) financing activities</t>
  </si>
  <si>
    <t xml:space="preserve">Net increase (decrease) in cash and cash equivalents </t>
  </si>
  <si>
    <t>Currency translation differences of cash and cash equivalents</t>
  </si>
  <si>
    <t>Cash and cash equivalents at beginning of the year</t>
  </si>
  <si>
    <t>Cash and cash equivalents at ending of the year</t>
  </si>
  <si>
    <t>Non-cash transactions</t>
  </si>
  <si>
    <t xml:space="preserve">Payables from purchase of property, plant and equipment </t>
  </si>
  <si>
    <t>Property, plant and equipment decrease from lease derecognition</t>
  </si>
  <si>
    <t>Goodwill, net</t>
  </si>
  <si>
    <t>Gain from lease modification and derecognition</t>
  </si>
  <si>
    <t>Reversal of loss from impairment of assets</t>
  </si>
  <si>
    <t>Material non-cash transactions as of 31 December as follows:</t>
  </si>
  <si>
    <t>(Reversal) recognised of expected credit loss on financial assets</t>
  </si>
  <si>
    <t>Employee benefit obligations</t>
  </si>
  <si>
    <t xml:space="preserve">3,663,640,000 shares </t>
  </si>
  <si>
    <t>at par values of Baht 5 each)</t>
  </si>
  <si>
    <t>10, 24</t>
  </si>
  <si>
    <t>Cash receipts from short-term borrowings from related parties</t>
  </si>
  <si>
    <t>Cash receipts from disposal of assets held-for-sales</t>
  </si>
  <si>
    <t>and derecognition</t>
  </si>
  <si>
    <t>Net gain (loss) on exchange rate</t>
  </si>
  <si>
    <t>lease modification</t>
  </si>
  <si>
    <t xml:space="preserve">Adjustment to reconcile net profit (loss) before income taxes for </t>
  </si>
  <si>
    <t xml:space="preserve">Current portion of financial lease receivable </t>
  </si>
  <si>
    <t>Financial lease receivable - a related party, net</t>
  </si>
  <si>
    <t>to compensate for the accumulated loss</t>
  </si>
  <si>
    <t xml:space="preserve">   to compensate for the accumulated loss</t>
  </si>
  <si>
    <t>15, 24</t>
  </si>
  <si>
    <t>increase (decrease)</t>
  </si>
  <si>
    <t xml:space="preserve">Property, plant and equipment increase (decrease) from </t>
  </si>
  <si>
    <t>Property, plant and equipment increase from lease agreement</t>
  </si>
  <si>
    <t>Gain on financial lease receivable - a related party</t>
  </si>
  <si>
    <t xml:space="preserve">Lease liabilities (increase) decrease from lease modification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</si>
</sst>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&quot;-&quot;????"/>
    <numFmt numFmtId="172" formatCode="#,##0.00;\(#,##0.00\);&quot;-&quot;????"/>
    <numFmt numFmtId="173" formatCode="#,##0.000;\(#,##0.000\);&quot;-&quot;????"/>
    <numFmt numFmtId="174" formatCode="#,##0.000;\(#,##0.000\);\-"/>
  </numFmts>
  <fonts count="20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9"/>
      <color indexed="8"/>
      <name val="Arial"/>
      <family val="2"/>
    </font>
    <font>
      <sz val="9"/>
      <color rgb="FFFAFAFA"/>
      <name val="Arial"/>
      <family val="2"/>
    </font>
    <font>
      <i/>
      <sz val="9"/>
      <name val="Arial"/>
      <family val="2"/>
    </font>
    <font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9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0" fontId="5" fillId="0" borderId="3" xfId="11" applyFont="1" applyBorder="1" applyAlignment="1">
      <alignment vertical="center"/>
    </xf>
    <xf numFmtId="169" fontId="10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11" fillId="0" borderId="3" xfId="11" applyFont="1" applyBorder="1" applyAlignment="1">
      <alignment vertical="center"/>
    </xf>
    <xf numFmtId="0" fontId="5" fillId="0" borderId="3" xfId="11" applyFont="1" applyBorder="1" applyAlignment="1">
      <alignment horizontal="center" vertical="center"/>
    </xf>
    <xf numFmtId="169" fontId="11" fillId="0" borderId="0" xfId="11" applyNumberFormat="1" applyFont="1" applyAlignment="1">
      <alignment horizontal="center" vertical="center"/>
    </xf>
    <xf numFmtId="0" fontId="5" fillId="0" borderId="0" xfId="11" quotePrefix="1" applyFont="1" applyAlignment="1">
      <alignment horizontal="right" vertical="center"/>
    </xf>
    <xf numFmtId="171" fontId="5" fillId="0" borderId="3" xfId="3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justify" vertical="center"/>
    </xf>
    <xf numFmtId="170" fontId="5" fillId="0" borderId="0" xfId="1" applyNumberFormat="1" applyFont="1" applyFill="1" applyBorder="1" applyAlignment="1">
      <alignment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171" fontId="5" fillId="4" borderId="0" xfId="1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1" fillId="4" borderId="0" xfId="11" applyNumberFormat="1" applyFont="1" applyFill="1" applyAlignment="1">
      <alignment horizontal="right" vertical="center"/>
    </xf>
    <xf numFmtId="171" fontId="5" fillId="4" borderId="0" xfId="11" applyNumberFormat="1" applyFont="1" applyFill="1" applyAlignment="1">
      <alignment horizontal="right" vertical="center"/>
    </xf>
    <xf numFmtId="171" fontId="5" fillId="4" borderId="0" xfId="1" applyNumberFormat="1" applyFont="1" applyFill="1" applyAlignment="1">
      <alignment horizontal="right" vertical="center"/>
    </xf>
    <xf numFmtId="170" fontId="5" fillId="4" borderId="3" xfId="16" applyNumberFormat="1" applyFont="1" applyFill="1" applyBorder="1" applyAlignment="1">
      <alignment horizontal="right" vertical="center"/>
    </xf>
    <xf numFmtId="170" fontId="5" fillId="4" borderId="0" xfId="16" applyNumberFormat="1" applyFont="1" applyFill="1" applyAlignment="1">
      <alignment horizontal="right" vertical="center"/>
    </xf>
    <xf numFmtId="170" fontId="5" fillId="4" borderId="0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4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4" borderId="0" xfId="1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horizontal="right" vertical="center"/>
    </xf>
    <xf numFmtId="170" fontId="5" fillId="4" borderId="3" xfId="1" applyNumberFormat="1" applyFont="1" applyFill="1" applyBorder="1" applyAlignment="1">
      <alignment horizontal="right" vertical="center"/>
    </xf>
    <xf numFmtId="170" fontId="5" fillId="4" borderId="4" xfId="1" applyNumberFormat="1" applyFont="1" applyFill="1" applyBorder="1" applyAlignment="1">
      <alignment horizontal="right" vertical="center"/>
    </xf>
    <xf numFmtId="170" fontId="5" fillId="0" borderId="4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169" fontId="11" fillId="0" borderId="3" xfId="0" applyNumberFormat="1" applyFont="1" applyBorder="1" applyAlignment="1">
      <alignment horizontal="center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vertical="center"/>
    </xf>
    <xf numFmtId="0" fontId="9" fillId="0" borderId="3" xfId="11" applyFont="1" applyBorder="1" applyAlignment="1">
      <alignment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171" fontId="11" fillId="0" borderId="0" xfId="11" applyNumberFormat="1" applyFont="1" applyAlignment="1">
      <alignment horizontal="right" vertical="center"/>
    </xf>
    <xf numFmtId="171" fontId="5" fillId="0" borderId="0" xfId="11" applyNumberFormat="1" applyFont="1" applyAlignment="1">
      <alignment horizontal="right" vertical="center"/>
    </xf>
    <xf numFmtId="171" fontId="5" fillId="0" borderId="3" xfId="11" applyNumberFormat="1" applyFont="1" applyBorder="1" applyAlignment="1">
      <alignment horizontal="right" vertical="center"/>
    </xf>
    <xf numFmtId="171" fontId="11" fillId="0" borderId="5" xfId="11" quotePrefix="1" applyNumberFormat="1" applyFont="1" applyBorder="1" applyAlignment="1">
      <alignment horizontal="right" vertical="center"/>
    </xf>
    <xf numFmtId="171" fontId="11" fillId="0" borderId="5" xfId="11" applyNumberFormat="1" applyFont="1" applyBorder="1" applyAlignment="1">
      <alignment horizontal="right" vertical="center"/>
    </xf>
    <xf numFmtId="171" fontId="11" fillId="0" borderId="0" xfId="11" quotePrefix="1" applyNumberFormat="1" applyFont="1" applyAlignment="1">
      <alignment horizontal="right" vertical="center"/>
    </xf>
    <xf numFmtId="171" fontId="11" fillId="0" borderId="3" xfId="11" applyNumberFormat="1" applyFont="1" applyBorder="1" applyAlignment="1">
      <alignment horizontal="right" vertical="center"/>
    </xf>
    <xf numFmtId="170" fontId="5" fillId="0" borderId="0" xfId="11" applyNumberFormat="1" applyFont="1" applyAlignment="1">
      <alignment horizontal="right" vertical="center"/>
    </xf>
    <xf numFmtId="170" fontId="5" fillId="0" borderId="0" xfId="16" applyNumberFormat="1" applyFont="1" applyAlignment="1">
      <alignment horizontal="right" vertical="center"/>
    </xf>
    <xf numFmtId="170" fontId="5" fillId="0" borderId="3" xfId="16" applyNumberFormat="1" applyFont="1" applyBorder="1" applyAlignment="1">
      <alignment horizontal="right" vertical="center"/>
    </xf>
    <xf numFmtId="170" fontId="12" fillId="0" borderId="0" xfId="15" applyNumberFormat="1" applyFont="1" applyAlignment="1">
      <alignment horizontal="right" vertical="center"/>
    </xf>
    <xf numFmtId="171" fontId="5" fillId="0" borderId="3" xfId="16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Continuous" vertical="center"/>
    </xf>
    <xf numFmtId="0" fontId="14" fillId="0" borderId="3" xfId="0" applyFont="1" applyBorder="1" applyAlignment="1">
      <alignment horizontal="centerContinuous" vertical="center"/>
    </xf>
    <xf numFmtId="0" fontId="14" fillId="0" borderId="3" xfId="0" applyFont="1" applyBorder="1" applyAlignment="1">
      <alignment horizontal="center" vertical="center"/>
    </xf>
    <xf numFmtId="171" fontId="14" fillId="0" borderId="3" xfId="0" applyNumberFormat="1" applyFont="1" applyBorder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1" fontId="14" fillId="0" borderId="0" xfId="0" quotePrefix="1" applyNumberFormat="1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1" fontId="15" fillId="4" borderId="0" xfId="0" applyNumberFormat="1" applyFont="1" applyFill="1" applyAlignment="1">
      <alignment vertical="center"/>
    </xf>
    <xf numFmtId="171" fontId="15" fillId="0" borderId="0" xfId="0" applyNumberFormat="1" applyFont="1" applyAlignment="1">
      <alignment vertical="center"/>
    </xf>
    <xf numFmtId="170" fontId="15" fillId="4" borderId="0" xfId="0" applyNumberFormat="1" applyFont="1" applyFill="1" applyAlignment="1">
      <alignment vertical="center"/>
    </xf>
    <xf numFmtId="170" fontId="15" fillId="0" borderId="0" xfId="0" applyNumberFormat="1" applyFont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70" fontId="16" fillId="4" borderId="0" xfId="0" applyNumberFormat="1" applyFont="1" applyFill="1" applyAlignment="1">
      <alignment vertical="center"/>
    </xf>
    <xf numFmtId="170" fontId="15" fillId="4" borderId="0" xfId="0" applyNumberFormat="1" applyFont="1" applyFill="1" applyAlignment="1">
      <alignment horizontal="right" vertical="center"/>
    </xf>
    <xf numFmtId="170" fontId="15" fillId="4" borderId="3" xfId="0" applyNumberFormat="1" applyFont="1" applyFill="1" applyBorder="1" applyAlignment="1">
      <alignment vertical="center"/>
    </xf>
    <xf numFmtId="170" fontId="16" fillId="0" borderId="3" xfId="0" applyNumberFormat="1" applyFont="1" applyBorder="1" applyAlignment="1">
      <alignment vertical="center"/>
    </xf>
    <xf numFmtId="170" fontId="15" fillId="4" borderId="5" xfId="0" applyNumberFormat="1" applyFont="1" applyFill="1" applyBorder="1" applyAlignment="1">
      <alignment vertical="center"/>
    </xf>
    <xf numFmtId="170" fontId="15" fillId="0" borderId="5" xfId="0" applyNumberFormat="1" applyFont="1" applyBorder="1" applyAlignment="1">
      <alignment vertical="center"/>
    </xf>
    <xf numFmtId="170" fontId="15" fillId="0" borderId="3" xfId="0" applyNumberFormat="1" applyFont="1" applyBorder="1" applyAlignment="1">
      <alignment vertical="center"/>
    </xf>
    <xf numFmtId="170" fontId="15" fillId="4" borderId="4" xfId="0" applyNumberFormat="1" applyFont="1" applyFill="1" applyBorder="1" applyAlignment="1">
      <alignment vertical="center"/>
    </xf>
    <xf numFmtId="170" fontId="15" fillId="0" borderId="4" xfId="0" applyNumberFormat="1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171" fontId="15" fillId="0" borderId="3" xfId="0" applyNumberFormat="1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5" fillId="4" borderId="5" xfId="0" applyNumberFormat="1" applyFont="1" applyFill="1" applyBorder="1" applyAlignment="1">
      <alignment vertical="center"/>
    </xf>
    <xf numFmtId="171" fontId="15" fillId="0" borderId="5" xfId="0" applyNumberFormat="1" applyFont="1" applyBorder="1" applyAlignment="1">
      <alignment vertical="center"/>
    </xf>
    <xf numFmtId="170" fontId="15" fillId="4" borderId="3" xfId="0" applyNumberFormat="1" applyFont="1" applyFill="1" applyBorder="1" applyAlignment="1">
      <alignment horizontal="right" vertical="center"/>
    </xf>
    <xf numFmtId="170" fontId="15" fillId="0" borderId="3" xfId="0" applyNumberFormat="1" applyFont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70" fontId="15" fillId="4" borderId="4" xfId="1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vertical="center"/>
    </xf>
    <xf numFmtId="170" fontId="15" fillId="0" borderId="4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center" vertical="center"/>
    </xf>
    <xf numFmtId="170" fontId="15" fillId="4" borderId="0" xfId="1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5" fillId="0" borderId="0" xfId="1" applyNumberFormat="1" applyFont="1" applyFill="1" applyAlignment="1">
      <alignment vertical="center"/>
    </xf>
    <xf numFmtId="170" fontId="17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171" fontId="10" fillId="0" borderId="3" xfId="0" applyNumberFormat="1" applyFont="1" applyBorder="1" applyAlignment="1">
      <alignment horizontal="right" vertical="center"/>
    </xf>
    <xf numFmtId="171" fontId="9" fillId="0" borderId="3" xfId="0" applyNumberFormat="1" applyFont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1" fontId="9" fillId="4" borderId="0" xfId="0" applyNumberFormat="1" applyFont="1" applyFill="1" applyAlignment="1">
      <alignment horizontal="right" vertical="center"/>
    </xf>
    <xf numFmtId="0" fontId="16" fillId="0" borderId="0" xfId="16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70" fontId="16" fillId="4" borderId="0" xfId="0" applyNumberFormat="1" applyFont="1" applyFill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70" fontId="16" fillId="4" borderId="3" xfId="0" applyNumberFormat="1" applyFont="1" applyFill="1" applyBorder="1" applyAlignment="1">
      <alignment horizontal="right" vertical="center"/>
    </xf>
    <xf numFmtId="170" fontId="16" fillId="0" borderId="3" xfId="0" applyNumberFormat="1" applyFont="1" applyBorder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0" fontId="16" fillId="4" borderId="0" xfId="16" applyNumberFormat="1" applyFont="1" applyFill="1" applyAlignment="1">
      <alignment horizontal="right" vertical="center"/>
    </xf>
    <xf numFmtId="170" fontId="16" fillId="0" borderId="0" xfId="16" applyNumberFormat="1" applyFont="1" applyAlignment="1">
      <alignment vertical="center"/>
    </xf>
    <xf numFmtId="170" fontId="16" fillId="0" borderId="0" xfId="16" applyNumberFormat="1" applyFont="1" applyAlignment="1">
      <alignment horizontal="right" vertical="center"/>
    </xf>
    <xf numFmtId="170" fontId="16" fillId="0" borderId="0" xfId="16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170" fontId="10" fillId="4" borderId="0" xfId="16" applyNumberFormat="1" applyFont="1" applyFill="1" applyAlignment="1">
      <alignment vertical="center"/>
    </xf>
    <xf numFmtId="170" fontId="10" fillId="0" borderId="0" xfId="16" applyNumberFormat="1" applyFont="1" applyAlignment="1">
      <alignment vertical="center"/>
    </xf>
    <xf numFmtId="174" fontId="10" fillId="4" borderId="0" xfId="0" applyNumberFormat="1" applyFont="1" applyFill="1" applyAlignment="1">
      <alignment horizontal="right" vertical="center"/>
    </xf>
    <xf numFmtId="174" fontId="10" fillId="0" borderId="0" xfId="0" applyNumberFormat="1" applyFont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70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70" fontId="5" fillId="4" borderId="5" xfId="0" applyNumberFormat="1" applyFont="1" applyFill="1" applyBorder="1" applyAlignment="1">
      <alignment horizontal="right" vertical="center"/>
    </xf>
    <xf numFmtId="0" fontId="11" fillId="0" borderId="0" xfId="18" applyFont="1" applyAlignment="1">
      <alignment vertical="center"/>
    </xf>
    <xf numFmtId="170" fontId="5" fillId="4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70" fontId="5" fillId="4" borderId="3" xfId="0" applyNumberFormat="1" applyFont="1" applyFill="1" applyBorder="1" applyAlignment="1">
      <alignment horizontal="right" vertical="center"/>
    </xf>
    <xf numFmtId="0" fontId="5" fillId="4" borderId="0" xfId="0" applyFont="1" applyFill="1" applyAlignment="1">
      <alignment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5" fillId="0" borderId="3" xfId="0" applyNumberFormat="1" applyFont="1" applyBorder="1" applyAlignment="1">
      <alignment horizontal="right" vertical="center"/>
    </xf>
    <xf numFmtId="171" fontId="5" fillId="0" borderId="5" xfId="0" applyNumberFormat="1" applyFont="1" applyBorder="1" applyAlignment="1">
      <alignment horizontal="right" vertical="center"/>
    </xf>
    <xf numFmtId="170" fontId="5" fillId="0" borderId="7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170" fontId="5" fillId="0" borderId="0" xfId="1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70" fontId="19" fillId="4" borderId="3" xfId="0" applyNumberFormat="1" applyFont="1" applyFill="1" applyBorder="1" applyAlignment="1">
      <alignment horizontal="right" vertical="center"/>
    </xf>
    <xf numFmtId="171" fontId="14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1" fontId="9" fillId="0" borderId="3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11" fillId="0" borderId="3" xfId="0" applyNumberFormat="1" applyFont="1" applyBorder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0" fontId="5" fillId="0" borderId="3" xfId="11" applyFont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_KEGCO_2002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1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62"/>
  <sheetViews>
    <sheetView topLeftCell="A19" zoomScaleNormal="100" zoomScaleSheetLayoutView="80" workbookViewId="0">
      <selection activeCell="B22" sqref="B22"/>
    </sheetView>
  </sheetViews>
  <sheetFormatPr defaultColWidth="9.28515625" defaultRowHeight="16.5" customHeight="1" x14ac:dyDescent="0.5"/>
  <cols>
    <col min="1" max="3" width="1.85546875" style="79" customWidth="1"/>
    <col min="4" max="4" width="41.140625" style="79" customWidth="1"/>
    <col min="5" max="5" width="6.28515625" style="85" customWidth="1"/>
    <col min="6" max="6" width="1" style="85" customWidth="1"/>
    <col min="7" max="7" width="15.85546875" style="91" customWidth="1"/>
    <col min="8" max="8" width="1" style="91" customWidth="1"/>
    <col min="9" max="9" width="15.85546875" style="91" customWidth="1"/>
    <col min="10" max="10" width="1" style="91" customWidth="1"/>
    <col min="11" max="11" width="15.85546875" style="91" customWidth="1"/>
    <col min="12" max="12" width="1" style="91" customWidth="1"/>
    <col min="13" max="13" width="15.85546875" style="91" customWidth="1"/>
    <col min="14" max="16384" width="9.28515625" style="79"/>
  </cols>
  <sheetData>
    <row r="1" spans="1:13" ht="16.5" customHeight="1" x14ac:dyDescent="0.5">
      <c r="A1" s="49" t="s">
        <v>0</v>
      </c>
      <c r="B1" s="49"/>
      <c r="C1" s="49"/>
      <c r="D1" s="49"/>
      <c r="E1" s="77"/>
      <c r="F1" s="77"/>
      <c r="G1" s="78"/>
      <c r="H1" s="78"/>
      <c r="I1" s="78"/>
      <c r="J1" s="78"/>
      <c r="K1" s="78"/>
      <c r="L1" s="78"/>
      <c r="M1" s="78"/>
    </row>
    <row r="2" spans="1:13" ht="16.5" customHeight="1" x14ac:dyDescent="0.5">
      <c r="A2" s="49" t="s">
        <v>1</v>
      </c>
      <c r="B2" s="49"/>
      <c r="C2" s="80"/>
      <c r="D2" s="80"/>
      <c r="E2" s="77"/>
      <c r="F2" s="77"/>
      <c r="G2" s="78"/>
      <c r="H2" s="78"/>
      <c r="I2" s="78"/>
      <c r="J2" s="78"/>
      <c r="K2" s="78"/>
      <c r="L2" s="78"/>
      <c r="M2" s="78"/>
    </row>
    <row r="3" spans="1:13" ht="16.5" customHeight="1" x14ac:dyDescent="0.5">
      <c r="A3" s="50" t="s">
        <v>2</v>
      </c>
      <c r="B3" s="50"/>
      <c r="C3" s="81"/>
      <c r="D3" s="81"/>
      <c r="E3" s="82"/>
      <c r="F3" s="82"/>
      <c r="G3" s="83"/>
      <c r="H3" s="83"/>
      <c r="I3" s="83"/>
      <c r="J3" s="83"/>
      <c r="K3" s="83"/>
      <c r="L3" s="83"/>
      <c r="M3" s="83"/>
    </row>
    <row r="4" spans="1:13" ht="16.5" customHeight="1" x14ac:dyDescent="0.5">
      <c r="A4" s="49"/>
      <c r="B4" s="49"/>
      <c r="C4" s="80"/>
      <c r="D4" s="80"/>
      <c r="E4" s="77"/>
      <c r="F4" s="77"/>
      <c r="G4" s="78"/>
      <c r="H4" s="78"/>
      <c r="I4" s="78"/>
      <c r="J4" s="78"/>
      <c r="K4" s="78"/>
      <c r="L4" s="78"/>
      <c r="M4" s="78"/>
    </row>
    <row r="5" spans="1:13" ht="16.5" customHeight="1" x14ac:dyDescent="0.5">
      <c r="A5" s="49"/>
      <c r="B5" s="49"/>
      <c r="C5" s="80"/>
      <c r="D5" s="80"/>
      <c r="E5" s="77"/>
      <c r="F5" s="77"/>
      <c r="G5" s="78"/>
      <c r="H5" s="78"/>
      <c r="I5" s="78"/>
      <c r="J5" s="78"/>
      <c r="K5" s="78"/>
      <c r="L5" s="78"/>
      <c r="M5" s="78"/>
    </row>
    <row r="6" spans="1:13" ht="16.5" customHeight="1" x14ac:dyDescent="0.5">
      <c r="A6" s="49"/>
      <c r="B6" s="49"/>
      <c r="C6" s="80"/>
      <c r="D6" s="80"/>
      <c r="E6" s="77"/>
      <c r="F6" s="77"/>
      <c r="G6" s="186" t="s">
        <v>3</v>
      </c>
      <c r="H6" s="186"/>
      <c r="I6" s="186"/>
      <c r="J6" s="78"/>
      <c r="K6" s="186" t="s">
        <v>4</v>
      </c>
      <c r="L6" s="186"/>
      <c r="M6" s="186"/>
    </row>
    <row r="7" spans="1:13" ht="16.5" customHeight="1" x14ac:dyDescent="0.5">
      <c r="A7" s="49"/>
      <c r="B7" s="49"/>
      <c r="C7" s="77"/>
      <c r="D7" s="77"/>
      <c r="E7" s="77"/>
      <c r="F7" s="77"/>
      <c r="G7" s="185" t="s">
        <v>5</v>
      </c>
      <c r="H7" s="185"/>
      <c r="I7" s="185"/>
      <c r="J7" s="84"/>
      <c r="K7" s="185" t="s">
        <v>5</v>
      </c>
      <c r="L7" s="185"/>
      <c r="M7" s="185"/>
    </row>
    <row r="8" spans="1:13" ht="16.5" customHeight="1" x14ac:dyDescent="0.5">
      <c r="G8" s="86" t="s">
        <v>6</v>
      </c>
      <c r="H8" s="87"/>
      <c r="I8" s="86" t="s">
        <v>7</v>
      </c>
      <c r="J8" s="86"/>
      <c r="K8" s="86" t="s">
        <v>6</v>
      </c>
      <c r="L8" s="87"/>
      <c r="M8" s="86" t="s">
        <v>7</v>
      </c>
    </row>
    <row r="9" spans="1:13" s="85" customFormat="1" ht="16.5" customHeight="1" x14ac:dyDescent="0.5">
      <c r="E9" s="82" t="s">
        <v>8</v>
      </c>
      <c r="F9" s="77"/>
      <c r="G9" s="88" t="s">
        <v>9</v>
      </c>
      <c r="H9" s="87"/>
      <c r="I9" s="88" t="s">
        <v>9</v>
      </c>
      <c r="J9" s="87"/>
      <c r="K9" s="88" t="s">
        <v>9</v>
      </c>
      <c r="L9" s="87"/>
      <c r="M9" s="88" t="s">
        <v>9</v>
      </c>
    </row>
    <row r="10" spans="1:13" s="85" customFormat="1" ht="16.149999999999999" customHeight="1" x14ac:dyDescent="0.5">
      <c r="E10" s="77"/>
      <c r="F10" s="77"/>
      <c r="G10" s="89"/>
      <c r="H10" s="87"/>
      <c r="I10" s="87"/>
      <c r="J10" s="87"/>
      <c r="K10" s="89"/>
      <c r="L10" s="87"/>
      <c r="M10" s="87"/>
    </row>
    <row r="11" spans="1:13" ht="16.5" customHeight="1" x14ac:dyDescent="0.5">
      <c r="A11" s="51" t="s">
        <v>10</v>
      </c>
      <c r="B11" s="51"/>
      <c r="G11" s="90"/>
      <c r="K11" s="90"/>
    </row>
    <row r="12" spans="1:13" ht="16.149999999999999" customHeight="1" x14ac:dyDescent="0.5">
      <c r="A12" s="51"/>
      <c r="B12" s="51"/>
      <c r="G12" s="90"/>
      <c r="K12" s="90"/>
    </row>
    <row r="13" spans="1:13" ht="16.5" customHeight="1" x14ac:dyDescent="0.5">
      <c r="A13" s="51" t="s">
        <v>11</v>
      </c>
      <c r="B13" s="51"/>
      <c r="G13" s="90"/>
      <c r="K13" s="90"/>
    </row>
    <row r="14" spans="1:13" ht="16.149999999999999" customHeight="1" x14ac:dyDescent="0.5">
      <c r="A14" s="51"/>
      <c r="B14" s="51"/>
      <c r="G14" s="92"/>
      <c r="H14" s="93"/>
      <c r="I14" s="93"/>
      <c r="J14" s="93"/>
      <c r="K14" s="92"/>
      <c r="L14" s="93"/>
      <c r="M14" s="93"/>
    </row>
    <row r="15" spans="1:13" ht="16.5" customHeight="1" x14ac:dyDescent="0.5">
      <c r="A15" s="79" t="s">
        <v>12</v>
      </c>
      <c r="E15" s="85">
        <v>9</v>
      </c>
      <c r="G15" s="92">
        <v>2216334109</v>
      </c>
      <c r="H15" s="94"/>
      <c r="I15" s="93">
        <v>2477332055</v>
      </c>
      <c r="J15" s="94"/>
      <c r="K15" s="92">
        <v>325693233</v>
      </c>
      <c r="L15" s="94"/>
      <c r="M15" s="95">
        <v>28454573</v>
      </c>
    </row>
    <row r="16" spans="1:13" ht="16.5" customHeight="1" x14ac:dyDescent="0.5">
      <c r="A16" s="79" t="s">
        <v>13</v>
      </c>
      <c r="G16" s="92"/>
      <c r="H16" s="94"/>
      <c r="I16" s="93"/>
      <c r="J16" s="94"/>
      <c r="K16" s="92"/>
      <c r="L16" s="94"/>
      <c r="M16" s="93"/>
    </row>
    <row r="17" spans="1:13" ht="16.5" customHeight="1" x14ac:dyDescent="0.5">
      <c r="B17" s="79" t="s">
        <v>14</v>
      </c>
      <c r="E17" s="85">
        <v>6</v>
      </c>
      <c r="G17" s="92">
        <v>0</v>
      </c>
      <c r="H17" s="94"/>
      <c r="I17" s="93">
        <v>2049026</v>
      </c>
      <c r="J17" s="94"/>
      <c r="K17" s="92">
        <v>0</v>
      </c>
      <c r="L17" s="94"/>
      <c r="M17" s="93">
        <v>6467</v>
      </c>
    </row>
    <row r="18" spans="1:13" ht="16.5" customHeight="1" x14ac:dyDescent="0.5">
      <c r="A18" s="79" t="s">
        <v>15</v>
      </c>
      <c r="E18" s="85">
        <v>10</v>
      </c>
      <c r="G18" s="92">
        <v>534555821</v>
      </c>
      <c r="H18" s="94"/>
      <c r="I18" s="93">
        <v>501355520</v>
      </c>
      <c r="J18" s="94"/>
      <c r="K18" s="92">
        <v>1376</v>
      </c>
      <c r="L18" s="94"/>
      <c r="M18" s="93">
        <v>164731</v>
      </c>
    </row>
    <row r="19" spans="1:13" ht="16.5" customHeight="1" x14ac:dyDescent="0.5">
      <c r="A19" s="3" t="s">
        <v>16</v>
      </c>
      <c r="E19" s="85">
        <v>27</v>
      </c>
      <c r="G19" s="92">
        <v>21922000</v>
      </c>
      <c r="H19" s="94"/>
      <c r="I19" s="93">
        <v>0</v>
      </c>
      <c r="J19" s="94"/>
      <c r="K19" s="92">
        <v>0</v>
      </c>
      <c r="L19" s="94"/>
      <c r="M19" s="93">
        <v>0</v>
      </c>
    </row>
    <row r="20" spans="1:13" ht="16.5" customHeight="1" x14ac:dyDescent="0.5">
      <c r="A20" s="79" t="s">
        <v>17</v>
      </c>
      <c r="G20" s="92">
        <v>230951405</v>
      </c>
      <c r="H20" s="94"/>
      <c r="I20" s="93">
        <v>228505793</v>
      </c>
      <c r="J20" s="94"/>
      <c r="K20" s="92">
        <v>0</v>
      </c>
      <c r="L20" s="94"/>
      <c r="M20" s="93">
        <v>0</v>
      </c>
    </row>
    <row r="21" spans="1:13" ht="16.5" customHeight="1" x14ac:dyDescent="0.5">
      <c r="A21" s="79" t="s">
        <v>18</v>
      </c>
      <c r="E21" s="85">
        <v>27</v>
      </c>
      <c r="G21" s="92">
        <v>34053150</v>
      </c>
      <c r="H21" s="96"/>
      <c r="I21" s="93">
        <v>38122558</v>
      </c>
      <c r="J21" s="96"/>
      <c r="K21" s="97">
        <v>393525558</v>
      </c>
      <c r="L21" s="96"/>
      <c r="M21" s="94">
        <v>369200132</v>
      </c>
    </row>
    <row r="22" spans="1:13" ht="16.5" customHeight="1" x14ac:dyDescent="0.5">
      <c r="A22" s="79" t="s">
        <v>224</v>
      </c>
      <c r="G22" s="92"/>
      <c r="H22" s="96"/>
      <c r="I22" s="93"/>
      <c r="J22" s="96"/>
      <c r="K22" s="97"/>
      <c r="L22" s="96"/>
      <c r="M22" s="94"/>
    </row>
    <row r="23" spans="1:13" ht="16.5" customHeight="1" x14ac:dyDescent="0.5">
      <c r="B23" s="79" t="s">
        <v>19</v>
      </c>
      <c r="E23" s="85">
        <v>27</v>
      </c>
      <c r="G23" s="92">
        <v>18348069</v>
      </c>
      <c r="H23" s="94"/>
      <c r="I23" s="93">
        <v>7741978</v>
      </c>
      <c r="J23" s="94"/>
      <c r="K23" s="98">
        <v>0</v>
      </c>
      <c r="L23" s="94"/>
      <c r="M23" s="95">
        <v>0</v>
      </c>
    </row>
    <row r="24" spans="1:13" ht="16.5" customHeight="1" x14ac:dyDescent="0.5">
      <c r="A24" s="79" t="s">
        <v>20</v>
      </c>
      <c r="G24" s="92"/>
      <c r="H24" s="94"/>
      <c r="I24" s="93"/>
      <c r="J24" s="94"/>
      <c r="K24" s="92"/>
      <c r="L24" s="94"/>
      <c r="M24" s="95"/>
    </row>
    <row r="25" spans="1:13" ht="16.5" customHeight="1" x14ac:dyDescent="0.5">
      <c r="B25" s="79" t="s">
        <v>21</v>
      </c>
      <c r="E25" s="85">
        <v>11</v>
      </c>
      <c r="G25" s="92">
        <v>360745134</v>
      </c>
      <c r="H25" s="94"/>
      <c r="I25" s="93">
        <v>979696574</v>
      </c>
      <c r="J25" s="94"/>
      <c r="K25" s="92">
        <v>0</v>
      </c>
      <c r="L25" s="94"/>
      <c r="M25" s="95">
        <v>0</v>
      </c>
    </row>
    <row r="26" spans="1:13" ht="16.5" customHeight="1" x14ac:dyDescent="0.5">
      <c r="A26" s="79" t="s">
        <v>22</v>
      </c>
      <c r="G26" s="92">
        <v>354932066</v>
      </c>
      <c r="H26" s="94"/>
      <c r="I26" s="93">
        <v>298161691</v>
      </c>
      <c r="J26" s="94"/>
      <c r="K26" s="99">
        <v>33044709</v>
      </c>
      <c r="L26" s="94"/>
      <c r="M26" s="100">
        <v>32449204</v>
      </c>
    </row>
    <row r="27" spans="1:13" ht="16.149999999999999" customHeight="1" x14ac:dyDescent="0.5">
      <c r="G27" s="101"/>
      <c r="H27" s="93"/>
      <c r="I27" s="102"/>
      <c r="J27" s="93"/>
      <c r="K27" s="101"/>
      <c r="L27" s="93"/>
      <c r="M27" s="102"/>
    </row>
    <row r="28" spans="1:13" ht="16.5" customHeight="1" x14ac:dyDescent="0.5">
      <c r="A28" s="51" t="s">
        <v>23</v>
      </c>
      <c r="G28" s="99">
        <f>SUM(G15:G27)</f>
        <v>3771841754</v>
      </c>
      <c r="H28" s="93"/>
      <c r="I28" s="103">
        <f>SUM(I15:I27)</f>
        <v>4532965195</v>
      </c>
      <c r="J28" s="93"/>
      <c r="K28" s="99">
        <f>SUM(K15:K27)</f>
        <v>752264876</v>
      </c>
      <c r="L28" s="93"/>
      <c r="M28" s="103">
        <f>SUM(M15:M27)</f>
        <v>430275107</v>
      </c>
    </row>
    <row r="29" spans="1:13" ht="16.149999999999999" customHeight="1" x14ac:dyDescent="0.5">
      <c r="G29" s="92"/>
      <c r="H29" s="93"/>
      <c r="I29" s="93"/>
      <c r="J29" s="93"/>
      <c r="K29" s="92"/>
      <c r="L29" s="93"/>
      <c r="M29" s="93"/>
    </row>
    <row r="30" spans="1:13" ht="16.5" customHeight="1" x14ac:dyDescent="0.5">
      <c r="A30" s="51" t="s">
        <v>24</v>
      </c>
      <c r="G30" s="92"/>
      <c r="H30" s="93"/>
      <c r="I30" s="93"/>
      <c r="J30" s="93"/>
      <c r="K30" s="92"/>
      <c r="L30" s="93"/>
      <c r="M30" s="93"/>
    </row>
    <row r="31" spans="1:13" ht="16.149999999999999" customHeight="1" x14ac:dyDescent="0.5">
      <c r="A31" s="51"/>
      <c r="G31" s="92"/>
      <c r="H31" s="93"/>
      <c r="I31" s="93"/>
      <c r="J31" s="93"/>
      <c r="K31" s="92"/>
      <c r="L31" s="93"/>
      <c r="M31" s="93"/>
    </row>
    <row r="32" spans="1:13" ht="16.5" customHeight="1" x14ac:dyDescent="0.5">
      <c r="A32" s="79" t="s">
        <v>25</v>
      </c>
      <c r="G32" s="98">
        <v>45209324</v>
      </c>
      <c r="H32" s="94"/>
      <c r="I32" s="94">
        <v>16845411</v>
      </c>
      <c r="J32" s="94"/>
      <c r="K32" s="98">
        <v>0</v>
      </c>
      <c r="L32" s="94"/>
      <c r="M32" s="94">
        <v>0</v>
      </c>
    </row>
    <row r="33" spans="1:13" ht="16.5" customHeight="1" x14ac:dyDescent="0.5">
      <c r="A33" s="79" t="s">
        <v>26</v>
      </c>
      <c r="E33" s="85">
        <v>12</v>
      </c>
      <c r="G33" s="92">
        <v>274708557</v>
      </c>
      <c r="H33" s="96"/>
      <c r="I33" s="93">
        <v>371850849</v>
      </c>
      <c r="J33" s="96"/>
      <c r="K33" s="92">
        <v>0</v>
      </c>
      <c r="L33" s="96"/>
      <c r="M33" s="93">
        <v>0</v>
      </c>
    </row>
    <row r="34" spans="1:13" ht="16.5" customHeight="1" x14ac:dyDescent="0.5">
      <c r="A34" s="79" t="s">
        <v>27</v>
      </c>
      <c r="E34" s="85">
        <v>13</v>
      </c>
      <c r="G34" s="97">
        <v>0</v>
      </c>
      <c r="H34" s="96"/>
      <c r="I34" s="95">
        <v>0</v>
      </c>
      <c r="J34" s="96"/>
      <c r="K34" s="98">
        <v>16835649210</v>
      </c>
      <c r="L34" s="96"/>
      <c r="M34" s="94">
        <v>16835649210</v>
      </c>
    </row>
    <row r="35" spans="1:13" ht="16.5" customHeight="1" x14ac:dyDescent="0.5">
      <c r="A35" s="79" t="s">
        <v>225</v>
      </c>
      <c r="E35" s="85">
        <v>27</v>
      </c>
      <c r="G35" s="92">
        <v>264463922</v>
      </c>
      <c r="H35" s="96"/>
      <c r="I35" s="93">
        <v>224559386</v>
      </c>
      <c r="J35" s="96"/>
      <c r="K35" s="98">
        <v>0</v>
      </c>
      <c r="L35" s="96"/>
      <c r="M35" s="93">
        <v>0</v>
      </c>
    </row>
    <row r="36" spans="1:13" ht="16.5" customHeight="1" x14ac:dyDescent="0.5">
      <c r="A36" s="79" t="s">
        <v>28</v>
      </c>
      <c r="E36" s="85">
        <v>27</v>
      </c>
      <c r="G36" s="92">
        <v>489393190</v>
      </c>
      <c r="H36" s="96"/>
      <c r="I36" s="93">
        <v>331893550</v>
      </c>
      <c r="J36" s="96"/>
      <c r="K36" s="92">
        <v>6220717304</v>
      </c>
      <c r="L36" s="96"/>
      <c r="M36" s="93">
        <v>4886419725</v>
      </c>
    </row>
    <row r="37" spans="1:13" ht="16.5" customHeight="1" x14ac:dyDescent="0.5">
      <c r="A37" s="79" t="s">
        <v>29</v>
      </c>
      <c r="E37" s="85">
        <v>14</v>
      </c>
      <c r="G37" s="92">
        <v>480972437</v>
      </c>
      <c r="H37" s="96"/>
      <c r="I37" s="93">
        <v>922188148</v>
      </c>
      <c r="J37" s="96"/>
      <c r="K37" s="92">
        <v>0</v>
      </c>
      <c r="L37" s="96"/>
      <c r="M37" s="94">
        <v>0</v>
      </c>
    </row>
    <row r="38" spans="1:13" ht="16.5" customHeight="1" x14ac:dyDescent="0.5">
      <c r="A38" s="79" t="s">
        <v>30</v>
      </c>
      <c r="E38" s="85">
        <v>15</v>
      </c>
      <c r="G38" s="92">
        <v>30414394150</v>
      </c>
      <c r="H38" s="94"/>
      <c r="I38" s="93">
        <v>28045953198</v>
      </c>
      <c r="J38" s="94"/>
      <c r="K38" s="92">
        <v>3922572</v>
      </c>
      <c r="L38" s="94"/>
      <c r="M38" s="93">
        <v>4230933</v>
      </c>
    </row>
    <row r="39" spans="1:13" ht="16.5" customHeight="1" x14ac:dyDescent="0.5">
      <c r="A39" s="79" t="s">
        <v>209</v>
      </c>
      <c r="E39" s="85">
        <v>16</v>
      </c>
      <c r="G39" s="92">
        <v>1627700580</v>
      </c>
      <c r="H39" s="94"/>
      <c r="I39" s="93">
        <v>1629586347</v>
      </c>
      <c r="J39" s="94"/>
      <c r="K39" s="92">
        <v>0</v>
      </c>
      <c r="L39" s="94"/>
      <c r="M39" s="93">
        <v>0</v>
      </c>
    </row>
    <row r="40" spans="1:13" ht="16.5" customHeight="1" x14ac:dyDescent="0.5">
      <c r="A40" s="79" t="s">
        <v>31</v>
      </c>
      <c r="G40" s="92">
        <v>77221106</v>
      </c>
      <c r="H40" s="94"/>
      <c r="I40" s="93">
        <v>81061069</v>
      </c>
      <c r="J40" s="94"/>
      <c r="K40" s="92">
        <v>4369592</v>
      </c>
      <c r="L40" s="94"/>
      <c r="M40" s="93">
        <v>4352621</v>
      </c>
    </row>
    <row r="41" spans="1:13" ht="16.5" customHeight="1" x14ac:dyDescent="0.5">
      <c r="A41" s="79" t="s">
        <v>32</v>
      </c>
      <c r="E41" s="85">
        <v>6</v>
      </c>
      <c r="G41" s="92">
        <v>52604508</v>
      </c>
      <c r="H41" s="94"/>
      <c r="I41" s="93">
        <v>105290167</v>
      </c>
      <c r="J41" s="94"/>
      <c r="K41" s="92">
        <v>0</v>
      </c>
      <c r="L41" s="94"/>
      <c r="M41" s="93">
        <v>0</v>
      </c>
    </row>
    <row r="42" spans="1:13" ht="16.5" customHeight="1" x14ac:dyDescent="0.5">
      <c r="A42" s="79" t="s">
        <v>33</v>
      </c>
      <c r="E42" s="85">
        <v>17</v>
      </c>
      <c r="G42" s="92">
        <v>187278287</v>
      </c>
      <c r="H42" s="94"/>
      <c r="I42" s="93">
        <v>94848982</v>
      </c>
      <c r="J42" s="94"/>
      <c r="K42" s="92">
        <v>3084443</v>
      </c>
      <c r="L42" s="94"/>
      <c r="M42" s="93">
        <v>2363309</v>
      </c>
    </row>
    <row r="43" spans="1:13" ht="16.5" customHeight="1" x14ac:dyDescent="0.5">
      <c r="A43" s="79" t="s">
        <v>34</v>
      </c>
      <c r="G43" s="92">
        <v>36915700</v>
      </c>
      <c r="H43" s="94"/>
      <c r="I43" s="93">
        <v>92556588</v>
      </c>
      <c r="J43" s="94"/>
      <c r="K43" s="92">
        <v>6067399</v>
      </c>
      <c r="L43" s="94"/>
      <c r="M43" s="93">
        <v>1248749</v>
      </c>
    </row>
    <row r="44" spans="1:13" ht="16.149999999999999" customHeight="1" x14ac:dyDescent="0.5">
      <c r="G44" s="101"/>
      <c r="H44" s="93"/>
      <c r="I44" s="102"/>
      <c r="J44" s="93"/>
      <c r="K44" s="101"/>
      <c r="L44" s="93"/>
      <c r="M44" s="102"/>
    </row>
    <row r="45" spans="1:13" ht="16.5" customHeight="1" x14ac:dyDescent="0.5">
      <c r="A45" s="51" t="s">
        <v>35</v>
      </c>
      <c r="G45" s="99">
        <f>SUM(G32:G44)</f>
        <v>33950861761</v>
      </c>
      <c r="H45" s="93"/>
      <c r="I45" s="103">
        <f>SUM(I32:I44)</f>
        <v>31916633695</v>
      </c>
      <c r="J45" s="93"/>
      <c r="K45" s="99">
        <f>SUM(K32:K44)</f>
        <v>23073810520</v>
      </c>
      <c r="L45" s="93"/>
      <c r="M45" s="103">
        <f>SUM(M32:M44)</f>
        <v>21734264547</v>
      </c>
    </row>
    <row r="46" spans="1:13" ht="16.149999999999999" customHeight="1" x14ac:dyDescent="0.5">
      <c r="G46" s="92"/>
      <c r="H46" s="93"/>
      <c r="I46" s="93"/>
      <c r="J46" s="93"/>
      <c r="K46" s="92"/>
      <c r="L46" s="93"/>
      <c r="M46" s="93"/>
    </row>
    <row r="47" spans="1:13" ht="16.5" customHeight="1" thickBot="1" x14ac:dyDescent="0.55000000000000004">
      <c r="A47" s="51" t="s">
        <v>36</v>
      </c>
      <c r="G47" s="104">
        <f>SUM(G28,G45)</f>
        <v>37722703515</v>
      </c>
      <c r="H47" s="93"/>
      <c r="I47" s="105">
        <f>SUM(I28,I45)</f>
        <v>36449598890</v>
      </c>
      <c r="J47" s="93"/>
      <c r="K47" s="104">
        <f>SUM(K28,K45)</f>
        <v>23826075396</v>
      </c>
      <c r="L47" s="93"/>
      <c r="M47" s="105">
        <f>SUM(M28,M45)</f>
        <v>22164539654</v>
      </c>
    </row>
    <row r="48" spans="1:13" ht="16.5" customHeight="1" thickTop="1" x14ac:dyDescent="0.5">
      <c r="A48" s="51"/>
      <c r="G48" s="93"/>
      <c r="H48" s="93"/>
      <c r="I48" s="93"/>
      <c r="J48" s="93"/>
      <c r="K48" s="93"/>
      <c r="L48" s="93"/>
      <c r="M48" s="93"/>
    </row>
    <row r="49" spans="1:13" ht="20.25" customHeight="1" x14ac:dyDescent="0.5">
      <c r="A49" s="51"/>
      <c r="G49" s="93"/>
      <c r="H49" s="93"/>
      <c r="I49" s="93"/>
      <c r="J49" s="93"/>
      <c r="K49" s="93"/>
      <c r="L49" s="93"/>
      <c r="M49" s="93"/>
    </row>
    <row r="50" spans="1:13" ht="20.25" customHeight="1" x14ac:dyDescent="0.5">
      <c r="A50" s="51"/>
      <c r="G50" s="93"/>
      <c r="H50" s="93"/>
      <c r="I50" s="93"/>
      <c r="J50" s="93"/>
      <c r="K50" s="93"/>
      <c r="L50" s="93"/>
      <c r="M50" s="93"/>
    </row>
    <row r="51" spans="1:13" ht="20.25" customHeight="1" x14ac:dyDescent="0.5">
      <c r="A51" s="51"/>
      <c r="G51" s="93"/>
      <c r="H51" s="93"/>
      <c r="I51" s="93"/>
      <c r="J51" s="93"/>
      <c r="K51" s="93"/>
      <c r="L51" s="93"/>
      <c r="M51" s="93"/>
    </row>
    <row r="52" spans="1:13" ht="13.75" customHeight="1" x14ac:dyDescent="0.5">
      <c r="A52" s="51"/>
      <c r="G52" s="93"/>
      <c r="H52" s="93"/>
      <c r="I52" s="93"/>
      <c r="J52" s="93"/>
      <c r="K52" s="93"/>
      <c r="L52" s="93"/>
      <c r="M52" s="93"/>
    </row>
    <row r="53" spans="1:13" ht="9" customHeight="1" x14ac:dyDescent="0.5">
      <c r="A53" s="51"/>
      <c r="G53" s="93"/>
      <c r="H53" s="93"/>
      <c r="I53" s="93"/>
      <c r="J53" s="93"/>
      <c r="K53" s="93"/>
      <c r="L53" s="93"/>
      <c r="M53" s="93"/>
    </row>
    <row r="54" spans="1:13" ht="21.9" customHeight="1" x14ac:dyDescent="0.5">
      <c r="A54" s="106" t="s">
        <v>37</v>
      </c>
      <c r="B54" s="106"/>
      <c r="C54" s="106"/>
      <c r="D54" s="106"/>
      <c r="E54" s="106"/>
      <c r="F54" s="106"/>
      <c r="G54" s="107"/>
      <c r="H54" s="107"/>
      <c r="I54" s="107"/>
      <c r="J54" s="107"/>
      <c r="K54" s="107"/>
      <c r="L54" s="107"/>
      <c r="M54" s="107"/>
    </row>
    <row r="55" spans="1:13" ht="16.5" customHeight="1" x14ac:dyDescent="0.5">
      <c r="A55" s="51" t="str">
        <f>A1</f>
        <v>S Hotels and Resorts Public Company Limited</v>
      </c>
      <c r="B55" s="51"/>
    </row>
    <row r="56" spans="1:13" ht="16.5" customHeight="1" x14ac:dyDescent="0.5">
      <c r="A56" s="51" t="s">
        <v>1</v>
      </c>
      <c r="B56" s="51"/>
    </row>
    <row r="57" spans="1:13" ht="16.5" customHeight="1" x14ac:dyDescent="0.5">
      <c r="A57" s="52" t="str">
        <f>A3</f>
        <v>As at 31 December 2023</v>
      </c>
      <c r="B57" s="52"/>
      <c r="C57" s="106"/>
      <c r="D57" s="106"/>
      <c r="E57" s="108"/>
      <c r="F57" s="108"/>
      <c r="G57" s="107"/>
      <c r="H57" s="107"/>
      <c r="I57" s="107"/>
      <c r="J57" s="107"/>
      <c r="K57" s="107"/>
      <c r="L57" s="107"/>
      <c r="M57" s="107"/>
    </row>
    <row r="58" spans="1:13" ht="16.5" customHeight="1" x14ac:dyDescent="0.5">
      <c r="A58" s="51"/>
      <c r="B58" s="51"/>
    </row>
    <row r="59" spans="1:13" ht="16.5" customHeight="1" x14ac:dyDescent="0.5">
      <c r="A59" s="51"/>
      <c r="B59" s="51"/>
    </row>
    <row r="60" spans="1:13" ht="16.5" customHeight="1" x14ac:dyDescent="0.5">
      <c r="A60" s="49"/>
      <c r="B60" s="49"/>
      <c r="C60" s="80"/>
      <c r="D60" s="80"/>
      <c r="E60" s="77"/>
      <c r="F60" s="77"/>
      <c r="G60" s="186" t="s">
        <v>3</v>
      </c>
      <c r="H60" s="186"/>
      <c r="I60" s="186"/>
      <c r="J60" s="78"/>
      <c r="K60" s="186" t="s">
        <v>4</v>
      </c>
      <c r="L60" s="186"/>
      <c r="M60" s="186"/>
    </row>
    <row r="61" spans="1:13" ht="16.5" customHeight="1" x14ac:dyDescent="0.5">
      <c r="A61" s="49"/>
      <c r="B61" s="49"/>
      <c r="C61" s="80"/>
      <c r="D61" s="80"/>
      <c r="E61" s="77"/>
      <c r="F61" s="77"/>
      <c r="G61" s="185" t="s">
        <v>5</v>
      </c>
      <c r="H61" s="185"/>
      <c r="I61" s="185"/>
      <c r="J61" s="84"/>
      <c r="K61" s="185" t="s">
        <v>5</v>
      </c>
      <c r="L61" s="185"/>
      <c r="M61" s="185"/>
    </row>
    <row r="62" spans="1:13" ht="16.5" customHeight="1" x14ac:dyDescent="0.5">
      <c r="G62" s="86" t="s">
        <v>6</v>
      </c>
      <c r="H62" s="87"/>
      <c r="I62" s="86" t="s">
        <v>7</v>
      </c>
      <c r="J62" s="86"/>
      <c r="K62" s="86" t="s">
        <v>6</v>
      </c>
      <c r="L62" s="87"/>
      <c r="M62" s="86" t="s">
        <v>7</v>
      </c>
    </row>
    <row r="63" spans="1:13" ht="16.5" customHeight="1" x14ac:dyDescent="0.5">
      <c r="E63" s="82" t="s">
        <v>8</v>
      </c>
      <c r="F63" s="77"/>
      <c r="G63" s="88" t="s">
        <v>9</v>
      </c>
      <c r="H63" s="87"/>
      <c r="I63" s="88" t="s">
        <v>9</v>
      </c>
      <c r="J63" s="87"/>
      <c r="K63" s="88" t="s">
        <v>9</v>
      </c>
      <c r="L63" s="87"/>
      <c r="M63" s="88" t="s">
        <v>9</v>
      </c>
    </row>
    <row r="64" spans="1:13" ht="16.5" customHeight="1" x14ac:dyDescent="0.5">
      <c r="E64" s="77"/>
      <c r="F64" s="77"/>
      <c r="G64" s="89"/>
      <c r="H64" s="87"/>
      <c r="I64" s="87"/>
      <c r="J64" s="87"/>
      <c r="K64" s="89"/>
      <c r="L64" s="87"/>
      <c r="M64" s="87"/>
    </row>
    <row r="65" spans="1:13" ht="16.5" customHeight="1" x14ac:dyDescent="0.5">
      <c r="A65" s="51" t="s">
        <v>38</v>
      </c>
      <c r="B65" s="51"/>
      <c r="G65" s="90"/>
      <c r="K65" s="90"/>
    </row>
    <row r="66" spans="1:13" ht="16.5" customHeight="1" x14ac:dyDescent="0.5">
      <c r="A66" s="51"/>
      <c r="B66" s="51"/>
      <c r="G66" s="90"/>
      <c r="K66" s="90"/>
    </row>
    <row r="67" spans="1:13" ht="16.5" customHeight="1" x14ac:dyDescent="0.5">
      <c r="A67" s="51" t="s">
        <v>39</v>
      </c>
      <c r="B67" s="51"/>
      <c r="G67" s="90"/>
      <c r="K67" s="90"/>
    </row>
    <row r="68" spans="1:13" ht="16.5" customHeight="1" x14ac:dyDescent="0.5">
      <c r="A68" s="51"/>
      <c r="B68" s="51"/>
      <c r="G68" s="90"/>
      <c r="K68" s="90"/>
    </row>
    <row r="69" spans="1:13" ht="16.5" customHeight="1" x14ac:dyDescent="0.5">
      <c r="A69" s="79" t="s">
        <v>40</v>
      </c>
      <c r="E69" s="85">
        <v>18</v>
      </c>
      <c r="G69" s="98">
        <v>1666948275</v>
      </c>
      <c r="I69" s="94">
        <v>1710634057</v>
      </c>
      <c r="K69" s="98">
        <v>48086954</v>
      </c>
      <c r="M69" s="94">
        <v>20476617</v>
      </c>
    </row>
    <row r="70" spans="1:13" ht="16.5" customHeight="1" x14ac:dyDescent="0.5">
      <c r="A70" s="79" t="s">
        <v>41</v>
      </c>
      <c r="E70" s="85">
        <v>27</v>
      </c>
      <c r="G70" s="98">
        <v>90008653</v>
      </c>
      <c r="I70" s="94">
        <v>23351528</v>
      </c>
      <c r="K70" s="98">
        <v>104278229</v>
      </c>
      <c r="M70" s="94">
        <v>17276494</v>
      </c>
    </row>
    <row r="71" spans="1:13" ht="16.5" customHeight="1" x14ac:dyDescent="0.5">
      <c r="A71" s="79" t="s">
        <v>42</v>
      </c>
      <c r="E71" s="85">
        <v>27</v>
      </c>
      <c r="G71" s="98">
        <v>0</v>
      </c>
      <c r="I71" s="94">
        <v>0</v>
      </c>
      <c r="K71" s="98">
        <v>897600000</v>
      </c>
      <c r="M71" s="94">
        <v>557600000</v>
      </c>
    </row>
    <row r="72" spans="1:13" ht="16.5" customHeight="1" x14ac:dyDescent="0.5">
      <c r="A72" s="79" t="s">
        <v>43</v>
      </c>
      <c r="E72" s="85">
        <v>19</v>
      </c>
      <c r="G72" s="98">
        <v>1386331283</v>
      </c>
      <c r="H72" s="109"/>
      <c r="I72" s="94">
        <v>1952025507</v>
      </c>
      <c r="J72" s="109"/>
      <c r="K72" s="98">
        <v>454788116</v>
      </c>
      <c r="L72" s="109"/>
      <c r="M72" s="94">
        <v>436282237</v>
      </c>
    </row>
    <row r="73" spans="1:13" ht="16.5" customHeight="1" x14ac:dyDescent="0.5">
      <c r="A73" s="79" t="s">
        <v>44</v>
      </c>
      <c r="E73" s="85">
        <v>21</v>
      </c>
      <c r="G73" s="98">
        <v>106579379</v>
      </c>
      <c r="H73" s="109"/>
      <c r="I73" s="94">
        <v>79767046</v>
      </c>
      <c r="J73" s="109"/>
      <c r="K73" s="98">
        <v>980961</v>
      </c>
      <c r="L73" s="109"/>
      <c r="M73" s="94">
        <v>989212</v>
      </c>
    </row>
    <row r="74" spans="1:13" ht="16.5" customHeight="1" x14ac:dyDescent="0.5">
      <c r="A74" s="79" t="s">
        <v>45</v>
      </c>
      <c r="G74" s="98">
        <v>50751111</v>
      </c>
      <c r="H74" s="109"/>
      <c r="I74" s="94">
        <v>16059267</v>
      </c>
      <c r="J74" s="109"/>
      <c r="K74" s="98">
        <v>2283789</v>
      </c>
      <c r="L74" s="109"/>
      <c r="M74" s="94">
        <v>0</v>
      </c>
    </row>
    <row r="75" spans="1:13" ht="16.5" customHeight="1" x14ac:dyDescent="0.5">
      <c r="A75" s="79" t="s">
        <v>46</v>
      </c>
      <c r="G75" s="98">
        <v>21131268</v>
      </c>
      <c r="H75" s="109"/>
      <c r="I75" s="94">
        <v>15020401</v>
      </c>
      <c r="J75" s="109"/>
      <c r="K75" s="98">
        <v>0</v>
      </c>
      <c r="L75" s="109"/>
      <c r="M75" s="94">
        <v>0</v>
      </c>
    </row>
    <row r="76" spans="1:13" ht="16.5" customHeight="1" x14ac:dyDescent="0.5">
      <c r="A76" s="79" t="s">
        <v>47</v>
      </c>
      <c r="G76" s="98">
        <v>187211032</v>
      </c>
      <c r="H76" s="109"/>
      <c r="I76" s="94">
        <v>378949232</v>
      </c>
      <c r="J76" s="109"/>
      <c r="K76" s="98">
        <v>2637917</v>
      </c>
      <c r="L76" s="109"/>
      <c r="M76" s="94">
        <v>2510166</v>
      </c>
    </row>
    <row r="77" spans="1:13" ht="16.5" customHeight="1" x14ac:dyDescent="0.5">
      <c r="G77" s="110"/>
      <c r="I77" s="111"/>
      <c r="K77" s="110"/>
      <c r="M77" s="111"/>
    </row>
    <row r="78" spans="1:13" ht="16.5" customHeight="1" x14ac:dyDescent="0.5">
      <c r="A78" s="51" t="s">
        <v>48</v>
      </c>
      <c r="G78" s="99">
        <f>SUM(G69:G76)</f>
        <v>3508961001</v>
      </c>
      <c r="I78" s="103">
        <f>SUM(I69:I76)</f>
        <v>4175807038</v>
      </c>
      <c r="K78" s="99">
        <f>SUM(K69:K76)</f>
        <v>1510655966</v>
      </c>
      <c r="M78" s="103">
        <f>SUM(M69:M76)</f>
        <v>1035134726</v>
      </c>
    </row>
    <row r="79" spans="1:13" ht="16.5" customHeight="1" x14ac:dyDescent="0.5">
      <c r="A79" s="51"/>
      <c r="B79" s="51"/>
      <c r="G79" s="90"/>
      <c r="K79" s="90"/>
    </row>
    <row r="80" spans="1:13" ht="16.5" customHeight="1" x14ac:dyDescent="0.5">
      <c r="A80" s="51" t="s">
        <v>49</v>
      </c>
      <c r="B80" s="51"/>
      <c r="G80" s="90"/>
      <c r="K80" s="90"/>
    </row>
    <row r="81" spans="1:13" ht="16.5" customHeight="1" x14ac:dyDescent="0.5">
      <c r="A81" s="51"/>
      <c r="B81" s="51"/>
      <c r="G81" s="90"/>
      <c r="K81" s="90"/>
    </row>
    <row r="82" spans="1:13" ht="16.5" customHeight="1" x14ac:dyDescent="0.5">
      <c r="A82" s="79" t="s">
        <v>50</v>
      </c>
      <c r="B82" s="51"/>
      <c r="E82" s="85">
        <v>19</v>
      </c>
      <c r="G82" s="98">
        <v>11255238576</v>
      </c>
      <c r="I82" s="94">
        <v>11128136769</v>
      </c>
      <c r="K82" s="98">
        <v>3702767</v>
      </c>
      <c r="M82" s="94">
        <v>225294441</v>
      </c>
    </row>
    <row r="83" spans="1:13" ht="16.5" customHeight="1" x14ac:dyDescent="0.5">
      <c r="A83" s="79" t="s">
        <v>51</v>
      </c>
      <c r="B83" s="51"/>
      <c r="E83" s="85">
        <v>20</v>
      </c>
      <c r="G83" s="98">
        <v>1290228524</v>
      </c>
      <c r="I83" s="94">
        <v>0</v>
      </c>
      <c r="K83" s="98">
        <v>1290228524</v>
      </c>
      <c r="M83" s="94">
        <v>0</v>
      </c>
    </row>
    <row r="84" spans="1:13" ht="16.5" customHeight="1" x14ac:dyDescent="0.5">
      <c r="A84" s="79" t="s">
        <v>52</v>
      </c>
      <c r="B84" s="51"/>
      <c r="E84" s="85">
        <v>21</v>
      </c>
      <c r="G84" s="98">
        <v>3968606720</v>
      </c>
      <c r="I84" s="94">
        <v>3514186726</v>
      </c>
      <c r="K84" s="98">
        <v>960790</v>
      </c>
      <c r="M84" s="94">
        <v>1739905</v>
      </c>
    </row>
    <row r="85" spans="1:13" ht="16.5" customHeight="1" x14ac:dyDescent="0.5">
      <c r="A85" s="79" t="s">
        <v>53</v>
      </c>
      <c r="E85" s="85">
        <v>17</v>
      </c>
      <c r="G85" s="98">
        <v>1386572755</v>
      </c>
      <c r="I85" s="94">
        <v>1263942072</v>
      </c>
      <c r="K85" s="98">
        <v>0</v>
      </c>
      <c r="M85" s="94">
        <v>0</v>
      </c>
    </row>
    <row r="86" spans="1:13" ht="16.5" customHeight="1" x14ac:dyDescent="0.5">
      <c r="A86" s="79" t="s">
        <v>54</v>
      </c>
      <c r="E86" s="85">
        <v>6</v>
      </c>
      <c r="G86" s="98">
        <v>4602906</v>
      </c>
      <c r="I86" s="94">
        <v>0</v>
      </c>
      <c r="K86" s="98">
        <v>0</v>
      </c>
      <c r="M86" s="94">
        <v>0</v>
      </c>
    </row>
    <row r="87" spans="1:13" ht="16.5" customHeight="1" x14ac:dyDescent="0.5">
      <c r="A87" s="79" t="s">
        <v>214</v>
      </c>
      <c r="G87" s="98">
        <v>52369421</v>
      </c>
      <c r="I87" s="94">
        <v>48271570</v>
      </c>
      <c r="K87" s="98">
        <v>20186655</v>
      </c>
      <c r="M87" s="94">
        <v>16488601</v>
      </c>
    </row>
    <row r="88" spans="1:13" ht="16.5" customHeight="1" x14ac:dyDescent="0.5">
      <c r="A88" s="79" t="s">
        <v>55</v>
      </c>
      <c r="G88" s="112">
        <v>165076165</v>
      </c>
      <c r="I88" s="113">
        <v>300085463</v>
      </c>
      <c r="K88" s="112">
        <v>26400</v>
      </c>
      <c r="M88" s="113">
        <v>0</v>
      </c>
    </row>
    <row r="89" spans="1:13" ht="16.5" customHeight="1" x14ac:dyDescent="0.5">
      <c r="G89" s="110"/>
      <c r="I89" s="111"/>
      <c r="K89" s="110"/>
      <c r="M89" s="111"/>
    </row>
    <row r="90" spans="1:13" ht="16.5" customHeight="1" x14ac:dyDescent="0.5">
      <c r="A90" s="51" t="s">
        <v>56</v>
      </c>
      <c r="G90" s="99">
        <f>SUM(G82:G88)</f>
        <v>18122695067</v>
      </c>
      <c r="I90" s="103">
        <f>SUM(I82:I88)</f>
        <v>16254622600</v>
      </c>
      <c r="K90" s="99">
        <f>SUM(K82:K88)</f>
        <v>1315105136</v>
      </c>
      <c r="M90" s="103">
        <f>SUM(M82:M88)</f>
        <v>243522947</v>
      </c>
    </row>
    <row r="91" spans="1:13" ht="16.5" customHeight="1" x14ac:dyDescent="0.5">
      <c r="A91" s="51"/>
      <c r="B91" s="51"/>
      <c r="G91" s="90"/>
      <c r="K91" s="90"/>
      <c r="L91" s="114"/>
    </row>
    <row r="92" spans="1:13" ht="16.5" customHeight="1" x14ac:dyDescent="0.5">
      <c r="A92" s="51" t="s">
        <v>57</v>
      </c>
      <c r="G92" s="99">
        <f>SUM(G78,G90)</f>
        <v>21631656068</v>
      </c>
      <c r="I92" s="103">
        <f>SUM(I78,I90)</f>
        <v>20430429638</v>
      </c>
      <c r="K92" s="99">
        <f>SUM(K78,K90)</f>
        <v>2825761102</v>
      </c>
      <c r="M92" s="103">
        <f>SUM(M78,M90)</f>
        <v>1278657673</v>
      </c>
    </row>
    <row r="106" spans="1:13" ht="15.8" customHeight="1" x14ac:dyDescent="0.5"/>
    <row r="107" spans="1:13" ht="14.95" customHeight="1" x14ac:dyDescent="0.5"/>
    <row r="108" spans="1:13" ht="21.9" customHeight="1" x14ac:dyDescent="0.5">
      <c r="A108" s="106" t="str">
        <f>+A54</f>
        <v>The notes to the consolidated and separate financial statements are an integral part of these financial statements.</v>
      </c>
      <c r="B108" s="106"/>
      <c r="C108" s="106"/>
      <c r="D108" s="106"/>
      <c r="E108" s="108"/>
      <c r="F108" s="108"/>
      <c r="G108" s="107"/>
      <c r="H108" s="107"/>
      <c r="I108" s="107"/>
      <c r="J108" s="107"/>
      <c r="K108" s="107"/>
      <c r="L108" s="107"/>
      <c r="M108" s="107"/>
    </row>
    <row r="109" spans="1:13" ht="16.5" customHeight="1" x14ac:dyDescent="0.5">
      <c r="A109" s="51" t="str">
        <f>+A55</f>
        <v>S Hotels and Resorts Public Company Limited</v>
      </c>
      <c r="B109" s="51"/>
    </row>
    <row r="110" spans="1:13" ht="16.5" customHeight="1" x14ac:dyDescent="0.5">
      <c r="A110" s="51" t="s">
        <v>1</v>
      </c>
      <c r="B110" s="51"/>
    </row>
    <row r="111" spans="1:13" ht="16.5" customHeight="1" x14ac:dyDescent="0.5">
      <c r="A111" s="52" t="str">
        <f>+A57</f>
        <v>As at 31 December 2023</v>
      </c>
      <c r="B111" s="52"/>
      <c r="C111" s="106"/>
      <c r="D111" s="106"/>
      <c r="E111" s="108"/>
      <c r="F111" s="108"/>
      <c r="G111" s="107"/>
      <c r="H111" s="107"/>
      <c r="I111" s="107"/>
      <c r="J111" s="107"/>
      <c r="K111" s="107"/>
      <c r="L111" s="107"/>
      <c r="M111" s="107"/>
    </row>
    <row r="112" spans="1:13" ht="16.5" customHeight="1" x14ac:dyDescent="0.5">
      <c r="A112" s="51"/>
      <c r="B112" s="51"/>
    </row>
    <row r="113" spans="1:13" ht="16.5" customHeight="1" x14ac:dyDescent="0.5">
      <c r="A113" s="51"/>
      <c r="B113" s="51"/>
    </row>
    <row r="114" spans="1:13" ht="16.5" customHeight="1" x14ac:dyDescent="0.5">
      <c r="A114" s="49"/>
      <c r="B114" s="49"/>
      <c r="C114" s="80"/>
      <c r="D114" s="80"/>
      <c r="E114" s="77"/>
      <c r="F114" s="77"/>
      <c r="G114" s="186" t="s">
        <v>3</v>
      </c>
      <c r="H114" s="186"/>
      <c r="I114" s="186"/>
      <c r="J114" s="78"/>
      <c r="K114" s="186" t="s">
        <v>4</v>
      </c>
      <c r="L114" s="186"/>
      <c r="M114" s="186"/>
    </row>
    <row r="115" spans="1:13" ht="16.5" customHeight="1" x14ac:dyDescent="0.5">
      <c r="A115" s="49"/>
      <c r="B115" s="49"/>
      <c r="C115" s="80"/>
      <c r="D115" s="80"/>
      <c r="E115" s="77"/>
      <c r="F115" s="77"/>
      <c r="G115" s="185" t="s">
        <v>5</v>
      </c>
      <c r="H115" s="185"/>
      <c r="I115" s="185"/>
      <c r="J115" s="84"/>
      <c r="K115" s="185" t="s">
        <v>5</v>
      </c>
      <c r="L115" s="185"/>
      <c r="M115" s="185"/>
    </row>
    <row r="116" spans="1:13" ht="16.5" customHeight="1" x14ac:dyDescent="0.5">
      <c r="G116" s="86" t="s">
        <v>6</v>
      </c>
      <c r="H116" s="87"/>
      <c r="I116" s="86" t="s">
        <v>7</v>
      </c>
      <c r="J116" s="86"/>
      <c r="K116" s="86" t="s">
        <v>6</v>
      </c>
      <c r="L116" s="87"/>
      <c r="M116" s="86" t="s">
        <v>7</v>
      </c>
    </row>
    <row r="117" spans="1:13" ht="16.5" customHeight="1" x14ac:dyDescent="0.5">
      <c r="E117" s="82" t="s">
        <v>58</v>
      </c>
      <c r="F117" s="77"/>
      <c r="G117" s="88" t="s">
        <v>9</v>
      </c>
      <c r="H117" s="87"/>
      <c r="I117" s="88" t="s">
        <v>9</v>
      </c>
      <c r="J117" s="87"/>
      <c r="K117" s="88" t="s">
        <v>9</v>
      </c>
      <c r="L117" s="87"/>
      <c r="M117" s="88" t="s">
        <v>9</v>
      </c>
    </row>
    <row r="118" spans="1:13" ht="16.5" customHeight="1" x14ac:dyDescent="0.5">
      <c r="E118" s="77"/>
      <c r="F118" s="77"/>
      <c r="G118" s="89"/>
      <c r="H118" s="87"/>
      <c r="I118" s="87"/>
      <c r="J118" s="87"/>
      <c r="K118" s="89"/>
      <c r="L118" s="87"/>
      <c r="M118" s="87"/>
    </row>
    <row r="119" spans="1:13" ht="16.5" customHeight="1" x14ac:dyDescent="0.5">
      <c r="A119" s="51" t="s">
        <v>59</v>
      </c>
      <c r="B119" s="51"/>
      <c r="G119" s="90"/>
      <c r="K119" s="90"/>
    </row>
    <row r="120" spans="1:13" ht="16.5" customHeight="1" x14ac:dyDescent="0.5">
      <c r="G120" s="90"/>
      <c r="K120" s="90"/>
    </row>
    <row r="121" spans="1:13" ht="16.5" customHeight="1" x14ac:dyDescent="0.5">
      <c r="A121" s="51" t="s">
        <v>60</v>
      </c>
      <c r="B121" s="51"/>
      <c r="G121" s="90"/>
      <c r="K121" s="90"/>
    </row>
    <row r="122" spans="1:13" ht="16.5" customHeight="1" x14ac:dyDescent="0.5">
      <c r="A122" s="51"/>
      <c r="B122" s="51"/>
      <c r="G122" s="90"/>
      <c r="K122" s="90"/>
    </row>
    <row r="123" spans="1:13" ht="16.5" customHeight="1" x14ac:dyDescent="0.5">
      <c r="A123" s="79" t="s">
        <v>61</v>
      </c>
      <c r="B123" s="51"/>
      <c r="G123" s="90"/>
      <c r="K123" s="90"/>
    </row>
    <row r="124" spans="1:13" ht="16.5" customHeight="1" x14ac:dyDescent="0.5">
      <c r="B124" s="79" t="s">
        <v>62</v>
      </c>
      <c r="G124" s="90"/>
      <c r="K124" s="90"/>
    </row>
    <row r="125" spans="1:13" ht="16.5" customHeight="1" x14ac:dyDescent="0.5">
      <c r="C125" s="79" t="s">
        <v>63</v>
      </c>
      <c r="G125" s="90"/>
      <c r="K125" s="90"/>
    </row>
    <row r="126" spans="1:13" ht="16.5" customHeight="1" x14ac:dyDescent="0.5">
      <c r="D126" s="79" t="s">
        <v>64</v>
      </c>
      <c r="G126" s="90"/>
      <c r="K126" s="90"/>
    </row>
    <row r="127" spans="1:13" ht="16.5" customHeight="1" x14ac:dyDescent="0.5">
      <c r="D127" s="79" t="s">
        <v>65</v>
      </c>
      <c r="F127" s="118"/>
      <c r="G127" s="119"/>
      <c r="H127" s="116"/>
      <c r="I127" s="120"/>
      <c r="J127" s="116"/>
      <c r="K127" s="119"/>
      <c r="L127" s="116"/>
      <c r="M127" s="120"/>
    </row>
    <row r="128" spans="1:13" ht="16.5" customHeight="1" x14ac:dyDescent="0.5">
      <c r="D128" s="79" t="s">
        <v>215</v>
      </c>
      <c r="F128" s="118"/>
      <c r="G128" s="119"/>
      <c r="H128" s="116"/>
      <c r="I128" s="120"/>
      <c r="J128" s="116"/>
      <c r="K128" s="119"/>
      <c r="L128" s="116"/>
      <c r="M128" s="120"/>
    </row>
    <row r="129" spans="1:13" ht="16.5" customHeight="1" thickBot="1" x14ac:dyDescent="0.55000000000000004">
      <c r="D129" s="79" t="s">
        <v>216</v>
      </c>
      <c r="E129" s="85">
        <v>22</v>
      </c>
      <c r="G129" s="115">
        <v>17968200000</v>
      </c>
      <c r="H129" s="116"/>
      <c r="I129" s="117">
        <v>18318200000</v>
      </c>
      <c r="J129" s="116"/>
      <c r="K129" s="115">
        <v>17968200000</v>
      </c>
      <c r="L129" s="116"/>
      <c r="M129" s="117">
        <v>18318200000</v>
      </c>
    </row>
    <row r="130" spans="1:13" ht="16.5" customHeight="1" thickTop="1" x14ac:dyDescent="0.5">
      <c r="B130" s="79" t="s">
        <v>66</v>
      </c>
      <c r="G130" s="92"/>
      <c r="H130" s="93"/>
      <c r="I130" s="93"/>
      <c r="J130" s="93"/>
      <c r="K130" s="92"/>
      <c r="L130" s="93"/>
      <c r="M130" s="93"/>
    </row>
    <row r="131" spans="1:13" ht="16.5" customHeight="1" x14ac:dyDescent="0.5">
      <c r="C131" s="79" t="s">
        <v>67</v>
      </c>
      <c r="G131" s="92"/>
      <c r="H131" s="93"/>
      <c r="I131" s="93"/>
      <c r="J131" s="93"/>
      <c r="K131" s="92"/>
      <c r="L131" s="93"/>
      <c r="M131" s="93"/>
    </row>
    <row r="132" spans="1:13" ht="16.5" customHeight="1" x14ac:dyDescent="0.5">
      <c r="D132" s="79" t="s">
        <v>68</v>
      </c>
      <c r="E132" s="85">
        <v>22</v>
      </c>
      <c r="G132" s="119">
        <v>17968200000</v>
      </c>
      <c r="H132" s="116"/>
      <c r="I132" s="120">
        <v>17968200000</v>
      </c>
      <c r="J132" s="116"/>
      <c r="K132" s="119">
        <v>17968200000</v>
      </c>
      <c r="L132" s="116"/>
      <c r="M132" s="120">
        <v>17968200000</v>
      </c>
    </row>
    <row r="133" spans="1:13" ht="16.5" customHeight="1" x14ac:dyDescent="0.5">
      <c r="A133" s="79" t="s">
        <v>69</v>
      </c>
      <c r="E133" s="85">
        <v>22</v>
      </c>
      <c r="G133" s="119">
        <v>2917681981</v>
      </c>
      <c r="H133" s="116"/>
      <c r="I133" s="120">
        <v>3335183869</v>
      </c>
      <c r="J133" s="116"/>
      <c r="K133" s="119">
        <v>2917681981</v>
      </c>
      <c r="L133" s="116"/>
      <c r="M133" s="120">
        <v>3335183869</v>
      </c>
    </row>
    <row r="134" spans="1:13" s="85" customFormat="1" ht="16.5" customHeight="1" x14ac:dyDescent="0.5">
      <c r="A134" s="79" t="s">
        <v>70</v>
      </c>
      <c r="B134" s="79"/>
      <c r="C134" s="79"/>
      <c r="D134" s="79"/>
      <c r="G134" s="98"/>
      <c r="H134" s="121"/>
      <c r="I134" s="94"/>
      <c r="J134" s="121"/>
      <c r="K134" s="98"/>
      <c r="L134" s="121"/>
      <c r="M134" s="94"/>
    </row>
    <row r="135" spans="1:13" s="85" customFormat="1" ht="16.5" customHeight="1" x14ac:dyDescent="0.5">
      <c r="B135" s="79" t="s">
        <v>71</v>
      </c>
      <c r="C135" s="79"/>
      <c r="D135" s="79"/>
      <c r="G135" s="98">
        <v>-2119140909</v>
      </c>
      <c r="H135" s="93"/>
      <c r="I135" s="94">
        <v>-2119140909</v>
      </c>
      <c r="J135" s="93"/>
      <c r="K135" s="98">
        <v>0</v>
      </c>
      <c r="L135" s="93"/>
      <c r="M135" s="94">
        <v>0</v>
      </c>
    </row>
    <row r="136" spans="1:13" s="85" customFormat="1" ht="16.5" customHeight="1" x14ac:dyDescent="0.5">
      <c r="A136" s="79" t="s">
        <v>72</v>
      </c>
      <c r="B136" s="79"/>
      <c r="C136" s="79"/>
      <c r="D136" s="79"/>
      <c r="E136" s="85">
        <v>22</v>
      </c>
      <c r="G136" s="98">
        <v>0</v>
      </c>
      <c r="H136" s="93"/>
      <c r="I136" s="94">
        <v>43754206</v>
      </c>
      <c r="J136" s="93"/>
      <c r="K136" s="98">
        <v>0</v>
      </c>
      <c r="L136" s="93"/>
      <c r="M136" s="94">
        <v>43754206</v>
      </c>
    </row>
    <row r="137" spans="1:13" s="85" customFormat="1" ht="16.5" customHeight="1" x14ac:dyDescent="0.5">
      <c r="A137" s="79" t="s">
        <v>73</v>
      </c>
      <c r="B137" s="79"/>
      <c r="C137" s="79"/>
      <c r="D137" s="79"/>
      <c r="G137" s="98">
        <v>-3155242070</v>
      </c>
      <c r="H137" s="93"/>
      <c r="I137" s="94">
        <v>-3702905034</v>
      </c>
      <c r="J137" s="93"/>
      <c r="K137" s="98">
        <v>114432313</v>
      </c>
      <c r="L137" s="93"/>
      <c r="M137" s="94">
        <v>-461256094</v>
      </c>
    </row>
    <row r="138" spans="1:13" ht="16.5" customHeight="1" x14ac:dyDescent="0.5">
      <c r="A138" s="79" t="s">
        <v>74</v>
      </c>
      <c r="G138" s="98">
        <v>479548445</v>
      </c>
      <c r="H138" s="93"/>
      <c r="I138" s="94">
        <v>494077120</v>
      </c>
      <c r="J138" s="93"/>
      <c r="K138" s="98">
        <v>0</v>
      </c>
      <c r="L138" s="93"/>
      <c r="M138" s="94">
        <v>0</v>
      </c>
    </row>
    <row r="139" spans="1:13" ht="16.5" customHeight="1" x14ac:dyDescent="0.5">
      <c r="G139" s="101"/>
      <c r="H139" s="93"/>
      <c r="I139" s="102"/>
      <c r="J139" s="93"/>
      <c r="K139" s="101"/>
      <c r="L139" s="116"/>
      <c r="M139" s="102"/>
    </row>
    <row r="140" spans="1:13" ht="16.5" customHeight="1" x14ac:dyDescent="0.5">
      <c r="A140" s="51" t="s">
        <v>75</v>
      </c>
      <c r="G140" s="99">
        <f>SUM(G132:G138)</f>
        <v>16091047447</v>
      </c>
      <c r="H140" s="93"/>
      <c r="I140" s="103">
        <f>SUM(I132:I138)</f>
        <v>16019169252</v>
      </c>
      <c r="J140" s="93"/>
      <c r="K140" s="99">
        <f>SUM(K132:K138)</f>
        <v>21000314294</v>
      </c>
      <c r="L140" s="93"/>
      <c r="M140" s="103">
        <f>SUM(M132:M138)</f>
        <v>20885881981</v>
      </c>
    </row>
    <row r="141" spans="1:13" ht="16.5" customHeight="1" x14ac:dyDescent="0.5">
      <c r="A141" s="51"/>
      <c r="G141" s="92"/>
      <c r="H141" s="93"/>
      <c r="I141" s="93"/>
      <c r="J141" s="93"/>
      <c r="K141" s="92"/>
      <c r="L141" s="116"/>
      <c r="M141" s="93"/>
    </row>
    <row r="142" spans="1:13" ht="16.5" customHeight="1" thickBot="1" x14ac:dyDescent="0.55000000000000004">
      <c r="A142" s="51" t="s">
        <v>76</v>
      </c>
      <c r="G142" s="104">
        <f>G92+G140</f>
        <v>37722703515</v>
      </c>
      <c r="H142" s="93"/>
      <c r="I142" s="105">
        <f>I140+I92</f>
        <v>36449598890</v>
      </c>
      <c r="J142" s="93"/>
      <c r="K142" s="104">
        <f>K92+K140</f>
        <v>23826075396</v>
      </c>
      <c r="L142" s="93"/>
      <c r="M142" s="105">
        <f>M140+M92</f>
        <v>22164539654</v>
      </c>
    </row>
    <row r="143" spans="1:13" ht="16.5" customHeight="1" thickTop="1" x14ac:dyDescent="0.5">
      <c r="A143" s="51"/>
      <c r="G143" s="122">
        <f>+G142-G47</f>
        <v>0</v>
      </c>
      <c r="H143" s="122"/>
      <c r="I143" s="122">
        <f>+I142-I47</f>
        <v>0</v>
      </c>
      <c r="J143" s="122"/>
      <c r="K143" s="122">
        <f>+K142-K47</f>
        <v>0</v>
      </c>
      <c r="L143" s="122"/>
      <c r="M143" s="122">
        <f>+M142-M47</f>
        <v>0</v>
      </c>
    </row>
    <row r="144" spans="1:13" ht="16.5" customHeight="1" x14ac:dyDescent="0.5">
      <c r="A144" s="51"/>
      <c r="G144" s="93"/>
      <c r="H144" s="93"/>
      <c r="I144" s="93"/>
      <c r="J144" s="93"/>
      <c r="K144" s="93"/>
      <c r="L144" s="93"/>
      <c r="M144" s="93"/>
    </row>
    <row r="145" spans="1:13" ht="16.5" customHeight="1" x14ac:dyDescent="0.5">
      <c r="A145" s="51"/>
      <c r="G145" s="93"/>
      <c r="H145" s="93"/>
      <c r="I145" s="93"/>
      <c r="J145" s="93"/>
      <c r="K145" s="93"/>
      <c r="L145" s="93"/>
      <c r="M145" s="93"/>
    </row>
    <row r="146" spans="1:13" ht="16.5" customHeight="1" x14ac:dyDescent="0.5">
      <c r="A146" s="51"/>
      <c r="L146" s="114"/>
    </row>
    <row r="147" spans="1:13" ht="16.5" customHeight="1" x14ac:dyDescent="0.5">
      <c r="A147" s="51"/>
      <c r="L147" s="114"/>
    </row>
    <row r="148" spans="1:13" ht="16.5" customHeight="1" x14ac:dyDescent="0.5">
      <c r="A148" s="51"/>
      <c r="L148" s="114"/>
    </row>
    <row r="149" spans="1:13" ht="16.5" customHeight="1" x14ac:dyDescent="0.5">
      <c r="A149" s="51"/>
      <c r="L149" s="114"/>
    </row>
    <row r="150" spans="1:13" ht="16.5" customHeight="1" x14ac:dyDescent="0.5">
      <c r="A150" s="51"/>
      <c r="L150" s="114"/>
    </row>
    <row r="151" spans="1:13" ht="16.5" customHeight="1" x14ac:dyDescent="0.5">
      <c r="A151" s="51"/>
      <c r="L151" s="114"/>
    </row>
    <row r="152" spans="1:13" ht="16.5" customHeight="1" x14ac:dyDescent="0.5">
      <c r="A152" s="51"/>
      <c r="L152" s="114"/>
    </row>
    <row r="153" spans="1:13" ht="16.5" customHeight="1" x14ac:dyDescent="0.5">
      <c r="A153" s="51"/>
      <c r="L153" s="114"/>
    </row>
    <row r="154" spans="1:13" ht="16.5" customHeight="1" x14ac:dyDescent="0.5">
      <c r="A154" s="51"/>
      <c r="L154" s="114"/>
    </row>
    <row r="155" spans="1:13" ht="16.5" customHeight="1" x14ac:dyDescent="0.5">
      <c r="A155" s="51"/>
      <c r="L155" s="114"/>
    </row>
    <row r="156" spans="1:13" ht="16.5" customHeight="1" x14ac:dyDescent="0.5">
      <c r="A156" s="51"/>
      <c r="L156" s="114"/>
    </row>
    <row r="157" spans="1:13" ht="16.5" customHeight="1" x14ac:dyDescent="0.5">
      <c r="A157" s="51"/>
      <c r="L157" s="114"/>
    </row>
    <row r="158" spans="1:13" ht="16.5" customHeight="1" x14ac:dyDescent="0.5">
      <c r="A158" s="51"/>
      <c r="L158" s="114"/>
    </row>
    <row r="159" spans="1:13" ht="16.5" customHeight="1" x14ac:dyDescent="0.5">
      <c r="A159" s="51"/>
      <c r="L159" s="114"/>
    </row>
    <row r="160" spans="1:13" ht="15.8" customHeight="1" x14ac:dyDescent="0.5">
      <c r="A160" s="51"/>
      <c r="L160" s="114"/>
    </row>
    <row r="161" spans="1:13" ht="13.75" customHeight="1" x14ac:dyDescent="0.5">
      <c r="A161" s="51"/>
      <c r="L161" s="114"/>
    </row>
    <row r="162" spans="1:13" ht="21.9" customHeight="1" x14ac:dyDescent="0.5">
      <c r="A162" s="106" t="str">
        <f>+A54</f>
        <v>The notes to the consolidated and separate financial statements are an integral part of these financial statements.</v>
      </c>
      <c r="B162" s="106"/>
      <c r="C162" s="106"/>
      <c r="D162" s="106"/>
      <c r="E162" s="106"/>
      <c r="F162" s="106"/>
      <c r="G162" s="107"/>
      <c r="H162" s="107"/>
      <c r="I162" s="107"/>
      <c r="J162" s="107"/>
      <c r="K162" s="107"/>
      <c r="L162" s="107"/>
      <c r="M162" s="107"/>
    </row>
  </sheetData>
  <mergeCells count="12">
    <mergeCell ref="G6:I6"/>
    <mergeCell ref="G7:I7"/>
    <mergeCell ref="K6:M6"/>
    <mergeCell ref="K7:M7"/>
    <mergeCell ref="G60:I60"/>
    <mergeCell ref="K60:M60"/>
    <mergeCell ref="K61:M61"/>
    <mergeCell ref="G114:I114"/>
    <mergeCell ref="K114:M114"/>
    <mergeCell ref="G115:I115"/>
    <mergeCell ref="K115:M115"/>
    <mergeCell ref="G61:I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G8:M8 G62:M62 G116:M1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O120"/>
  <sheetViews>
    <sheetView topLeftCell="A7" zoomScale="90" zoomScaleNormal="90" zoomScaleSheetLayoutView="120" workbookViewId="0">
      <selection activeCell="S64" sqref="S64"/>
    </sheetView>
  </sheetViews>
  <sheetFormatPr defaultColWidth="9.28515625" defaultRowHeight="16.5" customHeight="1" x14ac:dyDescent="0.5"/>
  <cols>
    <col min="1" max="5" width="1.85546875" style="3" customWidth="1"/>
    <col min="6" max="6" width="50.42578125" style="3" customWidth="1"/>
    <col min="7" max="7" width="6.28515625" style="129" customWidth="1"/>
    <col min="8" max="8" width="1" style="129" customWidth="1"/>
    <col min="9" max="9" width="15.85546875" style="123" customWidth="1"/>
    <col min="10" max="10" width="1" style="123" customWidth="1"/>
    <col min="11" max="11" width="15.85546875" style="123" customWidth="1"/>
    <col min="12" max="12" width="1" style="123" customWidth="1"/>
    <col min="13" max="13" width="15.85546875" style="123" customWidth="1"/>
    <col min="14" max="14" width="1" style="123" customWidth="1"/>
    <col min="15" max="15" width="15.85546875" style="123" customWidth="1"/>
    <col min="16" max="16384" width="9.28515625" style="3"/>
  </cols>
  <sheetData>
    <row r="1" spans="1:15" ht="16.5" customHeight="1" x14ac:dyDescent="0.5">
      <c r="A1" s="2" t="str">
        <f>+'5-7 BS'!A1</f>
        <v>S Hotels and Resorts Public Company Limited</v>
      </c>
      <c r="B1" s="1"/>
      <c r="C1" s="1"/>
      <c r="D1" s="1"/>
    </row>
    <row r="2" spans="1:15" ht="16.5" customHeight="1" x14ac:dyDescent="0.5">
      <c r="A2" s="1" t="s">
        <v>77</v>
      </c>
      <c r="B2" s="1"/>
      <c r="C2" s="1"/>
      <c r="D2" s="1"/>
    </row>
    <row r="3" spans="1:15" ht="16.5" customHeight="1" x14ac:dyDescent="0.5">
      <c r="A3" s="4" t="s">
        <v>78</v>
      </c>
      <c r="B3" s="4"/>
      <c r="C3" s="4"/>
      <c r="D3" s="4"/>
      <c r="E3" s="62"/>
      <c r="F3" s="62"/>
      <c r="G3" s="130"/>
      <c r="H3" s="130"/>
      <c r="I3" s="126"/>
      <c r="J3" s="126"/>
      <c r="K3" s="126"/>
      <c r="L3" s="126"/>
      <c r="M3" s="126"/>
      <c r="N3" s="126"/>
      <c r="O3" s="126"/>
    </row>
    <row r="4" spans="1:15" ht="16.5" customHeight="1" x14ac:dyDescent="0.5">
      <c r="A4" s="1"/>
      <c r="B4" s="1"/>
      <c r="C4" s="1"/>
      <c r="D4" s="1"/>
    </row>
    <row r="5" spans="1:15" ht="16.5" customHeight="1" x14ac:dyDescent="0.5">
      <c r="A5" s="1"/>
      <c r="B5" s="1"/>
      <c r="C5" s="1"/>
      <c r="D5" s="1"/>
    </row>
    <row r="6" spans="1:15" ht="16.5" customHeight="1" x14ac:dyDescent="0.5">
      <c r="A6" s="1"/>
      <c r="B6" s="1"/>
      <c r="C6" s="1"/>
      <c r="D6" s="1"/>
      <c r="I6" s="188" t="s">
        <v>3</v>
      </c>
      <c r="J6" s="188"/>
      <c r="K6" s="188"/>
      <c r="L6" s="131"/>
      <c r="M6" s="188" t="s">
        <v>4</v>
      </c>
      <c r="N6" s="188"/>
      <c r="O6" s="188"/>
    </row>
    <row r="7" spans="1:15" ht="16.5" customHeight="1" x14ac:dyDescent="0.5">
      <c r="A7" s="1"/>
      <c r="B7" s="1"/>
      <c r="C7" s="1"/>
      <c r="D7" s="1"/>
      <c r="I7" s="187" t="s">
        <v>5</v>
      </c>
      <c r="J7" s="187"/>
      <c r="K7" s="187"/>
      <c r="L7" s="131"/>
      <c r="M7" s="187" t="s">
        <v>5</v>
      </c>
      <c r="N7" s="187"/>
      <c r="O7" s="187"/>
    </row>
    <row r="8" spans="1:15" ht="16.5" customHeight="1" x14ac:dyDescent="0.5">
      <c r="I8" s="86" t="s">
        <v>6</v>
      </c>
      <c r="J8" s="87"/>
      <c r="K8" s="86" t="s">
        <v>7</v>
      </c>
      <c r="L8" s="86"/>
      <c r="M8" s="86" t="s">
        <v>6</v>
      </c>
      <c r="N8" s="87"/>
      <c r="O8" s="86" t="s">
        <v>7</v>
      </c>
    </row>
    <row r="9" spans="1:15" ht="16.5" customHeight="1" x14ac:dyDescent="0.5">
      <c r="G9" s="132" t="s">
        <v>8</v>
      </c>
      <c r="H9" s="133"/>
      <c r="I9" s="127" t="s">
        <v>9</v>
      </c>
      <c r="J9" s="124"/>
      <c r="K9" s="127" t="s">
        <v>9</v>
      </c>
      <c r="M9" s="127" t="s">
        <v>9</v>
      </c>
      <c r="N9" s="124"/>
      <c r="O9" s="127" t="s">
        <v>9</v>
      </c>
    </row>
    <row r="10" spans="1:15" ht="16.5" customHeight="1" x14ac:dyDescent="0.5">
      <c r="G10" s="133"/>
      <c r="H10" s="133"/>
      <c r="I10" s="134"/>
      <c r="J10" s="124"/>
      <c r="K10" s="124"/>
      <c r="M10" s="134"/>
      <c r="N10" s="124"/>
      <c r="O10" s="124"/>
    </row>
    <row r="11" spans="1:15" ht="16.5" customHeight="1" x14ac:dyDescent="0.5">
      <c r="A11" s="3" t="s">
        <v>79</v>
      </c>
      <c r="I11" s="33">
        <v>9701079185</v>
      </c>
      <c r="J11" s="5"/>
      <c r="K11" s="5">
        <v>8692553854</v>
      </c>
      <c r="L11" s="5"/>
      <c r="M11" s="33">
        <v>0</v>
      </c>
      <c r="N11" s="5"/>
      <c r="O11" s="5">
        <v>0</v>
      </c>
    </row>
    <row r="12" spans="1:15" ht="16.5" customHeight="1" x14ac:dyDescent="0.5">
      <c r="A12" s="3" t="s">
        <v>80</v>
      </c>
      <c r="I12" s="33">
        <v>0</v>
      </c>
      <c r="J12" s="5"/>
      <c r="K12" s="5">
        <v>0</v>
      </c>
      <c r="L12" s="5"/>
      <c r="M12" s="33">
        <v>108475508</v>
      </c>
      <c r="N12" s="5"/>
      <c r="O12" s="5">
        <v>88664064</v>
      </c>
    </row>
    <row r="13" spans="1:15" ht="16.5" customHeight="1" x14ac:dyDescent="0.5">
      <c r="A13" s="3" t="s">
        <v>81</v>
      </c>
      <c r="I13" s="33">
        <v>-6326416542</v>
      </c>
      <c r="J13" s="5"/>
      <c r="K13" s="5">
        <v>-5807442940</v>
      </c>
      <c r="L13" s="5"/>
      <c r="M13" s="33">
        <v>0</v>
      </c>
      <c r="N13" s="5"/>
      <c r="O13" s="5">
        <v>0</v>
      </c>
    </row>
    <row r="14" spans="1:15" ht="16.5" customHeight="1" x14ac:dyDescent="0.5">
      <c r="A14" s="3" t="s">
        <v>82</v>
      </c>
      <c r="I14" s="54">
        <v>0</v>
      </c>
      <c r="J14" s="5"/>
      <c r="K14" s="6">
        <v>0</v>
      </c>
      <c r="L14" s="5"/>
      <c r="M14" s="54">
        <v>-51310716</v>
      </c>
      <c r="N14" s="5"/>
      <c r="O14" s="6">
        <v>-51985762</v>
      </c>
    </row>
    <row r="15" spans="1:15" ht="16.5" customHeight="1" x14ac:dyDescent="0.5">
      <c r="I15" s="33"/>
      <c r="J15" s="5"/>
      <c r="K15" s="5"/>
      <c r="L15" s="5"/>
      <c r="M15" s="33"/>
      <c r="N15" s="5"/>
      <c r="O15" s="5"/>
    </row>
    <row r="16" spans="1:15" ht="16.5" customHeight="1" x14ac:dyDescent="0.5">
      <c r="A16" s="1" t="s">
        <v>83</v>
      </c>
      <c r="I16" s="33">
        <f>SUM(I11:I15)</f>
        <v>3374662643</v>
      </c>
      <c r="J16" s="5"/>
      <c r="K16" s="5">
        <f>SUM(K11:K15)</f>
        <v>2885110914</v>
      </c>
      <c r="L16" s="5"/>
      <c r="M16" s="33">
        <f>SUM(M11:M15)</f>
        <v>57164792</v>
      </c>
      <c r="N16" s="5"/>
      <c r="O16" s="5">
        <f>SUM(O11:O15)</f>
        <v>36678302</v>
      </c>
    </row>
    <row r="17" spans="1:15" ht="16.5" customHeight="1" x14ac:dyDescent="0.5">
      <c r="A17" s="3" t="s">
        <v>84</v>
      </c>
      <c r="G17" s="135">
        <v>23</v>
      </c>
      <c r="H17" s="135"/>
      <c r="I17" s="33">
        <v>395675364</v>
      </c>
      <c r="J17" s="5"/>
      <c r="K17" s="5">
        <v>131734592</v>
      </c>
      <c r="L17" s="5"/>
      <c r="M17" s="33">
        <v>166099509</v>
      </c>
      <c r="N17" s="5"/>
      <c r="O17" s="5">
        <v>110504312</v>
      </c>
    </row>
    <row r="18" spans="1:15" ht="16.5" customHeight="1" x14ac:dyDescent="0.5">
      <c r="A18" s="3" t="s">
        <v>85</v>
      </c>
      <c r="G18" s="135">
        <v>27</v>
      </c>
      <c r="H18" s="135"/>
      <c r="I18" s="33" t="s">
        <v>86</v>
      </c>
      <c r="J18" s="5"/>
      <c r="K18" s="5">
        <v>0</v>
      </c>
      <c r="L18" s="5"/>
      <c r="M18" s="33">
        <v>129441540</v>
      </c>
      <c r="N18" s="5"/>
      <c r="O18" s="5">
        <v>0</v>
      </c>
    </row>
    <row r="19" spans="1:15" ht="16.5" customHeight="1" x14ac:dyDescent="0.5">
      <c r="A19" s="3" t="s">
        <v>87</v>
      </c>
      <c r="G19" s="135"/>
      <c r="H19" s="135"/>
      <c r="I19" s="33">
        <v>-441271108</v>
      </c>
      <c r="J19" s="5"/>
      <c r="K19" s="5">
        <v>-352257033</v>
      </c>
      <c r="L19" s="5"/>
      <c r="M19" s="33">
        <v>-4662863</v>
      </c>
      <c r="N19" s="5"/>
      <c r="O19" s="5">
        <v>-3212709</v>
      </c>
    </row>
    <row r="20" spans="1:15" ht="16.5" customHeight="1" x14ac:dyDescent="0.5">
      <c r="A20" s="3" t="s">
        <v>88</v>
      </c>
      <c r="G20" s="135"/>
      <c r="H20" s="135"/>
      <c r="I20" s="33">
        <v>-1934475652</v>
      </c>
      <c r="J20" s="5"/>
      <c r="K20" s="5">
        <v>-1795123636</v>
      </c>
      <c r="L20" s="5"/>
      <c r="M20" s="33">
        <v>-155340781</v>
      </c>
      <c r="N20" s="5"/>
      <c r="O20" s="5">
        <v>-117600216</v>
      </c>
    </row>
    <row r="21" spans="1:15" ht="16.5" customHeight="1" x14ac:dyDescent="0.5">
      <c r="A21" s="3" t="s">
        <v>89</v>
      </c>
      <c r="G21" s="135"/>
      <c r="H21" s="135"/>
      <c r="I21" s="33">
        <v>-1123879070</v>
      </c>
      <c r="J21" s="5"/>
      <c r="K21" s="5">
        <v>-841610678</v>
      </c>
      <c r="L21" s="5"/>
      <c r="M21" s="33">
        <v>-102579161</v>
      </c>
      <c r="N21" s="5"/>
      <c r="O21" s="5">
        <v>-29252584</v>
      </c>
    </row>
    <row r="22" spans="1:15" ht="16.5" customHeight="1" x14ac:dyDescent="0.5">
      <c r="A22" s="3" t="s">
        <v>221</v>
      </c>
      <c r="G22" s="135"/>
      <c r="H22" s="135"/>
      <c r="I22" s="33">
        <v>-4777541</v>
      </c>
      <c r="J22" s="5"/>
      <c r="K22" s="5">
        <v>20969007</v>
      </c>
      <c r="L22" s="5"/>
      <c r="M22" s="33">
        <v>34669196</v>
      </c>
      <c r="N22" s="5"/>
      <c r="O22" s="5">
        <v>-87651692</v>
      </c>
    </row>
    <row r="23" spans="1:15" ht="16.5" customHeight="1" x14ac:dyDescent="0.5">
      <c r="A23" s="3" t="s">
        <v>90</v>
      </c>
      <c r="G23" s="135"/>
      <c r="H23" s="135"/>
      <c r="I23" s="54">
        <v>-88213613</v>
      </c>
      <c r="J23" s="5"/>
      <c r="K23" s="6">
        <v>-21465125</v>
      </c>
      <c r="L23" s="5"/>
      <c r="M23" s="54">
        <v>0</v>
      </c>
      <c r="N23" s="5"/>
      <c r="O23" s="6">
        <v>0</v>
      </c>
    </row>
    <row r="24" spans="1:15" ht="16.5" customHeight="1" x14ac:dyDescent="0.5">
      <c r="I24" s="33"/>
      <c r="J24" s="5"/>
      <c r="K24" s="5"/>
      <c r="L24" s="5"/>
      <c r="M24" s="33"/>
      <c r="N24" s="5"/>
      <c r="O24" s="5"/>
    </row>
    <row r="25" spans="1:15" ht="16.5" customHeight="1" x14ac:dyDescent="0.5">
      <c r="A25" s="1" t="s">
        <v>91</v>
      </c>
      <c r="I25" s="33">
        <f>SUM(I16:I23)</f>
        <v>177721023</v>
      </c>
      <c r="J25" s="5"/>
      <c r="K25" s="5">
        <f>SUM(K16:K23)</f>
        <v>27358041</v>
      </c>
      <c r="L25" s="5"/>
      <c r="M25" s="33">
        <f>SUM(M16:M23)</f>
        <v>124792232</v>
      </c>
      <c r="N25" s="5"/>
      <c r="O25" s="5">
        <f>SUM(O16:O23)</f>
        <v>-90534587</v>
      </c>
    </row>
    <row r="26" spans="1:15" ht="16.5" customHeight="1" x14ac:dyDescent="0.5">
      <c r="A26" s="3" t="s">
        <v>92</v>
      </c>
      <c r="G26" s="135">
        <v>25</v>
      </c>
      <c r="H26" s="135"/>
      <c r="I26" s="54">
        <v>-91314153</v>
      </c>
      <c r="J26" s="5"/>
      <c r="K26" s="6">
        <v>-12975791</v>
      </c>
      <c r="L26" s="5"/>
      <c r="M26" s="54">
        <v>-10359919</v>
      </c>
      <c r="N26" s="5"/>
      <c r="O26" s="6">
        <v>-1052094</v>
      </c>
    </row>
    <row r="27" spans="1:15" ht="16.5" customHeight="1" x14ac:dyDescent="0.5">
      <c r="I27" s="33"/>
      <c r="J27" s="5"/>
      <c r="K27" s="5"/>
      <c r="L27" s="5"/>
      <c r="M27" s="33"/>
      <c r="N27" s="5"/>
      <c r="O27" s="5"/>
    </row>
    <row r="28" spans="1:15" ht="16.5" customHeight="1" x14ac:dyDescent="0.5">
      <c r="A28" s="1" t="s">
        <v>93</v>
      </c>
      <c r="I28" s="54">
        <f>SUM(I25:I26)</f>
        <v>86406870</v>
      </c>
      <c r="J28" s="5"/>
      <c r="K28" s="6">
        <f>SUM(K25:K26)</f>
        <v>14382250</v>
      </c>
      <c r="L28" s="5"/>
      <c r="M28" s="54">
        <f>SUM(M25:M26)</f>
        <v>114432313</v>
      </c>
      <c r="N28" s="5"/>
      <c r="O28" s="6">
        <f>SUM(O25:O26)</f>
        <v>-91586681</v>
      </c>
    </row>
    <row r="29" spans="1:15" ht="16.5" customHeight="1" x14ac:dyDescent="0.5">
      <c r="A29" s="1"/>
      <c r="I29" s="33"/>
      <c r="J29" s="5"/>
      <c r="K29" s="5"/>
      <c r="L29" s="5"/>
      <c r="M29" s="33"/>
      <c r="N29" s="5"/>
      <c r="O29" s="5"/>
    </row>
    <row r="30" spans="1:15" ht="16.5" customHeight="1" x14ac:dyDescent="0.5">
      <c r="A30" s="1" t="s">
        <v>94</v>
      </c>
      <c r="B30" s="1"/>
      <c r="I30" s="33"/>
      <c r="J30" s="5"/>
      <c r="K30" s="5"/>
      <c r="L30" s="5"/>
      <c r="M30" s="33"/>
      <c r="N30" s="5"/>
      <c r="O30" s="5"/>
    </row>
    <row r="31" spans="1:15" ht="16.5" customHeight="1" x14ac:dyDescent="0.5">
      <c r="A31" s="3" t="s">
        <v>95</v>
      </c>
      <c r="B31" s="136"/>
      <c r="C31" s="136"/>
      <c r="D31" s="136"/>
      <c r="I31" s="33"/>
      <c r="J31" s="5"/>
      <c r="K31" s="5"/>
      <c r="L31" s="5"/>
      <c r="M31" s="33"/>
      <c r="N31" s="5"/>
      <c r="O31" s="5"/>
    </row>
    <row r="32" spans="1:15" ht="16.5" customHeight="1" x14ac:dyDescent="0.5">
      <c r="B32" s="3" t="s">
        <v>96</v>
      </c>
      <c r="C32" s="136"/>
      <c r="D32" s="136"/>
      <c r="I32" s="33"/>
      <c r="J32" s="5"/>
      <c r="K32" s="5"/>
      <c r="L32" s="5"/>
      <c r="M32" s="33"/>
      <c r="N32" s="5"/>
      <c r="O32" s="5"/>
    </row>
    <row r="33" spans="1:15" ht="16.5" customHeight="1" x14ac:dyDescent="0.5">
      <c r="B33" s="137" t="s">
        <v>86</v>
      </c>
      <c r="C33" s="3" t="s">
        <v>97</v>
      </c>
      <c r="D33" s="136"/>
      <c r="G33" s="129" t="s">
        <v>98</v>
      </c>
      <c r="I33" s="33">
        <v>-58196671</v>
      </c>
      <c r="J33" s="5"/>
      <c r="K33" s="5">
        <v>117282396</v>
      </c>
      <c r="L33" s="5"/>
      <c r="M33" s="33">
        <v>0</v>
      </c>
      <c r="N33" s="5"/>
      <c r="O33" s="5">
        <v>0</v>
      </c>
    </row>
    <row r="34" spans="1:15" ht="16.5" customHeight="1" x14ac:dyDescent="0.5">
      <c r="B34" s="137" t="s">
        <v>86</v>
      </c>
      <c r="C34" s="3" t="s">
        <v>99</v>
      </c>
      <c r="I34" s="138">
        <v>31403627</v>
      </c>
      <c r="J34" s="139"/>
      <c r="K34" s="140">
        <v>31132386</v>
      </c>
      <c r="L34" s="139"/>
      <c r="M34" s="138">
        <v>0</v>
      </c>
      <c r="N34" s="139"/>
      <c r="O34" s="140">
        <v>0</v>
      </c>
    </row>
    <row r="35" spans="1:15" ht="16.5" customHeight="1" x14ac:dyDescent="0.5">
      <c r="B35" s="137" t="s">
        <v>86</v>
      </c>
      <c r="C35" s="3" t="s">
        <v>100</v>
      </c>
      <c r="I35" s="138"/>
      <c r="J35" s="139"/>
      <c r="K35" s="140"/>
      <c r="L35" s="139"/>
      <c r="M35" s="138"/>
      <c r="N35" s="139"/>
      <c r="O35" s="140"/>
    </row>
    <row r="36" spans="1:15" ht="16.5" customHeight="1" x14ac:dyDescent="0.5">
      <c r="B36" s="137"/>
      <c r="D36" s="3" t="s">
        <v>101</v>
      </c>
      <c r="I36" s="141">
        <v>12264369</v>
      </c>
      <c r="J36" s="139"/>
      <c r="K36" s="142">
        <v>-25485932</v>
      </c>
      <c r="L36" s="139"/>
      <c r="M36" s="141">
        <v>0</v>
      </c>
      <c r="N36" s="139"/>
      <c r="O36" s="142">
        <v>0</v>
      </c>
    </row>
    <row r="37" spans="1:15" ht="16.5" customHeight="1" x14ac:dyDescent="0.5">
      <c r="I37" s="33"/>
      <c r="J37" s="5"/>
      <c r="K37" s="5"/>
      <c r="L37" s="5"/>
      <c r="M37" s="33"/>
      <c r="N37" s="5"/>
      <c r="O37" s="5"/>
    </row>
    <row r="38" spans="1:15" ht="16.5" customHeight="1" x14ac:dyDescent="0.5">
      <c r="A38" s="3" t="s">
        <v>102</v>
      </c>
      <c r="I38" s="128"/>
      <c r="J38" s="139"/>
      <c r="K38" s="139"/>
      <c r="L38" s="139"/>
      <c r="M38" s="128"/>
      <c r="N38" s="139"/>
      <c r="O38" s="139"/>
    </row>
    <row r="39" spans="1:15" ht="16.5" customHeight="1" x14ac:dyDescent="0.5">
      <c r="B39" s="3" t="s">
        <v>103</v>
      </c>
      <c r="I39" s="54">
        <f>SUM(I33:I38)</f>
        <v>-14528675</v>
      </c>
      <c r="J39" s="5"/>
      <c r="K39" s="6">
        <f>SUM(K33:K38)</f>
        <v>122928850</v>
      </c>
      <c r="L39" s="5"/>
      <c r="M39" s="54">
        <f>SUM(M33:M38)</f>
        <v>0</v>
      </c>
      <c r="N39" s="5"/>
      <c r="O39" s="6">
        <f>SUM(O33:O36)</f>
        <v>0</v>
      </c>
    </row>
    <row r="40" spans="1:15" ht="16.5" customHeight="1" x14ac:dyDescent="0.5">
      <c r="A40" s="1"/>
      <c r="B40" s="1"/>
      <c r="I40" s="33"/>
      <c r="J40" s="5"/>
      <c r="K40" s="5"/>
      <c r="L40" s="5"/>
      <c r="M40" s="33"/>
      <c r="N40" s="5"/>
      <c r="O40" s="5"/>
    </row>
    <row r="41" spans="1:15" ht="16.5" customHeight="1" x14ac:dyDescent="0.5">
      <c r="A41" s="1" t="s">
        <v>104</v>
      </c>
      <c r="I41" s="128"/>
      <c r="J41" s="139"/>
      <c r="K41" s="139"/>
      <c r="L41" s="139"/>
      <c r="M41" s="128"/>
      <c r="N41" s="139"/>
      <c r="O41" s="139"/>
    </row>
    <row r="42" spans="1:15" ht="16.5" customHeight="1" x14ac:dyDescent="0.5">
      <c r="A42" s="1"/>
      <c r="B42" s="1" t="s">
        <v>105</v>
      </c>
      <c r="I42" s="54">
        <f>+I39</f>
        <v>-14528675</v>
      </c>
      <c r="J42" s="5"/>
      <c r="K42" s="6">
        <f>+K39</f>
        <v>122928850</v>
      </c>
      <c r="L42" s="5"/>
      <c r="M42" s="54">
        <f>+M39</f>
        <v>0</v>
      </c>
      <c r="N42" s="5"/>
      <c r="O42" s="6">
        <f>+O39</f>
        <v>0</v>
      </c>
    </row>
    <row r="43" spans="1:15" ht="16.5" customHeight="1" x14ac:dyDescent="0.5">
      <c r="A43" s="1"/>
      <c r="B43" s="1"/>
      <c r="I43" s="33"/>
      <c r="J43" s="5"/>
      <c r="K43" s="5"/>
      <c r="L43" s="5"/>
      <c r="M43" s="33"/>
      <c r="N43" s="5"/>
      <c r="O43" s="5"/>
    </row>
    <row r="44" spans="1:15" ht="16.5" customHeight="1" thickBot="1" x14ac:dyDescent="0.55000000000000004">
      <c r="A44" s="1" t="s">
        <v>106</v>
      </c>
      <c r="B44" s="1"/>
      <c r="I44" s="60">
        <f>SUM(I42,I28)</f>
        <v>71878195</v>
      </c>
      <c r="J44" s="5"/>
      <c r="K44" s="61">
        <f>SUM(K42,K28)</f>
        <v>137311100</v>
      </c>
      <c r="L44" s="5"/>
      <c r="M44" s="60">
        <f>SUM(M42,M28)</f>
        <v>114432313</v>
      </c>
      <c r="N44" s="5"/>
      <c r="O44" s="61">
        <f>O42+O28</f>
        <v>-91586681</v>
      </c>
    </row>
    <row r="45" spans="1:15" ht="16.5" customHeight="1" thickTop="1" x14ac:dyDescent="0.5">
      <c r="A45" s="1"/>
      <c r="B45" s="1"/>
      <c r="I45" s="5"/>
      <c r="J45" s="5"/>
      <c r="K45" s="5"/>
      <c r="L45" s="5"/>
      <c r="M45" s="5"/>
      <c r="N45" s="5"/>
      <c r="O45" s="5"/>
    </row>
    <row r="46" spans="1:15" ht="16.5" customHeight="1" x14ac:dyDescent="0.5">
      <c r="A46" s="1"/>
      <c r="B46" s="1"/>
      <c r="I46" s="5"/>
      <c r="J46" s="5"/>
      <c r="K46" s="5"/>
      <c r="L46" s="5"/>
      <c r="M46" s="5"/>
      <c r="N46" s="5"/>
      <c r="O46" s="5"/>
    </row>
    <row r="47" spans="1:15" ht="16.5" customHeight="1" x14ac:dyDescent="0.5">
      <c r="A47" s="1"/>
      <c r="B47" s="1"/>
      <c r="I47" s="5"/>
      <c r="J47" s="5"/>
      <c r="K47" s="5"/>
      <c r="L47" s="5"/>
      <c r="M47" s="5"/>
      <c r="N47" s="5"/>
      <c r="O47" s="5"/>
    </row>
    <row r="48" spans="1:15" ht="16.5" customHeight="1" x14ac:dyDescent="0.5">
      <c r="A48" s="1"/>
      <c r="B48" s="1"/>
      <c r="I48" s="5"/>
      <c r="J48" s="5"/>
      <c r="K48" s="5"/>
      <c r="L48" s="5"/>
      <c r="M48" s="5"/>
      <c r="N48" s="5"/>
      <c r="O48" s="5"/>
    </row>
    <row r="49" spans="1:15" ht="16.5" customHeight="1" x14ac:dyDescent="0.5">
      <c r="A49" s="1"/>
      <c r="B49" s="1"/>
      <c r="I49" s="5"/>
      <c r="J49" s="5"/>
      <c r="K49" s="5"/>
      <c r="L49" s="5"/>
      <c r="M49" s="5"/>
      <c r="N49" s="5"/>
      <c r="O49" s="5"/>
    </row>
    <row r="50" spans="1:15" ht="16.5" customHeight="1" x14ac:dyDescent="0.5">
      <c r="A50" s="1"/>
      <c r="B50" s="1"/>
      <c r="I50" s="5"/>
      <c r="J50" s="5"/>
      <c r="K50" s="5"/>
      <c r="L50" s="5"/>
      <c r="M50" s="5"/>
      <c r="N50" s="5"/>
      <c r="O50" s="5"/>
    </row>
    <row r="51" spans="1:15" ht="16.5" customHeight="1" x14ac:dyDescent="0.5">
      <c r="A51" s="1"/>
      <c r="B51" s="1"/>
      <c r="I51" s="5"/>
      <c r="J51" s="5"/>
      <c r="K51" s="5"/>
      <c r="L51" s="5"/>
      <c r="M51" s="5"/>
      <c r="N51" s="5"/>
      <c r="O51" s="5"/>
    </row>
    <row r="52" spans="1:15" ht="16.5" customHeight="1" x14ac:dyDescent="0.5">
      <c r="A52" s="1"/>
      <c r="B52" s="1"/>
      <c r="I52" s="5"/>
      <c r="J52" s="5"/>
      <c r="K52" s="5"/>
      <c r="L52" s="5"/>
      <c r="M52" s="5"/>
      <c r="N52" s="5"/>
      <c r="O52" s="5"/>
    </row>
    <row r="53" spans="1:15" ht="16.5" customHeight="1" x14ac:dyDescent="0.5">
      <c r="A53" s="1"/>
      <c r="B53" s="1"/>
      <c r="I53" s="5"/>
      <c r="J53" s="5"/>
      <c r="K53" s="5"/>
      <c r="L53" s="5"/>
      <c r="M53" s="5"/>
      <c r="N53" s="5"/>
      <c r="O53" s="5"/>
    </row>
    <row r="54" spans="1:15" ht="16.5" customHeight="1" x14ac:dyDescent="0.5">
      <c r="A54" s="1"/>
      <c r="B54" s="1"/>
      <c r="I54" s="5"/>
      <c r="J54" s="5"/>
      <c r="K54" s="5"/>
      <c r="L54" s="5"/>
      <c r="M54" s="5"/>
      <c r="N54" s="5"/>
      <c r="O54" s="5"/>
    </row>
    <row r="55" spans="1:15" ht="16.5" customHeight="1" x14ac:dyDescent="0.5">
      <c r="A55" s="1"/>
      <c r="B55" s="1"/>
      <c r="I55" s="5"/>
      <c r="J55" s="5"/>
      <c r="K55" s="5"/>
      <c r="L55" s="5"/>
      <c r="M55" s="5"/>
      <c r="N55" s="5"/>
      <c r="O55" s="5"/>
    </row>
    <row r="56" spans="1:15" ht="16.5" customHeight="1" x14ac:dyDescent="0.5">
      <c r="A56" s="1"/>
      <c r="B56" s="1"/>
      <c r="I56" s="5"/>
      <c r="J56" s="5"/>
      <c r="K56" s="5"/>
      <c r="L56" s="5"/>
      <c r="M56" s="5"/>
      <c r="N56" s="5"/>
      <c r="O56" s="5"/>
    </row>
    <row r="57" spans="1:15" ht="16.5" customHeight="1" x14ac:dyDescent="0.5">
      <c r="A57" s="1"/>
      <c r="B57" s="1"/>
      <c r="I57" s="5"/>
      <c r="J57" s="5"/>
      <c r="K57" s="5"/>
      <c r="L57" s="5"/>
      <c r="M57" s="5"/>
      <c r="N57" s="5"/>
      <c r="O57" s="5"/>
    </row>
    <row r="58" spans="1:15" ht="16.5" customHeight="1" x14ac:dyDescent="0.5">
      <c r="A58" s="1"/>
      <c r="B58" s="1"/>
      <c r="I58" s="5"/>
      <c r="J58" s="5"/>
      <c r="K58" s="5"/>
      <c r="L58" s="5"/>
      <c r="M58" s="5"/>
      <c r="N58" s="5"/>
      <c r="O58" s="5"/>
    </row>
    <row r="59" spans="1:15" ht="9" customHeight="1" x14ac:dyDescent="0.5">
      <c r="A59" s="1"/>
      <c r="B59" s="1"/>
      <c r="I59" s="5"/>
      <c r="J59" s="5"/>
      <c r="K59" s="5"/>
      <c r="L59" s="5"/>
      <c r="M59" s="5"/>
      <c r="N59" s="5"/>
      <c r="O59" s="5"/>
    </row>
    <row r="60" spans="1:15" ht="22.95" customHeight="1" x14ac:dyDescent="0.5">
      <c r="A60" s="62" t="str">
        <f>'5-7 BS'!A54</f>
        <v>The notes to the consolidated and separate financial statements are an integral part of these financial statements.</v>
      </c>
      <c r="B60" s="62"/>
      <c r="C60" s="62"/>
      <c r="D60" s="62"/>
      <c r="E60" s="62"/>
      <c r="F60" s="62"/>
      <c r="G60" s="130"/>
      <c r="H60" s="130"/>
      <c r="I60" s="126"/>
      <c r="J60" s="126"/>
      <c r="K60" s="126"/>
      <c r="L60" s="126"/>
      <c r="M60" s="143"/>
      <c r="N60" s="143"/>
      <c r="O60" s="143"/>
    </row>
    <row r="61" spans="1:15" ht="16.5" customHeight="1" x14ac:dyDescent="0.5">
      <c r="A61" s="2" t="str">
        <f>+'5-7 BS'!A109</f>
        <v>S Hotels and Resorts Public Company Limited</v>
      </c>
      <c r="B61" s="1"/>
      <c r="C61" s="1"/>
      <c r="D61" s="1"/>
    </row>
    <row r="62" spans="1:15" ht="16.5" customHeight="1" x14ac:dyDescent="0.5">
      <c r="A62" s="1" t="s">
        <v>77</v>
      </c>
      <c r="B62" s="1"/>
      <c r="C62" s="1"/>
      <c r="D62" s="1"/>
    </row>
    <row r="63" spans="1:15" ht="16.5" customHeight="1" x14ac:dyDescent="0.5">
      <c r="A63" s="4" t="s">
        <v>78</v>
      </c>
      <c r="B63" s="4"/>
      <c r="C63" s="4"/>
      <c r="D63" s="4"/>
      <c r="E63" s="62"/>
      <c r="F63" s="62"/>
      <c r="G63" s="130"/>
      <c r="H63" s="130"/>
      <c r="I63" s="126"/>
      <c r="J63" s="126"/>
      <c r="K63" s="126"/>
      <c r="L63" s="126"/>
      <c r="M63" s="126"/>
      <c r="N63" s="126"/>
      <c r="O63" s="126"/>
    </row>
    <row r="64" spans="1:15" ht="16.5" customHeight="1" x14ac:dyDescent="0.5">
      <c r="A64" s="1"/>
      <c r="B64" s="1"/>
      <c r="C64" s="1"/>
      <c r="D64" s="1"/>
    </row>
    <row r="65" spans="1:15" ht="16.5" customHeight="1" x14ac:dyDescent="0.5">
      <c r="A65" s="1"/>
      <c r="B65" s="1"/>
      <c r="C65" s="1"/>
      <c r="D65" s="1"/>
    </row>
    <row r="66" spans="1:15" ht="16.5" customHeight="1" x14ac:dyDescent="0.5">
      <c r="A66" s="1"/>
      <c r="B66" s="1"/>
      <c r="C66" s="1"/>
      <c r="D66" s="1"/>
      <c r="I66" s="188" t="s">
        <v>3</v>
      </c>
      <c r="J66" s="188"/>
      <c r="K66" s="188"/>
      <c r="L66" s="131"/>
      <c r="M66" s="188" t="s">
        <v>4</v>
      </c>
      <c r="N66" s="188"/>
      <c r="O66" s="188"/>
    </row>
    <row r="67" spans="1:15" ht="16.5" customHeight="1" x14ac:dyDescent="0.5">
      <c r="A67" s="1"/>
      <c r="B67" s="1"/>
      <c r="C67" s="1"/>
      <c r="D67" s="1"/>
      <c r="I67" s="187" t="s">
        <v>5</v>
      </c>
      <c r="J67" s="187"/>
      <c r="K67" s="187"/>
      <c r="L67" s="131"/>
      <c r="M67" s="187" t="s">
        <v>5</v>
      </c>
      <c r="N67" s="187"/>
      <c r="O67" s="187"/>
    </row>
    <row r="68" spans="1:15" ht="16.5" customHeight="1" x14ac:dyDescent="0.5">
      <c r="I68" s="86" t="s">
        <v>6</v>
      </c>
      <c r="J68" s="87"/>
      <c r="K68" s="86" t="s">
        <v>7</v>
      </c>
      <c r="L68" s="86"/>
      <c r="M68" s="86" t="s">
        <v>6</v>
      </c>
      <c r="N68" s="87"/>
      <c r="O68" s="86" t="s">
        <v>7</v>
      </c>
    </row>
    <row r="69" spans="1:15" ht="16.5" customHeight="1" x14ac:dyDescent="0.5">
      <c r="G69" s="132" t="s">
        <v>58</v>
      </c>
      <c r="H69" s="133"/>
      <c r="I69" s="127" t="s">
        <v>9</v>
      </c>
      <c r="J69" s="124"/>
      <c r="K69" s="127" t="s">
        <v>9</v>
      </c>
      <c r="M69" s="127" t="s">
        <v>9</v>
      </c>
      <c r="N69" s="124"/>
      <c r="O69" s="127" t="s">
        <v>9</v>
      </c>
    </row>
    <row r="70" spans="1:15" ht="16.5" customHeight="1" x14ac:dyDescent="0.5">
      <c r="A70" s="1"/>
      <c r="I70" s="144"/>
      <c r="M70" s="145"/>
      <c r="N70" s="146"/>
      <c r="O70" s="146"/>
    </row>
    <row r="71" spans="1:15" ht="16.5" customHeight="1" x14ac:dyDescent="0.5">
      <c r="A71" s="1" t="s">
        <v>107</v>
      </c>
      <c r="I71" s="33"/>
      <c r="J71" s="5"/>
      <c r="K71" s="5"/>
      <c r="L71" s="5"/>
      <c r="M71" s="33"/>
      <c r="N71" s="55"/>
      <c r="O71" s="5"/>
    </row>
    <row r="72" spans="1:15" ht="16.5" customHeight="1" x14ac:dyDescent="0.5">
      <c r="A72" s="3" t="s">
        <v>108</v>
      </c>
      <c r="I72" s="147">
        <f>+I28</f>
        <v>86406870</v>
      </c>
      <c r="J72" s="148"/>
      <c r="K72" s="149">
        <f>+K28</f>
        <v>14382250</v>
      </c>
      <c r="L72" s="148"/>
      <c r="M72" s="147">
        <f>+M28</f>
        <v>114432313</v>
      </c>
      <c r="N72" s="150"/>
      <c r="O72" s="149">
        <f>+O28</f>
        <v>-91586681</v>
      </c>
    </row>
    <row r="73" spans="1:15" ht="16.5" customHeight="1" x14ac:dyDescent="0.5">
      <c r="A73" s="3" t="s">
        <v>109</v>
      </c>
      <c r="I73" s="141">
        <v>0</v>
      </c>
      <c r="J73" s="148"/>
      <c r="K73" s="142">
        <v>0</v>
      </c>
      <c r="L73" s="148"/>
      <c r="M73" s="141">
        <v>0</v>
      </c>
      <c r="N73" s="150"/>
      <c r="O73" s="142">
        <v>0</v>
      </c>
    </row>
    <row r="74" spans="1:15" ht="16.5" customHeight="1" x14ac:dyDescent="0.5">
      <c r="I74" s="33"/>
      <c r="J74" s="5"/>
      <c r="K74" s="5"/>
      <c r="L74" s="5"/>
      <c r="M74" s="33"/>
      <c r="N74" s="55"/>
      <c r="O74" s="151"/>
    </row>
    <row r="75" spans="1:15" ht="16.5" customHeight="1" thickBot="1" x14ac:dyDescent="0.55000000000000004">
      <c r="I75" s="60">
        <f>SUM(I72:I73)</f>
        <v>86406870</v>
      </c>
      <c r="J75" s="5"/>
      <c r="K75" s="61">
        <f>SUM(K72:K73)</f>
        <v>14382250</v>
      </c>
      <c r="L75" s="5"/>
      <c r="M75" s="60">
        <f>SUM(M72:M73)</f>
        <v>114432313</v>
      </c>
      <c r="N75" s="5"/>
      <c r="O75" s="61">
        <f>SUM(O72:O73)</f>
        <v>-91586681</v>
      </c>
    </row>
    <row r="76" spans="1:15" ht="16.5" customHeight="1" thickTop="1" x14ac:dyDescent="0.5">
      <c r="A76" s="1"/>
      <c r="I76" s="33"/>
      <c r="J76" s="5"/>
      <c r="K76" s="5"/>
      <c r="L76" s="5"/>
      <c r="M76" s="33"/>
      <c r="N76" s="5"/>
      <c r="O76" s="5"/>
    </row>
    <row r="77" spans="1:15" ht="16.5" customHeight="1" x14ac:dyDescent="0.5">
      <c r="A77" s="1" t="s">
        <v>110</v>
      </c>
      <c r="B77" s="1"/>
      <c r="C77" s="1"/>
      <c r="D77" s="1"/>
      <c r="E77" s="1"/>
      <c r="I77" s="33"/>
      <c r="J77" s="5"/>
      <c r="K77" s="5"/>
      <c r="L77" s="5"/>
      <c r="M77" s="33"/>
      <c r="N77" s="5"/>
      <c r="O77" s="5"/>
    </row>
    <row r="78" spans="1:15" ht="16.5" customHeight="1" x14ac:dyDescent="0.5">
      <c r="A78" s="1"/>
      <c r="B78" s="1" t="s">
        <v>111</v>
      </c>
      <c r="C78" s="1"/>
      <c r="D78" s="1"/>
      <c r="E78" s="1"/>
      <c r="I78" s="33"/>
      <c r="J78" s="5"/>
      <c r="K78" s="5"/>
      <c r="L78" s="5"/>
      <c r="M78" s="33"/>
      <c r="N78" s="5"/>
      <c r="O78" s="5"/>
    </row>
    <row r="79" spans="1:15" ht="16.5" customHeight="1" x14ac:dyDescent="0.5">
      <c r="A79" s="3" t="s">
        <v>108</v>
      </c>
      <c r="I79" s="147">
        <f>+I44</f>
        <v>71878195</v>
      </c>
      <c r="J79" s="148"/>
      <c r="K79" s="149">
        <f>+K44</f>
        <v>137311100</v>
      </c>
      <c r="L79" s="148"/>
      <c r="M79" s="147">
        <f>+M44</f>
        <v>114432313</v>
      </c>
      <c r="N79" s="150"/>
      <c r="O79" s="149">
        <f>+O44</f>
        <v>-91586681</v>
      </c>
    </row>
    <row r="80" spans="1:15" ht="16.5" customHeight="1" x14ac:dyDescent="0.5">
      <c r="A80" s="3" t="s">
        <v>109</v>
      </c>
      <c r="I80" s="141">
        <v>0</v>
      </c>
      <c r="J80" s="148"/>
      <c r="K80" s="142">
        <v>0</v>
      </c>
      <c r="L80" s="148"/>
      <c r="M80" s="141">
        <v>0</v>
      </c>
      <c r="N80" s="150"/>
      <c r="O80" s="142">
        <v>0</v>
      </c>
    </row>
    <row r="81" spans="1:15" ht="16.5" customHeight="1" x14ac:dyDescent="0.5">
      <c r="I81" s="33"/>
      <c r="J81" s="5"/>
      <c r="K81" s="5"/>
      <c r="L81" s="5"/>
      <c r="M81" s="33"/>
      <c r="N81" s="55"/>
      <c r="O81" s="151"/>
    </row>
    <row r="82" spans="1:15" ht="16.5" customHeight="1" thickBot="1" x14ac:dyDescent="0.55000000000000004">
      <c r="I82" s="60">
        <f>SUM(I79:I81)</f>
        <v>71878195</v>
      </c>
      <c r="J82" s="5"/>
      <c r="K82" s="61">
        <f>SUM(K79:K81)</f>
        <v>137311100</v>
      </c>
      <c r="L82" s="5"/>
      <c r="M82" s="60">
        <f>SUM(M79:M81)</f>
        <v>114432313</v>
      </c>
      <c r="N82" s="5"/>
      <c r="O82" s="61">
        <f>SUM(O79:O81)</f>
        <v>-91586681</v>
      </c>
    </row>
    <row r="83" spans="1:15" ht="16.5" customHeight="1" thickTop="1" x14ac:dyDescent="0.5">
      <c r="I83" s="33"/>
      <c r="J83" s="5"/>
      <c r="K83" s="5"/>
      <c r="L83" s="5"/>
      <c r="M83" s="33"/>
      <c r="N83" s="5"/>
      <c r="O83" s="5"/>
    </row>
    <row r="84" spans="1:15" ht="16.5" customHeight="1" x14ac:dyDescent="0.5">
      <c r="A84" s="1"/>
      <c r="B84" s="1"/>
      <c r="I84" s="33"/>
      <c r="J84" s="5"/>
      <c r="K84" s="5"/>
      <c r="L84" s="5"/>
      <c r="M84" s="33"/>
      <c r="N84" s="5"/>
      <c r="O84" s="5"/>
    </row>
    <row r="85" spans="1:15" ht="16.5" customHeight="1" x14ac:dyDescent="0.5">
      <c r="A85" s="1" t="s">
        <v>112</v>
      </c>
      <c r="H85" s="152"/>
      <c r="I85" s="153"/>
      <c r="J85" s="154"/>
      <c r="K85" s="154"/>
      <c r="L85" s="154"/>
      <c r="M85" s="153"/>
      <c r="N85" s="154"/>
      <c r="O85" s="154"/>
    </row>
    <row r="86" spans="1:15" ht="16.5" customHeight="1" x14ac:dyDescent="0.5">
      <c r="A86" s="1"/>
      <c r="I86" s="33"/>
      <c r="J86" s="5"/>
      <c r="K86" s="5"/>
      <c r="L86" s="5"/>
      <c r="M86" s="33"/>
      <c r="N86" s="5"/>
      <c r="O86" s="55"/>
    </row>
    <row r="87" spans="1:15" ht="16.5" customHeight="1" x14ac:dyDescent="0.5">
      <c r="A87" s="3" t="s">
        <v>113</v>
      </c>
      <c r="G87" s="152">
        <v>26</v>
      </c>
      <c r="I87" s="155">
        <v>2.4E-2</v>
      </c>
      <c r="J87" s="156"/>
      <c r="K87" s="156">
        <f>K75/3593640000</f>
        <v>4.0021398915862467E-3</v>
      </c>
      <c r="L87" s="156"/>
      <c r="M87" s="155">
        <v>3.1843009594728466E-2</v>
      </c>
      <c r="N87" s="156"/>
      <c r="O87" s="156">
        <f>O75/3593640000</f>
        <v>-2.5485769581816767E-2</v>
      </c>
    </row>
    <row r="88" spans="1:15" ht="16.5" customHeight="1" x14ac:dyDescent="0.5">
      <c r="G88" s="152"/>
      <c r="I88" s="5"/>
      <c r="J88" s="5"/>
      <c r="K88" s="5"/>
      <c r="L88" s="5"/>
      <c r="M88" s="5"/>
      <c r="N88" s="5"/>
      <c r="O88" s="5"/>
    </row>
    <row r="89" spans="1:15" ht="16.5" customHeight="1" x14ac:dyDescent="0.5">
      <c r="G89" s="152"/>
      <c r="I89" s="5"/>
      <c r="J89" s="5"/>
      <c r="K89" s="5"/>
      <c r="L89" s="5"/>
      <c r="M89" s="5"/>
      <c r="N89" s="5"/>
      <c r="O89" s="5"/>
    </row>
    <row r="90" spans="1:15" ht="16.5" customHeight="1" x14ac:dyDescent="0.5">
      <c r="G90" s="152"/>
      <c r="I90" s="157"/>
      <c r="J90" s="5"/>
      <c r="K90" s="157"/>
      <c r="L90" s="5"/>
      <c r="M90" s="5"/>
      <c r="N90" s="5"/>
      <c r="O90" s="5"/>
    </row>
    <row r="91" spans="1:15" ht="16.5" customHeight="1" x14ac:dyDescent="0.5">
      <c r="G91" s="152"/>
      <c r="I91" s="5"/>
      <c r="J91" s="5"/>
      <c r="K91" s="5"/>
      <c r="L91" s="5"/>
      <c r="M91" s="5"/>
      <c r="N91" s="5"/>
      <c r="O91" s="5"/>
    </row>
    <row r="92" spans="1:15" ht="16.5" customHeight="1" x14ac:dyDescent="0.5">
      <c r="G92" s="152"/>
      <c r="I92" s="158"/>
      <c r="J92" s="159"/>
      <c r="K92" s="158"/>
      <c r="L92" s="159"/>
      <c r="M92" s="158"/>
      <c r="N92" s="159"/>
      <c r="O92" s="158"/>
    </row>
    <row r="93" spans="1:15" ht="16.5" customHeight="1" x14ac:dyDescent="0.5">
      <c r="G93" s="152"/>
      <c r="I93" s="158"/>
      <c r="J93" s="159"/>
      <c r="K93" s="158"/>
      <c r="L93" s="159"/>
      <c r="M93" s="158"/>
      <c r="N93" s="159"/>
      <c r="O93" s="158"/>
    </row>
    <row r="94" spans="1:15" ht="16.5" customHeight="1" x14ac:dyDescent="0.5">
      <c r="G94" s="152"/>
      <c r="I94" s="158"/>
      <c r="J94" s="159"/>
      <c r="K94" s="158"/>
      <c r="L94" s="159"/>
      <c r="M94" s="158"/>
      <c r="N94" s="159"/>
      <c r="O94" s="158"/>
    </row>
    <row r="95" spans="1:15" ht="16.5" customHeight="1" x14ac:dyDescent="0.5">
      <c r="G95" s="152"/>
      <c r="I95" s="158"/>
      <c r="J95" s="159"/>
      <c r="K95" s="158"/>
      <c r="L95" s="159"/>
      <c r="M95" s="158"/>
      <c r="N95" s="159"/>
      <c r="O95" s="158"/>
    </row>
    <row r="96" spans="1:15" ht="16.5" customHeight="1" x14ac:dyDescent="0.5">
      <c r="G96" s="152"/>
      <c r="I96" s="158"/>
      <c r="J96" s="159"/>
      <c r="K96" s="158"/>
      <c r="L96" s="159"/>
      <c r="M96" s="158"/>
      <c r="N96" s="159"/>
      <c r="O96" s="158"/>
    </row>
    <row r="97" spans="7:15" ht="16.5" customHeight="1" x14ac:dyDescent="0.5">
      <c r="G97" s="152"/>
      <c r="I97" s="158"/>
      <c r="J97" s="159"/>
      <c r="K97" s="158"/>
      <c r="L97" s="159"/>
      <c r="M97" s="158"/>
      <c r="N97" s="159"/>
      <c r="O97" s="158"/>
    </row>
    <row r="98" spans="7:15" ht="16.5" customHeight="1" x14ac:dyDescent="0.5">
      <c r="G98" s="152"/>
      <c r="I98" s="158"/>
      <c r="J98" s="159"/>
      <c r="K98" s="158"/>
      <c r="L98" s="159"/>
      <c r="M98" s="158"/>
      <c r="N98" s="159"/>
      <c r="O98" s="158"/>
    </row>
    <row r="99" spans="7:15" ht="16.5" customHeight="1" x14ac:dyDescent="0.5">
      <c r="G99" s="152"/>
      <c r="I99" s="158"/>
      <c r="J99" s="159"/>
      <c r="K99" s="158"/>
      <c r="L99" s="159"/>
      <c r="M99" s="158"/>
      <c r="N99" s="159"/>
      <c r="O99" s="158"/>
    </row>
    <row r="100" spans="7:15" ht="16.5" customHeight="1" x14ac:dyDescent="0.5">
      <c r="G100" s="152"/>
      <c r="I100" s="158"/>
      <c r="J100" s="159"/>
      <c r="K100" s="158"/>
      <c r="L100" s="159"/>
      <c r="M100" s="158"/>
      <c r="N100" s="159"/>
      <c r="O100" s="158"/>
    </row>
    <row r="101" spans="7:15" ht="16.5" customHeight="1" x14ac:dyDescent="0.5">
      <c r="G101" s="152"/>
      <c r="I101" s="158"/>
      <c r="J101" s="159"/>
      <c r="K101" s="158"/>
      <c r="L101" s="159"/>
      <c r="M101" s="158"/>
      <c r="N101" s="159"/>
      <c r="O101" s="158"/>
    </row>
    <row r="102" spans="7:15" ht="16.5" customHeight="1" x14ac:dyDescent="0.5">
      <c r="G102" s="152"/>
      <c r="I102" s="158"/>
      <c r="J102" s="159"/>
      <c r="K102" s="158"/>
      <c r="L102" s="159"/>
      <c r="M102" s="158"/>
      <c r="N102" s="159"/>
      <c r="O102" s="158"/>
    </row>
    <row r="103" spans="7:15" ht="16.5" customHeight="1" x14ac:dyDescent="0.5">
      <c r="G103" s="152"/>
      <c r="I103" s="158"/>
      <c r="J103" s="159"/>
      <c r="K103" s="158"/>
      <c r="L103" s="159"/>
      <c r="M103" s="158"/>
      <c r="N103" s="159"/>
      <c r="O103" s="158"/>
    </row>
    <row r="104" spans="7:15" ht="16.5" customHeight="1" x14ac:dyDescent="0.5">
      <c r="G104" s="152"/>
      <c r="I104" s="158"/>
      <c r="J104" s="159"/>
      <c r="K104" s="158"/>
      <c r="L104" s="159"/>
      <c r="M104" s="158"/>
      <c r="N104" s="159"/>
      <c r="O104" s="158"/>
    </row>
    <row r="105" spans="7:15" ht="16.5" customHeight="1" x14ac:dyDescent="0.5">
      <c r="G105" s="152"/>
      <c r="I105" s="158"/>
      <c r="J105" s="159"/>
      <c r="K105" s="158"/>
      <c r="L105" s="159"/>
      <c r="M105" s="158"/>
      <c r="N105" s="159"/>
      <c r="O105" s="158"/>
    </row>
    <row r="106" spans="7:15" ht="16.5" customHeight="1" x14ac:dyDescent="0.5">
      <c r="G106" s="152"/>
      <c r="I106" s="158"/>
      <c r="J106" s="159"/>
      <c r="K106" s="158"/>
      <c r="L106" s="159"/>
      <c r="M106" s="158"/>
      <c r="N106" s="159"/>
      <c r="O106" s="158"/>
    </row>
    <row r="107" spans="7:15" ht="16.5" customHeight="1" x14ac:dyDescent="0.5">
      <c r="G107" s="152"/>
      <c r="I107" s="158"/>
      <c r="J107" s="159"/>
      <c r="K107" s="158"/>
      <c r="L107" s="159"/>
      <c r="M107" s="158"/>
      <c r="N107" s="159"/>
      <c r="O107" s="158"/>
    </row>
    <row r="108" spans="7:15" ht="16.5" customHeight="1" x14ac:dyDescent="0.5">
      <c r="G108" s="152"/>
      <c r="I108" s="158"/>
      <c r="J108" s="159"/>
      <c r="K108" s="158"/>
      <c r="L108" s="159"/>
      <c r="M108" s="158"/>
      <c r="N108" s="159"/>
      <c r="O108" s="158"/>
    </row>
    <row r="109" spans="7:15" ht="16.5" customHeight="1" x14ac:dyDescent="0.5">
      <c r="G109" s="152"/>
      <c r="I109" s="158"/>
      <c r="J109" s="159"/>
      <c r="K109" s="158"/>
      <c r="L109" s="159"/>
      <c r="M109" s="158"/>
      <c r="N109" s="159"/>
      <c r="O109" s="158"/>
    </row>
    <row r="110" spans="7:15" ht="16.5" customHeight="1" x14ac:dyDescent="0.5">
      <c r="G110" s="152"/>
      <c r="I110" s="158"/>
      <c r="J110" s="159"/>
      <c r="K110" s="158"/>
      <c r="L110" s="159"/>
      <c r="M110" s="158"/>
      <c r="N110" s="159"/>
      <c r="O110" s="158"/>
    </row>
    <row r="111" spans="7:15" ht="16.5" customHeight="1" x14ac:dyDescent="0.5">
      <c r="G111" s="152"/>
      <c r="I111" s="158"/>
      <c r="J111" s="159"/>
      <c r="K111" s="158"/>
      <c r="L111" s="159"/>
      <c r="M111" s="158"/>
      <c r="N111" s="159"/>
      <c r="O111" s="158"/>
    </row>
    <row r="112" spans="7:15" ht="16.5" customHeight="1" x14ac:dyDescent="0.5">
      <c r="G112" s="152"/>
      <c r="I112" s="158"/>
      <c r="J112" s="159"/>
      <c r="K112" s="158"/>
      <c r="L112" s="159"/>
      <c r="M112" s="158"/>
      <c r="N112" s="159"/>
      <c r="O112" s="158"/>
    </row>
    <row r="113" spans="1:15" ht="16.5" customHeight="1" x14ac:dyDescent="0.5">
      <c r="G113" s="152"/>
      <c r="I113" s="158"/>
      <c r="J113" s="159"/>
      <c r="K113" s="158"/>
      <c r="L113" s="159"/>
      <c r="M113" s="158"/>
      <c r="N113" s="159"/>
      <c r="O113" s="158"/>
    </row>
    <row r="114" spans="1:15" ht="16.5" customHeight="1" x14ac:dyDescent="0.5">
      <c r="G114" s="152"/>
      <c r="I114" s="158"/>
      <c r="J114" s="159"/>
      <c r="K114" s="158"/>
      <c r="L114" s="159"/>
      <c r="M114" s="158"/>
      <c r="N114" s="159"/>
      <c r="O114" s="158"/>
    </row>
    <row r="115" spans="1:15" ht="16.5" customHeight="1" x14ac:dyDescent="0.5">
      <c r="G115" s="152"/>
      <c r="I115" s="158"/>
      <c r="J115" s="159"/>
      <c r="K115" s="158"/>
      <c r="L115" s="159"/>
      <c r="M115" s="158"/>
      <c r="N115" s="159"/>
      <c r="O115" s="158"/>
    </row>
    <row r="116" spans="1:15" ht="16.5" customHeight="1" x14ac:dyDescent="0.5">
      <c r="G116" s="152"/>
      <c r="I116" s="158"/>
      <c r="J116" s="159"/>
      <c r="K116" s="158"/>
      <c r="L116" s="159"/>
      <c r="M116" s="158"/>
      <c r="N116" s="159"/>
      <c r="O116" s="158"/>
    </row>
    <row r="117" spans="1:15" ht="16.5" customHeight="1" x14ac:dyDescent="0.5">
      <c r="G117" s="152"/>
      <c r="I117" s="158"/>
      <c r="J117" s="159"/>
      <c r="K117" s="158"/>
      <c r="L117" s="159"/>
      <c r="M117" s="158"/>
      <c r="N117" s="159"/>
      <c r="O117" s="158"/>
    </row>
    <row r="118" spans="1:15" ht="16.5" customHeight="1" x14ac:dyDescent="0.5">
      <c r="G118" s="152"/>
      <c r="I118" s="158"/>
      <c r="J118" s="159"/>
      <c r="K118" s="158"/>
      <c r="L118" s="159"/>
      <c r="M118" s="158"/>
      <c r="N118" s="159"/>
      <c r="O118" s="158"/>
    </row>
    <row r="119" spans="1:15" ht="9" customHeight="1" x14ac:dyDescent="0.5">
      <c r="G119" s="152"/>
      <c r="I119" s="158"/>
      <c r="J119" s="159"/>
      <c r="K119" s="158"/>
      <c r="L119" s="159"/>
      <c r="M119" s="158"/>
      <c r="N119" s="159"/>
      <c r="O119" s="158"/>
    </row>
    <row r="120" spans="1:15" ht="21.9" customHeight="1" x14ac:dyDescent="0.5">
      <c r="A120" s="62" t="str">
        <f>+'5-7 BS'!A108</f>
        <v>The notes to the consolidated and separate financial statements are an integral part of these financial statements.</v>
      </c>
      <c r="B120" s="4"/>
      <c r="C120" s="4"/>
      <c r="D120" s="4"/>
      <c r="E120" s="62"/>
      <c r="F120" s="62"/>
      <c r="G120" s="130"/>
      <c r="H120" s="130"/>
      <c r="I120" s="126"/>
      <c r="J120" s="126"/>
      <c r="K120" s="126"/>
      <c r="L120" s="126"/>
      <c r="M120" s="126"/>
      <c r="N120" s="126"/>
      <c r="O120" s="126"/>
    </row>
  </sheetData>
  <mergeCells count="8">
    <mergeCell ref="M67:O67"/>
    <mergeCell ref="M6:O6"/>
    <mergeCell ref="M7:O7"/>
    <mergeCell ref="M66:O66"/>
    <mergeCell ref="I6:K6"/>
    <mergeCell ref="I7:K7"/>
    <mergeCell ref="I66:K66"/>
    <mergeCell ref="I67:K67"/>
  </mergeCells>
  <pageMargins left="0.8" right="0.5" top="0.5" bottom="0.6" header="0.49" footer="0.4"/>
  <pageSetup paperSize="9" scale="81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8" man="1"/>
  </rowBreaks>
  <ignoredErrors>
    <ignoredError sqref="I8:O8 I68:O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40"/>
  <sheetViews>
    <sheetView zoomScaleNormal="100" zoomScaleSheetLayoutView="70" workbookViewId="0">
      <selection activeCell="A20" sqref="A20"/>
    </sheetView>
  </sheetViews>
  <sheetFormatPr defaultColWidth="9.28515625" defaultRowHeight="16.5" customHeight="1" x14ac:dyDescent="0.5"/>
  <cols>
    <col min="1" max="2" width="1.85546875" style="3" customWidth="1"/>
    <col min="3" max="3" width="41" style="3" customWidth="1"/>
    <col min="4" max="4" width="5.140625" style="3" customWidth="1"/>
    <col min="5" max="5" width="0.7109375" style="123" customWidth="1"/>
    <col min="6" max="6" width="13.28515625" style="123" customWidth="1"/>
    <col min="7" max="7" width="0.7109375" style="123" customWidth="1"/>
    <col min="8" max="8" width="13.28515625" style="123" customWidth="1"/>
    <col min="9" max="9" width="0.7109375" style="123" customWidth="1"/>
    <col min="10" max="10" width="17.85546875" style="123" customWidth="1"/>
    <col min="11" max="11" width="0.7109375" style="123" customWidth="1"/>
    <col min="12" max="12" width="12.28515625" style="123" customWidth="1"/>
    <col min="13" max="13" width="0.7109375" style="123" customWidth="1"/>
    <col min="14" max="14" width="17.28515625" style="123" customWidth="1"/>
    <col min="15" max="15" width="0.7109375" style="123" customWidth="1"/>
    <col min="16" max="16" width="16.7109375" style="123" customWidth="1"/>
    <col min="17" max="17" width="0.7109375" style="123" customWidth="1"/>
    <col min="18" max="18" width="17.140625" style="123" customWidth="1"/>
    <col min="19" max="19" width="0.7109375" style="123" customWidth="1"/>
    <col min="20" max="20" width="13.85546875" style="123" customWidth="1"/>
    <col min="21" max="21" width="0.7109375" style="123" customWidth="1"/>
    <col min="22" max="22" width="13.28515625" style="123" customWidth="1"/>
    <col min="23" max="23" width="0.7109375" style="123" customWidth="1"/>
    <col min="24" max="24" width="13.85546875" style="123" customWidth="1"/>
    <col min="25" max="16384" width="9.28515625" style="3"/>
  </cols>
  <sheetData>
    <row r="1" spans="1:24" ht="16.5" customHeight="1" x14ac:dyDescent="0.5">
      <c r="A1" s="2" t="str">
        <f>+'8-9'!A1</f>
        <v>S Hotels and Resorts Public Company Limited</v>
      </c>
      <c r="B1" s="2"/>
      <c r="C1" s="2"/>
      <c r="D1" s="2"/>
      <c r="O1" s="124"/>
      <c r="P1" s="124"/>
    </row>
    <row r="2" spans="1:24" ht="16.5" customHeight="1" x14ac:dyDescent="0.5">
      <c r="A2" s="1" t="s">
        <v>114</v>
      </c>
      <c r="B2" s="1"/>
      <c r="C2" s="2"/>
      <c r="D2" s="2"/>
    </row>
    <row r="3" spans="1:24" ht="16.5" customHeight="1" x14ac:dyDescent="0.5">
      <c r="A3" s="4" t="str">
        <f>+'8-9'!A3</f>
        <v>For the year ended 31 December 2023</v>
      </c>
      <c r="B3" s="4"/>
      <c r="C3" s="125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16.5" customHeight="1" x14ac:dyDescent="0.5">
      <c r="A4" s="1"/>
      <c r="B4" s="1"/>
      <c r="C4" s="2"/>
      <c r="D4" s="2"/>
    </row>
    <row r="5" spans="1:24" ht="16.5" customHeight="1" x14ac:dyDescent="0.5">
      <c r="A5" s="1"/>
      <c r="B5" s="1"/>
      <c r="C5" s="2"/>
      <c r="D5" s="2"/>
    </row>
    <row r="6" spans="1:24" s="7" customFormat="1" ht="16.5" customHeight="1" x14ac:dyDescent="0.5">
      <c r="A6" s="160"/>
      <c r="B6" s="160"/>
      <c r="C6" s="160"/>
      <c r="D6" s="160"/>
      <c r="E6" s="160"/>
      <c r="F6" s="189" t="s">
        <v>115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4" s="7" customFormat="1" ht="16.5" customHeight="1" x14ac:dyDescent="0.5">
      <c r="A7" s="160"/>
      <c r="B7" s="160"/>
      <c r="C7" s="160"/>
      <c r="D7" s="160"/>
      <c r="E7" s="160"/>
      <c r="F7" s="190" t="s">
        <v>116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56"/>
      <c r="X7" s="56"/>
    </row>
    <row r="8" spans="1:24" s="7" customFormat="1" ht="16.5" customHeight="1" x14ac:dyDescent="0.5">
      <c r="A8" s="160"/>
      <c r="B8" s="160"/>
      <c r="C8" s="160"/>
      <c r="D8" s="160"/>
      <c r="E8" s="56"/>
      <c r="F8" s="56"/>
      <c r="G8" s="56"/>
      <c r="H8" s="56"/>
      <c r="I8" s="56"/>
      <c r="J8" s="56"/>
      <c r="K8" s="56"/>
      <c r="L8" s="56"/>
      <c r="M8" s="56"/>
      <c r="N8" s="56"/>
      <c r="O8" s="12"/>
      <c r="P8" s="190" t="s">
        <v>74</v>
      </c>
      <c r="Q8" s="190"/>
      <c r="R8" s="190"/>
      <c r="S8" s="190"/>
      <c r="T8" s="190"/>
      <c r="U8" s="56"/>
      <c r="W8" s="56"/>
      <c r="X8" s="56"/>
    </row>
    <row r="9" spans="1:24" s="7" customFormat="1" ht="16.5" customHeight="1" x14ac:dyDescent="0.5">
      <c r="A9" s="160"/>
      <c r="B9" s="160"/>
      <c r="C9" s="160"/>
      <c r="D9" s="160"/>
      <c r="E9" s="56"/>
      <c r="F9" s="56"/>
      <c r="G9" s="56"/>
      <c r="H9" s="56"/>
      <c r="I9" s="56"/>
      <c r="L9" s="56"/>
      <c r="N9" s="56"/>
      <c r="O9" s="12"/>
      <c r="P9" s="190" t="s">
        <v>104</v>
      </c>
      <c r="Q9" s="190"/>
      <c r="R9" s="190"/>
      <c r="S9" s="56"/>
      <c r="W9" s="56"/>
      <c r="X9" s="56"/>
    </row>
    <row r="10" spans="1:24" s="7" customFormat="1" ht="16.5" customHeight="1" x14ac:dyDescent="0.5">
      <c r="A10" s="160"/>
      <c r="B10" s="160"/>
      <c r="C10" s="160"/>
      <c r="D10" s="160"/>
      <c r="E10" s="56"/>
      <c r="F10" s="56"/>
      <c r="G10" s="56"/>
      <c r="H10" s="56"/>
      <c r="I10" s="56"/>
      <c r="J10" s="161" t="s">
        <v>117</v>
      </c>
      <c r="K10" s="56"/>
      <c r="L10" s="56"/>
      <c r="M10" s="56"/>
      <c r="N10" s="56"/>
      <c r="O10" s="162"/>
      <c r="P10" s="162"/>
      <c r="Q10" s="56"/>
      <c r="R10" s="56"/>
      <c r="S10" s="56"/>
      <c r="V10" s="162" t="s">
        <v>60</v>
      </c>
      <c r="W10" s="56"/>
      <c r="X10" s="56"/>
    </row>
    <row r="11" spans="1:24" s="7" customFormat="1" ht="16.5" customHeight="1" x14ac:dyDescent="0.5">
      <c r="A11" s="163"/>
      <c r="B11" s="163"/>
      <c r="C11" s="163"/>
      <c r="D11" s="163"/>
      <c r="E11" s="162"/>
      <c r="F11" s="162" t="s">
        <v>118</v>
      </c>
      <c r="G11" s="162"/>
      <c r="H11" s="162"/>
      <c r="I11" s="162"/>
      <c r="J11" s="161" t="s">
        <v>119</v>
      </c>
      <c r="K11" s="162"/>
      <c r="L11" s="164"/>
      <c r="M11" s="162"/>
      <c r="N11" s="162"/>
      <c r="O11" s="162"/>
      <c r="P11" s="162"/>
      <c r="Q11" s="162"/>
      <c r="R11" s="165" t="s">
        <v>120</v>
      </c>
      <c r="T11" s="165" t="s">
        <v>121</v>
      </c>
      <c r="U11" s="56"/>
      <c r="V11" s="162" t="s">
        <v>122</v>
      </c>
      <c r="W11" s="162"/>
    </row>
    <row r="12" spans="1:24" s="7" customFormat="1" ht="16.5" customHeight="1" x14ac:dyDescent="0.5">
      <c r="A12" s="163"/>
      <c r="B12" s="163"/>
      <c r="C12" s="163"/>
      <c r="D12" s="163"/>
      <c r="E12" s="162"/>
      <c r="F12" s="162" t="s">
        <v>123</v>
      </c>
      <c r="G12" s="162"/>
      <c r="H12" s="162" t="s">
        <v>124</v>
      </c>
      <c r="I12" s="162"/>
      <c r="J12" s="161" t="s">
        <v>125</v>
      </c>
      <c r="K12" s="162"/>
      <c r="L12" s="161" t="s">
        <v>126</v>
      </c>
      <c r="M12" s="162"/>
      <c r="N12" s="162" t="s">
        <v>127</v>
      </c>
      <c r="O12" s="162"/>
      <c r="P12" s="162" t="s">
        <v>128</v>
      </c>
      <c r="Q12" s="162"/>
      <c r="R12" s="162" t="s">
        <v>129</v>
      </c>
      <c r="S12" s="162"/>
      <c r="T12" s="162" t="s">
        <v>130</v>
      </c>
      <c r="U12" s="162"/>
      <c r="V12" s="162" t="s">
        <v>131</v>
      </c>
      <c r="W12" s="162"/>
      <c r="X12" s="162" t="s">
        <v>132</v>
      </c>
    </row>
    <row r="13" spans="1:24" s="7" customFormat="1" ht="16.5" customHeight="1" x14ac:dyDescent="0.5">
      <c r="A13" s="163"/>
      <c r="B13" s="163"/>
      <c r="C13" s="163"/>
      <c r="D13" s="163"/>
      <c r="E13" s="162"/>
      <c r="F13" s="162" t="s">
        <v>133</v>
      </c>
      <c r="G13" s="162"/>
      <c r="H13" s="162" t="s">
        <v>133</v>
      </c>
      <c r="I13" s="162"/>
      <c r="J13" s="161" t="s">
        <v>134</v>
      </c>
      <c r="K13" s="162"/>
      <c r="L13" s="162" t="s">
        <v>135</v>
      </c>
      <c r="M13" s="162"/>
      <c r="N13" s="162" t="s">
        <v>136</v>
      </c>
      <c r="O13" s="162"/>
      <c r="P13" s="162" t="s">
        <v>137</v>
      </c>
      <c r="Q13" s="162"/>
      <c r="R13" s="162" t="s">
        <v>138</v>
      </c>
      <c r="S13" s="162"/>
      <c r="T13" s="165" t="s">
        <v>139</v>
      </c>
      <c r="U13" s="162"/>
      <c r="V13" s="162" t="s">
        <v>140</v>
      </c>
      <c r="W13" s="162"/>
      <c r="X13" s="162" t="s">
        <v>141</v>
      </c>
    </row>
    <row r="14" spans="1:24" s="7" customFormat="1" ht="16.5" customHeight="1" x14ac:dyDescent="0.5">
      <c r="A14" s="163"/>
      <c r="B14" s="163"/>
      <c r="C14" s="163"/>
      <c r="D14" s="53" t="s">
        <v>58</v>
      </c>
      <c r="E14" s="162"/>
      <c r="F14" s="166" t="s">
        <v>9</v>
      </c>
      <c r="G14" s="162"/>
      <c r="H14" s="166" t="s">
        <v>9</v>
      </c>
      <c r="I14" s="162"/>
      <c r="J14" s="166" t="s">
        <v>9</v>
      </c>
      <c r="K14" s="162"/>
      <c r="L14" s="166" t="s">
        <v>9</v>
      </c>
      <c r="M14" s="162"/>
      <c r="N14" s="166" t="s">
        <v>9</v>
      </c>
      <c r="O14" s="162"/>
      <c r="P14" s="162" t="s">
        <v>9</v>
      </c>
      <c r="Q14" s="162"/>
      <c r="R14" s="166" t="s">
        <v>9</v>
      </c>
      <c r="S14" s="162"/>
      <c r="T14" s="166" t="s">
        <v>9</v>
      </c>
      <c r="U14" s="162"/>
      <c r="V14" s="166" t="s">
        <v>9</v>
      </c>
      <c r="W14" s="162"/>
      <c r="X14" s="166" t="s">
        <v>9</v>
      </c>
    </row>
    <row r="15" spans="1:24" s="7" customFormat="1" ht="16.5" customHeight="1" x14ac:dyDescent="0.5">
      <c r="B15" s="167"/>
      <c r="C15" s="163"/>
      <c r="D15" s="163"/>
      <c r="E15" s="8"/>
      <c r="F15" s="32"/>
      <c r="G15" s="8"/>
      <c r="H15" s="32"/>
      <c r="I15" s="8"/>
      <c r="J15" s="32"/>
      <c r="K15" s="8"/>
      <c r="L15" s="32"/>
      <c r="M15" s="8"/>
      <c r="N15" s="32"/>
      <c r="O15" s="8"/>
      <c r="P15" s="168"/>
      <c r="Q15" s="8"/>
      <c r="R15" s="32"/>
      <c r="S15" s="8"/>
      <c r="T15" s="32"/>
      <c r="U15" s="8"/>
      <c r="V15" s="32"/>
      <c r="W15" s="8"/>
      <c r="X15" s="32"/>
    </row>
    <row r="16" spans="1:24" s="7" customFormat="1" ht="16.5" customHeight="1" x14ac:dyDescent="0.5">
      <c r="A16" s="167" t="s">
        <v>142</v>
      </c>
      <c r="B16" s="169"/>
      <c r="C16" s="163"/>
      <c r="D16" s="163"/>
      <c r="E16" s="164"/>
      <c r="F16" s="170">
        <v>17968200000</v>
      </c>
      <c r="H16" s="170">
        <v>3335183869</v>
      </c>
      <c r="J16" s="170">
        <v>-2119140909</v>
      </c>
      <c r="L16" s="170">
        <v>43754206</v>
      </c>
      <c r="N16" s="170">
        <v>-3702905034</v>
      </c>
      <c r="P16" s="170">
        <v>81603069</v>
      </c>
      <c r="R16" s="170">
        <v>412474051</v>
      </c>
      <c r="T16" s="170">
        <f>T27</f>
        <v>494077120</v>
      </c>
      <c r="V16" s="170">
        <v>16019169252</v>
      </c>
      <c r="W16" s="164"/>
      <c r="X16" s="32">
        <f>SUM(V16:W16)</f>
        <v>16019169252</v>
      </c>
    </row>
    <row r="17" spans="1:24" s="7" customFormat="1" ht="16.5" customHeight="1" x14ac:dyDescent="0.5">
      <c r="A17" s="171" t="s">
        <v>143</v>
      </c>
      <c r="B17" s="169"/>
      <c r="C17" s="163"/>
      <c r="D17" s="163"/>
      <c r="E17" s="164"/>
      <c r="F17" s="170"/>
      <c r="H17" s="170"/>
      <c r="J17" s="170"/>
      <c r="L17" s="170"/>
      <c r="N17" s="170"/>
      <c r="P17" s="170"/>
      <c r="R17" s="170"/>
      <c r="T17" s="170"/>
      <c r="V17" s="170"/>
      <c r="W17" s="164"/>
      <c r="X17" s="32"/>
    </row>
    <row r="18" spans="1:24" s="7" customFormat="1" ht="16.5" customHeight="1" x14ac:dyDescent="0.5">
      <c r="B18" s="171" t="s">
        <v>226</v>
      </c>
      <c r="C18" s="163"/>
      <c r="D18" s="172">
        <v>22</v>
      </c>
      <c r="E18" s="164"/>
      <c r="F18" s="170">
        <v>0</v>
      </c>
      <c r="H18" s="170">
        <v>-417501888</v>
      </c>
      <c r="J18" s="170">
        <v>0</v>
      </c>
      <c r="L18" s="170">
        <v>-43754206</v>
      </c>
      <c r="N18" s="170">
        <v>461256094</v>
      </c>
      <c r="P18" s="170">
        <v>0</v>
      </c>
      <c r="R18" s="170">
        <v>0</v>
      </c>
      <c r="T18" s="170">
        <v>0</v>
      </c>
      <c r="V18" s="170">
        <v>0</v>
      </c>
      <c r="W18" s="164"/>
      <c r="X18" s="32">
        <v>0</v>
      </c>
    </row>
    <row r="19" spans="1:24" s="7" customFormat="1" ht="16.5" customHeight="1" x14ac:dyDescent="0.5">
      <c r="A19" s="7" t="s">
        <v>106</v>
      </c>
      <c r="E19" s="8"/>
      <c r="F19" s="173">
        <v>0</v>
      </c>
      <c r="G19" s="8"/>
      <c r="H19" s="173">
        <v>0</v>
      </c>
      <c r="I19" s="8"/>
      <c r="J19" s="173">
        <v>0</v>
      </c>
      <c r="K19" s="8"/>
      <c r="L19" s="173">
        <v>0</v>
      </c>
      <c r="M19" s="8"/>
      <c r="N19" s="173">
        <v>86406870</v>
      </c>
      <c r="O19" s="8"/>
      <c r="P19" s="173">
        <v>-45932302</v>
      </c>
      <c r="Q19" s="8"/>
      <c r="R19" s="173">
        <v>31403627</v>
      </c>
      <c r="S19" s="8"/>
      <c r="T19" s="173">
        <f>+SUM(P19,R19)</f>
        <v>-14528675</v>
      </c>
      <c r="U19" s="8"/>
      <c r="V19" s="184">
        <v>71878195</v>
      </c>
      <c r="W19" s="8"/>
      <c r="X19" s="184">
        <f>+V19</f>
        <v>71878195</v>
      </c>
    </row>
    <row r="20" spans="1:24" s="7" customFormat="1" ht="16.5" customHeight="1" x14ac:dyDescent="0.5">
      <c r="A20" s="167"/>
      <c r="B20" s="167"/>
      <c r="C20" s="163"/>
      <c r="D20" s="163"/>
      <c r="E20" s="164"/>
      <c r="F20" s="174"/>
      <c r="H20" s="174"/>
      <c r="J20" s="174"/>
      <c r="L20" s="174"/>
      <c r="N20" s="174"/>
      <c r="P20" s="174"/>
      <c r="R20" s="174"/>
      <c r="T20" s="174"/>
      <c r="V20" s="174"/>
      <c r="X20" s="174"/>
    </row>
    <row r="21" spans="1:24" s="7" customFormat="1" ht="16.5" customHeight="1" thickBot="1" x14ac:dyDescent="0.55000000000000004">
      <c r="A21" s="167" t="s">
        <v>145</v>
      </c>
      <c r="B21" s="167"/>
      <c r="C21" s="163"/>
      <c r="D21" s="163"/>
      <c r="E21" s="164"/>
      <c r="F21" s="175">
        <f>F16+F18+F19</f>
        <v>17968200000</v>
      </c>
      <c r="G21" s="8"/>
      <c r="H21" s="175">
        <f>H16+H18+H19</f>
        <v>2917681981</v>
      </c>
      <c r="I21" s="8"/>
      <c r="J21" s="175">
        <f>J16+J18+J19</f>
        <v>-2119140909</v>
      </c>
      <c r="K21" s="8"/>
      <c r="L21" s="175">
        <f>L16+L18+L19</f>
        <v>0</v>
      </c>
      <c r="M21" s="8"/>
      <c r="N21" s="175">
        <f>N16+N18+N19</f>
        <v>-3155242070</v>
      </c>
      <c r="O21" s="8"/>
      <c r="P21" s="175">
        <f>P16+P18+P19</f>
        <v>35670767</v>
      </c>
      <c r="Q21" s="8"/>
      <c r="R21" s="175">
        <f>R16+R18+R19</f>
        <v>443877678</v>
      </c>
      <c r="S21" s="8"/>
      <c r="T21" s="175">
        <f>T16+T18+T19</f>
        <v>479548445</v>
      </c>
      <c r="U21" s="8"/>
      <c r="V21" s="175">
        <f>V16+V18+V19</f>
        <v>16091047447</v>
      </c>
      <c r="W21" s="164"/>
      <c r="X21" s="175">
        <f>X16+X18+X19</f>
        <v>16091047447</v>
      </c>
    </row>
    <row r="22" spans="1:24" s="7" customFormat="1" ht="16.5" customHeight="1" thickTop="1" x14ac:dyDescent="0.5">
      <c r="B22" s="167"/>
      <c r="C22" s="163"/>
      <c r="D22" s="16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s="7" customFormat="1" ht="16.5" customHeight="1" x14ac:dyDescent="0.5">
      <c r="B23" s="167"/>
      <c r="C23" s="163"/>
      <c r="D23" s="16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s="7" customFormat="1" ht="16.5" customHeight="1" x14ac:dyDescent="0.5">
      <c r="A24" s="167" t="s">
        <v>146</v>
      </c>
      <c r="B24" s="169"/>
      <c r="C24" s="163"/>
      <c r="D24" s="163"/>
      <c r="E24" s="164"/>
      <c r="F24" s="8">
        <v>17968200000</v>
      </c>
      <c r="G24" s="8"/>
      <c r="H24" s="8">
        <v>3335183869</v>
      </c>
      <c r="I24" s="8"/>
      <c r="J24" s="8">
        <v>-2119140909</v>
      </c>
      <c r="K24" s="8"/>
      <c r="L24" s="8">
        <v>43754206</v>
      </c>
      <c r="M24" s="8"/>
      <c r="N24" s="8">
        <v>-3717287284</v>
      </c>
      <c r="O24" s="8"/>
      <c r="P24" s="8">
        <v>-10193395</v>
      </c>
      <c r="Q24" s="8"/>
      <c r="R24" s="8">
        <v>381341665</v>
      </c>
      <c r="S24" s="8"/>
      <c r="T24" s="8">
        <v>371148270</v>
      </c>
      <c r="U24" s="164"/>
      <c r="V24" s="8">
        <v>15881858152</v>
      </c>
      <c r="W24" s="164"/>
      <c r="X24" s="8">
        <f>SUM(V24:W24)</f>
        <v>15881858152</v>
      </c>
    </row>
    <row r="25" spans="1:24" s="7" customFormat="1" ht="16.5" customHeight="1" x14ac:dyDescent="0.5">
      <c r="A25" s="7" t="s">
        <v>144</v>
      </c>
      <c r="E25" s="8"/>
      <c r="F25" s="176">
        <v>0</v>
      </c>
      <c r="G25" s="8"/>
      <c r="H25" s="176">
        <v>0</v>
      </c>
      <c r="I25" s="8"/>
      <c r="J25" s="176">
        <v>0</v>
      </c>
      <c r="K25" s="8"/>
      <c r="L25" s="176">
        <v>0</v>
      </c>
      <c r="M25" s="8"/>
      <c r="N25" s="176">
        <v>14382250</v>
      </c>
      <c r="O25" s="8"/>
      <c r="P25" s="176">
        <v>91796464</v>
      </c>
      <c r="Q25" s="8"/>
      <c r="R25" s="176">
        <v>31132386</v>
      </c>
      <c r="S25" s="8"/>
      <c r="T25" s="176">
        <v>122928850</v>
      </c>
      <c r="U25" s="8"/>
      <c r="V25" s="176">
        <v>137311100</v>
      </c>
      <c r="W25" s="8"/>
      <c r="X25" s="176">
        <f>+V25</f>
        <v>137311100</v>
      </c>
    </row>
    <row r="26" spans="1:24" s="7" customFormat="1" ht="16.5" customHeight="1" x14ac:dyDescent="0.5">
      <c r="A26" s="167"/>
      <c r="B26" s="167"/>
      <c r="C26" s="163"/>
      <c r="D26" s="163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77"/>
      <c r="Q26" s="164"/>
      <c r="R26" s="164"/>
      <c r="S26" s="164"/>
      <c r="T26" s="164"/>
      <c r="U26" s="164"/>
      <c r="V26" s="8"/>
      <c r="W26" s="164"/>
      <c r="X26" s="164"/>
    </row>
    <row r="27" spans="1:24" s="7" customFormat="1" ht="16.5" customHeight="1" thickBot="1" x14ac:dyDescent="0.55000000000000004">
      <c r="A27" s="167" t="s">
        <v>147</v>
      </c>
      <c r="B27" s="167"/>
      <c r="C27" s="163"/>
      <c r="D27" s="163"/>
      <c r="E27" s="164"/>
      <c r="F27" s="178">
        <f>SUM(F24:F25)</f>
        <v>17968200000</v>
      </c>
      <c r="G27" s="8"/>
      <c r="H27" s="178">
        <f>SUM(H24:H25)</f>
        <v>3335183869</v>
      </c>
      <c r="I27" s="8"/>
      <c r="J27" s="178">
        <f>SUM(J24:J25)</f>
        <v>-2119140909</v>
      </c>
      <c r="K27" s="8"/>
      <c r="L27" s="178">
        <f>SUM(L24:L25)</f>
        <v>43754206</v>
      </c>
      <c r="M27" s="8"/>
      <c r="N27" s="178">
        <f>SUM(N24:N25)</f>
        <v>-3702905034</v>
      </c>
      <c r="O27" s="8"/>
      <c r="P27" s="178">
        <f>SUM(P24:P25)</f>
        <v>81603069</v>
      </c>
      <c r="Q27" s="8"/>
      <c r="R27" s="178">
        <f>SUM(R24:R25)</f>
        <v>412474051</v>
      </c>
      <c r="S27" s="8"/>
      <c r="T27" s="178">
        <f>SUM(O27:R27)</f>
        <v>494077120</v>
      </c>
      <c r="U27" s="8"/>
      <c r="V27" s="178">
        <f>SUM(F27:N27)+T27</f>
        <v>16019169252</v>
      </c>
      <c r="W27" s="164"/>
      <c r="X27" s="178">
        <f>SUM(V27)</f>
        <v>16019169252</v>
      </c>
    </row>
    <row r="28" spans="1:24" ht="16.5" customHeight="1" thickTop="1" x14ac:dyDescent="0.5">
      <c r="A28" s="1"/>
      <c r="B28" s="1"/>
      <c r="C28" s="10"/>
      <c r="D28" s="10"/>
    </row>
    <row r="29" spans="1:24" ht="16.5" customHeight="1" x14ac:dyDescent="0.5">
      <c r="C29" s="10"/>
      <c r="D29" s="10"/>
    </row>
    <row r="30" spans="1:24" ht="16.5" customHeight="1" x14ac:dyDescent="0.5">
      <c r="C30" s="10"/>
      <c r="D30" s="10"/>
    </row>
    <row r="31" spans="1:24" ht="16.5" customHeight="1" x14ac:dyDescent="0.5">
      <c r="C31" s="10"/>
      <c r="D31" s="10"/>
    </row>
    <row r="32" spans="1:24" ht="16.5" customHeight="1" x14ac:dyDescent="0.5">
      <c r="C32" s="10"/>
      <c r="D32" s="10"/>
    </row>
    <row r="33" spans="1:24" ht="16.5" customHeight="1" x14ac:dyDescent="0.5">
      <c r="C33" s="10"/>
      <c r="D33" s="10"/>
    </row>
    <row r="34" spans="1:24" ht="16.5" customHeight="1" x14ac:dyDescent="0.5">
      <c r="C34" s="10"/>
      <c r="D34" s="10"/>
    </row>
    <row r="35" spans="1:24" ht="16.5" customHeight="1" x14ac:dyDescent="0.5">
      <c r="C35" s="10"/>
      <c r="D35" s="10"/>
    </row>
    <row r="36" spans="1:24" ht="16.5" customHeight="1" x14ac:dyDescent="0.5">
      <c r="C36" s="10"/>
      <c r="D36" s="10"/>
    </row>
    <row r="37" spans="1:24" ht="16.5" customHeight="1" x14ac:dyDescent="0.5">
      <c r="C37" s="10"/>
      <c r="D37" s="10"/>
    </row>
    <row r="38" spans="1:24" ht="16.5" customHeight="1" x14ac:dyDescent="0.5">
      <c r="C38" s="10"/>
      <c r="D38" s="10"/>
    </row>
    <row r="39" spans="1:24" ht="15.8" customHeight="1" x14ac:dyDescent="0.5">
      <c r="C39" s="10"/>
      <c r="D39" s="10"/>
    </row>
    <row r="40" spans="1:24" ht="21.9" customHeight="1" x14ac:dyDescent="0.5">
      <c r="A40" s="62" t="str">
        <f>'5-7 BS'!A54</f>
        <v>The notes to the consolidated and separate financial statements are an integral part of these financial statements.</v>
      </c>
      <c r="B40" s="62"/>
      <c r="C40" s="62"/>
      <c r="D40" s="62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</row>
  </sheetData>
  <mergeCells count="4">
    <mergeCell ref="F6:X6"/>
    <mergeCell ref="F7:V7"/>
    <mergeCell ref="P9:R9"/>
    <mergeCell ref="P8:T8"/>
  </mergeCells>
  <pageMargins left="0.5" right="0.5" top="0.5" bottom="0.6" header="0.49" footer="0.4"/>
  <pageSetup paperSize="9" scale="81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L56"/>
  <sheetViews>
    <sheetView zoomScale="120" zoomScaleNormal="120" zoomScaleSheetLayoutView="100" workbookViewId="0">
      <selection activeCell="A25" sqref="A25"/>
    </sheetView>
  </sheetViews>
  <sheetFormatPr defaultColWidth="9.28515625" defaultRowHeight="16.5" customHeight="1" x14ac:dyDescent="0.5"/>
  <cols>
    <col min="1" max="1" width="44.28515625" style="3" customWidth="1"/>
    <col min="2" max="2" width="6" style="3" customWidth="1"/>
    <col min="3" max="3" width="1" style="5" customWidth="1"/>
    <col min="4" max="4" width="13.28515625" style="5" customWidth="1"/>
    <col min="5" max="5" width="1" style="5" customWidth="1"/>
    <col min="6" max="6" width="13.85546875" style="5" customWidth="1"/>
    <col min="7" max="7" width="1" style="5" customWidth="1"/>
    <col min="8" max="8" width="12.42578125" style="5" customWidth="1"/>
    <col min="9" max="9" width="1" style="5" customWidth="1"/>
    <col min="10" max="10" width="16.140625" style="5" customWidth="1"/>
    <col min="11" max="11" width="1" style="5" customWidth="1"/>
    <col min="12" max="12" width="14.7109375" style="5" customWidth="1"/>
    <col min="13" max="16384" width="9.28515625" style="3"/>
  </cols>
  <sheetData>
    <row r="1" spans="1:12" ht="16.5" customHeight="1" x14ac:dyDescent="0.5">
      <c r="A1" s="2" t="str">
        <f>+'8-9'!A1</f>
        <v>S Hotels and Resorts Public Company Limited</v>
      </c>
      <c r="B1" s="2"/>
    </row>
    <row r="2" spans="1:12" ht="16.5" customHeight="1" x14ac:dyDescent="0.5">
      <c r="A2" s="1" t="s">
        <v>114</v>
      </c>
      <c r="B2" s="1"/>
    </row>
    <row r="3" spans="1:12" ht="16.5" customHeight="1" x14ac:dyDescent="0.5">
      <c r="A3" s="4" t="str">
        <f>+'8-9'!A3</f>
        <v>For the year ended 31 December 2023</v>
      </c>
      <c r="B3" s="4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6.5" customHeight="1" x14ac:dyDescent="0.5">
      <c r="A4" s="1"/>
      <c r="B4" s="1"/>
    </row>
    <row r="5" spans="1:12" ht="16.5" customHeight="1" x14ac:dyDescent="0.5">
      <c r="A5" s="1"/>
      <c r="B5" s="1"/>
    </row>
    <row r="6" spans="1:12" s="7" customFormat="1" ht="16.5" customHeight="1" x14ac:dyDescent="0.5">
      <c r="A6" s="160"/>
      <c r="B6" s="160"/>
      <c r="C6" s="160"/>
      <c r="D6" s="191" t="s">
        <v>148</v>
      </c>
      <c r="E6" s="191"/>
      <c r="F6" s="191"/>
      <c r="G6" s="191"/>
      <c r="H6" s="191"/>
      <c r="I6" s="191"/>
      <c r="J6" s="191"/>
      <c r="K6" s="191"/>
      <c r="L6" s="191"/>
    </row>
    <row r="7" spans="1:12" s="7" customFormat="1" ht="16.5" customHeight="1" x14ac:dyDescent="0.5">
      <c r="A7" s="163"/>
      <c r="B7" s="163"/>
      <c r="C7" s="161"/>
      <c r="D7" s="161" t="s">
        <v>118</v>
      </c>
      <c r="E7" s="161"/>
      <c r="F7" s="8"/>
      <c r="G7" s="161"/>
      <c r="H7" s="8"/>
      <c r="I7" s="8"/>
      <c r="J7" s="161"/>
      <c r="K7" s="8"/>
    </row>
    <row r="8" spans="1:12" s="7" customFormat="1" ht="16.5" customHeight="1" x14ac:dyDescent="0.5">
      <c r="A8" s="163"/>
      <c r="B8" s="163"/>
      <c r="C8" s="161"/>
      <c r="D8" s="161" t="s">
        <v>123</v>
      </c>
      <c r="E8" s="161"/>
      <c r="F8" s="161" t="s">
        <v>124</v>
      </c>
      <c r="G8" s="161"/>
      <c r="H8" s="161" t="s">
        <v>126</v>
      </c>
      <c r="I8" s="161"/>
      <c r="J8" s="161" t="s">
        <v>127</v>
      </c>
      <c r="K8" s="161"/>
      <c r="L8" s="161" t="s">
        <v>132</v>
      </c>
    </row>
    <row r="9" spans="1:12" s="7" customFormat="1" ht="16.5" customHeight="1" x14ac:dyDescent="0.5">
      <c r="A9" s="163"/>
      <c r="B9" s="163"/>
      <c r="C9" s="161"/>
      <c r="D9" s="161" t="s">
        <v>133</v>
      </c>
      <c r="E9" s="161"/>
      <c r="F9" s="161" t="s">
        <v>133</v>
      </c>
      <c r="G9" s="161"/>
      <c r="H9" s="161" t="s">
        <v>135</v>
      </c>
      <c r="I9" s="161"/>
      <c r="J9" s="161" t="s">
        <v>136</v>
      </c>
      <c r="K9" s="161"/>
      <c r="L9" s="161" t="s">
        <v>141</v>
      </c>
    </row>
    <row r="10" spans="1:12" s="7" customFormat="1" ht="16.5" customHeight="1" x14ac:dyDescent="0.5">
      <c r="A10" s="163"/>
      <c r="B10" s="53" t="s">
        <v>58</v>
      </c>
      <c r="C10" s="161"/>
      <c r="D10" s="179" t="s">
        <v>9</v>
      </c>
      <c r="E10" s="161"/>
      <c r="F10" s="179" t="s">
        <v>9</v>
      </c>
      <c r="G10" s="161"/>
      <c r="H10" s="179" t="s">
        <v>9</v>
      </c>
      <c r="I10" s="161"/>
      <c r="J10" s="179" t="s">
        <v>9</v>
      </c>
      <c r="K10" s="161"/>
      <c r="L10" s="179" t="s">
        <v>9</v>
      </c>
    </row>
    <row r="11" spans="1:12" s="7" customFormat="1" ht="16.5" customHeight="1" x14ac:dyDescent="0.5">
      <c r="A11" s="167"/>
      <c r="B11" s="167"/>
      <c r="C11" s="8"/>
      <c r="D11" s="32"/>
      <c r="E11" s="8"/>
      <c r="F11" s="32"/>
      <c r="G11" s="8"/>
      <c r="H11" s="32"/>
      <c r="I11" s="8"/>
      <c r="J11" s="32"/>
      <c r="K11" s="8"/>
      <c r="L11" s="32"/>
    </row>
    <row r="12" spans="1:12" s="7" customFormat="1" ht="16.5" customHeight="1" x14ac:dyDescent="0.5">
      <c r="A12" s="167" t="s">
        <v>142</v>
      </c>
      <c r="B12" s="167"/>
      <c r="C12" s="8"/>
      <c r="D12" s="32">
        <v>17968200000</v>
      </c>
      <c r="E12" s="8"/>
      <c r="F12" s="32">
        <v>3335183869</v>
      </c>
      <c r="G12" s="8"/>
      <c r="H12" s="32">
        <v>43754206</v>
      </c>
      <c r="I12" s="8"/>
      <c r="J12" s="32">
        <v>-461256094</v>
      </c>
      <c r="K12" s="8"/>
      <c r="L12" s="32">
        <f>SUM(D12:J12)</f>
        <v>20885881981</v>
      </c>
    </row>
    <row r="13" spans="1:12" s="7" customFormat="1" ht="16.5" customHeight="1" x14ac:dyDescent="0.5">
      <c r="A13" s="171" t="s">
        <v>143</v>
      </c>
      <c r="B13" s="182"/>
      <c r="C13" s="8"/>
      <c r="D13" s="32"/>
      <c r="E13" s="8"/>
      <c r="F13" s="32"/>
      <c r="G13" s="8"/>
      <c r="H13" s="32"/>
      <c r="I13" s="8"/>
      <c r="J13" s="32"/>
      <c r="K13" s="8"/>
      <c r="L13" s="32"/>
    </row>
    <row r="14" spans="1:12" s="7" customFormat="1" ht="16.5" customHeight="1" x14ac:dyDescent="0.5">
      <c r="A14" s="171" t="s">
        <v>227</v>
      </c>
      <c r="B14" s="183">
        <v>22</v>
      </c>
      <c r="C14" s="8"/>
      <c r="D14" s="32">
        <v>0</v>
      </c>
      <c r="E14" s="8"/>
      <c r="F14" s="32">
        <v>-417501888</v>
      </c>
      <c r="G14" s="8"/>
      <c r="H14" s="32">
        <v>-43754206</v>
      </c>
      <c r="I14" s="8"/>
      <c r="J14" s="32">
        <v>461256094</v>
      </c>
      <c r="K14" s="8"/>
      <c r="L14" s="32">
        <v>0</v>
      </c>
    </row>
    <row r="15" spans="1:12" s="7" customFormat="1" ht="16.5" customHeight="1" x14ac:dyDescent="0.5">
      <c r="A15" s="7" t="s">
        <v>144</v>
      </c>
      <c r="C15" s="180"/>
      <c r="D15" s="173">
        <v>0</v>
      </c>
      <c r="E15" s="180"/>
      <c r="F15" s="173">
        <v>0</v>
      </c>
      <c r="G15" s="8"/>
      <c r="H15" s="173">
        <v>0</v>
      </c>
      <c r="I15" s="8"/>
      <c r="J15" s="173">
        <v>114432313</v>
      </c>
      <c r="K15" s="8"/>
      <c r="L15" s="173">
        <f>SUM(D15,F15,H15,J15)</f>
        <v>114432313</v>
      </c>
    </row>
    <row r="16" spans="1:12" s="7" customFormat="1" ht="16.5" customHeight="1" x14ac:dyDescent="0.5">
      <c r="A16" s="167"/>
      <c r="B16" s="167"/>
      <c r="C16" s="8"/>
      <c r="D16" s="32"/>
      <c r="E16" s="8"/>
      <c r="F16" s="32"/>
      <c r="G16" s="8"/>
      <c r="H16" s="32"/>
      <c r="I16" s="8"/>
      <c r="J16" s="32"/>
      <c r="K16" s="8"/>
      <c r="L16" s="32"/>
    </row>
    <row r="17" spans="1:12" s="7" customFormat="1" ht="16.5" customHeight="1" thickBot="1" x14ac:dyDescent="0.55000000000000004">
      <c r="A17" s="167" t="s">
        <v>145</v>
      </c>
      <c r="B17" s="167"/>
      <c r="C17" s="8"/>
      <c r="D17" s="175">
        <f>D12+D14+D15</f>
        <v>17968200000</v>
      </c>
      <c r="E17" s="8"/>
      <c r="F17" s="175">
        <f>F12+F14+F15</f>
        <v>2917681981</v>
      </c>
      <c r="G17" s="8"/>
      <c r="H17" s="175">
        <f>H12+H14+H15</f>
        <v>0</v>
      </c>
      <c r="I17" s="8"/>
      <c r="J17" s="175">
        <f>J12+J14+J15</f>
        <v>114432313</v>
      </c>
      <c r="K17" s="8"/>
      <c r="L17" s="175">
        <f>L12+L14+L15</f>
        <v>21000314294</v>
      </c>
    </row>
    <row r="18" spans="1:12" s="7" customFormat="1" ht="16.5" customHeight="1" thickTop="1" x14ac:dyDescent="0.5">
      <c r="A18" s="167"/>
      <c r="B18" s="167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s="7" customFormat="1" ht="16.5" customHeight="1" x14ac:dyDescent="0.5">
      <c r="A19" s="167"/>
      <c r="B19" s="167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s="7" customFormat="1" ht="16.5" customHeight="1" x14ac:dyDescent="0.5">
      <c r="A20" s="167" t="s">
        <v>146</v>
      </c>
      <c r="B20" s="167"/>
      <c r="C20" s="8"/>
      <c r="D20" s="8">
        <v>17968200000</v>
      </c>
      <c r="E20" s="8"/>
      <c r="F20" s="8">
        <v>3335183869</v>
      </c>
      <c r="G20" s="8"/>
      <c r="H20" s="8">
        <v>43754206</v>
      </c>
      <c r="I20" s="8"/>
      <c r="J20" s="8">
        <v>-369669413</v>
      </c>
      <c r="K20" s="8"/>
      <c r="L20" s="8">
        <f>SUM(D20:J20)</f>
        <v>20977468662</v>
      </c>
    </row>
    <row r="21" spans="1:12" s="7" customFormat="1" ht="16.5" customHeight="1" x14ac:dyDescent="0.5">
      <c r="A21" s="7" t="s">
        <v>149</v>
      </c>
      <c r="C21" s="180"/>
      <c r="D21" s="176">
        <v>0</v>
      </c>
      <c r="E21" s="41"/>
      <c r="F21" s="176">
        <v>0</v>
      </c>
      <c r="G21" s="8"/>
      <c r="H21" s="176">
        <v>0</v>
      </c>
      <c r="I21" s="8"/>
      <c r="J21" s="176">
        <v>-91586681</v>
      </c>
      <c r="K21" s="8"/>
      <c r="L21" s="176">
        <f>SUM(D21:J21)</f>
        <v>-91586681</v>
      </c>
    </row>
    <row r="22" spans="1:12" s="7" customFormat="1" ht="16.5" customHeight="1" x14ac:dyDescent="0.5">
      <c r="A22" s="167"/>
      <c r="B22" s="167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s="7" customFormat="1" ht="16.5" customHeight="1" thickBot="1" x14ac:dyDescent="0.55000000000000004">
      <c r="A23" s="167" t="s">
        <v>147</v>
      </c>
      <c r="B23" s="167"/>
      <c r="C23" s="8"/>
      <c r="D23" s="181">
        <f>SUM(D20:D22)</f>
        <v>17968200000</v>
      </c>
      <c r="E23" s="8"/>
      <c r="F23" s="181">
        <f>SUM(F20:F22)</f>
        <v>3335183869</v>
      </c>
      <c r="G23" s="8"/>
      <c r="H23" s="181">
        <f>SUM(H20:H22)</f>
        <v>43754206</v>
      </c>
      <c r="I23" s="8"/>
      <c r="J23" s="181">
        <f>SUM(J20:J22)</f>
        <v>-461256094</v>
      </c>
      <c r="K23" s="8"/>
      <c r="L23" s="181">
        <f>SUM(L20:L22)</f>
        <v>20885881981</v>
      </c>
    </row>
    <row r="24" spans="1:12" ht="16.5" customHeight="1" thickTop="1" x14ac:dyDescent="0.5">
      <c r="A24" s="1"/>
      <c r="B24" s="1"/>
    </row>
    <row r="25" spans="1:12" ht="16.5" customHeight="1" x14ac:dyDescent="0.5">
      <c r="A25" s="1"/>
      <c r="B25" s="1"/>
    </row>
    <row r="26" spans="1:12" ht="16.5" customHeight="1" x14ac:dyDescent="0.5">
      <c r="A26" s="1"/>
      <c r="B26" s="1"/>
    </row>
    <row r="27" spans="1:12" ht="16.5" customHeight="1" x14ac:dyDescent="0.5">
      <c r="A27" s="1"/>
      <c r="B27" s="1"/>
    </row>
    <row r="28" spans="1:12" ht="16.5" customHeight="1" x14ac:dyDescent="0.5">
      <c r="A28" s="1"/>
      <c r="B28" s="1"/>
    </row>
    <row r="29" spans="1:12" ht="16.5" customHeight="1" x14ac:dyDescent="0.5">
      <c r="A29" s="1"/>
      <c r="B29" s="1"/>
    </row>
    <row r="30" spans="1:12" ht="16.5" customHeight="1" x14ac:dyDescent="0.5">
      <c r="A30" s="1"/>
      <c r="B30" s="1"/>
    </row>
    <row r="31" spans="1:12" ht="16.5" customHeight="1" x14ac:dyDescent="0.5">
      <c r="A31" s="1"/>
      <c r="B31" s="1"/>
    </row>
    <row r="32" spans="1:12" ht="16.5" customHeight="1" x14ac:dyDescent="0.5">
      <c r="A32" s="1"/>
      <c r="B32" s="1"/>
    </row>
    <row r="33" spans="1:2" ht="16.5" customHeight="1" x14ac:dyDescent="0.5">
      <c r="A33" s="1"/>
      <c r="B33" s="1"/>
    </row>
    <row r="34" spans="1:2" ht="16.5" customHeight="1" x14ac:dyDescent="0.5">
      <c r="A34" s="1"/>
      <c r="B34" s="1"/>
    </row>
    <row r="35" spans="1:2" ht="16.5" customHeight="1" x14ac:dyDescent="0.5">
      <c r="A35" s="1"/>
      <c r="B35" s="1"/>
    </row>
    <row r="36" spans="1:2" ht="16.5" customHeight="1" x14ac:dyDescent="0.5">
      <c r="A36" s="1"/>
      <c r="B36" s="1"/>
    </row>
    <row r="37" spans="1:2" ht="16.5" customHeight="1" x14ac:dyDescent="0.5">
      <c r="A37" s="1"/>
      <c r="B37" s="1"/>
    </row>
    <row r="38" spans="1:2" ht="16.5" customHeight="1" x14ac:dyDescent="0.5">
      <c r="A38" s="1"/>
      <c r="B38" s="1"/>
    </row>
    <row r="39" spans="1:2" ht="16.5" customHeight="1" x14ac:dyDescent="0.5">
      <c r="A39" s="1"/>
      <c r="B39" s="1"/>
    </row>
    <row r="40" spans="1:2" ht="16.5" customHeight="1" x14ac:dyDescent="0.5">
      <c r="A40" s="1"/>
      <c r="B40" s="1"/>
    </row>
    <row r="41" spans="1:2" ht="16.5" customHeight="1" x14ac:dyDescent="0.5">
      <c r="A41" s="1"/>
      <c r="B41" s="1"/>
    </row>
    <row r="42" spans="1:2" ht="16.5" customHeight="1" x14ac:dyDescent="0.5">
      <c r="A42" s="1"/>
      <c r="B42" s="1"/>
    </row>
    <row r="43" spans="1:2" ht="16.5" customHeight="1" x14ac:dyDescent="0.5">
      <c r="A43" s="1"/>
      <c r="B43" s="1"/>
    </row>
    <row r="44" spans="1:2" ht="16.5" customHeight="1" x14ac:dyDescent="0.5">
      <c r="A44" s="1"/>
      <c r="B44" s="1"/>
    </row>
    <row r="45" spans="1:2" ht="16.5" customHeight="1" x14ac:dyDescent="0.5">
      <c r="A45" s="1"/>
      <c r="B45" s="1"/>
    </row>
    <row r="46" spans="1:2" ht="16.5" customHeight="1" x14ac:dyDescent="0.5">
      <c r="A46" s="1"/>
      <c r="B46" s="1"/>
    </row>
    <row r="47" spans="1:2" ht="16.5" customHeight="1" x14ac:dyDescent="0.5">
      <c r="A47" s="1"/>
      <c r="B47" s="1"/>
    </row>
    <row r="48" spans="1:2" ht="16.5" customHeight="1" x14ac:dyDescent="0.5">
      <c r="A48" s="1"/>
      <c r="B48" s="1"/>
    </row>
    <row r="49" spans="1:12" ht="16.5" customHeight="1" x14ac:dyDescent="0.5">
      <c r="A49" s="1"/>
      <c r="B49" s="1"/>
    </row>
    <row r="50" spans="1:12" ht="16.5" customHeight="1" x14ac:dyDescent="0.5">
      <c r="A50" s="1"/>
      <c r="B50" s="1"/>
    </row>
    <row r="51" spans="1:12" ht="16.5" customHeight="1" x14ac:dyDescent="0.5">
      <c r="A51" s="1"/>
      <c r="B51" s="1"/>
    </row>
    <row r="52" spans="1:12" ht="16.5" customHeight="1" x14ac:dyDescent="0.5">
      <c r="A52" s="1"/>
      <c r="B52" s="1"/>
    </row>
    <row r="53" spans="1:12" ht="16.5" customHeight="1" x14ac:dyDescent="0.5">
      <c r="A53" s="1"/>
      <c r="B53" s="1"/>
    </row>
    <row r="54" spans="1:12" ht="16.5" customHeight="1" x14ac:dyDescent="0.5">
      <c r="A54" s="1"/>
      <c r="B54" s="1"/>
    </row>
    <row r="55" spans="1:12" ht="16.5" customHeight="1" x14ac:dyDescent="0.5">
      <c r="A55" s="1"/>
      <c r="B55" s="1"/>
    </row>
    <row r="56" spans="1:12" ht="21.9" customHeight="1" x14ac:dyDescent="0.5">
      <c r="A56" s="62" t="str">
        <f>+'10 change conso'!A40</f>
        <v>The notes to the consolidated and separate financial statements are an integral part of these financial statements.</v>
      </c>
      <c r="B56" s="62"/>
      <c r="C56" s="6"/>
      <c r="D56" s="6"/>
      <c r="E56" s="6"/>
      <c r="F56" s="6"/>
      <c r="G56" s="6"/>
      <c r="H56" s="6"/>
      <c r="I56" s="6"/>
      <c r="J56" s="6"/>
      <c r="K56" s="6"/>
      <c r="L56" s="6"/>
    </row>
  </sheetData>
  <mergeCells count="1">
    <mergeCell ref="D6:L6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122"/>
  <sheetViews>
    <sheetView tabSelected="1" topLeftCell="A105" zoomScaleNormal="100" zoomScaleSheetLayoutView="71" workbookViewId="0">
      <selection activeCell="AB127" sqref="AB127"/>
    </sheetView>
  </sheetViews>
  <sheetFormatPr defaultColWidth="9.28515625" defaultRowHeight="16.5" customHeight="1" x14ac:dyDescent="0.5"/>
  <cols>
    <col min="1" max="4" width="1.28515625" style="19" customWidth="1"/>
    <col min="5" max="5" width="51.7109375" style="19" customWidth="1"/>
    <col min="6" max="6" width="6.7109375" style="21" customWidth="1"/>
    <col min="7" max="7" width="1" style="21" customWidth="1"/>
    <col min="8" max="8" width="13.85546875" style="66" customWidth="1"/>
    <col min="9" max="9" width="1" style="66" customWidth="1"/>
    <col min="10" max="10" width="13.85546875" style="66" customWidth="1"/>
    <col min="11" max="11" width="1" style="66" customWidth="1"/>
    <col min="12" max="12" width="13.85546875" style="66" customWidth="1"/>
    <col min="13" max="13" width="1" style="66" customWidth="1"/>
    <col min="14" max="14" width="13.85546875" style="66" customWidth="1"/>
    <col min="15" max="16384" width="9.28515625" style="19"/>
  </cols>
  <sheetData>
    <row r="1" spans="1:14" ht="16.5" customHeight="1" x14ac:dyDescent="0.5">
      <c r="A1" s="57" t="str">
        <f>+'11 change company'!A1</f>
        <v>S Hotels and Resorts Public Company Limited</v>
      </c>
      <c r="B1" s="57"/>
      <c r="C1" s="17"/>
      <c r="D1" s="17"/>
      <c r="E1" s="18"/>
      <c r="F1" s="18"/>
      <c r="G1" s="18"/>
      <c r="H1" s="65"/>
      <c r="I1" s="65"/>
      <c r="J1" s="65"/>
      <c r="K1" s="65"/>
      <c r="L1" s="65"/>
      <c r="M1" s="65"/>
      <c r="N1" s="65"/>
    </row>
    <row r="2" spans="1:14" ht="16.5" customHeight="1" x14ac:dyDescent="0.5">
      <c r="A2" s="58" t="s">
        <v>150</v>
      </c>
      <c r="B2" s="58"/>
      <c r="C2" s="20"/>
      <c r="D2" s="20"/>
    </row>
    <row r="3" spans="1:14" ht="16.5" customHeight="1" x14ac:dyDescent="0.5">
      <c r="A3" s="59" t="str">
        <f>+'11 change company'!A3</f>
        <v>For the year ended 31 December 2023</v>
      </c>
      <c r="B3" s="59"/>
      <c r="C3" s="22"/>
      <c r="D3" s="22"/>
      <c r="E3" s="9"/>
      <c r="F3" s="23"/>
      <c r="G3" s="23"/>
      <c r="H3" s="67"/>
      <c r="I3" s="67"/>
      <c r="J3" s="67"/>
      <c r="K3" s="67"/>
      <c r="L3" s="67"/>
      <c r="M3" s="67"/>
      <c r="N3" s="67"/>
    </row>
    <row r="4" spans="1:14" ht="14.1" customHeight="1" x14ac:dyDescent="0.5">
      <c r="A4" s="20"/>
      <c r="B4" s="20"/>
      <c r="C4" s="20"/>
      <c r="D4" s="20"/>
    </row>
    <row r="5" spans="1:14" ht="14.1" customHeight="1" x14ac:dyDescent="0.5">
      <c r="A5" s="20"/>
      <c r="B5" s="20"/>
      <c r="C5" s="20"/>
      <c r="D5" s="20"/>
    </row>
    <row r="6" spans="1:14" ht="16.5" customHeight="1" x14ac:dyDescent="0.5">
      <c r="A6" s="20"/>
      <c r="B6" s="20"/>
      <c r="C6" s="20"/>
      <c r="D6" s="20"/>
      <c r="H6" s="192" t="s">
        <v>3</v>
      </c>
      <c r="I6" s="192"/>
      <c r="J6" s="192"/>
      <c r="K6" s="12"/>
      <c r="L6" s="192" t="s">
        <v>4</v>
      </c>
      <c r="M6" s="192"/>
      <c r="N6" s="192"/>
    </row>
    <row r="7" spans="1:14" ht="16.5" customHeight="1" x14ac:dyDescent="0.5">
      <c r="A7" s="20"/>
      <c r="B7" s="20"/>
      <c r="C7" s="20"/>
      <c r="D7" s="20"/>
      <c r="H7" s="189" t="s">
        <v>5</v>
      </c>
      <c r="I7" s="189"/>
      <c r="J7" s="189"/>
      <c r="K7" s="56"/>
      <c r="L7" s="192" t="s">
        <v>5</v>
      </c>
      <c r="M7" s="192"/>
      <c r="N7" s="192"/>
    </row>
    <row r="8" spans="1:14" ht="16.5" customHeight="1" x14ac:dyDescent="0.5">
      <c r="A8" s="20"/>
      <c r="B8" s="20"/>
      <c r="C8" s="20"/>
      <c r="D8" s="20"/>
      <c r="H8" s="68" t="s">
        <v>6</v>
      </c>
      <c r="I8" s="69"/>
      <c r="J8" s="68" t="s">
        <v>7</v>
      </c>
      <c r="K8" s="70"/>
      <c r="L8" s="68" t="s">
        <v>6</v>
      </c>
      <c r="M8" s="69"/>
      <c r="N8" s="68" t="s">
        <v>7</v>
      </c>
    </row>
    <row r="9" spans="1:14" ht="16.5" customHeight="1" x14ac:dyDescent="0.5">
      <c r="F9" s="53" t="s">
        <v>8</v>
      </c>
      <c r="G9" s="24"/>
      <c r="H9" s="71" t="s">
        <v>9</v>
      </c>
      <c r="I9" s="65"/>
      <c r="J9" s="71" t="s">
        <v>9</v>
      </c>
      <c r="L9" s="71" t="s">
        <v>9</v>
      </c>
      <c r="M9" s="65"/>
      <c r="N9" s="71" t="s">
        <v>9</v>
      </c>
    </row>
    <row r="10" spans="1:14" ht="8.15" customHeight="1" x14ac:dyDescent="0.5">
      <c r="F10" s="24"/>
      <c r="G10" s="24"/>
      <c r="H10" s="34"/>
      <c r="I10" s="65"/>
      <c r="J10" s="65"/>
      <c r="L10" s="34"/>
      <c r="M10" s="65"/>
      <c r="N10" s="65"/>
    </row>
    <row r="11" spans="1:14" ht="16.5" customHeight="1" x14ac:dyDescent="0.5">
      <c r="A11" s="20" t="s">
        <v>151</v>
      </c>
      <c r="H11" s="35"/>
      <c r="L11" s="36"/>
      <c r="M11" s="15"/>
      <c r="N11" s="15"/>
    </row>
    <row r="12" spans="1:14" ht="16.5" customHeight="1" x14ac:dyDescent="0.5">
      <c r="A12" s="19" t="s">
        <v>152</v>
      </c>
      <c r="H12" s="29">
        <v>177721023</v>
      </c>
      <c r="I12" s="8"/>
      <c r="J12" s="14">
        <v>27358041</v>
      </c>
      <c r="K12" s="8"/>
      <c r="L12" s="29">
        <v>124792232</v>
      </c>
      <c r="M12" s="8"/>
      <c r="N12" s="14">
        <v>-90534587</v>
      </c>
    </row>
    <row r="13" spans="1:14" ht="16.5" customHeight="1" x14ac:dyDescent="0.5">
      <c r="A13" s="20" t="s">
        <v>223</v>
      </c>
      <c r="C13" s="20"/>
      <c r="D13" s="20"/>
      <c r="E13" s="20"/>
      <c r="H13" s="29"/>
      <c r="I13" s="72"/>
      <c r="J13" s="14"/>
      <c r="K13" s="72"/>
      <c r="L13" s="29"/>
      <c r="M13" s="72"/>
      <c r="N13" s="14"/>
    </row>
    <row r="14" spans="1:14" ht="16.5" customHeight="1" x14ac:dyDescent="0.5">
      <c r="B14" s="20" t="s">
        <v>153</v>
      </c>
      <c r="C14" s="20"/>
      <c r="D14" s="20"/>
      <c r="E14" s="20"/>
      <c r="H14" s="29"/>
      <c r="I14" s="72"/>
      <c r="J14" s="14"/>
      <c r="K14" s="72"/>
      <c r="L14" s="29"/>
      <c r="M14" s="72"/>
      <c r="N14" s="14"/>
    </row>
    <row r="15" spans="1:14" ht="16.5" customHeight="1" x14ac:dyDescent="0.5">
      <c r="B15" s="19" t="s">
        <v>154</v>
      </c>
      <c r="F15" s="21">
        <v>24</v>
      </c>
      <c r="H15" s="29">
        <v>1270622476</v>
      </c>
      <c r="I15" s="14"/>
      <c r="J15" s="14">
        <v>1116192139</v>
      </c>
      <c r="K15" s="14"/>
      <c r="L15" s="29">
        <v>1931579</v>
      </c>
      <c r="M15" s="14"/>
      <c r="N15" s="14">
        <v>1759883</v>
      </c>
    </row>
    <row r="16" spans="1:14" ht="16.5" customHeight="1" x14ac:dyDescent="0.5">
      <c r="B16" s="19" t="s">
        <v>213</v>
      </c>
      <c r="F16" s="21" t="s">
        <v>217</v>
      </c>
      <c r="H16" s="29">
        <v>-21957798</v>
      </c>
      <c r="I16" s="14"/>
      <c r="J16" s="14">
        <v>25470485</v>
      </c>
      <c r="K16" s="14"/>
      <c r="L16" s="29">
        <v>0</v>
      </c>
      <c r="M16" s="14"/>
      <c r="N16" s="14">
        <v>0</v>
      </c>
    </row>
    <row r="17" spans="2:14" ht="16.5" customHeight="1" x14ac:dyDescent="0.5">
      <c r="B17" s="19" t="s">
        <v>155</v>
      </c>
      <c r="F17" s="21">
        <v>14</v>
      </c>
      <c r="H17" s="29">
        <v>-177435040</v>
      </c>
      <c r="I17" s="14"/>
      <c r="J17" s="14">
        <v>1502567</v>
      </c>
      <c r="K17" s="14"/>
      <c r="L17" s="29">
        <v>0</v>
      </c>
      <c r="M17" s="14"/>
      <c r="N17" s="14">
        <v>0</v>
      </c>
    </row>
    <row r="18" spans="2:14" ht="16.5" customHeight="1" x14ac:dyDescent="0.5">
      <c r="B18" s="19" t="s">
        <v>156</v>
      </c>
      <c r="H18" s="29"/>
      <c r="I18" s="14"/>
      <c r="J18" s="14"/>
      <c r="K18" s="14"/>
      <c r="L18" s="29"/>
      <c r="M18" s="14"/>
      <c r="N18" s="14"/>
    </row>
    <row r="19" spans="2:14" ht="16.5" customHeight="1" x14ac:dyDescent="0.5">
      <c r="C19" s="19" t="s">
        <v>157</v>
      </c>
      <c r="H19" s="29">
        <v>-29820</v>
      </c>
      <c r="I19" s="14"/>
      <c r="J19" s="14">
        <v>-772658</v>
      </c>
      <c r="K19" s="14"/>
      <c r="L19" s="29">
        <v>-145</v>
      </c>
      <c r="M19" s="14"/>
      <c r="N19" s="14">
        <v>0</v>
      </c>
    </row>
    <row r="20" spans="2:14" ht="16.5" customHeight="1" x14ac:dyDescent="0.5">
      <c r="B20" s="19" t="s">
        <v>158</v>
      </c>
      <c r="H20" s="29"/>
      <c r="I20" s="14"/>
      <c r="J20" s="14"/>
      <c r="K20" s="14"/>
      <c r="L20" s="29"/>
      <c r="M20" s="14"/>
      <c r="N20" s="14"/>
    </row>
    <row r="21" spans="2:14" ht="16.5" customHeight="1" x14ac:dyDescent="0.5">
      <c r="C21" s="19" t="s">
        <v>157</v>
      </c>
      <c r="H21" s="29">
        <v>2168</v>
      </c>
      <c r="I21" s="14"/>
      <c r="J21" s="14">
        <v>659844</v>
      </c>
      <c r="K21" s="14"/>
      <c r="L21" s="29">
        <v>96</v>
      </c>
      <c r="M21" s="14"/>
      <c r="N21" s="14">
        <v>-26</v>
      </c>
    </row>
    <row r="22" spans="2:14" ht="16.5" customHeight="1" x14ac:dyDescent="0.5">
      <c r="B22" s="19" t="s">
        <v>159</v>
      </c>
      <c r="H22" s="29">
        <v>4547735</v>
      </c>
      <c r="I22" s="14"/>
      <c r="J22" s="14">
        <v>0</v>
      </c>
      <c r="K22" s="14"/>
      <c r="L22" s="29">
        <v>0</v>
      </c>
      <c r="M22" s="14"/>
      <c r="N22" s="14">
        <v>0</v>
      </c>
    </row>
    <row r="23" spans="2:14" ht="16.5" customHeight="1" x14ac:dyDescent="0.5">
      <c r="B23" s="19" t="s">
        <v>232</v>
      </c>
      <c r="H23" s="29">
        <v>-9917181</v>
      </c>
      <c r="I23" s="14"/>
      <c r="J23" s="14">
        <v>0</v>
      </c>
      <c r="K23" s="14"/>
      <c r="L23" s="29">
        <v>0</v>
      </c>
      <c r="M23" s="14"/>
      <c r="N23" s="14">
        <v>0</v>
      </c>
    </row>
    <row r="24" spans="2:14" ht="16.5" customHeight="1" x14ac:dyDescent="0.5">
      <c r="B24" s="19" t="s">
        <v>211</v>
      </c>
      <c r="F24" s="21" t="s">
        <v>228</v>
      </c>
      <c r="H24" s="29">
        <v>-42980629</v>
      </c>
      <c r="I24" s="14"/>
      <c r="J24" s="14">
        <v>0</v>
      </c>
      <c r="K24" s="14"/>
      <c r="L24" s="29">
        <v>0</v>
      </c>
      <c r="M24" s="14"/>
      <c r="N24" s="14">
        <v>0</v>
      </c>
    </row>
    <row r="25" spans="2:14" ht="16.5" customHeight="1" x14ac:dyDescent="0.5">
      <c r="B25" s="19" t="s">
        <v>214</v>
      </c>
      <c r="H25" s="29">
        <v>6914377</v>
      </c>
      <c r="I25" s="14"/>
      <c r="J25" s="14">
        <v>5778677</v>
      </c>
      <c r="K25" s="14"/>
      <c r="L25" s="29">
        <v>3698054</v>
      </c>
      <c r="M25" s="14"/>
      <c r="N25" s="14">
        <v>3431840</v>
      </c>
    </row>
    <row r="26" spans="2:14" ht="16.5" customHeight="1" x14ac:dyDescent="0.5">
      <c r="B26" s="19" t="s">
        <v>160</v>
      </c>
      <c r="H26" s="29">
        <v>738236</v>
      </c>
      <c r="I26" s="14"/>
      <c r="J26" s="14">
        <v>4568733</v>
      </c>
      <c r="K26" s="14"/>
      <c r="L26" s="29">
        <v>0</v>
      </c>
      <c r="M26" s="14"/>
      <c r="N26" s="14">
        <v>0</v>
      </c>
    </row>
    <row r="27" spans="2:14" ht="16.5" customHeight="1" x14ac:dyDescent="0.5">
      <c r="B27" s="19" t="s">
        <v>161</v>
      </c>
      <c r="H27" s="29">
        <v>12419262</v>
      </c>
      <c r="I27" s="14"/>
      <c r="J27" s="14">
        <v>18703171</v>
      </c>
      <c r="K27" s="14"/>
      <c r="L27" s="29">
        <v>2182950</v>
      </c>
      <c r="M27" s="14"/>
      <c r="N27" s="14">
        <v>15401197</v>
      </c>
    </row>
    <row r="28" spans="2:14" ht="16.5" customHeight="1" x14ac:dyDescent="0.5">
      <c r="B28" s="19" t="s">
        <v>210</v>
      </c>
      <c r="H28" s="29">
        <v>-17483959</v>
      </c>
      <c r="I28" s="14"/>
      <c r="J28" s="14">
        <v>-7292722</v>
      </c>
      <c r="K28" s="14"/>
      <c r="L28" s="29">
        <v>-4200</v>
      </c>
      <c r="M28" s="14"/>
      <c r="N28" s="14">
        <v>-180749</v>
      </c>
    </row>
    <row r="29" spans="2:14" ht="16.5" customHeight="1" x14ac:dyDescent="0.5">
      <c r="B29" s="19" t="s">
        <v>162</v>
      </c>
      <c r="H29" s="29">
        <v>88213613</v>
      </c>
      <c r="I29" s="14"/>
      <c r="J29" s="14">
        <v>21465125</v>
      </c>
      <c r="K29" s="14"/>
      <c r="L29" s="29">
        <v>0</v>
      </c>
      <c r="M29" s="14"/>
      <c r="N29" s="14">
        <v>0</v>
      </c>
    </row>
    <row r="30" spans="2:14" ht="16.5" customHeight="1" x14ac:dyDescent="0.5">
      <c r="B30" s="19" t="s">
        <v>163</v>
      </c>
      <c r="H30" s="29">
        <v>10410564</v>
      </c>
      <c r="I30" s="14"/>
      <c r="J30" s="14">
        <v>-19849881</v>
      </c>
      <c r="K30" s="14"/>
      <c r="L30" s="29">
        <v>-23232702</v>
      </c>
      <c r="M30" s="14"/>
      <c r="N30" s="14">
        <v>88354678</v>
      </c>
    </row>
    <row r="31" spans="2:14" ht="16.5" customHeight="1" x14ac:dyDescent="0.5">
      <c r="B31" s="19" t="s">
        <v>164</v>
      </c>
      <c r="H31" s="29">
        <v>0</v>
      </c>
      <c r="I31" s="14"/>
      <c r="J31" s="14">
        <v>0</v>
      </c>
      <c r="K31" s="14"/>
      <c r="L31" s="29">
        <v>-129441540</v>
      </c>
      <c r="M31" s="14"/>
      <c r="N31" s="14">
        <v>0</v>
      </c>
    </row>
    <row r="32" spans="2:14" ht="16.5" customHeight="1" x14ac:dyDescent="0.5">
      <c r="B32" s="19" t="s">
        <v>165</v>
      </c>
      <c r="F32" s="21">
        <v>23</v>
      </c>
      <c r="H32" s="29">
        <v>-118619072</v>
      </c>
      <c r="I32" s="14"/>
      <c r="J32" s="14">
        <v>-39711599</v>
      </c>
      <c r="K32" s="14"/>
      <c r="L32" s="29">
        <v>-123273616</v>
      </c>
      <c r="M32" s="14"/>
      <c r="N32" s="14">
        <v>-100297101</v>
      </c>
    </row>
    <row r="33" spans="1:14" ht="16.5" customHeight="1" x14ac:dyDescent="0.5">
      <c r="B33" s="19" t="s">
        <v>166</v>
      </c>
      <c r="F33" s="14"/>
      <c r="H33" s="30">
        <v>1123879070</v>
      </c>
      <c r="I33" s="14"/>
      <c r="J33" s="64">
        <v>841610678</v>
      </c>
      <c r="K33" s="14"/>
      <c r="L33" s="30">
        <v>102579161</v>
      </c>
      <c r="M33" s="14"/>
      <c r="N33" s="64">
        <v>29252584</v>
      </c>
    </row>
    <row r="34" spans="1:14" ht="8.15" customHeight="1" x14ac:dyDescent="0.5">
      <c r="B34" s="25"/>
      <c r="H34" s="44"/>
      <c r="I34" s="72"/>
      <c r="J34" s="43"/>
      <c r="K34" s="72"/>
      <c r="L34" s="44"/>
      <c r="M34" s="72"/>
      <c r="N34" s="43"/>
    </row>
    <row r="35" spans="1:14" ht="16.5" customHeight="1" x14ac:dyDescent="0.5">
      <c r="A35" s="20" t="s">
        <v>167</v>
      </c>
      <c r="B35" s="20"/>
      <c r="C35" s="20"/>
      <c r="D35" s="20"/>
      <c r="E35" s="20"/>
      <c r="H35" s="44">
        <f>SUM(H12:H33)</f>
        <v>2307045025</v>
      </c>
      <c r="I35" s="72"/>
      <c r="J35" s="43">
        <f>SUM(J12:J33)</f>
        <v>1995682600</v>
      </c>
      <c r="K35" s="72"/>
      <c r="L35" s="44">
        <f>SUM(L12:L33)</f>
        <v>-40768131</v>
      </c>
      <c r="M35" s="72"/>
      <c r="N35" s="43">
        <f>SUM(N12:N33)</f>
        <v>-52812281</v>
      </c>
    </row>
    <row r="36" spans="1:14" ht="16.5" customHeight="1" x14ac:dyDescent="0.5">
      <c r="A36" s="20"/>
      <c r="B36" s="20" t="s">
        <v>168</v>
      </c>
      <c r="C36" s="20"/>
      <c r="D36" s="20"/>
      <c r="E36" s="20"/>
      <c r="H36" s="44"/>
      <c r="I36" s="72"/>
      <c r="J36" s="43"/>
      <c r="K36" s="72"/>
      <c r="L36" s="44"/>
      <c r="M36" s="72"/>
      <c r="N36" s="43"/>
    </row>
    <row r="37" spans="1:14" ht="16.5" customHeight="1" x14ac:dyDescent="0.5">
      <c r="B37" s="19" t="s">
        <v>169</v>
      </c>
      <c r="H37" s="29">
        <v>-2642559</v>
      </c>
      <c r="I37" s="8"/>
      <c r="J37" s="14">
        <v>-152364629</v>
      </c>
      <c r="K37" s="8"/>
      <c r="L37" s="29">
        <v>163355</v>
      </c>
      <c r="M37" s="8"/>
      <c r="N37" s="14">
        <v>-162809</v>
      </c>
    </row>
    <row r="38" spans="1:14" ht="16.5" customHeight="1" x14ac:dyDescent="0.5">
      <c r="B38" s="19" t="s">
        <v>170</v>
      </c>
      <c r="H38" s="29">
        <v>-11235363</v>
      </c>
      <c r="I38" s="8"/>
      <c r="J38" s="14">
        <v>3463575</v>
      </c>
      <c r="K38" s="8"/>
      <c r="L38" s="29">
        <v>67157797</v>
      </c>
      <c r="M38" s="8"/>
      <c r="N38" s="14">
        <v>-2685721</v>
      </c>
    </row>
    <row r="39" spans="1:14" ht="16.5" customHeight="1" x14ac:dyDescent="0.5">
      <c r="B39" s="19" t="s">
        <v>17</v>
      </c>
      <c r="H39" s="29">
        <v>-2794030</v>
      </c>
      <c r="I39" s="8"/>
      <c r="J39" s="14">
        <v>-28122398</v>
      </c>
      <c r="K39" s="8"/>
      <c r="L39" s="29">
        <v>0</v>
      </c>
      <c r="M39" s="8"/>
      <c r="N39" s="14">
        <v>0</v>
      </c>
    </row>
    <row r="40" spans="1:14" ht="16.5" customHeight="1" x14ac:dyDescent="0.5">
      <c r="B40" s="19" t="s">
        <v>171</v>
      </c>
      <c r="H40" s="29">
        <v>-31280706</v>
      </c>
      <c r="I40" s="8"/>
      <c r="J40" s="14">
        <v>-25921550</v>
      </c>
      <c r="K40" s="8"/>
      <c r="L40" s="29">
        <v>-605244</v>
      </c>
      <c r="M40" s="8"/>
      <c r="N40" s="14">
        <v>-942730</v>
      </c>
    </row>
    <row r="41" spans="1:14" ht="16.5" customHeight="1" x14ac:dyDescent="0.5">
      <c r="B41" s="19" t="s">
        <v>34</v>
      </c>
      <c r="H41" s="29">
        <v>32367670</v>
      </c>
      <c r="I41" s="8"/>
      <c r="J41" s="14">
        <v>-55112064</v>
      </c>
      <c r="K41" s="8"/>
      <c r="L41" s="29">
        <v>-1300</v>
      </c>
      <c r="M41" s="8"/>
      <c r="N41" s="14">
        <v>0</v>
      </c>
    </row>
    <row r="42" spans="1:14" ht="16.5" customHeight="1" x14ac:dyDescent="0.5">
      <c r="B42" s="19" t="s">
        <v>40</v>
      </c>
      <c r="H42" s="29">
        <v>-118485990</v>
      </c>
      <c r="I42" s="8"/>
      <c r="J42" s="14">
        <v>133110494</v>
      </c>
      <c r="K42" s="8"/>
      <c r="L42" s="29">
        <v>14472096</v>
      </c>
      <c r="M42" s="8"/>
      <c r="N42" s="14">
        <v>8918405</v>
      </c>
    </row>
    <row r="43" spans="1:14" ht="16.5" customHeight="1" x14ac:dyDescent="0.5">
      <c r="B43" s="19" t="s">
        <v>41</v>
      </c>
      <c r="H43" s="29">
        <v>66657125</v>
      </c>
      <c r="I43" s="8"/>
      <c r="J43" s="14">
        <v>9497866</v>
      </c>
      <c r="K43" s="8"/>
      <c r="L43" s="29">
        <v>43877212</v>
      </c>
      <c r="M43" s="8"/>
      <c r="N43" s="14">
        <v>-31720</v>
      </c>
    </row>
    <row r="44" spans="1:14" ht="16.5" customHeight="1" x14ac:dyDescent="0.5">
      <c r="B44" s="19" t="s">
        <v>46</v>
      </c>
      <c r="H44" s="29">
        <v>6270838</v>
      </c>
      <c r="I44" s="8"/>
      <c r="J44" s="14">
        <v>-59733974</v>
      </c>
      <c r="K44" s="8"/>
      <c r="L44" s="29">
        <v>0</v>
      </c>
      <c r="M44" s="8"/>
      <c r="N44" s="14">
        <v>0</v>
      </c>
    </row>
    <row r="45" spans="1:14" ht="16.5" customHeight="1" x14ac:dyDescent="0.5">
      <c r="B45" s="19" t="s">
        <v>172</v>
      </c>
      <c r="H45" s="29">
        <v>-2689058</v>
      </c>
      <c r="I45" s="8"/>
      <c r="J45" s="14">
        <v>-525208</v>
      </c>
      <c r="K45" s="8"/>
      <c r="L45" s="29">
        <v>0</v>
      </c>
      <c r="M45" s="8"/>
      <c r="N45" s="14">
        <v>0</v>
      </c>
    </row>
    <row r="46" spans="1:14" ht="16.5" customHeight="1" x14ac:dyDescent="0.5">
      <c r="B46" s="19" t="s">
        <v>47</v>
      </c>
      <c r="H46" s="29">
        <v>-204168096</v>
      </c>
      <c r="I46" s="8"/>
      <c r="J46" s="14">
        <v>284987313</v>
      </c>
      <c r="K46" s="8"/>
      <c r="L46" s="29">
        <v>127751</v>
      </c>
      <c r="M46" s="8"/>
      <c r="N46" s="14">
        <v>166977</v>
      </c>
    </row>
    <row r="47" spans="1:14" ht="16.5" customHeight="1" x14ac:dyDescent="0.5">
      <c r="B47" s="19" t="s">
        <v>55</v>
      </c>
      <c r="H47" s="30">
        <v>-81917857</v>
      </c>
      <c r="I47" s="8"/>
      <c r="J47" s="64">
        <v>218657013</v>
      </c>
      <c r="K47" s="8"/>
      <c r="L47" s="30">
        <v>26400</v>
      </c>
      <c r="M47" s="8"/>
      <c r="N47" s="64">
        <v>0</v>
      </c>
    </row>
    <row r="48" spans="1:14" ht="8.15" customHeight="1" x14ac:dyDescent="0.5">
      <c r="H48" s="32"/>
      <c r="I48" s="14"/>
      <c r="J48" s="8"/>
      <c r="K48" s="14"/>
      <c r="L48" s="32"/>
      <c r="M48" s="14"/>
      <c r="N48" s="8"/>
    </row>
    <row r="49" spans="1:14" ht="16.5" customHeight="1" x14ac:dyDescent="0.5">
      <c r="A49" s="20" t="s">
        <v>173</v>
      </c>
      <c r="B49" s="21"/>
      <c r="H49" s="32">
        <f>SUM(H35:H47)</f>
        <v>1957126999</v>
      </c>
      <c r="I49" s="14"/>
      <c r="J49" s="8">
        <f>SUM(J35:J47)</f>
        <v>2323619038</v>
      </c>
      <c r="K49" s="14"/>
      <c r="L49" s="32">
        <f>SUM(L35:L47)</f>
        <v>84449936</v>
      </c>
      <c r="M49" s="14"/>
      <c r="N49" s="8">
        <f>SUM(N35:N47)</f>
        <v>-47549879</v>
      </c>
    </row>
    <row r="50" spans="1:14" ht="16.5" customHeight="1" x14ac:dyDescent="0.5">
      <c r="B50" s="19" t="s">
        <v>174</v>
      </c>
      <c r="H50" s="29">
        <v>-920214845</v>
      </c>
      <c r="I50" s="72"/>
      <c r="J50" s="14">
        <v>-632104434</v>
      </c>
      <c r="K50" s="72"/>
      <c r="L50" s="29">
        <v>-44560426</v>
      </c>
      <c r="M50" s="72"/>
      <c r="N50" s="14">
        <v>-20375965</v>
      </c>
    </row>
    <row r="51" spans="1:14" ht="16.5" customHeight="1" x14ac:dyDescent="0.5">
      <c r="B51" s="19" t="s">
        <v>175</v>
      </c>
      <c r="H51" s="29">
        <v>-44560403</v>
      </c>
      <c r="I51" s="72"/>
      <c r="J51" s="14">
        <v>-13905438</v>
      </c>
      <c r="K51" s="72"/>
      <c r="L51" s="29">
        <v>-15787825</v>
      </c>
      <c r="M51" s="72"/>
      <c r="N51" s="14">
        <v>-9122575</v>
      </c>
    </row>
    <row r="52" spans="1:14" ht="16.5" customHeight="1" x14ac:dyDescent="0.5">
      <c r="B52" s="19" t="s">
        <v>176</v>
      </c>
      <c r="H52" s="30">
        <v>0</v>
      </c>
      <c r="I52" s="72"/>
      <c r="J52" s="64">
        <v>22292958</v>
      </c>
      <c r="K52" s="72"/>
      <c r="L52" s="30">
        <v>0</v>
      </c>
      <c r="M52" s="72"/>
      <c r="N52" s="64">
        <v>0</v>
      </c>
    </row>
    <row r="53" spans="1:14" ht="8.15" customHeight="1" x14ac:dyDescent="0.5">
      <c r="H53" s="42"/>
      <c r="I53" s="72"/>
      <c r="J53" s="41"/>
      <c r="K53" s="72"/>
      <c r="L53" s="42"/>
      <c r="M53" s="72"/>
      <c r="N53" s="41"/>
    </row>
    <row r="54" spans="1:14" ht="16.5" customHeight="1" x14ac:dyDescent="0.5">
      <c r="A54" s="20" t="s">
        <v>177</v>
      </c>
      <c r="B54" s="20"/>
      <c r="H54" s="46">
        <f>SUM(H49:H52)</f>
        <v>992351751</v>
      </c>
      <c r="I54" s="72"/>
      <c r="J54" s="40">
        <f>SUM(J49:J52)</f>
        <v>1699902124</v>
      </c>
      <c r="K54" s="72"/>
      <c r="L54" s="46">
        <f>SUM(L49:L52)</f>
        <v>24101685</v>
      </c>
      <c r="M54" s="72"/>
      <c r="N54" s="40">
        <f>SUM(N49:N52)</f>
        <v>-77048419</v>
      </c>
    </row>
    <row r="55" spans="1:14" ht="16.5" customHeight="1" x14ac:dyDescent="0.5">
      <c r="A55" s="20"/>
      <c r="B55" s="20"/>
      <c r="H55" s="41"/>
      <c r="I55" s="72"/>
      <c r="J55" s="41"/>
      <c r="K55" s="72"/>
      <c r="L55" s="41"/>
      <c r="M55" s="72"/>
      <c r="N55" s="41"/>
    </row>
    <row r="56" spans="1:14" ht="16.5" customHeight="1" x14ac:dyDescent="0.5">
      <c r="A56" s="20"/>
      <c r="B56" s="20"/>
      <c r="H56" s="41"/>
      <c r="I56" s="72"/>
      <c r="J56" s="41"/>
      <c r="K56" s="72"/>
      <c r="L56" s="41"/>
      <c r="M56" s="72"/>
      <c r="N56" s="41"/>
    </row>
    <row r="57" spans="1:14" ht="5.3" customHeight="1" x14ac:dyDescent="0.5">
      <c r="A57" s="20"/>
      <c r="B57" s="20"/>
      <c r="H57" s="41"/>
      <c r="I57" s="72"/>
      <c r="J57" s="41"/>
      <c r="K57" s="72"/>
      <c r="L57" s="41"/>
      <c r="M57" s="72"/>
      <c r="N57" s="41"/>
    </row>
    <row r="58" spans="1:14" ht="22.1" customHeight="1" x14ac:dyDescent="0.5">
      <c r="A58" s="193" t="str">
        <f>'5-7 BS'!A54</f>
        <v>The notes to the consolidated and separate financial statements are an integral part of these financial statements.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</row>
    <row r="59" spans="1:14" ht="16.5" customHeight="1" x14ac:dyDescent="0.5">
      <c r="A59" s="57" t="str">
        <f>+A1</f>
        <v>S Hotels and Resorts Public Company Limited</v>
      </c>
      <c r="B59" s="17"/>
      <c r="C59" s="17"/>
      <c r="D59" s="17"/>
      <c r="E59" s="18"/>
      <c r="F59" s="18"/>
      <c r="G59" s="18"/>
      <c r="H59" s="65"/>
      <c r="I59" s="65"/>
      <c r="J59" s="65"/>
      <c r="K59" s="65"/>
      <c r="L59" s="65"/>
      <c r="M59" s="65"/>
      <c r="N59" s="65"/>
    </row>
    <row r="60" spans="1:14" ht="16.5" customHeight="1" x14ac:dyDescent="0.5">
      <c r="A60" s="58" t="s">
        <v>150</v>
      </c>
      <c r="B60" s="20"/>
      <c r="C60" s="20"/>
      <c r="D60" s="20"/>
    </row>
    <row r="61" spans="1:14" ht="16.5" customHeight="1" x14ac:dyDescent="0.5">
      <c r="A61" s="59" t="str">
        <f>A3:B3</f>
        <v>For the year ended 31 December 2023</v>
      </c>
      <c r="B61" s="22"/>
      <c r="C61" s="22"/>
      <c r="D61" s="22"/>
      <c r="E61" s="9"/>
      <c r="F61" s="23"/>
      <c r="G61" s="23"/>
      <c r="H61" s="67"/>
      <c r="I61" s="67"/>
      <c r="J61" s="67"/>
      <c r="K61" s="67"/>
      <c r="L61" s="67"/>
      <c r="M61" s="67"/>
      <c r="N61" s="67"/>
    </row>
    <row r="62" spans="1:14" ht="14.95" customHeight="1" x14ac:dyDescent="0.5">
      <c r="A62" s="20"/>
      <c r="B62" s="20"/>
      <c r="C62" s="20"/>
      <c r="D62" s="20"/>
    </row>
    <row r="63" spans="1:14" ht="14.95" customHeight="1" x14ac:dyDescent="0.5">
      <c r="A63" s="20"/>
      <c r="B63" s="20"/>
      <c r="C63" s="20"/>
      <c r="D63" s="20"/>
    </row>
    <row r="64" spans="1:14" ht="14.95" customHeight="1" x14ac:dyDescent="0.5">
      <c r="A64" s="20"/>
      <c r="B64" s="20"/>
      <c r="C64" s="20"/>
      <c r="D64" s="20"/>
      <c r="H64" s="192" t="s">
        <v>3</v>
      </c>
      <c r="I64" s="192"/>
      <c r="J64" s="192"/>
      <c r="K64" s="12"/>
      <c r="L64" s="192" t="s">
        <v>4</v>
      </c>
      <c r="M64" s="192"/>
      <c r="N64" s="192"/>
    </row>
    <row r="65" spans="1:14" ht="14.95" customHeight="1" x14ac:dyDescent="0.5">
      <c r="H65" s="189" t="s">
        <v>5</v>
      </c>
      <c r="I65" s="189"/>
      <c r="J65" s="189"/>
      <c r="K65" s="56"/>
      <c r="L65" s="192" t="s">
        <v>5</v>
      </c>
      <c r="M65" s="192"/>
      <c r="N65" s="192"/>
    </row>
    <row r="66" spans="1:14" ht="14.95" customHeight="1" x14ac:dyDescent="0.5">
      <c r="A66" s="20"/>
      <c r="B66" s="20"/>
      <c r="C66" s="20"/>
      <c r="D66" s="20"/>
      <c r="H66" s="68" t="s">
        <v>6</v>
      </c>
      <c r="I66" s="69"/>
      <c r="J66" s="68" t="s">
        <v>7</v>
      </c>
      <c r="L66" s="68" t="s">
        <v>6</v>
      </c>
      <c r="M66" s="69"/>
      <c r="N66" s="68" t="s">
        <v>7</v>
      </c>
    </row>
    <row r="67" spans="1:14" ht="14.95" customHeight="1" x14ac:dyDescent="0.5">
      <c r="F67" s="11" t="s">
        <v>8</v>
      </c>
      <c r="G67" s="24"/>
      <c r="H67" s="71" t="s">
        <v>9</v>
      </c>
      <c r="I67" s="65"/>
      <c r="J67" s="71" t="s">
        <v>9</v>
      </c>
      <c r="L67" s="71" t="s">
        <v>9</v>
      </c>
      <c r="M67" s="65"/>
      <c r="N67" s="71" t="s">
        <v>9</v>
      </c>
    </row>
    <row r="68" spans="1:14" ht="10.199999999999999" customHeight="1" x14ac:dyDescent="0.5">
      <c r="A68" s="20"/>
      <c r="H68" s="31"/>
      <c r="J68" s="16"/>
      <c r="L68" s="31"/>
      <c r="M68" s="16"/>
      <c r="N68" s="16"/>
    </row>
    <row r="69" spans="1:14" ht="14.95" customHeight="1" x14ac:dyDescent="0.5">
      <c r="A69" s="20" t="s">
        <v>178</v>
      </c>
      <c r="H69" s="35"/>
      <c r="L69" s="29"/>
      <c r="M69" s="15"/>
      <c r="N69" s="15"/>
    </row>
    <row r="70" spans="1:14" ht="14.95" customHeight="1" x14ac:dyDescent="0.5">
      <c r="A70" s="20"/>
      <c r="B70" s="19" t="s">
        <v>179</v>
      </c>
      <c r="H70" s="35"/>
      <c r="L70" s="29"/>
      <c r="M70" s="15"/>
      <c r="N70" s="15"/>
    </row>
    <row r="71" spans="1:14" ht="14.95" customHeight="1" x14ac:dyDescent="0.5">
      <c r="A71" s="20"/>
      <c r="C71" s="19" t="s">
        <v>157</v>
      </c>
      <c r="H71" s="45">
        <v>-606760000</v>
      </c>
      <c r="I71" s="72"/>
      <c r="J71" s="72">
        <v>-393064100</v>
      </c>
      <c r="K71" s="72"/>
      <c r="L71" s="45">
        <v>0</v>
      </c>
      <c r="M71" s="72"/>
      <c r="N71" s="72">
        <v>0</v>
      </c>
    </row>
    <row r="72" spans="1:14" ht="14.95" customHeight="1" x14ac:dyDescent="0.5">
      <c r="A72" s="20"/>
      <c r="B72" s="19" t="s">
        <v>180</v>
      </c>
      <c r="H72" s="45"/>
      <c r="I72" s="72"/>
      <c r="J72" s="72"/>
      <c r="K72" s="72"/>
      <c r="L72" s="45"/>
      <c r="M72" s="72"/>
      <c r="N72" s="72"/>
    </row>
    <row r="73" spans="1:14" ht="14.95" customHeight="1" x14ac:dyDescent="0.5">
      <c r="A73" s="20"/>
      <c r="C73" s="19" t="s">
        <v>157</v>
      </c>
      <c r="H73" s="45">
        <v>608836678</v>
      </c>
      <c r="I73" s="72"/>
      <c r="J73" s="72">
        <v>486497663</v>
      </c>
      <c r="K73" s="72"/>
      <c r="L73" s="45">
        <v>6516</v>
      </c>
      <c r="M73" s="72"/>
      <c r="N73" s="72">
        <v>0</v>
      </c>
    </row>
    <row r="74" spans="1:14" ht="14.95" customHeight="1" x14ac:dyDescent="0.5">
      <c r="A74" s="20"/>
      <c r="B74" s="19" t="s">
        <v>181</v>
      </c>
      <c r="H74" s="45">
        <v>0</v>
      </c>
      <c r="I74" s="72"/>
      <c r="J74" s="72">
        <v>0</v>
      </c>
      <c r="K74" s="72"/>
      <c r="L74" s="45">
        <v>128923673</v>
      </c>
      <c r="M74" s="72"/>
      <c r="N74" s="72">
        <v>0</v>
      </c>
    </row>
    <row r="75" spans="1:14" ht="14.95" customHeight="1" x14ac:dyDescent="0.5">
      <c r="A75" s="20"/>
      <c r="B75" s="19" t="s">
        <v>182</v>
      </c>
      <c r="F75" s="13">
        <v>27</v>
      </c>
      <c r="H75" s="45">
        <v>0</v>
      </c>
      <c r="I75" s="72"/>
      <c r="J75" s="72">
        <v>0</v>
      </c>
      <c r="K75" s="72"/>
      <c r="L75" s="45">
        <v>1266854</v>
      </c>
      <c r="M75" s="72"/>
      <c r="N75" s="72">
        <v>0</v>
      </c>
    </row>
    <row r="76" spans="1:14" ht="14.95" customHeight="1" x14ac:dyDescent="0.5">
      <c r="A76" s="20"/>
      <c r="B76" s="19" t="s">
        <v>183</v>
      </c>
      <c r="F76" s="13">
        <v>27</v>
      </c>
      <c r="G76" s="13"/>
      <c r="H76" s="29">
        <v>-984902260</v>
      </c>
      <c r="I76" s="72"/>
      <c r="J76" s="14">
        <v>-315552225</v>
      </c>
      <c r="K76" s="72"/>
      <c r="L76" s="29">
        <v>-2227113797</v>
      </c>
      <c r="M76" s="72"/>
      <c r="N76" s="14">
        <v>-624526342</v>
      </c>
    </row>
    <row r="77" spans="1:14" ht="14.95" customHeight="1" x14ac:dyDescent="0.5">
      <c r="A77" s="20"/>
      <c r="B77" s="19" t="s">
        <v>184</v>
      </c>
      <c r="F77" s="13">
        <v>27</v>
      </c>
      <c r="G77" s="13"/>
      <c r="H77" s="29">
        <v>800450600</v>
      </c>
      <c r="I77" s="8"/>
      <c r="J77" s="14">
        <v>0</v>
      </c>
      <c r="K77" s="8"/>
      <c r="L77" s="29">
        <v>920113735</v>
      </c>
      <c r="M77" s="8"/>
      <c r="N77" s="14">
        <v>31368071</v>
      </c>
    </row>
    <row r="78" spans="1:14" ht="14.95" customHeight="1" x14ac:dyDescent="0.5">
      <c r="B78" s="19" t="s">
        <v>185</v>
      </c>
      <c r="E78" s="21"/>
      <c r="F78" s="13"/>
      <c r="G78" s="13"/>
      <c r="H78" s="29">
        <v>-1549434544</v>
      </c>
      <c r="I78" s="72"/>
      <c r="J78" s="14">
        <v>-535119128</v>
      </c>
      <c r="K78" s="72"/>
      <c r="L78" s="29">
        <v>-1276399</v>
      </c>
      <c r="M78" s="72"/>
      <c r="N78" s="14">
        <v>-416700</v>
      </c>
    </row>
    <row r="79" spans="1:14" ht="14.95" customHeight="1" x14ac:dyDescent="0.5">
      <c r="B79" s="19" t="s">
        <v>186</v>
      </c>
      <c r="E79" s="21"/>
      <c r="F79" s="13"/>
      <c r="G79" s="13"/>
      <c r="H79" s="29">
        <v>1145556</v>
      </c>
      <c r="I79" s="72"/>
      <c r="J79" s="14">
        <v>267010</v>
      </c>
      <c r="K79" s="72"/>
      <c r="L79" s="29">
        <v>0</v>
      </c>
      <c r="M79" s="72"/>
      <c r="N79" s="14">
        <v>0</v>
      </c>
    </row>
    <row r="80" spans="1:14" ht="14.95" customHeight="1" x14ac:dyDescent="0.5">
      <c r="B80" s="19" t="s">
        <v>187</v>
      </c>
      <c r="E80" s="21"/>
      <c r="F80" s="13"/>
      <c r="G80" s="13"/>
      <c r="H80" s="29">
        <v>-2613373</v>
      </c>
      <c r="I80" s="72"/>
      <c r="J80" s="14">
        <v>-1908841</v>
      </c>
      <c r="K80" s="72"/>
      <c r="L80" s="29">
        <v>-180000</v>
      </c>
      <c r="M80" s="72"/>
      <c r="N80" s="14">
        <v>-112305</v>
      </c>
    </row>
    <row r="81" spans="1:14" ht="14.95" customHeight="1" x14ac:dyDescent="0.5">
      <c r="B81" s="19" t="s">
        <v>188</v>
      </c>
      <c r="E81" s="21"/>
      <c r="F81" s="13"/>
      <c r="G81" s="13"/>
      <c r="H81" s="29">
        <v>110452156</v>
      </c>
      <c r="I81" s="72"/>
      <c r="J81" s="14">
        <v>3686858</v>
      </c>
      <c r="K81" s="72"/>
      <c r="L81" s="29">
        <v>26975343</v>
      </c>
      <c r="M81" s="72"/>
      <c r="N81" s="14">
        <v>151685</v>
      </c>
    </row>
    <row r="82" spans="1:14" ht="14.95" customHeight="1" x14ac:dyDescent="0.5">
      <c r="B82" s="19" t="s">
        <v>219</v>
      </c>
      <c r="E82" s="21"/>
      <c r="F82" s="13"/>
      <c r="G82" s="13"/>
      <c r="H82" s="30">
        <v>0</v>
      </c>
      <c r="I82" s="72"/>
      <c r="J82" s="64">
        <v>806082585</v>
      </c>
      <c r="K82" s="72"/>
      <c r="L82" s="30">
        <v>0</v>
      </c>
      <c r="M82" s="72"/>
      <c r="N82" s="64">
        <v>0</v>
      </c>
    </row>
    <row r="83" spans="1:14" ht="10.199999999999999" customHeight="1" x14ac:dyDescent="0.5">
      <c r="E83" s="21"/>
      <c r="H83" s="42"/>
      <c r="I83" s="43"/>
      <c r="J83" s="41"/>
      <c r="K83" s="43"/>
      <c r="L83" s="42"/>
      <c r="M83" s="43"/>
      <c r="N83" s="41"/>
    </row>
    <row r="84" spans="1:14" ht="14.95" customHeight="1" x14ac:dyDescent="0.5">
      <c r="A84" s="20" t="s">
        <v>189</v>
      </c>
      <c r="B84" s="20"/>
      <c r="H84" s="46">
        <f>SUM(H71:H82)</f>
        <v>-1622825187</v>
      </c>
      <c r="I84" s="43"/>
      <c r="J84" s="40">
        <f>SUM(J71:J82)</f>
        <v>50889822</v>
      </c>
      <c r="K84" s="43"/>
      <c r="L84" s="46">
        <f>SUM(L71:L82)</f>
        <v>-1151284075</v>
      </c>
      <c r="M84" s="43"/>
      <c r="N84" s="40">
        <f>SUM(N71:N82)</f>
        <v>-593535591</v>
      </c>
    </row>
    <row r="85" spans="1:14" ht="10.199999999999999" customHeight="1" x14ac:dyDescent="0.5">
      <c r="A85" s="20"/>
      <c r="B85" s="20"/>
      <c r="H85" s="42"/>
      <c r="I85" s="43"/>
      <c r="J85" s="41"/>
      <c r="K85" s="43"/>
      <c r="L85" s="42"/>
      <c r="M85" s="43"/>
      <c r="N85" s="41"/>
    </row>
    <row r="86" spans="1:14" ht="14.95" customHeight="1" x14ac:dyDescent="0.5">
      <c r="A86" s="20" t="s">
        <v>190</v>
      </c>
      <c r="H86" s="44"/>
      <c r="I86" s="72"/>
      <c r="J86" s="43"/>
      <c r="K86" s="72"/>
      <c r="L86" s="44"/>
      <c r="M86" s="72"/>
      <c r="N86" s="43"/>
    </row>
    <row r="87" spans="1:14" ht="14.95" customHeight="1" x14ac:dyDescent="0.5">
      <c r="A87" s="20"/>
      <c r="B87" s="19" t="s">
        <v>218</v>
      </c>
      <c r="F87" s="21">
        <v>27</v>
      </c>
      <c r="H87" s="44">
        <v>1084600000</v>
      </c>
      <c r="I87" s="72"/>
      <c r="J87" s="43">
        <v>0</v>
      </c>
      <c r="K87" s="72"/>
      <c r="L87" s="44">
        <v>1968600000</v>
      </c>
      <c r="M87" s="72"/>
      <c r="N87" s="43">
        <v>557600000</v>
      </c>
    </row>
    <row r="88" spans="1:14" ht="14.95" customHeight="1" x14ac:dyDescent="0.5">
      <c r="B88" s="19" t="s">
        <v>191</v>
      </c>
      <c r="F88" s="21">
        <v>27</v>
      </c>
      <c r="H88" s="29">
        <v>-1084600000</v>
      </c>
      <c r="I88" s="43"/>
      <c r="J88" s="14">
        <v>0</v>
      </c>
      <c r="K88" s="43"/>
      <c r="L88" s="29">
        <v>-1628600000</v>
      </c>
      <c r="M88" s="43"/>
      <c r="N88" s="14">
        <v>0</v>
      </c>
    </row>
    <row r="89" spans="1:14" ht="14.95" customHeight="1" x14ac:dyDescent="0.5">
      <c r="B89" s="19" t="s">
        <v>192</v>
      </c>
      <c r="H89" s="29">
        <v>600000000</v>
      </c>
      <c r="I89" s="43"/>
      <c r="J89" s="14">
        <v>0</v>
      </c>
      <c r="K89" s="43"/>
      <c r="L89" s="29">
        <v>400000000</v>
      </c>
      <c r="M89" s="43"/>
      <c r="N89" s="14">
        <v>0</v>
      </c>
    </row>
    <row r="90" spans="1:14" ht="14.95" customHeight="1" x14ac:dyDescent="0.5">
      <c r="B90" s="19" t="s">
        <v>193</v>
      </c>
      <c r="H90" s="29">
        <v>-600000000</v>
      </c>
      <c r="I90" s="43"/>
      <c r="J90" s="14">
        <v>0</v>
      </c>
      <c r="K90" s="43"/>
      <c r="L90" s="29">
        <v>-400000000</v>
      </c>
      <c r="M90" s="43"/>
      <c r="N90" s="14">
        <v>0</v>
      </c>
    </row>
    <row r="91" spans="1:14" ht="14.95" customHeight="1" x14ac:dyDescent="0.5">
      <c r="B91" s="19" t="s">
        <v>194</v>
      </c>
      <c r="F91" s="21">
        <v>19</v>
      </c>
      <c r="H91" s="29">
        <v>4143140291</v>
      </c>
      <c r="I91" s="43"/>
      <c r="J91" s="14">
        <v>0</v>
      </c>
      <c r="K91" s="43"/>
      <c r="L91" s="29">
        <v>0</v>
      </c>
      <c r="M91" s="43"/>
      <c r="N91" s="14">
        <v>0</v>
      </c>
    </row>
    <row r="92" spans="1:14" ht="14.95" customHeight="1" x14ac:dyDescent="0.5">
      <c r="B92" s="19" t="s">
        <v>195</v>
      </c>
      <c r="F92" s="21">
        <v>19</v>
      </c>
      <c r="H92" s="29">
        <v>-4737194164</v>
      </c>
      <c r="I92" s="43"/>
      <c r="J92" s="14">
        <v>-834679071</v>
      </c>
      <c r="K92" s="43"/>
      <c r="L92" s="29">
        <v>-204064950</v>
      </c>
      <c r="M92" s="43"/>
      <c r="N92" s="14">
        <v>-4759536</v>
      </c>
    </row>
    <row r="93" spans="1:14" ht="14.95" customHeight="1" x14ac:dyDescent="0.5">
      <c r="B93" s="19" t="s">
        <v>196</v>
      </c>
      <c r="H93" s="29"/>
      <c r="I93" s="43"/>
      <c r="J93" s="14"/>
      <c r="K93" s="43"/>
      <c r="L93" s="29"/>
      <c r="M93" s="43"/>
      <c r="N93" s="14"/>
    </row>
    <row r="94" spans="1:14" ht="14.95" customHeight="1" x14ac:dyDescent="0.5">
      <c r="C94" s="19" t="s">
        <v>197</v>
      </c>
      <c r="F94" s="21">
        <v>19</v>
      </c>
      <c r="H94" s="29">
        <v>-19338443</v>
      </c>
      <c r="I94" s="43"/>
      <c r="J94" s="14">
        <v>-54594862</v>
      </c>
      <c r="K94" s="43"/>
      <c r="L94" s="29">
        <v>0</v>
      </c>
      <c r="M94" s="43"/>
      <c r="N94" s="14">
        <v>0</v>
      </c>
    </row>
    <row r="95" spans="1:14" ht="14.95" customHeight="1" x14ac:dyDescent="0.5">
      <c r="B95" s="19" t="s">
        <v>198</v>
      </c>
      <c r="F95" s="21">
        <v>20</v>
      </c>
      <c r="H95" s="29">
        <v>1300000000</v>
      </c>
      <c r="I95" s="43"/>
      <c r="J95" s="14">
        <v>0</v>
      </c>
      <c r="K95" s="43"/>
      <c r="L95" s="29">
        <v>1300000000</v>
      </c>
      <c r="M95" s="43"/>
      <c r="N95" s="14">
        <v>0</v>
      </c>
    </row>
    <row r="96" spans="1:14" ht="14.95" customHeight="1" x14ac:dyDescent="0.5">
      <c r="B96" s="19" t="s">
        <v>199</v>
      </c>
      <c r="F96" s="21">
        <v>20</v>
      </c>
      <c r="H96" s="29">
        <v>-10479000</v>
      </c>
      <c r="I96" s="43"/>
      <c r="J96" s="14">
        <v>0</v>
      </c>
      <c r="K96" s="43"/>
      <c r="L96" s="29">
        <v>-10479000</v>
      </c>
      <c r="M96" s="43"/>
      <c r="N96" s="14">
        <v>0</v>
      </c>
    </row>
    <row r="97" spans="1:14" ht="14.95" customHeight="1" x14ac:dyDescent="0.5">
      <c r="B97" s="19" t="s">
        <v>200</v>
      </c>
      <c r="F97" s="21">
        <v>21</v>
      </c>
      <c r="H97" s="30">
        <v>-302470760</v>
      </c>
      <c r="I97" s="43"/>
      <c r="J97" s="64">
        <v>-299912435</v>
      </c>
      <c r="K97" s="43"/>
      <c r="L97" s="30">
        <v>-1035000</v>
      </c>
      <c r="M97" s="43"/>
      <c r="N97" s="64">
        <v>-1039200</v>
      </c>
    </row>
    <row r="98" spans="1:14" s="21" customFormat="1" ht="10.199999999999999" customHeight="1" x14ac:dyDescent="0.5">
      <c r="B98" s="19"/>
      <c r="C98" s="19"/>
      <c r="D98" s="19"/>
      <c r="H98" s="38"/>
      <c r="I98" s="72"/>
      <c r="J98" s="73"/>
      <c r="K98" s="72"/>
      <c r="L98" s="38"/>
      <c r="M98" s="72"/>
      <c r="N98" s="73"/>
    </row>
    <row r="99" spans="1:14" ht="14.95" customHeight="1" x14ac:dyDescent="0.5">
      <c r="A99" s="20" t="s">
        <v>201</v>
      </c>
      <c r="H99" s="37">
        <f>SUM(H87:H98)</f>
        <v>373657924</v>
      </c>
      <c r="I99" s="72"/>
      <c r="J99" s="74">
        <f>SUM(J87:J98)</f>
        <v>-1189186368</v>
      </c>
      <c r="K99" s="72"/>
      <c r="L99" s="37">
        <f>SUM(L87:L98)</f>
        <v>1424421050</v>
      </c>
      <c r="M99" s="72"/>
      <c r="N99" s="74">
        <f>SUM(N87:N98)</f>
        <v>551801264</v>
      </c>
    </row>
    <row r="100" spans="1:14" ht="10.199999999999999" customHeight="1" x14ac:dyDescent="0.5">
      <c r="A100" s="20"/>
      <c r="H100" s="38"/>
      <c r="I100" s="72"/>
      <c r="J100" s="73"/>
      <c r="K100" s="72"/>
      <c r="L100" s="38"/>
      <c r="M100" s="72"/>
      <c r="N100" s="73"/>
    </row>
    <row r="101" spans="1:14" ht="14.95" customHeight="1" x14ac:dyDescent="0.5">
      <c r="A101" s="20" t="s">
        <v>202</v>
      </c>
      <c r="H101" s="39">
        <f>SUM(H54,H84,H99)</f>
        <v>-256815512</v>
      </c>
      <c r="I101" s="63"/>
      <c r="J101" s="28">
        <f>SUM(J54,J84,J99)</f>
        <v>561605578</v>
      </c>
      <c r="K101" s="63"/>
      <c r="L101" s="39">
        <f>SUM(L54,L84,L99)</f>
        <v>297238660</v>
      </c>
      <c r="M101" s="63"/>
      <c r="N101" s="28">
        <f>SUM(N54,N84,N99)</f>
        <v>-118782746</v>
      </c>
    </row>
    <row r="102" spans="1:14" ht="14.95" customHeight="1" x14ac:dyDescent="0.5">
      <c r="A102" s="19" t="s">
        <v>203</v>
      </c>
      <c r="F102" s="18"/>
      <c r="G102" s="18"/>
      <c r="H102" s="39">
        <v>-4182434</v>
      </c>
      <c r="I102" s="72"/>
      <c r="J102" s="28">
        <v>1979648</v>
      </c>
      <c r="K102" s="72"/>
      <c r="L102" s="29">
        <v>0</v>
      </c>
      <c r="M102" s="72"/>
      <c r="N102" s="14">
        <v>0</v>
      </c>
    </row>
    <row r="103" spans="1:14" ht="14.95" customHeight="1" x14ac:dyDescent="0.5">
      <c r="A103" s="19" t="s">
        <v>204</v>
      </c>
      <c r="H103" s="30">
        <v>2477332055</v>
      </c>
      <c r="I103" s="72"/>
      <c r="J103" s="64">
        <v>1913746829</v>
      </c>
      <c r="K103" s="72"/>
      <c r="L103" s="30">
        <v>28454573</v>
      </c>
      <c r="M103" s="72"/>
      <c r="N103" s="64">
        <v>147237319</v>
      </c>
    </row>
    <row r="104" spans="1:14" ht="10.199999999999999" customHeight="1" x14ac:dyDescent="0.5">
      <c r="F104" s="19"/>
      <c r="H104" s="42"/>
      <c r="I104" s="72"/>
      <c r="J104" s="41"/>
      <c r="K104" s="72"/>
      <c r="L104" s="42"/>
      <c r="M104" s="72"/>
      <c r="N104" s="41"/>
    </row>
    <row r="105" spans="1:14" ht="14.95" customHeight="1" thickBot="1" x14ac:dyDescent="0.55000000000000004">
      <c r="A105" s="20" t="s">
        <v>205</v>
      </c>
      <c r="H105" s="47">
        <f>SUM(H101:H103)</f>
        <v>2216334109</v>
      </c>
      <c r="I105" s="72"/>
      <c r="J105" s="48">
        <f>SUM(J101:J103)</f>
        <v>2477332055</v>
      </c>
      <c r="K105" s="72"/>
      <c r="L105" s="47">
        <f>SUM(L101:L103)</f>
        <v>325693233</v>
      </c>
      <c r="M105" s="72"/>
      <c r="N105" s="48">
        <f>SUM(N101:N103)</f>
        <v>28454573</v>
      </c>
    </row>
    <row r="106" spans="1:14" ht="10.199999999999999" customHeight="1" thickTop="1" x14ac:dyDescent="0.5">
      <c r="H106" s="42"/>
      <c r="I106" s="72"/>
      <c r="J106" s="41"/>
      <c r="K106" s="72"/>
      <c r="L106" s="42"/>
      <c r="M106" s="72"/>
      <c r="N106" s="41"/>
    </row>
    <row r="107" spans="1:14" ht="10.199999999999999" customHeight="1" x14ac:dyDescent="0.5">
      <c r="H107" s="42"/>
      <c r="I107" s="72"/>
      <c r="J107" s="41"/>
      <c r="K107" s="72"/>
      <c r="L107" s="42"/>
      <c r="M107" s="72"/>
      <c r="N107" s="41"/>
    </row>
    <row r="108" spans="1:14" ht="14.95" customHeight="1" x14ac:dyDescent="0.5">
      <c r="A108" s="20" t="s">
        <v>206</v>
      </c>
      <c r="B108" s="27"/>
      <c r="G108" s="66"/>
      <c r="H108" s="35"/>
      <c r="L108" s="35"/>
    </row>
    <row r="109" spans="1:14" ht="10.199999999999999" customHeight="1" x14ac:dyDescent="0.5">
      <c r="A109" s="20"/>
      <c r="B109" s="27"/>
      <c r="H109" s="35"/>
      <c r="L109" s="35"/>
    </row>
    <row r="110" spans="1:14" ht="14.95" customHeight="1" x14ac:dyDescent="0.5">
      <c r="A110" s="19" t="s">
        <v>212</v>
      </c>
      <c r="H110" s="45"/>
      <c r="I110" s="72"/>
      <c r="J110" s="72"/>
      <c r="K110" s="72"/>
      <c r="L110" s="45"/>
      <c r="M110" s="72"/>
      <c r="N110" s="72"/>
    </row>
    <row r="111" spans="1:14" ht="10.199999999999999" customHeight="1" x14ac:dyDescent="0.5">
      <c r="H111" s="45"/>
      <c r="I111" s="72"/>
      <c r="J111" s="72"/>
      <c r="K111" s="72"/>
      <c r="L111" s="45"/>
      <c r="M111" s="72"/>
      <c r="N111" s="72"/>
    </row>
    <row r="112" spans="1:14" ht="14.95" customHeight="1" x14ac:dyDescent="0.5">
      <c r="A112" s="7" t="s">
        <v>207</v>
      </c>
      <c r="H112" s="29"/>
      <c r="I112" s="72"/>
      <c r="J112" s="14"/>
      <c r="K112" s="72"/>
      <c r="L112" s="29"/>
      <c r="M112" s="72"/>
      <c r="N112" s="14"/>
    </row>
    <row r="113" spans="1:14" ht="14.95" customHeight="1" x14ac:dyDescent="0.5">
      <c r="A113" s="7"/>
      <c r="B113" s="19" t="s">
        <v>229</v>
      </c>
      <c r="H113" s="29">
        <v>32619968</v>
      </c>
      <c r="I113" s="72"/>
      <c r="J113" s="14">
        <v>-378917</v>
      </c>
      <c r="K113" s="72"/>
      <c r="L113" s="29">
        <v>0</v>
      </c>
      <c r="M113" s="72"/>
      <c r="N113" s="14">
        <v>0</v>
      </c>
    </row>
    <row r="114" spans="1:14" ht="14.95" customHeight="1" x14ac:dyDescent="0.5">
      <c r="A114" s="7" t="s">
        <v>231</v>
      </c>
      <c r="H114" s="29">
        <v>2027044</v>
      </c>
      <c r="I114" s="75"/>
      <c r="J114" s="14">
        <v>18637741</v>
      </c>
      <c r="K114" s="75"/>
      <c r="L114" s="29">
        <v>183789</v>
      </c>
      <c r="M114" s="75"/>
      <c r="N114" s="14">
        <v>2834733</v>
      </c>
    </row>
    <row r="115" spans="1:14" ht="14.95" customHeight="1" x14ac:dyDescent="0.5">
      <c r="A115" s="19" t="s">
        <v>230</v>
      </c>
      <c r="H115" s="29"/>
      <c r="J115" s="14"/>
      <c r="L115" s="29"/>
      <c r="N115" s="14"/>
    </row>
    <row r="116" spans="1:14" ht="14.95" customHeight="1" x14ac:dyDescent="0.5">
      <c r="B116" s="19" t="s">
        <v>222</v>
      </c>
      <c r="F116" s="21">
        <v>15</v>
      </c>
      <c r="H116" s="29">
        <v>724729003</v>
      </c>
      <c r="J116" s="14">
        <v>-132103528</v>
      </c>
      <c r="L116" s="29">
        <v>0</v>
      </c>
      <c r="N116" s="14">
        <v>0</v>
      </c>
    </row>
    <row r="117" spans="1:14" ht="14.95" customHeight="1" x14ac:dyDescent="0.5">
      <c r="A117" s="19" t="s">
        <v>208</v>
      </c>
      <c r="F117" s="21">
        <v>15</v>
      </c>
      <c r="H117" s="29">
        <v>-249295054</v>
      </c>
      <c r="J117" s="14">
        <v>0</v>
      </c>
      <c r="L117" s="29">
        <v>0</v>
      </c>
      <c r="N117" s="14">
        <v>0</v>
      </c>
    </row>
    <row r="118" spans="1:14" ht="14.95" customHeight="1" x14ac:dyDescent="0.5">
      <c r="A118" s="19" t="s">
        <v>233</v>
      </c>
      <c r="H118" s="29"/>
      <c r="J118" s="14"/>
      <c r="L118" s="29"/>
      <c r="N118" s="14"/>
    </row>
    <row r="119" spans="1:14" ht="14.95" customHeight="1" x14ac:dyDescent="0.5">
      <c r="B119" s="19" t="s">
        <v>220</v>
      </c>
      <c r="F119" s="21">
        <v>21</v>
      </c>
      <c r="H119" s="29">
        <v>-457949990</v>
      </c>
      <c r="J119" s="14">
        <v>139467611</v>
      </c>
      <c r="L119" s="29">
        <v>0</v>
      </c>
      <c r="N119" s="14">
        <v>0</v>
      </c>
    </row>
    <row r="120" spans="1:14" ht="10.9" x14ac:dyDescent="0.5">
      <c r="H120" s="16"/>
      <c r="J120" s="16"/>
      <c r="L120" s="16"/>
      <c r="N120" s="16"/>
    </row>
    <row r="121" spans="1:14" ht="8.35" customHeight="1" x14ac:dyDescent="0.5">
      <c r="H121" s="16"/>
      <c r="J121" s="16"/>
      <c r="L121" s="16"/>
      <c r="N121" s="16"/>
    </row>
    <row r="122" spans="1:14" ht="22.1" customHeight="1" x14ac:dyDescent="0.5">
      <c r="A122" s="9" t="str">
        <f>+A58</f>
        <v>The notes to the consolidated and separate financial statements are an integral part of these financial statements.</v>
      </c>
      <c r="B122" s="9"/>
      <c r="C122" s="9"/>
      <c r="D122" s="9"/>
      <c r="E122" s="9"/>
      <c r="F122" s="23"/>
      <c r="G122" s="23"/>
      <c r="H122" s="76"/>
      <c r="I122" s="67"/>
      <c r="J122" s="76"/>
      <c r="K122" s="67"/>
      <c r="L122" s="76"/>
      <c r="M122" s="26"/>
      <c r="N122" s="76"/>
    </row>
  </sheetData>
  <mergeCells count="9">
    <mergeCell ref="H65:J65"/>
    <mergeCell ref="L65:N65"/>
    <mergeCell ref="H6:J6"/>
    <mergeCell ref="H7:J7"/>
    <mergeCell ref="L6:N6"/>
    <mergeCell ref="L7:N7"/>
    <mergeCell ref="H64:J64"/>
    <mergeCell ref="L64:N64"/>
    <mergeCell ref="A58:N58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H8: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5-7 BS</vt:lpstr>
      <vt:lpstr>8-9</vt:lpstr>
      <vt:lpstr>10 change conso</vt:lpstr>
      <vt:lpstr>11 change company</vt:lpstr>
      <vt:lpstr>12-13 CF</vt:lpstr>
      <vt:lpstr>'10 change conso'!Print_Area</vt:lpstr>
      <vt:lpstr>'11 change company'!Print_Area</vt:lpstr>
      <vt:lpstr>'12-13 CF'!Print_Area</vt:lpstr>
      <vt:lpstr>'5-7 BS'!Print_Area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Pitchayut Nutchanart (TH)</cp:lastModifiedBy>
  <cp:revision/>
  <cp:lastPrinted>2024-02-21T06:20:49Z</cp:lastPrinted>
  <dcterms:created xsi:type="dcterms:W3CDTF">1998-11-11T12:57:53Z</dcterms:created>
  <dcterms:modified xsi:type="dcterms:W3CDTF">2024-02-21T11:38:37Z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