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anathip_kpmg_co_th/Documents/KPMG/CRC/Conso/CRC Conso 2023/YE23/1.FS/5.SET File/"/>
    </mc:Choice>
  </mc:AlternateContent>
  <xr:revisionPtr revIDLastSave="10" documentId="13_ncr:1_{1E324181-271D-483E-ADFE-628879211BF9}" xr6:coauthVersionLast="47" xr6:coauthVersionMax="47" xr10:uidLastSave="{658C5B37-3324-4639-BED2-1BF078CEFC43}"/>
  <bookViews>
    <workbookView xWindow="-110" yWindow="-110" windowWidth="19420" windowHeight="10420" tabRatio="846" xr2:uid="{00000000-000D-0000-FFFF-FFFF00000000}"/>
  </bookViews>
  <sheets>
    <sheet name="SFP (8-10)" sheetId="1" r:id="rId1"/>
    <sheet name="SOCI (11-12)" sheetId="17" r:id="rId2"/>
    <sheet name="CH-Consol FS (13-14)" sheetId="5" r:id="rId3"/>
    <sheet name="SOCE-Sep (15)" sheetId="18" r:id="rId4"/>
    <sheet name="CF (16-18)" sheetId="6" r:id="rId5"/>
  </sheets>
  <definedNames>
    <definedName name="_xlnm._FilterDatabase" localSheetId="0" hidden="1">'SFP (8-10)'!$A$1:$J$96</definedName>
    <definedName name="_Hlk120336604" localSheetId="4">'CF (16-18)'!#REF!</definedName>
    <definedName name="_xlnm.Print_Area" localSheetId="4">'CF (16-18)'!$A$1:$I$122</definedName>
    <definedName name="_xlnm.Print_Area" localSheetId="2">'CH-Consol FS (13-14)'!$A$1:$AE$57</definedName>
    <definedName name="_xlnm.Print_Area" localSheetId="0">'SFP (8-10)'!$A$1:$J$96</definedName>
    <definedName name="_xlnm.Print_Area" localSheetId="3">'SOCE-Sep (15)'!$A$1:$Q$41</definedName>
    <definedName name="_xlnm.Print_Area" localSheetId="1">'SOCI (11-12)'!$A$1:$J$74</definedName>
    <definedName name="_xlnm.Print_Titles" localSheetId="2">'CH-Consol FS (13-14)'!$1:$11</definedName>
    <definedName name="Z_A3B3E038_AAE0_4F24_B01A_BCF5B017EAC3_.wvu.PrintArea" localSheetId="4" hidden="1">'CF (16-18)'!$A$1:$I$120</definedName>
    <definedName name="Z_A3B3E038_AAE0_4F24_B01A_BCF5B017EAC3_.wvu.PrintArea" localSheetId="2" hidden="1">'CH-Consol FS (13-14)'!#REF!</definedName>
    <definedName name="Z_A3B3E038_AAE0_4F24_B01A_BCF5B017EAC3_.wvu.PrintArea" localSheetId="0" hidden="1">'SFP (8-10)'!$A$1:$J$96</definedName>
    <definedName name="Z_A3B3E038_AAE0_4F24_B01A_BCF5B017EAC3_.wvu.PrintArea" localSheetId="3" hidden="1">'SOCE-Sep (15)'!$A$1:$Q$11</definedName>
    <definedName name="Z_A3B3E038_AAE0_4F24_B01A_BCF5B017EAC3_.wvu.PrintArea" localSheetId="1" hidden="1">'SOCI (11-12)'!$A$1:$J$74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" i="6" l="1"/>
  <c r="C107" i="6"/>
  <c r="M60" i="1"/>
  <c r="J73" i="17" l="1"/>
  <c r="H73" i="17"/>
  <c r="F73" i="17"/>
  <c r="D73" i="17"/>
  <c r="I103" i="6" l="1"/>
  <c r="G103" i="6"/>
  <c r="E103" i="6"/>
  <c r="C103" i="6"/>
  <c r="M52" i="5" l="1"/>
  <c r="G11" i="6"/>
  <c r="G12" i="6"/>
  <c r="G30" i="6"/>
  <c r="G29" i="6"/>
  <c r="H34" i="1" l="1"/>
  <c r="C110" i="6" l="1"/>
  <c r="Y40" i="5"/>
  <c r="AA40" i="5" s="1"/>
  <c r="AC42" i="5"/>
  <c r="W42" i="5"/>
  <c r="U42" i="5"/>
  <c r="S42" i="5"/>
  <c r="Q42" i="5"/>
  <c r="O42" i="5"/>
  <c r="M42" i="5"/>
  <c r="K42" i="5"/>
  <c r="I42" i="5"/>
  <c r="G42" i="5"/>
  <c r="E42" i="5"/>
  <c r="C42" i="5"/>
  <c r="O17" i="18"/>
  <c r="O32" i="18"/>
  <c r="O21" i="18"/>
  <c r="Y35" i="5"/>
  <c r="AA35" i="5" s="1"/>
  <c r="AE35" i="5" s="1"/>
  <c r="AE40" i="5" l="1"/>
  <c r="Y13" i="5"/>
  <c r="AA13" i="5" s="1"/>
  <c r="AE13" i="5" s="1"/>
  <c r="AC30" i="5"/>
  <c r="W30" i="5"/>
  <c r="U30" i="5"/>
  <c r="S30" i="5"/>
  <c r="Q30" i="5"/>
  <c r="O30" i="5"/>
  <c r="M30" i="5"/>
  <c r="K30" i="5"/>
  <c r="I30" i="5"/>
  <c r="G30" i="5"/>
  <c r="E30" i="5"/>
  <c r="C30" i="5"/>
  <c r="Y29" i="5"/>
  <c r="AA29" i="5" s="1"/>
  <c r="AA28" i="5"/>
  <c r="AE28" i="5" s="1"/>
  <c r="Y28" i="5"/>
  <c r="AC23" i="5"/>
  <c r="W23" i="5"/>
  <c r="U23" i="5"/>
  <c r="S23" i="5"/>
  <c r="Q23" i="5"/>
  <c r="O23" i="5"/>
  <c r="M23" i="5"/>
  <c r="K23" i="5"/>
  <c r="I23" i="5"/>
  <c r="G23" i="5"/>
  <c r="E23" i="5"/>
  <c r="C23" i="5"/>
  <c r="Y22" i="5"/>
  <c r="AA22" i="5" s="1"/>
  <c r="AE22" i="5" s="1"/>
  <c r="Y21" i="5"/>
  <c r="Y23" i="5" s="1"/>
  <c r="AC18" i="5"/>
  <c r="AC25" i="5" s="1"/>
  <c r="W18" i="5"/>
  <c r="W25" i="5" s="1"/>
  <c r="W32" i="5" s="1"/>
  <c r="U18" i="5"/>
  <c r="S18" i="5"/>
  <c r="Q18" i="5"/>
  <c r="O18" i="5"/>
  <c r="M18" i="5"/>
  <c r="K18" i="5"/>
  <c r="I18" i="5"/>
  <c r="I25" i="5" s="1"/>
  <c r="I32" i="5" s="1"/>
  <c r="G18" i="5"/>
  <c r="G25" i="5" s="1"/>
  <c r="G32" i="5" s="1"/>
  <c r="E18" i="5"/>
  <c r="C18" i="5"/>
  <c r="Y17" i="5"/>
  <c r="AA17" i="5" s="1"/>
  <c r="E25" i="5" l="1"/>
  <c r="E32" i="5" s="1"/>
  <c r="U25" i="5"/>
  <c r="U32" i="5" s="1"/>
  <c r="Q25" i="5"/>
  <c r="Q32" i="5" s="1"/>
  <c r="O25" i="5"/>
  <c r="O32" i="5" s="1"/>
  <c r="AA30" i="5"/>
  <c r="AC32" i="5"/>
  <c r="K25" i="5"/>
  <c r="K32" i="5" s="1"/>
  <c r="M25" i="5"/>
  <c r="M32" i="5" s="1"/>
  <c r="C25" i="5"/>
  <c r="C32" i="5" s="1"/>
  <c r="S25" i="5"/>
  <c r="S32" i="5" s="1"/>
  <c r="Y30" i="5"/>
  <c r="AA18" i="5"/>
  <c r="AE17" i="5"/>
  <c r="AE18" i="5" s="1"/>
  <c r="AA21" i="5"/>
  <c r="AE29" i="5"/>
  <c r="AE30" i="5" s="1"/>
  <c r="Y18" i="5"/>
  <c r="Q47" i="5"/>
  <c r="C47" i="5"/>
  <c r="E47" i="5"/>
  <c r="G47" i="5"/>
  <c r="I47" i="5"/>
  <c r="AC47" i="5"/>
  <c r="W47" i="5"/>
  <c r="U47" i="5"/>
  <c r="S47" i="5"/>
  <c r="O47" i="5"/>
  <c r="M47" i="5"/>
  <c r="K47" i="5"/>
  <c r="Y25" i="5" l="1"/>
  <c r="AA23" i="5"/>
  <c r="AE21" i="5"/>
  <c r="AE23" i="5" s="1"/>
  <c r="AE25" i="5" s="1"/>
  <c r="AE32" i="5" s="1"/>
  <c r="Y45" i="5"/>
  <c r="AA45" i="5"/>
  <c r="Y32" i="5" l="1"/>
  <c r="AA25" i="5"/>
  <c r="AA32" i="5" s="1"/>
  <c r="C78" i="6"/>
  <c r="J59" i="17" l="1"/>
  <c r="H59" i="17"/>
  <c r="K37" i="18" s="1"/>
  <c r="AE45" i="5" l="1"/>
  <c r="E78" i="6" l="1"/>
  <c r="I78" i="6"/>
  <c r="G78" i="6"/>
  <c r="Q32" i="18" l="1"/>
  <c r="Q33" i="18" s="1"/>
  <c r="E38" i="18"/>
  <c r="C38" i="18"/>
  <c r="C18" i="18"/>
  <c r="C54" i="5"/>
  <c r="M38" i="18" l="1"/>
  <c r="K38" i="18"/>
  <c r="G38" i="18"/>
  <c r="O37" i="18"/>
  <c r="Q37" i="18" s="1"/>
  <c r="O36" i="18"/>
  <c r="O33" i="18"/>
  <c r="M33" i="18"/>
  <c r="K33" i="18"/>
  <c r="I33" i="18"/>
  <c r="G33" i="18"/>
  <c r="E33" i="18"/>
  <c r="E40" i="18" s="1"/>
  <c r="C33" i="18"/>
  <c r="O28" i="18"/>
  <c r="Q28" i="18" s="1"/>
  <c r="O13" i="18"/>
  <c r="Q13" i="18" s="1"/>
  <c r="W54" i="5"/>
  <c r="U54" i="5"/>
  <c r="S54" i="5"/>
  <c r="Q54" i="5"/>
  <c r="O54" i="5"/>
  <c r="M54" i="5"/>
  <c r="K54" i="5"/>
  <c r="I54" i="5"/>
  <c r="G54" i="5"/>
  <c r="E54" i="5"/>
  <c r="Y53" i="5"/>
  <c r="Y52" i="5"/>
  <c r="AA52" i="5" s="1"/>
  <c r="Y46" i="5"/>
  <c r="Y47" i="5" s="1"/>
  <c r="U49" i="5"/>
  <c r="E49" i="5"/>
  <c r="Y41" i="5"/>
  <c r="AA41" i="5" l="1"/>
  <c r="AA42" i="5" s="1"/>
  <c r="Y42" i="5"/>
  <c r="G40" i="18"/>
  <c r="AA46" i="5"/>
  <c r="AA47" i="5" s="1"/>
  <c r="AA53" i="5"/>
  <c r="AE53" i="5" s="1"/>
  <c r="E56" i="5"/>
  <c r="E58" i="5" s="1"/>
  <c r="U56" i="5"/>
  <c r="O49" i="5"/>
  <c r="O56" i="5" s="1"/>
  <c r="I49" i="5"/>
  <c r="I56" i="5" s="1"/>
  <c r="I58" i="5" s="1"/>
  <c r="AC49" i="5"/>
  <c r="M49" i="5"/>
  <c r="M56" i="5" s="1"/>
  <c r="C49" i="5"/>
  <c r="C40" i="18"/>
  <c r="G49" i="5"/>
  <c r="G56" i="5" s="1"/>
  <c r="G58" i="5" s="1"/>
  <c r="W49" i="5"/>
  <c r="W56" i="5" s="1"/>
  <c r="M40" i="18"/>
  <c r="K49" i="5"/>
  <c r="K56" i="5" s="1"/>
  <c r="K58" i="5" s="1"/>
  <c r="Q49" i="5"/>
  <c r="Q56" i="5" s="1"/>
  <c r="S49" i="5"/>
  <c r="S56" i="5" s="1"/>
  <c r="K40" i="18"/>
  <c r="O38" i="18"/>
  <c r="O40" i="18" s="1"/>
  <c r="Y54" i="5"/>
  <c r="J71" i="17"/>
  <c r="J66" i="17"/>
  <c r="J50" i="17"/>
  <c r="J60" i="17" s="1"/>
  <c r="J28" i="17"/>
  <c r="J19" i="17"/>
  <c r="F71" i="17"/>
  <c r="F66" i="17"/>
  <c r="F59" i="17"/>
  <c r="F50" i="17"/>
  <c r="F28" i="17"/>
  <c r="F19" i="17"/>
  <c r="F30" i="17" l="1"/>
  <c r="F33" i="17" s="1"/>
  <c r="F35" i="17" s="1"/>
  <c r="AE46" i="5"/>
  <c r="AA54" i="5"/>
  <c r="C56" i="5"/>
  <c r="C58" i="5" s="1"/>
  <c r="E31" i="6"/>
  <c r="Y49" i="5"/>
  <c r="AA49" i="5" s="1"/>
  <c r="AE41" i="5"/>
  <c r="F60" i="17"/>
  <c r="J30" i="17"/>
  <c r="J33" i="17" s="1"/>
  <c r="J35" i="17" s="1"/>
  <c r="AE47" i="5" l="1"/>
  <c r="AE42" i="5"/>
  <c r="O58" i="5"/>
  <c r="M58" i="5"/>
  <c r="F61" i="17"/>
  <c r="AE49" i="5"/>
  <c r="AA56" i="5"/>
  <c r="Y56" i="5"/>
  <c r="E44" i="6"/>
  <c r="J61" i="17"/>
  <c r="J92" i="1"/>
  <c r="J64" i="1"/>
  <c r="J54" i="1"/>
  <c r="J18" i="1"/>
  <c r="F92" i="1"/>
  <c r="F64" i="1"/>
  <c r="F54" i="1"/>
  <c r="F34" i="1"/>
  <c r="F18" i="1"/>
  <c r="J94" i="1" l="1"/>
  <c r="F94" i="1"/>
  <c r="J34" i="1"/>
  <c r="J36" i="1" s="1"/>
  <c r="I31" i="6"/>
  <c r="E46" i="6"/>
  <c r="E106" i="6" s="1"/>
  <c r="F36" i="1"/>
  <c r="F66" i="1"/>
  <c r="J66" i="1"/>
  <c r="J96" i="1" s="1"/>
  <c r="Y58" i="5" l="1"/>
  <c r="F96" i="1"/>
  <c r="I44" i="6"/>
  <c r="I46" i="6" l="1"/>
  <c r="I106" i="6" s="1"/>
  <c r="E109" i="6"/>
  <c r="E111" i="6" l="1"/>
  <c r="K18" i="18"/>
  <c r="I109" i="6" l="1"/>
  <c r="D34" i="1"/>
  <c r="I111" i="6" l="1"/>
  <c r="G110" i="6" s="1"/>
  <c r="M23" i="18"/>
  <c r="K23" i="18"/>
  <c r="G23" i="18"/>
  <c r="E23" i="18"/>
  <c r="C23" i="18"/>
  <c r="C25" i="18" s="1"/>
  <c r="O22" i="18"/>
  <c r="Q22" i="18" s="1"/>
  <c r="O18" i="18"/>
  <c r="M18" i="18"/>
  <c r="I18" i="18"/>
  <c r="G18" i="18"/>
  <c r="E18" i="18"/>
  <c r="Q17" i="18"/>
  <c r="Q18" i="18" s="1"/>
  <c r="H92" i="1"/>
  <c r="O23" i="18" l="1"/>
  <c r="D19" i="6" l="1"/>
  <c r="D59" i="17" l="1"/>
  <c r="H50" i="17"/>
  <c r="D50" i="17"/>
  <c r="D64" i="1"/>
  <c r="D18" i="1"/>
  <c r="H60" i="17" l="1"/>
  <c r="D60" i="17"/>
  <c r="K25" i="18" l="1"/>
  <c r="M25" i="18" l="1"/>
  <c r="G25" i="18" l="1"/>
  <c r="E25" i="18"/>
  <c r="D92" i="1" l="1"/>
  <c r="AA58" i="5" l="1"/>
  <c r="O25" i="18"/>
  <c r="A81" i="6" l="1"/>
  <c r="A49" i="6" l="1"/>
  <c r="D19" i="17" l="1"/>
  <c r="D28" i="17" l="1"/>
  <c r="D30" i="17" l="1"/>
  <c r="H19" i="17"/>
  <c r="D33" i="17" l="1"/>
  <c r="H28" i="17"/>
  <c r="D35" i="17" l="1"/>
  <c r="H30" i="17"/>
  <c r="H33" i="17" l="1"/>
  <c r="D61" i="17"/>
  <c r="AC52" i="5" l="1"/>
  <c r="AC54" i="5" s="1"/>
  <c r="AC56" i="5" s="1"/>
  <c r="D66" i="17"/>
  <c r="H35" i="17"/>
  <c r="H64" i="1"/>
  <c r="C31" i="6" l="1"/>
  <c r="AE52" i="5"/>
  <c r="H64" i="17"/>
  <c r="G9" i="6"/>
  <c r="D71" i="17"/>
  <c r="H66" i="17"/>
  <c r="I36" i="18" s="1"/>
  <c r="H61" i="17"/>
  <c r="C44" i="6" l="1"/>
  <c r="AC58" i="5"/>
  <c r="AE54" i="5"/>
  <c r="H69" i="17"/>
  <c r="H71" i="17" s="1"/>
  <c r="I38" i="18"/>
  <c r="I40" i="18" s="1"/>
  <c r="Q36" i="18"/>
  <c r="Q21" i="18"/>
  <c r="I23" i="18"/>
  <c r="I25" i="18" s="1"/>
  <c r="G31" i="6"/>
  <c r="D94" i="1"/>
  <c r="H94" i="1"/>
  <c r="H54" i="1"/>
  <c r="D54" i="1"/>
  <c r="H18" i="1"/>
  <c r="C46" i="6" l="1"/>
  <c r="Q38" i="18"/>
  <c r="Q40" i="18"/>
  <c r="AE56" i="5"/>
  <c r="AE58" i="5"/>
  <c r="G44" i="6"/>
  <c r="Q23" i="18"/>
  <c r="H66" i="1"/>
  <c r="D66" i="1"/>
  <c r="H36" i="1"/>
  <c r="G46" i="6" l="1"/>
  <c r="G106" i="6" s="1"/>
  <c r="Q25" i="18"/>
  <c r="H96" i="1"/>
  <c r="H97" i="1" s="1"/>
  <c r="D96" i="1"/>
  <c r="D36" i="1"/>
  <c r="C109" i="6" l="1"/>
  <c r="D97" i="1"/>
  <c r="G109" i="6"/>
  <c r="C111" i="6" l="1"/>
  <c r="G111" i="6"/>
</calcChain>
</file>

<file path=xl/sharedStrings.xml><?xml version="1.0" encoding="utf-8"?>
<sst xmlns="http://schemas.openxmlformats.org/spreadsheetml/2006/main" count="426" uniqueCount="292">
  <si>
    <t>บริษัท เซ็นทรัล รีเทล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</si>
  <si>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</si>
  <si>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</si>
  <si>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</si>
  <si>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</si>
  <si>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</si>
  <si>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</si>
  <si>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</si>
  <si>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</si>
  <si>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</si>
  <si>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</si>
  <si>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</si>
  <si>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5, 7</t>
  </si>
  <si>
    <t>ลูกหนี้หมุนเวียนอื่น</t>
  </si>
  <si>
    <t>5, 8</t>
  </si>
  <si>
    <t>เงินให้กู้ยืมระยะสั้น</t>
  </si>
  <si>
    <t>ส่วนของลูกหนี้สัญญาเช่าเงินทุนที่ถึงกำหนดชำระภายในหนึ่งปี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</si>
  <si>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</si>
  <si>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</si>
  <si>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</si>
  <si>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</si>
  <si>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</si>
  <si>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</si>
  <si>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</si>
  <si>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</si>
  <si>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</si>
  <si>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</si>
  <si>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</si>
  <si>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</si>
  <si>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</si>
  <si>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</si>
  <si>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</si>
  <si>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</si>
  <si>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สินทรัพย์ตราสารอนุพันธ์ระยะยาว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</si>
  <si>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</si>
  <si>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</si>
  <si>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</si>
  <si>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</si>
  <si>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</si>
  <si>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</si>
  <si>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19, 30</t>
  </si>
  <si>
    <t>เจ้าหนี้การค้า</t>
  </si>
  <si>
    <t>5, 30</t>
  </si>
  <si>
    <t>เจ้าหนี้หมุนเวียนอื่น</t>
  </si>
  <si>
    <t>5, 20, 30</t>
  </si>
  <si>
    <t>หนี้สินตราสารอนุพันธ์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</si>
  <si>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</si>
  <si>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</si>
  <si>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5, 19, 30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</si>
  <si>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</si>
  <si>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</si>
  <si>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</si>
  <si>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</si>
  <si>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</si>
  <si>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</si>
  <si>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</si>
  <si>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</si>
  <si>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</si>
  <si>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รายได้ค่าเช่ารอรับรู้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</si>
  <si>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</si>
  <si>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</si>
  <si>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</si>
  <si>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</si>
  <si>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</si>
  <si>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</si>
  <si>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6,320 ล้านหุ้น มูลค่า 1 บาทต่อหุ้น)</t>
  </si>
  <si>
    <t xml:space="preserve">    ทุนที่ออกและชำระแล้ว</t>
  </si>
  <si>
    <t xml:space="preserve">    (หุ้นสามัญจำนวน 6,031 ล้านหุ้น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</si>
  <si>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</si>
  <si>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</si>
  <si>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</si>
  <si>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</si>
  <si>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</si>
  <si>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t>กำไรสะสม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</si>
  <si>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</si>
  <si>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</si>
  <si>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</t>
  </si>
  <si>
    <t>ผลต่างจากการเปลี่ยนแปลงส่วนได้เสียที่ไม่มีอำนาจควบคุม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</si>
  <si>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</si>
  <si>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</si>
  <si>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</si>
  <si>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</si>
  <si>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</si>
  <si>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</si>
  <si>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</si>
  <si>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</si>
  <si>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</si>
  <si>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(รายได้รวม</t>
  </si>
  <si>
    <t>2566 : 267,261 ล้านบาท และ</t>
  </si>
  <si>
    <t>2565 : 252,608 ล้านบาท)</t>
  </si>
  <si>
    <t>รายได้จากการให้บริการเช่า</t>
  </si>
  <si>
    <t>รายได้จากการให้บริการ</t>
  </si>
  <si>
    <t>2566 : 2,903 ล้านบาท และ</t>
  </si>
  <si>
    <t>2565 : 2,348 ล้านบาท)</t>
  </si>
  <si>
    <t>รายได้เงินปันผล</t>
  </si>
  <si>
    <t>5, 23</t>
  </si>
  <si>
    <t>รายได้ดอกเบี้ย</t>
  </si>
  <si>
    <t>รายได้อื่น</t>
  </si>
  <si>
    <t>รวมรายได้</t>
  </si>
  <si>
    <t>2566 : 295,199 ล้านบาท และ</t>
  </si>
  <si>
    <t>2565 : 277,886  ล้านบาท)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</si>
  <si>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</si>
  <si>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</si>
  <si>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</si>
  <si>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</si>
  <si>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</si>
  <si>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</si>
  <si>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</si>
  <si>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</si>
  <si>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</si>
  <si>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</si>
  <si>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</si>
  <si>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</si>
  <si>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 xml:space="preserve">งบกำไรขาดทุนเบ็ดเสร็จ 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</si>
  <si>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</si>
  <si>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</si>
  <si>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</si>
  <si>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</si>
  <si>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</si>
  <si>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</si>
  <si>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</si>
  <si>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</si>
  <si>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</si>
  <si>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</si>
  <si>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</si>
  <si>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</si>
  <si>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</si>
  <si>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ไว้ในกำไรหรือขาดทุนในภายหลัง 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</si>
  <si>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</si>
  <si>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</si>
  <si>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</si>
  <si>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</si>
  <si>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</si>
  <si>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</si>
  <si>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</si>
  <si>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</si>
  <si>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</si>
  <si>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ผลต่างที่เกิดขึ้น</t>
  </si>
  <si>
    <t>ผลกำไร (ขาดทุน)</t>
  </si>
  <si>
    <t>จากการปรับ</t>
  </si>
  <si>
    <t>ผลต่างจาก</t>
  </si>
  <si>
    <t>สำรอง</t>
  </si>
  <si>
    <t>จากการวัดมูลค่าใหม่</t>
  </si>
  <si>
    <t>ทุน</t>
  </si>
  <si>
    <t>โครงสร้างธุรกิจ</t>
  </si>
  <si>
    <t>การเปลี่ยนแปลง</t>
  </si>
  <si>
    <t>การป้องกัน</t>
  </si>
  <si>
    <t>ของผลประโยชน์</t>
  </si>
  <si>
    <t>รวมองค์ประกอบ</t>
  </si>
  <si>
    <t>รวมส่วนของ</t>
  </si>
  <si>
    <t>ส่วนของ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</si>
  <si>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</si>
  <si>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</si>
  <si>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</si>
  <si>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</si>
  <si>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</si>
  <si>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ยังไม่ได้</t>
  </si>
  <si>
    <t>ส่วนได้เสียที่ไม่มี</t>
  </si>
  <si>
    <t>การแปลงค่า</t>
  </si>
  <si>
    <t>ความเสี่ยง</t>
  </si>
  <si>
    <t>พนักงาน</t>
  </si>
  <si>
    <t>อื่นของ</t>
  </si>
  <si>
    <t>ผู้ถือหุ้นของ</t>
  </si>
  <si>
    <t>ชำระแล้ว</t>
  </si>
  <si>
    <t>มูลค่าหุ้นสามัญ</t>
  </si>
  <si>
    <t>หุ้นทุนซื้อคืน</t>
  </si>
  <si>
    <t>เดียวกัน</t>
  </si>
  <si>
    <t>ตามกฎหมาย</t>
  </si>
  <si>
    <t>จัดสรร</t>
  </si>
  <si>
    <t>อำนาจควบคุม</t>
  </si>
  <si>
    <t>งบการเงิน</t>
  </si>
  <si>
    <t>กระแสเงินสด</t>
  </si>
  <si>
    <t>ในมูลค่ายุติธรรม</t>
  </si>
  <si>
    <t>ที่กำหนดไว้</t>
  </si>
  <si>
    <t>บริษัทใหญ่</t>
  </si>
  <si>
    <t>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</si>
  <si>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</si>
  <si>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</si>
  <si>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</si>
  <si>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</si>
  <si>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</si>
  <si>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</si>
  <si>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</si>
  <si>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การเปลี่ยนแปลงในส่วนได้เสียในบริษัทย่อยที่เกิดจากการจำหน่ายเงินลงทุน</t>
  </si>
  <si>
    <t xml:space="preserve">    การได้มาซึ่งส่วนได้เสียที่ไม่มีอำนาจควบคุมจากการซื้อธุรกิจ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</si>
  <si>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</si>
  <si>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</si>
  <si>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</si>
  <si>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</si>
  <si>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</si>
  <si>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รวมกำไรขาดทุนเบ็ดเสร็จสำหรับปี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</si>
  <si>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</si>
  <si>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</si>
  <si>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</si>
  <si>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เงินทุนที่ได้รับจากผู้ถือหุ้นและการจัดสรรส่วนทุนให้ผู้ถือหุ้น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</si>
  <si>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</si>
  <si>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</si>
  <si>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</si>
  <si>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 xml:space="preserve">   การได้มาซึ่งส่วนได้เสียที่ไม่มีอำนาจควบคุมซึ่งอำนาจควบคุมเปลี่ยนแปลง</t>
  </si>
  <si>
    <t xml:space="preserve">   การจำหน่ายส่วนได้เสียในบริษัทย่อยโดยอำนาจควบคุมไม่เปลี่ยนแปลง</t>
  </si>
  <si>
    <t>กำไร (ขาดทุน) เบ็ดเสร็จสำหรับปี</t>
  </si>
  <si>
    <t xml:space="preserve">    กำไร</t>
  </si>
  <si>
    <t>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</si>
  <si>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</si>
  <si>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2566</t>
  </si>
  <si>
    <t>รวมองค์</t>
  </si>
  <si>
    <t>ประกอบอื่นของ</t>
  </si>
  <si>
    <t>ทุนที่ออกและชำระแล้ว</t>
  </si>
  <si>
    <t xml:space="preserve"> มูลค่าหุ้นสามัญ</t>
  </si>
  <si>
    <t>กำไร</t>
  </si>
  <si>
    <t>งบกระแสเงินสด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</si>
  <si>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</si>
  <si>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</si>
  <si>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</si>
  <si>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</si>
  <si>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ผลขาดทุนจากการด้อยค่าด้านเครดิตที่คาดว่าจะเกิดขึ้น</t>
  </si>
  <si>
    <t>(กลับรายการ) ผลขาดทุนจากการด้อยค่า</t>
  </si>
  <si>
    <t>ผลขาดทุนจากการด้อยค่าเงินลงทุนในการร่วมค้า</t>
  </si>
  <si>
    <t>(กำไร) ขาดทุนจากอัตราแลกเปลี่ยนที่ยังไม่เกิดขึ้น</t>
  </si>
  <si>
    <t>(กำไร) ขาดทุนจากตราสารอนุพันธ์ที่ยังไม่เกิดขึ้น</t>
  </si>
  <si>
    <t>ส่วนแบ่งกำไรจากเงินลงทุนในบริษัทร่วมและการร่วมค้า</t>
  </si>
  <si>
    <t xml:space="preserve">     ที่ใช้วิธีส่วนได้เสีย (สุทธิจากภาษี)</t>
  </si>
  <si>
    <t>ขาดทุนจากการปรับมูลค่าสินค้า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</si>
  <si>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</si>
  <si>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สินทรัพย์สิทธิการใช้และสินทรัพย์ไม่มีตัวตน</t>
  </si>
  <si>
    <t xml:space="preserve">     และการวัดมูลค่าใหม่ของสินทรัพย์สิทธิการใช้</t>
  </si>
  <si>
    <t>(กำไร) ขาดทุนจากการขายเงินลงทุนในบริษัทย่อย</t>
  </si>
  <si>
    <t>กำไรจากการขายเงินลงทุนในบริษัทร่วม</t>
  </si>
  <si>
    <t>รับรู้รายได้ค่าเช่ารับล่วงหน้า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</si>
  <si>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</si>
  <si>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</si>
  <si>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</si>
  <si>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</si>
  <si>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</si>
  <si>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</si>
  <si>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 xml:space="preserve">งบการเงินรวม </t>
  </si>
  <si>
    <t>กระแสเงินสดจากกิจกรรมลงทุน</t>
  </si>
  <si>
    <t>เงินสดจ่ายจากการขายบริษัทย่อยสุทธิจากเงินสดที่ได้มา</t>
  </si>
  <si>
    <t>เงินสดรับจากการขายเงินลงทุนในบริษัทย่อย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</si>
  <si>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</si>
  <si>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เงินสดจ่ายเพื่อลงทุนในบริษัทย่อย</t>
  </si>
  <si>
    <t>เงินสดจ่ายเพื่อเพิ่มทุนในบริษัทย่อย</t>
  </si>
  <si>
    <t>เงินสดรับจากการขายเงินลงทุนในบริษัทร่วม</t>
  </si>
  <si>
    <t>เงินสดจ่ายเพื่อลงทุนในการร่วมค้า</t>
  </si>
  <si>
    <t>เงินสดจ่ายเพื่อเพิ่มทุนในการร่วมค้า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</si>
  <si>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</si>
  <si>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</si>
  <si>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</si>
  <si>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เงินสดรับจากการขายที่ดิน อาคารและอุปกรณ์</t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</si>
  <si>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</si>
  <si>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เงินสดจ่ายเพื่อซื้ออสังหาริมทรัพย์เพื่อการลงทุน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</si>
  <si>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</si>
  <si>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</si>
  <si>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</si>
  <si>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</si>
  <si>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</si>
  <si>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เงินให้กู้ยืมระยะสั้นแก่กิจการอื่น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</si>
  <si>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</si>
  <si>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</si>
  <si>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เงินสดรับจากการออกหุ้นสามัญของบริษัทย่อย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</si>
  <si>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</si>
  <si>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เงินสดจ่ายเพื่อชำระเงินเบิกเกินบัญชีและเงินกู้ยืมระยะสั้นจากสถาบันการเงิน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</si>
  <si>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</si>
  <si>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</si>
  <si>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</si>
  <si>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</si>
  <si>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</si>
  <si>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</si>
  <si>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</si>
  <si>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</si>
  <si>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</si>
  <si>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</si>
  <si>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</si>
  <si>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</si>
  <si>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</si>
  <si>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การแปลงค่าหน่วยงานต่างประเทศ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</si>
  <si>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</si>
  <si>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</si>
  <si>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</si>
  <si>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</si>
  <si>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</si>
  <si>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ลูกหนี้จากการขายบริษัทย่อย</t>
  </si>
  <si>
    <t>เจ้าหนี้จากการซื้อบริษัทย่อย</t>
  </si>
  <si>
    <t>โอนที่ดิน อาคารและอุปกรณ์ไปอสังหาริมทรัพย์เพื่อการลงทุน</t>
  </si>
  <si>
    <t>โอนอสังหาริมทรัพย์เพื่อการลงทุนไปสินทรัพย์สิทธิการใช้</t>
  </si>
  <si>
    <t>โอนสินทรัพย์สิทธิการใช้ไปอสังหาริมทรัพย์เพื่อการลงทุน</t>
  </si>
  <si>
    <t>โอนสินทรัพย์ไม่หมุนเวียนอื่นไปเงินกู้ยืมระยะยาว</t>
  </si>
  <si>
    <t>เงินสดรับจากการเสนอขายหุ้นใหม่ต่อประชาชนทั่วไป</t>
  </si>
  <si>
    <t xml:space="preserve">   เป็นครั้งแรกของบริษัทย่อย</t>
  </si>
  <si>
    <t>รับเงินปันผล</t>
  </si>
  <si>
    <t>รับดอกเบี้ย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</si>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</sst>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0.000%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3" fillId="0" borderId="0"/>
    <xf numFmtId="165" fontId="1" fillId="0" borderId="0" applyFont="0" applyFill="0" applyBorder="0" applyAlignment="0" applyProtection="0"/>
  </cellStyleXfs>
  <cellXfs count="173">
    <xf numFmtId="0" fontId="0" fillId="0" borderId="0" xfId="0"/>
    <xf numFmtId="37" fontId="3" fillId="0" borderId="1" xfId="0" applyNumberFormat="1" applyFont="1" applyBorder="1"/>
    <xf numFmtId="37" fontId="3" fillId="0" borderId="0" xfId="0" applyNumberFormat="1" applyFont="1"/>
    <xf numFmtId="37" fontId="3" fillId="0" borderId="2" xfId="0" applyNumberFormat="1" applyFont="1" applyBorder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/>
    <xf numFmtId="37" fontId="0" fillId="0" borderId="0" xfId="0" applyNumberFormat="1"/>
    <xf numFmtId="2" fontId="8" fillId="0" borderId="0" xfId="0" applyNumberFormat="1" applyFont="1" applyAlignment="1">
      <alignment horizontal="center" wrapText="1"/>
    </xf>
    <xf numFmtId="37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6" fontId="0" fillId="0" borderId="0" xfId="1" applyNumberFormat="1" applyFont="1" applyFill="1" applyAlignment="1"/>
    <xf numFmtId="37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4" xfId="1" applyNumberFormat="1" applyFont="1" applyFill="1" applyBorder="1" applyAlignment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/>
    <xf numFmtId="164" fontId="6" fillId="0" borderId="0" xfId="0" applyNumberFormat="1" applyFont="1" applyAlignment="1">
      <alignment horizontal="right"/>
    </xf>
    <xf numFmtId="165" fontId="3" fillId="0" borderId="0" xfId="1" applyFont="1" applyFill="1" applyBorder="1" applyAlignment="1"/>
    <xf numFmtId="165" fontId="3" fillId="0" borderId="0" xfId="1" applyFont="1" applyFill="1" applyAlignment="1"/>
    <xf numFmtId="0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 indent="2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4" xfId="1" applyNumberFormat="1" applyFont="1" applyFill="1" applyBorder="1" applyAlignment="1"/>
    <xf numFmtId="165" fontId="3" fillId="0" borderId="4" xfId="1" applyFont="1" applyFill="1" applyBorder="1" applyAlignment="1"/>
    <xf numFmtId="164" fontId="3" fillId="0" borderId="1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wrapText="1"/>
    </xf>
    <xf numFmtId="2" fontId="0" fillId="0" borderId="0" xfId="0" applyNumberFormat="1" applyAlignment="1">
      <alignment horizontal="center" wrapText="1"/>
    </xf>
    <xf numFmtId="164" fontId="3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6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164" fontId="0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/>
    <xf numFmtId="165" fontId="0" fillId="0" borderId="0" xfId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3" fillId="0" borderId="4" xfId="1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0" xfId="5" applyFont="1" applyAlignment="1">
      <alignment horizontal="left"/>
    </xf>
    <xf numFmtId="0" fontId="3" fillId="0" borderId="0" xfId="5" applyFont="1"/>
    <xf numFmtId="37" fontId="0" fillId="0" borderId="0" xfId="1" applyNumberFormat="1" applyFont="1" applyFill="1" applyAlignment="1"/>
    <xf numFmtId="0" fontId="12" fillId="0" borderId="0" xfId="0" applyFont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6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5" fontId="0" fillId="0" borderId="0" xfId="1" applyFont="1" applyFill="1" applyAlignment="1"/>
    <xf numFmtId="165" fontId="0" fillId="0" borderId="4" xfId="1" applyFont="1" applyFill="1" applyBorder="1" applyAlignment="1"/>
    <xf numFmtId="0" fontId="1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165" fontId="3" fillId="0" borderId="1" xfId="1" applyFont="1" applyFill="1" applyBorder="1" applyAlignment="1"/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right"/>
    </xf>
    <xf numFmtId="166" fontId="8" fillId="0" borderId="4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6" fillId="0" borderId="4" xfId="2" applyNumberFormat="1" applyFont="1" applyFill="1" applyBorder="1" applyAlignment="1">
      <alignment horizontal="right"/>
    </xf>
    <xf numFmtId="166" fontId="6" fillId="0" borderId="2" xfId="2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 indent="1"/>
    </xf>
    <xf numFmtId="166" fontId="8" fillId="0" borderId="4" xfId="1" applyNumberFormat="1" applyFont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37" fontId="0" fillId="0" borderId="0" xfId="1" applyNumberFormat="1" applyFont="1" applyFill="1" applyBorder="1" applyAlignment="1"/>
    <xf numFmtId="166" fontId="0" fillId="0" borderId="0" xfId="0" applyNumberFormat="1"/>
    <xf numFmtId="166" fontId="16" fillId="0" borderId="0" xfId="1" applyNumberFormat="1" applyFont="1" applyFill="1" applyAlignment="1"/>
    <xf numFmtId="166" fontId="17" fillId="0" borderId="0" xfId="1" applyNumberFormat="1" applyFont="1" applyFill="1" applyAlignment="1"/>
    <xf numFmtId="166" fontId="16" fillId="0" borderId="0" xfId="1" applyNumberFormat="1" applyFont="1" applyFill="1" applyBorder="1" applyAlignment="1"/>
    <xf numFmtId="166" fontId="16" fillId="0" borderId="0" xfId="0" applyNumberFormat="1" applyFont="1"/>
    <xf numFmtId="0" fontId="17" fillId="0" borderId="0" xfId="0" applyFont="1" applyAlignment="1">
      <alignment horizontal="center"/>
    </xf>
    <xf numFmtId="164" fontId="3" fillId="0" borderId="0" xfId="0" applyNumberFormat="1" applyFont="1"/>
    <xf numFmtId="166" fontId="0" fillId="0" borderId="4" xfId="0" applyNumberFormat="1" applyBorder="1" applyAlignment="1">
      <alignment horizontal="right"/>
    </xf>
    <xf numFmtId="166" fontId="3" fillId="0" borderId="0" xfId="0" applyNumberFormat="1" applyFont="1"/>
    <xf numFmtId="166" fontId="3" fillId="0" borderId="3" xfId="0" applyNumberFormat="1" applyFont="1" applyBorder="1"/>
    <xf numFmtId="166" fontId="3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6" fontId="0" fillId="0" borderId="4" xfId="1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5" fontId="0" fillId="0" borderId="4" xfId="1" applyFont="1" applyFill="1" applyBorder="1" applyAlignment="1">
      <alignment horizontal="right"/>
    </xf>
    <xf numFmtId="164" fontId="0" fillId="0" borderId="0" xfId="0" applyNumberFormat="1"/>
    <xf numFmtId="164" fontId="4" fillId="0" borderId="0" xfId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 vertical="center"/>
    </xf>
    <xf numFmtId="0" fontId="18" fillId="0" borderId="0" xfId="0" applyFont="1"/>
    <xf numFmtId="0" fontId="19" fillId="0" borderId="0" xfId="0" applyFont="1"/>
    <xf numFmtId="164" fontId="20" fillId="0" borderId="0" xfId="1" applyNumberFormat="1" applyFont="1" applyFill="1" applyBorder="1" applyAlignment="1"/>
    <xf numFmtId="43" fontId="3" fillId="0" borderId="1" xfId="1" applyNumberFormat="1" applyFont="1" applyFill="1" applyBorder="1" applyAlignment="1"/>
    <xf numFmtId="2" fontId="3" fillId="0" borderId="1" xfId="1" applyNumberFormat="1" applyFont="1" applyFill="1" applyBorder="1" applyAlignme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" fillId="0" borderId="0" xfId="5" applyFont="1" applyAlignment="1">
      <alignment horizontal="left" vertical="center"/>
    </xf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left"/>
    </xf>
    <xf numFmtId="165" fontId="0" fillId="0" borderId="0" xfId="1" applyFont="1" applyFill="1" applyAlignment="1">
      <alignment horizontal="right"/>
    </xf>
    <xf numFmtId="43" fontId="0" fillId="0" borderId="0" xfId="0" applyNumberFormat="1"/>
    <xf numFmtId="0" fontId="12" fillId="0" borderId="0" xfId="0" applyFont="1" applyAlignment="1">
      <alignment horizontal="left" indent="1"/>
    </xf>
    <xf numFmtId="166" fontId="8" fillId="0" borderId="0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6" fontId="3" fillId="0" borderId="1" xfId="1" applyNumberFormat="1" applyFont="1" applyFill="1" applyBorder="1" applyAlignment="1"/>
    <xf numFmtId="165" fontId="0" fillId="0" borderId="0" xfId="1" applyFont="1"/>
    <xf numFmtId="166" fontId="0" fillId="0" borderId="0" xfId="1" applyNumberFormat="1" applyFont="1"/>
    <xf numFmtId="166" fontId="0" fillId="0" borderId="0" xfId="1" applyNumberFormat="1" applyFont="1" applyAlignment="1">
      <alignment horizontal="center"/>
    </xf>
    <xf numFmtId="167" fontId="0" fillId="0" borderId="0" xfId="1" applyNumberFormat="1" applyFont="1" applyFill="1" applyBorder="1" applyAlignment="1"/>
    <xf numFmtId="0" fontId="3" fillId="0" borderId="0" xfId="0" applyFont="1" applyAlignment="1">
      <alignment horizontal="left" vertical="center"/>
    </xf>
    <xf numFmtId="168" fontId="3" fillId="0" borderId="0" xfId="1" applyNumberFormat="1" applyFont="1" applyFill="1" applyAlignment="1">
      <alignment horizontal="center"/>
    </xf>
    <xf numFmtId="10" fontId="3" fillId="0" borderId="0" xfId="1" applyNumberFormat="1" applyFont="1" applyFill="1" applyBorder="1" applyAlignment="1"/>
    <xf numFmtId="168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Font="1" applyFill="1" applyAlignment="1">
      <alignment horizontal="center"/>
    </xf>
    <xf numFmtId="0" fontId="0" fillId="0" borderId="0" xfId="0" applyAlignment="1">
      <alignment horizontal="center" wrapText="1"/>
    </xf>
    <xf numFmtId="165" fontId="4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1" applyFont="1" applyAlignment="1">
      <alignment horizontal="center" wrapText="1"/>
    </xf>
    <xf numFmtId="165" fontId="0" fillId="0" borderId="0" xfId="1" applyFont="1" applyAlignment="1">
      <alignment horizontal="center" vertical="top" wrapText="1"/>
    </xf>
  </cellXfs>
  <cellStyles count="7">
    <cellStyle name="Comma" xfId="1" builtinId="3"/>
    <cellStyle name="Comma 2" xfId="2" xr:uid="{00000000-0005-0000-0000-000001000000}"/>
    <cellStyle name="Comma 2 12 2" xfId="6" xr:uid="{96DAF65E-897F-410F-A5F8-D98E31CCE214}"/>
    <cellStyle name="Comma 2 2" xfId="3" xr:uid="{00000000-0005-0000-0000-000002000000}"/>
    <cellStyle name="Normal" xfId="0" builtinId="0"/>
    <cellStyle name="Normal 14 50" xfId="4" xr:uid="{00000000-0005-0000-0000-000004000000}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view="pageBreakPreview" zoomScale="90" zoomScaleNormal="100" zoomScaleSheetLayoutView="90" workbookViewId="0">
      <selection activeCell="L10" sqref="L10"/>
    </sheetView>
  </sheetViews>
  <sheetFormatPr defaultColWidth="9.09765625" defaultRowHeight="21.15" customHeight="1" x14ac:dyDescent="0.65"/>
  <cols>
    <col min="1" max="1" width="57.09765625" style="75" customWidth="1"/>
    <col min="2" max="2" width="9.59765625" bestFit="1" customWidth="1"/>
    <col min="3" max="3" width="1.3984375" customWidth="1"/>
    <col min="4" max="4" width="17.3984375" customWidth="1"/>
    <col min="5" max="5" width="1.09765625" customWidth="1"/>
    <col min="6" max="6" width="17.3984375" customWidth="1"/>
    <col min="7" max="7" width="1.09765625" customWidth="1"/>
    <col min="8" max="8" width="17.3984375" customWidth="1"/>
    <col min="9" max="9" width="1.09765625" customWidth="1"/>
    <col min="10" max="10" width="17.3984375" customWidth="1"/>
    <col min="11" max="12" width="21" style="148" customWidth="1"/>
    <col min="13" max="13" width="14" bestFit="1" customWidth="1"/>
  </cols>
  <sheetData>
    <row r="1" spans="1:12" ht="21.15" customHeight="1" x14ac:dyDescent="0.65">
      <c r="A1" s="106" t="s">
        <v>0</v>
      </c>
    </row>
    <row r="2" spans="1:12" ht="21.15" customHeight="1" x14ac:dyDescent="0.7">
      <c r="A2" s="54" t="s">
        <v>1</v>
      </c>
    </row>
    <row r="3" spans="1:12" ht="21.15" customHeight="1" x14ac:dyDescent="0.7">
      <c r="A3" s="54"/>
    </row>
    <row r="4" spans="1:12" ht="21.15" customHeight="1" x14ac:dyDescent="0.7">
      <c r="B4" s="31"/>
      <c r="C4" s="31"/>
      <c r="D4" s="160" t="s">
        <v>2</v>
      </c>
      <c r="E4" s="160"/>
      <c r="F4" s="160"/>
      <c r="G4" s="104"/>
      <c r="H4" s="160" t="s">
        <v>3</v>
      </c>
      <c r="I4" s="160"/>
      <c r="J4" s="160"/>
    </row>
    <row r="5" spans="1:12" ht="21.15" customHeight="1" x14ac:dyDescent="0.7">
      <c r="B5" s="31"/>
      <c r="C5" s="31"/>
      <c r="D5" s="162" t="s">
        <v>4</v>
      </c>
      <c r="E5" s="162"/>
      <c r="F5" s="162"/>
      <c r="G5" s="104"/>
      <c r="H5" s="162" t="s">
        <v>4</v>
      </c>
      <c r="I5" s="162"/>
      <c r="J5" s="162"/>
    </row>
    <row r="6" spans="1:12" ht="21.15" customHeight="1" x14ac:dyDescent="0.7">
      <c r="A6" s="54" t="s">
        <v>5</v>
      </c>
      <c r="B6" s="25" t="s">
        <v>6</v>
      </c>
      <c r="C6" s="25"/>
      <c r="D6" s="31">
        <v>2566</v>
      </c>
      <c r="E6" s="31"/>
      <c r="F6" s="31">
        <v>2565</v>
      </c>
      <c r="G6" s="31"/>
      <c r="H6" s="31">
        <v>2566</v>
      </c>
      <c r="I6" s="31"/>
      <c r="J6" s="31">
        <v>2565</v>
      </c>
    </row>
    <row r="7" spans="1:12" ht="21.15" customHeight="1" x14ac:dyDescent="0.65">
      <c r="A7" s="7"/>
      <c r="B7" s="31"/>
      <c r="C7" s="31"/>
      <c r="D7" s="161" t="s">
        <v>7</v>
      </c>
      <c r="E7" s="161"/>
      <c r="F7" s="161"/>
      <c r="G7" s="161"/>
      <c r="H7" s="161"/>
      <c r="I7" s="161"/>
      <c r="J7" s="161"/>
    </row>
    <row r="8" spans="1:12" ht="21.15" customHeight="1" x14ac:dyDescent="0.7">
      <c r="A8" s="8" t="s">
        <v>8</v>
      </c>
      <c r="B8" s="25"/>
      <c r="C8" s="25"/>
      <c r="K8" s="149"/>
      <c r="L8" s="149"/>
    </row>
    <row r="9" spans="1:12" ht="21.15" customHeight="1" x14ac:dyDescent="0.65">
      <c r="A9" s="75" t="s">
        <v>9</v>
      </c>
      <c r="B9" s="25">
        <v>6</v>
      </c>
      <c r="C9" s="25"/>
      <c r="D9" s="21">
        <v>14371231842</v>
      </c>
      <c r="E9" s="21"/>
      <c r="F9" s="21">
        <v>14715999461</v>
      </c>
      <c r="G9" s="21"/>
      <c r="H9" s="21">
        <v>2482832467</v>
      </c>
      <c r="I9" s="21"/>
      <c r="J9" s="21">
        <v>4797731999</v>
      </c>
    </row>
    <row r="10" spans="1:12" ht="21.15" customHeight="1" x14ac:dyDescent="0.65">
      <c r="A10" s="75" t="s">
        <v>10</v>
      </c>
      <c r="B10" s="25">
        <v>30</v>
      </c>
      <c r="C10" s="25"/>
      <c r="D10" s="21">
        <v>442394922</v>
      </c>
      <c r="E10" s="21"/>
      <c r="F10" s="21">
        <v>900654976</v>
      </c>
      <c r="G10" s="21"/>
      <c r="H10" s="78">
        <v>0</v>
      </c>
      <c r="I10" s="60"/>
      <c r="J10" s="78">
        <v>0</v>
      </c>
    </row>
    <row r="11" spans="1:12" ht="21.15" customHeight="1" x14ac:dyDescent="0.65">
      <c r="A11" s="75" t="s">
        <v>11</v>
      </c>
      <c r="B11" s="25" t="s">
        <v>12</v>
      </c>
      <c r="C11" s="25"/>
      <c r="D11" s="21">
        <v>5544700213</v>
      </c>
      <c r="E11" s="21"/>
      <c r="F11" s="21">
        <v>5420915039</v>
      </c>
      <c r="G11" s="21"/>
      <c r="H11" s="69">
        <v>529661532</v>
      </c>
      <c r="I11" s="21"/>
      <c r="J11" s="69">
        <v>517109493</v>
      </c>
    </row>
    <row r="12" spans="1:12" ht="21.15" customHeight="1" x14ac:dyDescent="0.65">
      <c r="A12" s="75" t="s">
        <v>13</v>
      </c>
      <c r="B12" s="25" t="s">
        <v>14</v>
      </c>
      <c r="C12" s="25"/>
      <c r="D12" s="21">
        <v>12692989674</v>
      </c>
      <c r="E12" s="21"/>
      <c r="F12" s="21">
        <v>11270464404</v>
      </c>
      <c r="G12" s="21"/>
      <c r="H12" s="69">
        <v>498061268</v>
      </c>
      <c r="I12" s="21"/>
      <c r="J12" s="69">
        <v>2002991465</v>
      </c>
    </row>
    <row r="13" spans="1:12" ht="21.15" customHeight="1" x14ac:dyDescent="0.65">
      <c r="A13" s="75" t="s">
        <v>15</v>
      </c>
      <c r="B13" s="25">
        <v>5</v>
      </c>
      <c r="C13" s="25"/>
      <c r="D13" s="21">
        <v>42495139</v>
      </c>
      <c r="E13" s="21"/>
      <c r="F13" s="21">
        <v>43495135</v>
      </c>
      <c r="G13" s="21"/>
      <c r="H13" s="69">
        <v>28854812228</v>
      </c>
      <c r="I13" s="21"/>
      <c r="J13" s="69">
        <v>29335618119</v>
      </c>
    </row>
    <row r="14" spans="1:12" ht="21.15" customHeight="1" x14ac:dyDescent="0.65">
      <c r="A14" s="75" t="s">
        <v>16</v>
      </c>
      <c r="B14" s="25">
        <v>5</v>
      </c>
      <c r="C14" s="25"/>
      <c r="D14" s="26">
        <v>35206684</v>
      </c>
      <c r="E14" s="21"/>
      <c r="F14" s="78">
        <v>0</v>
      </c>
      <c r="G14" s="21"/>
      <c r="H14" s="78">
        <v>0</v>
      </c>
      <c r="I14" s="60"/>
      <c r="J14" s="78">
        <v>0</v>
      </c>
    </row>
    <row r="15" spans="1:12" ht="21.15" customHeight="1" x14ac:dyDescent="0.65">
      <c r="A15" s="75" t="s">
        <v>17</v>
      </c>
      <c r="B15" s="25">
        <v>9</v>
      </c>
      <c r="C15" s="25"/>
      <c r="D15" s="21">
        <v>46412520273</v>
      </c>
      <c r="E15" s="21"/>
      <c r="F15" s="21">
        <v>43675110136</v>
      </c>
      <c r="G15" s="21"/>
      <c r="H15" s="78">
        <v>0</v>
      </c>
      <c r="I15" s="60"/>
      <c r="J15" s="78">
        <v>0</v>
      </c>
    </row>
    <row r="16" spans="1:12" ht="21.15" customHeight="1" x14ac:dyDescent="0.65">
      <c r="A16" s="75" t="s">
        <v>18</v>
      </c>
      <c r="B16" s="25">
        <v>30</v>
      </c>
      <c r="C16" s="25"/>
      <c r="D16" s="21">
        <v>124738440</v>
      </c>
      <c r="E16" s="21"/>
      <c r="F16" s="21">
        <v>73551150</v>
      </c>
      <c r="G16" s="21"/>
      <c r="H16" s="69">
        <v>119622178</v>
      </c>
      <c r="I16" s="60"/>
      <c r="J16" s="26">
        <v>69895116</v>
      </c>
    </row>
    <row r="17" spans="1:13" ht="21.15" customHeight="1" x14ac:dyDescent="0.65">
      <c r="A17" s="75" t="s">
        <v>19</v>
      </c>
      <c r="B17" s="25"/>
      <c r="C17" s="25"/>
      <c r="D17" s="21">
        <v>289491399</v>
      </c>
      <c r="E17" s="21"/>
      <c r="F17" s="21">
        <v>431341910</v>
      </c>
      <c r="G17" s="21"/>
      <c r="H17" s="78">
        <v>0</v>
      </c>
      <c r="I17" s="60"/>
      <c r="J17" s="78">
        <v>0</v>
      </c>
    </row>
    <row r="18" spans="1:13" ht="21.15" customHeight="1" x14ac:dyDescent="0.7">
      <c r="A18" s="74" t="s">
        <v>20</v>
      </c>
      <c r="B18" s="25"/>
      <c r="C18" s="25"/>
      <c r="D18" s="19">
        <f>SUM(D9:D17)</f>
        <v>79955768586</v>
      </c>
      <c r="E18" s="2"/>
      <c r="F18" s="3">
        <f>SUM(F9:F17)</f>
        <v>76531532211</v>
      </c>
      <c r="G18" s="2"/>
      <c r="H18" s="19">
        <f>SUM(H9:H17)</f>
        <v>32484989673</v>
      </c>
      <c r="I18" s="2"/>
      <c r="J18" s="3">
        <f>SUM(J9:J17)</f>
        <v>36723346192</v>
      </c>
    </row>
    <row r="19" spans="1:13" ht="21.5" x14ac:dyDescent="0.65">
      <c r="B19" s="21"/>
      <c r="C19" s="25"/>
      <c r="D19" s="78"/>
      <c r="E19" s="60"/>
      <c r="F19" s="78"/>
      <c r="G19" s="60"/>
      <c r="H19" s="78"/>
      <c r="I19" s="60"/>
      <c r="J19" s="78"/>
    </row>
    <row r="20" spans="1:13" ht="21.15" customHeight="1" x14ac:dyDescent="0.7">
      <c r="A20" s="8" t="s">
        <v>21</v>
      </c>
      <c r="B20" s="23"/>
      <c r="C20" s="25"/>
      <c r="E20" s="21"/>
      <c r="G20" s="21"/>
      <c r="H20" s="21"/>
      <c r="I20" s="21"/>
      <c r="J20" s="21"/>
    </row>
    <row r="21" spans="1:13" ht="21.15" customHeight="1" x14ac:dyDescent="0.65">
      <c r="A21" s="111" t="s">
        <v>22</v>
      </c>
      <c r="B21" s="25">
        <v>11</v>
      </c>
      <c r="C21" s="25"/>
      <c r="D21" s="26">
        <v>0</v>
      </c>
      <c r="E21" s="32"/>
      <c r="F21" s="26">
        <v>0</v>
      </c>
      <c r="G21" s="32"/>
      <c r="H21" s="26">
        <v>128274347225</v>
      </c>
      <c r="I21" s="32"/>
      <c r="J21" s="26">
        <v>116459175246</v>
      </c>
    </row>
    <row r="22" spans="1:13" ht="19.5" customHeight="1" x14ac:dyDescent="0.65">
      <c r="A22" s="111" t="s">
        <v>23</v>
      </c>
      <c r="B22" s="25">
        <v>10</v>
      </c>
      <c r="C22" s="25"/>
      <c r="D22" s="26">
        <v>569894500</v>
      </c>
      <c r="E22" s="32"/>
      <c r="F22" s="26">
        <v>480964437</v>
      </c>
      <c r="G22" s="32"/>
      <c r="H22" s="26">
        <v>52501000</v>
      </c>
      <c r="I22" s="32"/>
      <c r="J22" s="26">
        <v>52501000</v>
      </c>
    </row>
    <row r="23" spans="1:13" ht="21.15" customHeight="1" x14ac:dyDescent="0.65">
      <c r="A23" s="111" t="s">
        <v>24</v>
      </c>
      <c r="B23" s="25">
        <v>10</v>
      </c>
      <c r="C23" s="25"/>
      <c r="D23" s="26">
        <v>5744378730</v>
      </c>
      <c r="E23" s="32"/>
      <c r="F23" s="26">
        <v>5837217433</v>
      </c>
      <c r="G23" s="32"/>
      <c r="H23" s="26">
        <v>0</v>
      </c>
      <c r="I23" s="32"/>
      <c r="J23" s="26">
        <v>0</v>
      </c>
    </row>
    <row r="24" spans="1:13" ht="21.15" customHeight="1" x14ac:dyDescent="0.65">
      <c r="A24" s="75" t="s">
        <v>25</v>
      </c>
      <c r="B24" s="25">
        <v>30</v>
      </c>
      <c r="C24" s="25"/>
      <c r="D24" s="26">
        <v>2186132751</v>
      </c>
      <c r="E24" s="32"/>
      <c r="F24" s="26">
        <v>1978288010</v>
      </c>
      <c r="G24" s="32"/>
      <c r="H24" s="26">
        <v>16291587</v>
      </c>
      <c r="I24" s="32"/>
      <c r="J24" s="26">
        <v>15033427</v>
      </c>
    </row>
    <row r="25" spans="1:13" ht="21.15" customHeight="1" x14ac:dyDescent="0.65">
      <c r="A25" s="75" t="s">
        <v>26</v>
      </c>
      <c r="B25" s="25">
        <v>5</v>
      </c>
      <c r="C25" s="25"/>
      <c r="D25" s="26">
        <v>2198922335</v>
      </c>
      <c r="E25" s="32"/>
      <c r="F25" s="26">
        <v>2170721443</v>
      </c>
      <c r="G25" s="32"/>
      <c r="H25" s="26">
        <v>0</v>
      </c>
      <c r="I25" s="32"/>
      <c r="J25" s="26">
        <v>0</v>
      </c>
    </row>
    <row r="26" spans="1:13" ht="21.15" customHeight="1" x14ac:dyDescent="0.65">
      <c r="A26" s="75" t="s">
        <v>27</v>
      </c>
      <c r="B26" s="25">
        <v>12</v>
      </c>
      <c r="C26" s="25"/>
      <c r="D26" s="26">
        <v>17689246209</v>
      </c>
      <c r="E26" s="32"/>
      <c r="F26" s="26">
        <v>17291765248</v>
      </c>
      <c r="G26" s="32"/>
      <c r="H26" s="26">
        <v>0</v>
      </c>
      <c r="I26" s="32"/>
      <c r="J26" s="26">
        <v>0</v>
      </c>
    </row>
    <row r="27" spans="1:13" ht="21.15" customHeight="1" x14ac:dyDescent="0.65">
      <c r="A27" s="75" t="s">
        <v>28</v>
      </c>
      <c r="B27" s="25">
        <v>13</v>
      </c>
      <c r="C27" s="25"/>
      <c r="D27" s="26">
        <v>57496652132</v>
      </c>
      <c r="E27" s="32"/>
      <c r="F27" s="26">
        <v>49044595698</v>
      </c>
      <c r="G27" s="32"/>
      <c r="H27" s="26">
        <v>22080401</v>
      </c>
      <c r="I27" s="32"/>
      <c r="J27" s="26">
        <v>21827940</v>
      </c>
    </row>
    <row r="28" spans="1:13" ht="21.15" customHeight="1" x14ac:dyDescent="0.65">
      <c r="A28" s="75" t="s">
        <v>29</v>
      </c>
      <c r="B28" s="25">
        <v>14</v>
      </c>
      <c r="C28" s="25"/>
      <c r="D28" s="26">
        <v>61724171594</v>
      </c>
      <c r="E28" s="32"/>
      <c r="F28" s="26">
        <v>63279440898</v>
      </c>
      <c r="G28" s="32"/>
      <c r="H28" s="26">
        <v>245095725</v>
      </c>
      <c r="I28" s="32"/>
      <c r="J28" s="26">
        <v>20989386</v>
      </c>
    </row>
    <row r="29" spans="1:13" ht="21.15" customHeight="1" x14ac:dyDescent="0.65">
      <c r="A29" s="75" t="s">
        <v>30</v>
      </c>
      <c r="B29" s="25">
        <v>17</v>
      </c>
      <c r="C29" s="25"/>
      <c r="D29" s="26">
        <v>37120791192</v>
      </c>
      <c r="E29" s="32"/>
      <c r="F29" s="26">
        <v>38019489741</v>
      </c>
      <c r="G29" s="32"/>
      <c r="H29" s="26">
        <v>0</v>
      </c>
      <c r="I29" s="32"/>
      <c r="J29" s="26">
        <v>0</v>
      </c>
    </row>
    <row r="30" spans="1:13" ht="21.15" customHeight="1" x14ac:dyDescent="0.65">
      <c r="A30" s="75" t="s">
        <v>31</v>
      </c>
      <c r="B30" s="25">
        <v>18</v>
      </c>
      <c r="C30" s="25"/>
      <c r="D30" s="26">
        <v>9969725556</v>
      </c>
      <c r="E30" s="32"/>
      <c r="F30" s="26">
        <v>9426387532</v>
      </c>
      <c r="G30" s="32"/>
      <c r="H30" s="26">
        <v>194794389</v>
      </c>
      <c r="I30" s="32"/>
      <c r="J30" s="26">
        <v>126086292</v>
      </c>
    </row>
    <row r="31" spans="1:13" ht="21.15" customHeight="1" x14ac:dyDescent="0.65">
      <c r="A31" s="75" t="s">
        <v>32</v>
      </c>
      <c r="B31" s="25">
        <v>28</v>
      </c>
      <c r="C31" s="25"/>
      <c r="D31" s="69">
        <v>4807233559</v>
      </c>
      <c r="E31" s="112"/>
      <c r="F31" s="69">
        <v>4599526342</v>
      </c>
      <c r="G31" s="112"/>
      <c r="H31" s="26">
        <v>12664875</v>
      </c>
      <c r="I31" s="21"/>
      <c r="J31" s="26">
        <v>0</v>
      </c>
      <c r="M31" s="21"/>
    </row>
    <row r="32" spans="1:13" ht="21.15" customHeight="1" x14ac:dyDescent="0.65">
      <c r="A32" s="75" t="s">
        <v>33</v>
      </c>
      <c r="B32" s="25">
        <v>30</v>
      </c>
      <c r="C32" s="25"/>
      <c r="D32" s="69">
        <v>3938126</v>
      </c>
      <c r="E32" s="112"/>
      <c r="F32" s="26">
        <v>138649323</v>
      </c>
      <c r="G32" s="112"/>
      <c r="H32" s="26">
        <v>3938127</v>
      </c>
      <c r="I32" s="21"/>
      <c r="J32" s="26">
        <v>110386957</v>
      </c>
    </row>
    <row r="33" spans="1:10" ht="21.15" customHeight="1" x14ac:dyDescent="0.65">
      <c r="A33" s="75" t="s">
        <v>34</v>
      </c>
      <c r="B33" s="23"/>
      <c r="C33" s="25"/>
      <c r="D33" s="69">
        <v>7630251044</v>
      </c>
      <c r="E33" s="112"/>
      <c r="F33" s="69">
        <v>7185858232</v>
      </c>
      <c r="G33" s="112"/>
      <c r="H33" s="26">
        <v>444265830</v>
      </c>
      <c r="I33" s="21"/>
      <c r="J33" s="69">
        <v>371330285</v>
      </c>
    </row>
    <row r="34" spans="1:10" ht="21" customHeight="1" x14ac:dyDescent="0.7">
      <c r="A34" s="74" t="s">
        <v>35</v>
      </c>
      <c r="B34" s="23"/>
      <c r="C34" s="25"/>
      <c r="D34" s="19">
        <f>SUM(D21:D33)</f>
        <v>207141337728</v>
      </c>
      <c r="E34" s="2"/>
      <c r="F34" s="3">
        <f>SUM(F21:F33)</f>
        <v>199452904337</v>
      </c>
      <c r="G34" s="2"/>
      <c r="H34" s="3">
        <f>SUM(H21:H33)</f>
        <v>129265979159</v>
      </c>
      <c r="I34" s="2"/>
      <c r="J34" s="3">
        <f>SUM(J21:J33)</f>
        <v>117177330533</v>
      </c>
    </row>
    <row r="35" spans="1:10" ht="21" customHeight="1" x14ac:dyDescent="0.7">
      <c r="A35" s="74"/>
      <c r="B35" s="23"/>
      <c r="C35" s="25"/>
      <c r="D35" s="2"/>
      <c r="E35" s="2"/>
      <c r="F35" s="2"/>
      <c r="G35" s="2"/>
      <c r="H35" s="2"/>
      <c r="I35" s="2"/>
      <c r="J35" s="2"/>
    </row>
    <row r="36" spans="1:10" ht="22.5" thickBot="1" x14ac:dyDescent="0.75">
      <c r="A36" s="74" t="s">
        <v>36</v>
      </c>
      <c r="B36" s="23"/>
      <c r="C36" s="25"/>
      <c r="D36" s="146">
        <f>D18+D34</f>
        <v>287097106314</v>
      </c>
      <c r="E36" s="2"/>
      <c r="F36" s="1">
        <f>F18+F34</f>
        <v>275984436548</v>
      </c>
      <c r="G36" s="2"/>
      <c r="H36" s="1">
        <f>H34+H18</f>
        <v>161750968832</v>
      </c>
      <c r="I36" s="2"/>
      <c r="J36" s="1">
        <f>J34+J18</f>
        <v>153900676725</v>
      </c>
    </row>
    <row r="37" spans="1:10" ht="21.15" customHeight="1" thickTop="1" x14ac:dyDescent="0.7">
      <c r="A37" s="11"/>
      <c r="B37" s="25"/>
      <c r="C37" s="25"/>
      <c r="D37" s="2"/>
      <c r="E37" s="2"/>
      <c r="F37" s="2"/>
      <c r="G37" s="2"/>
      <c r="H37" s="2"/>
      <c r="I37" s="2"/>
      <c r="J37" s="2"/>
    </row>
    <row r="38" spans="1:10" ht="21.15" customHeight="1" x14ac:dyDescent="0.65">
      <c r="A38" s="106" t="s">
        <v>0</v>
      </c>
    </row>
    <row r="39" spans="1:10" ht="21.15" customHeight="1" x14ac:dyDescent="0.7">
      <c r="A39" s="54" t="s">
        <v>1</v>
      </c>
    </row>
    <row r="40" spans="1:10" ht="21.15" customHeight="1" x14ac:dyDescent="0.7">
      <c r="A40" s="54"/>
    </row>
    <row r="41" spans="1:10" ht="21.15" customHeight="1" x14ac:dyDescent="0.7">
      <c r="A41" s="7"/>
      <c r="B41" s="31"/>
      <c r="C41" s="31"/>
      <c r="D41" s="160" t="s">
        <v>2</v>
      </c>
      <c r="E41" s="160"/>
      <c r="F41" s="160"/>
      <c r="G41" s="104"/>
      <c r="H41" s="160" t="s">
        <v>3</v>
      </c>
      <c r="I41" s="160"/>
      <c r="J41" s="160"/>
    </row>
    <row r="42" spans="1:10" ht="21.15" customHeight="1" x14ac:dyDescent="0.7">
      <c r="B42" s="31"/>
      <c r="C42" s="31"/>
      <c r="D42" s="162" t="s">
        <v>4</v>
      </c>
      <c r="E42" s="162"/>
      <c r="F42" s="162"/>
      <c r="G42" s="104"/>
      <c r="H42" s="162" t="s">
        <v>4</v>
      </c>
      <c r="I42" s="162"/>
      <c r="J42" s="162"/>
    </row>
    <row r="43" spans="1:10" ht="21.15" customHeight="1" x14ac:dyDescent="0.65">
      <c r="A43" s="106" t="s">
        <v>37</v>
      </c>
      <c r="B43" s="25" t="s">
        <v>6</v>
      </c>
      <c r="C43" s="31"/>
      <c r="D43" s="31">
        <v>2566</v>
      </c>
      <c r="E43" s="31"/>
      <c r="F43" s="31">
        <v>2565</v>
      </c>
      <c r="G43" s="31"/>
      <c r="H43" s="31">
        <v>2566</v>
      </c>
      <c r="I43" s="31"/>
      <c r="J43" s="31">
        <v>2565</v>
      </c>
    </row>
    <row r="44" spans="1:10" ht="21.15" customHeight="1" x14ac:dyDescent="0.65">
      <c r="A44" s="7"/>
      <c r="C44" s="25"/>
      <c r="D44" s="159" t="s">
        <v>7</v>
      </c>
      <c r="E44" s="159"/>
      <c r="F44" s="159"/>
      <c r="G44" s="159"/>
      <c r="H44" s="159"/>
      <c r="I44" s="159"/>
      <c r="J44" s="159"/>
    </row>
    <row r="45" spans="1:10" ht="21.15" customHeight="1" x14ac:dyDescent="0.65">
      <c r="A45" s="137" t="s">
        <v>38</v>
      </c>
      <c r="B45" s="31"/>
      <c r="C45" s="31"/>
      <c r="D45" s="21"/>
      <c r="E45" s="21"/>
      <c r="F45" s="21"/>
      <c r="G45" s="21"/>
      <c r="H45" s="21"/>
      <c r="I45" s="21"/>
      <c r="J45" s="21"/>
    </row>
    <row r="46" spans="1:10" ht="21.15" customHeight="1" x14ac:dyDescent="0.65">
      <c r="A46" s="75" t="s">
        <v>39</v>
      </c>
      <c r="B46" s="25" t="s">
        <v>40</v>
      </c>
      <c r="C46" s="25"/>
      <c r="D46" s="26">
        <v>30917329259</v>
      </c>
      <c r="E46" s="32"/>
      <c r="F46" s="26">
        <v>34953665329</v>
      </c>
      <c r="G46" s="32"/>
      <c r="H46" s="26">
        <v>23203484842</v>
      </c>
      <c r="I46" s="32"/>
      <c r="J46" s="26">
        <v>26445377885</v>
      </c>
    </row>
    <row r="47" spans="1:10" ht="21.15" customHeight="1" x14ac:dyDescent="0.65">
      <c r="A47" s="75" t="s">
        <v>41</v>
      </c>
      <c r="B47" s="25" t="s">
        <v>42</v>
      </c>
      <c r="C47" s="25"/>
      <c r="D47" s="26">
        <v>41831463049</v>
      </c>
      <c r="E47" s="32"/>
      <c r="F47" s="26">
        <v>39828144351</v>
      </c>
      <c r="G47" s="32"/>
      <c r="H47" s="26">
        <v>0</v>
      </c>
      <c r="I47" s="32"/>
      <c r="J47" s="26">
        <v>0</v>
      </c>
    </row>
    <row r="48" spans="1:10" ht="21.15" customHeight="1" x14ac:dyDescent="0.65">
      <c r="A48" s="75" t="s">
        <v>43</v>
      </c>
      <c r="B48" s="25" t="s">
        <v>44</v>
      </c>
      <c r="C48" s="25"/>
      <c r="D48" s="26">
        <v>20914185345</v>
      </c>
      <c r="E48" s="32"/>
      <c r="F48" s="26">
        <v>19838548576</v>
      </c>
      <c r="G48" s="32"/>
      <c r="H48" s="26">
        <v>530776024</v>
      </c>
      <c r="I48" s="32"/>
      <c r="J48" s="26">
        <v>496734777</v>
      </c>
    </row>
    <row r="49" spans="1:13" ht="21.15" customHeight="1" x14ac:dyDescent="0.65">
      <c r="A49" s="75" t="s">
        <v>45</v>
      </c>
      <c r="B49" s="25">
        <v>30</v>
      </c>
      <c r="C49" s="25"/>
      <c r="D49" s="26">
        <v>4597673</v>
      </c>
      <c r="E49" s="32"/>
      <c r="F49" s="26">
        <v>59798671</v>
      </c>
      <c r="G49" s="32"/>
      <c r="H49" s="26">
        <v>0</v>
      </c>
      <c r="I49" s="32"/>
      <c r="J49" s="26">
        <v>0</v>
      </c>
    </row>
    <row r="50" spans="1:13" ht="21.15" customHeight="1" x14ac:dyDescent="0.65">
      <c r="A50" s="75" t="s">
        <v>46</v>
      </c>
      <c r="B50" s="25" t="s">
        <v>40</v>
      </c>
      <c r="C50" s="25"/>
      <c r="D50" s="26">
        <v>16931897255</v>
      </c>
      <c r="E50" s="32"/>
      <c r="F50" s="26">
        <v>6561383424</v>
      </c>
      <c r="G50" s="32"/>
      <c r="H50" s="26">
        <v>16000000000</v>
      </c>
      <c r="I50" s="32"/>
      <c r="J50" s="26">
        <v>1500000000</v>
      </c>
    </row>
    <row r="51" spans="1:13" ht="21.15" customHeight="1" x14ac:dyDescent="0.65">
      <c r="A51" s="75" t="s">
        <v>47</v>
      </c>
      <c r="B51" s="25" t="s">
        <v>48</v>
      </c>
      <c r="C51" s="25"/>
      <c r="D51" s="26">
        <v>7045936530</v>
      </c>
      <c r="E51" s="32"/>
      <c r="F51" s="26">
        <v>6524040110</v>
      </c>
      <c r="G51" s="32"/>
      <c r="H51" s="26">
        <v>14613664</v>
      </c>
      <c r="I51" s="32"/>
      <c r="J51" s="26">
        <v>17055690</v>
      </c>
    </row>
    <row r="52" spans="1:13" ht="21.15" customHeight="1" x14ac:dyDescent="0.65">
      <c r="A52" s="75" t="s">
        <v>49</v>
      </c>
      <c r="B52" s="25" t="s">
        <v>48</v>
      </c>
      <c r="C52" s="25"/>
      <c r="D52" s="26">
        <v>0</v>
      </c>
      <c r="E52" s="32"/>
      <c r="F52" s="26">
        <v>0</v>
      </c>
      <c r="G52" s="32"/>
      <c r="H52" s="26">
        <v>4924027552</v>
      </c>
      <c r="I52" s="32"/>
      <c r="J52" s="26">
        <v>7166440733</v>
      </c>
    </row>
    <row r="53" spans="1:13" ht="21.15" customHeight="1" x14ac:dyDescent="0.65">
      <c r="A53" s="75" t="s">
        <v>50</v>
      </c>
      <c r="B53" s="25"/>
      <c r="C53" s="25"/>
      <c r="D53" s="26">
        <v>860061748</v>
      </c>
      <c r="E53" s="32"/>
      <c r="F53" s="26">
        <v>722583501</v>
      </c>
      <c r="G53" s="32"/>
      <c r="H53" s="26">
        <v>0</v>
      </c>
      <c r="I53" s="32"/>
      <c r="J53" s="26">
        <v>0</v>
      </c>
    </row>
    <row r="54" spans="1:13" ht="21.15" customHeight="1" x14ac:dyDescent="0.7">
      <c r="A54" s="74" t="s">
        <v>51</v>
      </c>
      <c r="B54" s="25"/>
      <c r="C54" s="25"/>
      <c r="D54" s="19">
        <f>SUM(D46:D53)</f>
        <v>118505470859</v>
      </c>
      <c r="E54" s="20"/>
      <c r="F54" s="19">
        <f>SUM(F46:F53)</f>
        <v>108488163962</v>
      </c>
      <c r="G54" s="20"/>
      <c r="H54" s="19">
        <f>SUM(H46:H53)</f>
        <v>44672902082</v>
      </c>
      <c r="I54" s="20"/>
      <c r="J54" s="19">
        <f>SUM(J46:J53)</f>
        <v>35625609085</v>
      </c>
    </row>
    <row r="55" spans="1:13" ht="21.5" x14ac:dyDescent="0.65">
      <c r="B55" s="25"/>
      <c r="C55" s="25"/>
      <c r="D55" s="78"/>
      <c r="E55" s="21"/>
      <c r="F55" s="78"/>
      <c r="G55" s="21"/>
      <c r="H55" s="78"/>
      <c r="I55" s="21"/>
      <c r="J55" s="78"/>
    </row>
    <row r="56" spans="1:13" ht="21.15" customHeight="1" x14ac:dyDescent="0.65">
      <c r="A56" s="137" t="s">
        <v>52</v>
      </c>
      <c r="B56" s="25"/>
      <c r="C56" s="25"/>
      <c r="D56" s="21"/>
      <c r="E56" s="21"/>
      <c r="F56" s="21"/>
      <c r="G56" s="21"/>
      <c r="H56" s="21"/>
      <c r="I56" s="21"/>
      <c r="J56" s="21"/>
    </row>
    <row r="57" spans="1:13" ht="21.15" customHeight="1" x14ac:dyDescent="0.65">
      <c r="A57" s="75" t="s">
        <v>53</v>
      </c>
      <c r="B57" s="25" t="s">
        <v>40</v>
      </c>
      <c r="C57" s="25"/>
      <c r="D57" s="26">
        <v>29281612007</v>
      </c>
      <c r="E57" s="32"/>
      <c r="F57" s="26">
        <v>39779750937</v>
      </c>
      <c r="G57" s="32"/>
      <c r="H57" s="26">
        <v>28442083333</v>
      </c>
      <c r="I57" s="32"/>
      <c r="J57" s="26">
        <v>37950000000</v>
      </c>
    </row>
    <row r="58" spans="1:13" ht="21.15" customHeight="1" x14ac:dyDescent="0.65">
      <c r="A58" s="75" t="s">
        <v>54</v>
      </c>
      <c r="B58" s="25" t="s">
        <v>48</v>
      </c>
      <c r="C58" s="25"/>
      <c r="D58" s="26">
        <v>48387438771</v>
      </c>
      <c r="E58" s="32"/>
      <c r="F58" s="26">
        <v>49252536583</v>
      </c>
      <c r="G58" s="32"/>
      <c r="H58" s="26">
        <v>114578951</v>
      </c>
      <c r="I58" s="32"/>
      <c r="J58" s="26">
        <v>9070952</v>
      </c>
    </row>
    <row r="59" spans="1:13" ht="21.15" customHeight="1" x14ac:dyDescent="0.65">
      <c r="A59" s="75" t="s">
        <v>55</v>
      </c>
      <c r="B59" s="25" t="s">
        <v>40</v>
      </c>
      <c r="C59" s="25"/>
      <c r="D59" s="26">
        <v>6993265593</v>
      </c>
      <c r="E59" s="32"/>
      <c r="F59" s="26">
        <v>0</v>
      </c>
      <c r="G59" s="32"/>
      <c r="H59" s="26">
        <v>6993265592</v>
      </c>
      <c r="I59" s="32"/>
      <c r="J59" s="26">
        <v>0</v>
      </c>
    </row>
    <row r="60" spans="1:13" ht="21.15" customHeight="1" x14ac:dyDescent="0.65">
      <c r="A60" s="75" t="s">
        <v>56</v>
      </c>
      <c r="B60" s="25">
        <v>28</v>
      </c>
      <c r="C60" s="25"/>
      <c r="D60" s="26">
        <v>2729001240</v>
      </c>
      <c r="E60" s="112"/>
      <c r="F60" s="26">
        <v>2917913582</v>
      </c>
      <c r="G60" s="112"/>
      <c r="H60" s="26">
        <v>0</v>
      </c>
      <c r="I60" s="21"/>
      <c r="J60" s="26">
        <v>3890187</v>
      </c>
      <c r="M60" s="113">
        <f>D31-D60</f>
        <v>2078232319</v>
      </c>
    </row>
    <row r="61" spans="1:13" ht="21.15" customHeight="1" x14ac:dyDescent="0.65">
      <c r="A61" s="75" t="s">
        <v>57</v>
      </c>
      <c r="B61" s="25">
        <v>21</v>
      </c>
      <c r="C61" s="25"/>
      <c r="D61" s="26">
        <v>2351075965</v>
      </c>
      <c r="E61" s="32"/>
      <c r="F61" s="26">
        <v>2234671300</v>
      </c>
      <c r="G61" s="32"/>
      <c r="H61" s="26">
        <v>124020077</v>
      </c>
      <c r="I61" s="32"/>
      <c r="J61" s="26">
        <v>105794714</v>
      </c>
    </row>
    <row r="62" spans="1:13" ht="21.15" customHeight="1" x14ac:dyDescent="0.65">
      <c r="A62" s="75" t="s">
        <v>58</v>
      </c>
      <c r="B62" s="25">
        <v>5</v>
      </c>
      <c r="C62" s="25"/>
      <c r="D62" s="26">
        <v>5493179377</v>
      </c>
      <c r="E62" s="32"/>
      <c r="F62" s="26">
        <v>5480988159</v>
      </c>
      <c r="G62" s="32"/>
      <c r="H62" s="26">
        <v>0</v>
      </c>
      <c r="I62" s="32"/>
      <c r="J62" s="26">
        <v>0</v>
      </c>
    </row>
    <row r="63" spans="1:13" ht="21" customHeight="1" x14ac:dyDescent="0.65">
      <c r="A63" s="75" t="s">
        <v>59</v>
      </c>
      <c r="B63" s="25">
        <v>5</v>
      </c>
      <c r="C63" s="25"/>
      <c r="D63" s="63">
        <v>3095799545</v>
      </c>
      <c r="E63" s="32"/>
      <c r="F63" s="63">
        <v>2945262060</v>
      </c>
      <c r="G63" s="32"/>
      <c r="H63" s="63">
        <v>43493827</v>
      </c>
      <c r="I63" s="32"/>
      <c r="J63" s="63">
        <v>34552614</v>
      </c>
    </row>
    <row r="64" spans="1:13" ht="21" customHeight="1" x14ac:dyDescent="0.7">
      <c r="A64" s="110" t="s">
        <v>60</v>
      </c>
      <c r="B64" s="25"/>
      <c r="C64" s="25"/>
      <c r="D64" s="64">
        <f>SUM(D57:D63)</f>
        <v>98331372498</v>
      </c>
      <c r="E64" s="20"/>
      <c r="F64" s="64">
        <f>SUM(F57:F63)</f>
        <v>102611122621</v>
      </c>
      <c r="G64" s="20"/>
      <c r="H64" s="64">
        <f>SUM(H57:H63)</f>
        <v>35717441780</v>
      </c>
      <c r="I64" s="20"/>
      <c r="J64" s="64">
        <f>SUM(J57:J63)</f>
        <v>38103308467</v>
      </c>
    </row>
    <row r="65" spans="1:10" ht="21" customHeight="1" x14ac:dyDescent="0.7">
      <c r="A65" s="74"/>
      <c r="B65" s="25"/>
      <c r="C65" s="25"/>
      <c r="D65" s="20"/>
      <c r="E65" s="20"/>
      <c r="F65" s="20"/>
      <c r="G65" s="20"/>
      <c r="H65" s="20"/>
      <c r="I65" s="20"/>
      <c r="J65" s="20"/>
    </row>
    <row r="66" spans="1:10" ht="21.15" customHeight="1" x14ac:dyDescent="0.7">
      <c r="A66" s="110" t="s">
        <v>61</v>
      </c>
      <c r="B66" s="25"/>
      <c r="C66" s="25"/>
      <c r="D66" s="64">
        <f>D64+D54</f>
        <v>216836843357</v>
      </c>
      <c r="E66" s="20"/>
      <c r="F66" s="64">
        <f>F64+F54</f>
        <v>211099286583</v>
      </c>
      <c r="G66" s="20"/>
      <c r="H66" s="64">
        <f>H64+H54</f>
        <v>80390343862</v>
      </c>
      <c r="I66" s="20"/>
      <c r="J66" s="64">
        <f>J64+J54</f>
        <v>73728917552</v>
      </c>
    </row>
    <row r="67" spans="1:10" ht="21.15" customHeight="1" x14ac:dyDescent="0.7">
      <c r="A67" s="11"/>
      <c r="B67" s="25"/>
      <c r="C67" s="25"/>
      <c r="D67" s="2"/>
      <c r="E67" s="2"/>
      <c r="F67" s="2"/>
      <c r="G67" s="2"/>
      <c r="H67" s="2"/>
      <c r="I67" s="2"/>
      <c r="J67" s="2"/>
    </row>
    <row r="68" spans="1:10" ht="21.15" customHeight="1" x14ac:dyDescent="0.65">
      <c r="A68" s="106" t="s">
        <v>0</v>
      </c>
    </row>
    <row r="69" spans="1:10" ht="21.15" customHeight="1" x14ac:dyDescent="0.7">
      <c r="A69" s="54" t="s">
        <v>1</v>
      </c>
    </row>
    <row r="70" spans="1:10" ht="21.15" customHeight="1" x14ac:dyDescent="0.7">
      <c r="A70" s="54"/>
    </row>
    <row r="71" spans="1:10" ht="21.15" customHeight="1" x14ac:dyDescent="0.7">
      <c r="A71" s="7"/>
      <c r="B71" s="31"/>
      <c r="C71" s="31"/>
      <c r="D71" s="160" t="s">
        <v>2</v>
      </c>
      <c r="E71" s="160"/>
      <c r="F71" s="160"/>
      <c r="G71" s="104"/>
      <c r="H71" s="160" t="s">
        <v>3</v>
      </c>
      <c r="I71" s="160"/>
      <c r="J71" s="160"/>
    </row>
    <row r="72" spans="1:10" ht="21.15" customHeight="1" x14ac:dyDescent="0.7">
      <c r="B72" s="31"/>
      <c r="C72" s="31"/>
      <c r="D72" s="162" t="s">
        <v>4</v>
      </c>
      <c r="E72" s="162"/>
      <c r="F72" s="162"/>
      <c r="G72" s="104"/>
      <c r="H72" s="162" t="s">
        <v>4</v>
      </c>
      <c r="I72" s="162"/>
      <c r="J72" s="162"/>
    </row>
    <row r="73" spans="1:10" ht="21.15" customHeight="1" x14ac:dyDescent="0.65">
      <c r="A73" s="106" t="s">
        <v>37</v>
      </c>
      <c r="B73" s="25" t="s">
        <v>6</v>
      </c>
      <c r="C73" s="25"/>
      <c r="D73" s="31">
        <v>2566</v>
      </c>
      <c r="E73" s="31"/>
      <c r="F73" s="31">
        <v>2565</v>
      </c>
      <c r="G73" s="31"/>
      <c r="H73" s="31">
        <v>2566</v>
      </c>
      <c r="I73" s="31"/>
      <c r="J73" s="31">
        <v>2565</v>
      </c>
    </row>
    <row r="74" spans="1:10" ht="21.15" customHeight="1" x14ac:dyDescent="0.65">
      <c r="B74" s="25"/>
      <c r="C74" s="25"/>
      <c r="D74" s="159" t="s">
        <v>7</v>
      </c>
      <c r="E74" s="159"/>
      <c r="F74" s="159"/>
      <c r="G74" s="159"/>
      <c r="H74" s="159"/>
      <c r="I74" s="159"/>
      <c r="J74" s="159"/>
    </row>
    <row r="75" spans="1:10" ht="21.15" customHeight="1" x14ac:dyDescent="0.7">
      <c r="A75" s="8" t="s">
        <v>62</v>
      </c>
      <c r="B75" s="25"/>
      <c r="C75" s="25"/>
      <c r="D75" s="21"/>
      <c r="E75" s="21"/>
      <c r="F75" s="21"/>
      <c r="G75" s="21"/>
      <c r="H75" s="21"/>
      <c r="I75" s="21"/>
      <c r="J75" s="21"/>
    </row>
    <row r="76" spans="1:10" ht="21.15" customHeight="1" x14ac:dyDescent="0.65">
      <c r="A76" s="75" t="s">
        <v>63</v>
      </c>
      <c r="B76" s="25"/>
      <c r="C76" s="25"/>
      <c r="D76" s="21"/>
      <c r="E76" s="21"/>
      <c r="F76" s="21"/>
      <c r="G76" s="21"/>
      <c r="H76" s="21"/>
      <c r="I76" s="21"/>
      <c r="J76" s="21"/>
    </row>
    <row r="77" spans="1:10" ht="21.15" customHeight="1" x14ac:dyDescent="0.65">
      <c r="A77" s="75" t="s">
        <v>64</v>
      </c>
      <c r="B77" s="25"/>
      <c r="C77" s="25"/>
      <c r="D77" s="21"/>
      <c r="E77" s="21"/>
      <c r="F77" s="21"/>
      <c r="G77" s="21"/>
      <c r="H77" s="21"/>
      <c r="I77" s="21"/>
      <c r="J77" s="21"/>
    </row>
    <row r="78" spans="1:10" ht="21.15" customHeight="1" thickBot="1" x14ac:dyDescent="0.7">
      <c r="A78" s="12" t="s">
        <v>65</v>
      </c>
      <c r="B78" s="25"/>
      <c r="C78" s="25"/>
      <c r="D78" s="56">
        <v>6320000000</v>
      </c>
      <c r="E78" s="21"/>
      <c r="F78" s="56">
        <v>6320000000</v>
      </c>
      <c r="G78" s="21"/>
      <c r="H78" s="56">
        <v>6320000000</v>
      </c>
      <c r="I78" s="21"/>
      <c r="J78" s="56">
        <v>6320000000</v>
      </c>
    </row>
    <row r="79" spans="1:10" ht="21.15" customHeight="1" thickTop="1" x14ac:dyDescent="0.65">
      <c r="A79" s="75" t="s">
        <v>66</v>
      </c>
      <c r="B79" s="25"/>
      <c r="C79" s="25"/>
      <c r="D79" s="57"/>
      <c r="E79" s="21"/>
      <c r="F79" s="57"/>
      <c r="G79" s="21"/>
      <c r="H79" s="57"/>
      <c r="I79" s="21"/>
      <c r="J79" s="57"/>
    </row>
    <row r="80" spans="1:10" ht="21.15" customHeight="1" x14ac:dyDescent="0.65">
      <c r="A80" s="12" t="s">
        <v>67</v>
      </c>
      <c r="B80" s="25"/>
      <c r="C80" s="25"/>
      <c r="D80" s="32">
        <v>6031000000</v>
      </c>
      <c r="E80" s="21"/>
      <c r="F80" s="32">
        <v>6031000000</v>
      </c>
      <c r="G80" s="21"/>
      <c r="H80" s="32">
        <v>6031000000</v>
      </c>
      <c r="I80" s="21"/>
      <c r="J80" s="32">
        <v>6031000000</v>
      </c>
    </row>
    <row r="81" spans="1:10" ht="21.15" customHeight="1" x14ac:dyDescent="0.65">
      <c r="A81" s="75" t="s">
        <v>68</v>
      </c>
      <c r="B81" s="25"/>
      <c r="C81" s="25"/>
      <c r="H81" s="60"/>
      <c r="J81" s="60"/>
    </row>
    <row r="82" spans="1:10" ht="21.15" customHeight="1" x14ac:dyDescent="0.65">
      <c r="A82" s="75" t="s">
        <v>69</v>
      </c>
      <c r="B82" s="25"/>
      <c r="C82" s="25"/>
      <c r="D82" s="77">
        <v>66761460014</v>
      </c>
      <c r="F82" s="77">
        <v>66761460014</v>
      </c>
      <c r="H82" s="77">
        <v>66761460014</v>
      </c>
      <c r="J82" s="77">
        <v>66761460014</v>
      </c>
    </row>
    <row r="83" spans="1:10" ht="21.15" customHeight="1" x14ac:dyDescent="0.65">
      <c r="A83" s="75" t="s">
        <v>70</v>
      </c>
      <c r="B83" s="25"/>
      <c r="C83" s="25"/>
      <c r="D83" s="77">
        <v>123358563</v>
      </c>
      <c r="F83" s="77">
        <v>123358563</v>
      </c>
      <c r="H83" s="78">
        <v>0</v>
      </c>
      <c r="J83" s="78">
        <v>0</v>
      </c>
    </row>
    <row r="84" spans="1:10" ht="21.15" customHeight="1" x14ac:dyDescent="0.65">
      <c r="A84" s="75" t="s">
        <v>71</v>
      </c>
      <c r="B84" s="25"/>
      <c r="C84" s="25"/>
    </row>
    <row r="85" spans="1:10" ht="21.15" customHeight="1" x14ac:dyDescent="0.65">
      <c r="A85" s="30" t="s">
        <v>72</v>
      </c>
      <c r="B85" s="25"/>
      <c r="C85" s="25"/>
      <c r="D85" s="77">
        <v>-2833147597</v>
      </c>
      <c r="F85" s="77">
        <v>-2833147597</v>
      </c>
      <c r="H85" s="78">
        <v>0</v>
      </c>
      <c r="J85" s="78">
        <v>0</v>
      </c>
    </row>
    <row r="86" spans="1:10" ht="21.15" customHeight="1" x14ac:dyDescent="0.65">
      <c r="A86" s="75" t="s">
        <v>73</v>
      </c>
      <c r="B86" s="25"/>
      <c r="C86" s="25"/>
      <c r="D86" s="21"/>
      <c r="E86" s="21"/>
      <c r="F86" s="21"/>
      <c r="G86" s="21"/>
      <c r="H86" s="21"/>
      <c r="I86" s="21"/>
      <c r="J86" s="21"/>
    </row>
    <row r="87" spans="1:10" ht="21.15" customHeight="1" x14ac:dyDescent="0.65">
      <c r="A87" s="75" t="s">
        <v>74</v>
      </c>
      <c r="B87" s="25"/>
      <c r="C87" s="25"/>
      <c r="D87" s="21"/>
      <c r="E87" s="21"/>
      <c r="F87" s="21"/>
      <c r="G87" s="21"/>
      <c r="H87" s="21"/>
      <c r="I87" s="21"/>
      <c r="J87" s="21"/>
    </row>
    <row r="88" spans="1:10" ht="20.25" customHeight="1" x14ac:dyDescent="0.65">
      <c r="A88" s="75" t="s">
        <v>75</v>
      </c>
      <c r="B88" s="25">
        <v>22</v>
      </c>
      <c r="C88" s="25"/>
      <c r="D88" s="77">
        <v>632000000</v>
      </c>
      <c r="F88" s="77">
        <v>632000000</v>
      </c>
      <c r="H88" s="77">
        <v>632000000</v>
      </c>
      <c r="J88" s="77">
        <v>632000000</v>
      </c>
    </row>
    <row r="89" spans="1:10" ht="21.15" customHeight="1" x14ac:dyDescent="0.65">
      <c r="A89" s="75" t="s">
        <v>76</v>
      </c>
      <c r="B89" s="25"/>
      <c r="C89" s="25"/>
      <c r="D89" s="77">
        <v>18304992101</v>
      </c>
      <c r="F89" s="77">
        <v>13157564259</v>
      </c>
      <c r="H89" s="77">
        <v>7960068016</v>
      </c>
      <c r="J89" s="77">
        <v>6772208747</v>
      </c>
    </row>
    <row r="90" spans="1:10" ht="21.15" customHeight="1" x14ac:dyDescent="0.65">
      <c r="A90" s="75" t="s">
        <v>77</v>
      </c>
      <c r="B90" s="25"/>
      <c r="C90" s="25"/>
      <c r="D90" s="77">
        <v>-21815803176</v>
      </c>
      <c r="F90" s="77">
        <v>-23264610853</v>
      </c>
      <c r="H90" s="78">
        <v>0</v>
      </c>
      <c r="J90" s="78">
        <v>0</v>
      </c>
    </row>
    <row r="91" spans="1:10" ht="21.15" customHeight="1" x14ac:dyDescent="0.65">
      <c r="A91" s="75" t="s">
        <v>78</v>
      </c>
      <c r="B91" s="25"/>
      <c r="C91" s="25"/>
      <c r="D91" s="29">
        <v>-144346794</v>
      </c>
      <c r="F91" s="29">
        <v>1515262524</v>
      </c>
      <c r="H91" s="63">
        <v>-23903060</v>
      </c>
      <c r="I91" s="113"/>
      <c r="J91" s="63">
        <v>-24909588</v>
      </c>
    </row>
    <row r="92" spans="1:10" ht="21.15" customHeight="1" x14ac:dyDescent="0.7">
      <c r="A92" s="74" t="s">
        <v>79</v>
      </c>
      <c r="B92" s="25"/>
      <c r="C92" s="25"/>
      <c r="D92" s="20">
        <f>SUM(D80:D91)</f>
        <v>67059513111</v>
      </c>
      <c r="E92" s="2"/>
      <c r="F92" s="2">
        <f>SUM(F80:F91)</f>
        <v>62122886910</v>
      </c>
      <c r="G92" s="2"/>
      <c r="H92" s="20">
        <f>SUM(H80:H91)</f>
        <v>81360624970</v>
      </c>
      <c r="I92" s="2"/>
      <c r="J92" s="2">
        <f>SUM(J80:J91)</f>
        <v>80171759173</v>
      </c>
    </row>
    <row r="93" spans="1:10" ht="21.15" customHeight="1" x14ac:dyDescent="0.65">
      <c r="A93" s="75" t="s">
        <v>80</v>
      </c>
      <c r="B93" s="25"/>
      <c r="C93" s="25"/>
      <c r="D93" s="57">
        <v>3200749846</v>
      </c>
      <c r="E93" s="21"/>
      <c r="F93" s="57">
        <v>2762263055</v>
      </c>
      <c r="G93" s="21"/>
      <c r="H93" s="26">
        <v>0</v>
      </c>
      <c r="I93" s="21"/>
      <c r="J93" s="78">
        <v>0</v>
      </c>
    </row>
    <row r="94" spans="1:10" ht="21.15" customHeight="1" x14ac:dyDescent="0.7">
      <c r="A94" s="74" t="s">
        <v>81</v>
      </c>
      <c r="B94" s="25"/>
      <c r="C94" s="25"/>
      <c r="D94" s="19">
        <f>SUM(D92:D93)</f>
        <v>70260262957</v>
      </c>
      <c r="E94" s="2"/>
      <c r="F94" s="3">
        <f>SUM(F92:F93)</f>
        <v>64885149965</v>
      </c>
      <c r="G94" s="2"/>
      <c r="H94" s="19">
        <f t="shared" ref="H94" si="0">SUM(H92:H93)</f>
        <v>81360624970</v>
      </c>
      <c r="I94" s="2"/>
      <c r="J94" s="3">
        <f t="shared" ref="J94" si="1">SUM(J92:J93)</f>
        <v>80171759173</v>
      </c>
    </row>
    <row r="95" spans="1:10" ht="21" customHeight="1" x14ac:dyDescent="0.7">
      <c r="A95" s="74"/>
      <c r="B95" s="25"/>
      <c r="C95" s="25"/>
      <c r="D95" s="121"/>
      <c r="E95" s="2"/>
      <c r="F95" s="2"/>
      <c r="G95" s="2"/>
      <c r="H95" s="2"/>
      <c r="I95" s="2"/>
      <c r="J95" s="2"/>
    </row>
    <row r="96" spans="1:10" ht="21.15" customHeight="1" thickBot="1" x14ac:dyDescent="0.75">
      <c r="A96" s="110" t="s">
        <v>82</v>
      </c>
      <c r="B96" s="25"/>
      <c r="C96" s="25"/>
      <c r="D96" s="146">
        <f>SUM(D94+D66)</f>
        <v>287097106314</v>
      </c>
      <c r="E96" s="2"/>
      <c r="F96" s="1">
        <f>SUM(F94+F66)</f>
        <v>275984436548</v>
      </c>
      <c r="G96" s="2"/>
      <c r="H96" s="1">
        <f>SUM(H94+H66)</f>
        <v>161750968832</v>
      </c>
      <c r="I96" s="2"/>
      <c r="J96" s="1">
        <f>SUM(J94+J66)</f>
        <v>153900676725</v>
      </c>
    </row>
    <row r="97" spans="4:8" ht="21.15" customHeight="1" thickTop="1" x14ac:dyDescent="0.65">
      <c r="D97" s="142">
        <f>D36-D96</f>
        <v>0</v>
      </c>
      <c r="H97" s="142">
        <f>H36-H96</f>
        <v>0</v>
      </c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4:J74"/>
    <mergeCell ref="D44:J44"/>
    <mergeCell ref="D71:F71"/>
    <mergeCell ref="D4:F4"/>
    <mergeCell ref="H4:J4"/>
    <mergeCell ref="D7:J7"/>
    <mergeCell ref="D41:F41"/>
    <mergeCell ref="H41:J41"/>
    <mergeCell ref="H71:J71"/>
    <mergeCell ref="D5:F5"/>
    <mergeCell ref="H5:J5"/>
    <mergeCell ref="D42:F42"/>
    <mergeCell ref="H42:J42"/>
    <mergeCell ref="D72:F72"/>
    <mergeCell ref="H72:J72"/>
  </mergeCells>
  <phoneticPr fontId="0" type="noConversion"/>
  <pageMargins left="0.8" right="0.46" top="0.48" bottom="0.5" header="0.5" footer="0.5"/>
  <pageSetup paperSize="9" scale="71" firstPageNumber="8" fitToWidth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&amp;Lหมายเหตุประกอบงบการเงินเป็นส่วนหนึ่งของงบการเงินนี้&amp;K000000
&amp;C&amp;14&amp;P&amp;R
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6"/>
  <sheetViews>
    <sheetView view="pageBreakPreview" zoomScale="80" zoomScaleNormal="100" zoomScaleSheetLayoutView="80" workbookViewId="0">
      <selection activeCell="O9" sqref="O9"/>
    </sheetView>
  </sheetViews>
  <sheetFormatPr defaultColWidth="9.09765625" defaultRowHeight="21.75" customHeight="1" x14ac:dyDescent="0.65"/>
  <cols>
    <col min="1" max="1" width="15.59765625" customWidth="1"/>
    <col min="2" max="2" width="46.8984375" customWidth="1"/>
    <col min="3" max="3" width="10.3984375" customWidth="1"/>
    <col min="4" max="4" width="17.3984375" customWidth="1"/>
    <col min="5" max="5" width="1.09765625" customWidth="1"/>
    <col min="6" max="6" width="17.3984375" bestFit="1" customWidth="1"/>
    <col min="7" max="7" width="1.09765625" customWidth="1"/>
    <col min="8" max="8" width="16.09765625" customWidth="1"/>
    <col min="9" max="9" width="1.09765625" customWidth="1"/>
    <col min="10" max="10" width="16.09765625" customWidth="1"/>
    <col min="11" max="11" width="21.09765625" style="148" customWidth="1"/>
    <col min="12" max="12" width="21.09765625" style="147" customWidth="1"/>
  </cols>
  <sheetData>
    <row r="1" spans="1:10" ht="24.75" customHeight="1" x14ac:dyDescent="0.7">
      <c r="A1" s="54" t="s">
        <v>0</v>
      </c>
      <c r="B1" s="74"/>
      <c r="C1" s="25"/>
      <c r="D1" s="34"/>
      <c r="E1" s="35"/>
      <c r="F1" s="34"/>
      <c r="G1" s="35"/>
      <c r="H1" s="34"/>
      <c r="I1" s="35"/>
      <c r="J1" s="34"/>
    </row>
    <row r="2" spans="1:10" ht="21.75" customHeight="1" x14ac:dyDescent="0.7">
      <c r="A2" s="54" t="s">
        <v>83</v>
      </c>
      <c r="B2" s="74"/>
      <c r="C2" s="31"/>
      <c r="D2" s="101"/>
      <c r="E2" s="101"/>
      <c r="F2" s="101"/>
      <c r="G2" s="101"/>
      <c r="H2" s="101"/>
      <c r="I2" s="101"/>
      <c r="J2" s="101"/>
    </row>
    <row r="3" spans="1:10" ht="21.75" customHeight="1" x14ac:dyDescent="0.7">
      <c r="A3" s="54"/>
      <c r="B3" s="74"/>
      <c r="C3" s="31"/>
      <c r="D3" s="101"/>
      <c r="E3" s="101"/>
      <c r="F3" s="101"/>
      <c r="G3" s="101"/>
      <c r="H3" s="101"/>
      <c r="I3" s="101"/>
      <c r="J3" s="101"/>
    </row>
    <row r="4" spans="1:10" ht="21.75" customHeight="1" x14ac:dyDescent="0.7">
      <c r="A4" s="75"/>
      <c r="B4" s="75"/>
      <c r="C4" s="31"/>
      <c r="D4" s="163" t="s">
        <v>2</v>
      </c>
      <c r="E4" s="163"/>
      <c r="F4" s="163"/>
      <c r="G4" s="101"/>
      <c r="H4" s="163" t="s">
        <v>3</v>
      </c>
      <c r="I4" s="163"/>
      <c r="J4" s="163"/>
    </row>
    <row r="5" spans="1:10" ht="21.75" customHeight="1" x14ac:dyDescent="0.7">
      <c r="A5" s="75"/>
      <c r="B5" s="75"/>
      <c r="C5" s="31"/>
      <c r="D5" s="164" t="s">
        <v>84</v>
      </c>
      <c r="E5" s="164"/>
      <c r="F5" s="164"/>
      <c r="G5" s="101"/>
      <c r="H5" s="164" t="s">
        <v>84</v>
      </c>
      <c r="I5" s="164"/>
      <c r="J5" s="164"/>
    </row>
    <row r="6" spans="1:10" ht="21.75" customHeight="1" x14ac:dyDescent="0.65">
      <c r="A6" s="75"/>
      <c r="B6" s="75"/>
      <c r="C6" s="25" t="s">
        <v>6</v>
      </c>
      <c r="D6" s="36">
        <v>2566</v>
      </c>
      <c r="E6" s="36"/>
      <c r="F6" s="36">
        <v>2565</v>
      </c>
      <c r="G6" s="36"/>
      <c r="H6" s="36">
        <v>2566</v>
      </c>
      <c r="I6" s="36"/>
      <c r="J6" s="36">
        <v>2565</v>
      </c>
    </row>
    <row r="7" spans="1:10" ht="21.75" customHeight="1" x14ac:dyDescent="0.7">
      <c r="A7" s="74"/>
      <c r="B7" s="8"/>
      <c r="C7" s="25"/>
      <c r="D7" s="165" t="s">
        <v>7</v>
      </c>
      <c r="E7" s="165"/>
      <c r="F7" s="165"/>
      <c r="G7" s="165"/>
      <c r="H7" s="165"/>
      <c r="I7" s="165"/>
      <c r="J7" s="165"/>
    </row>
    <row r="8" spans="1:10" ht="21.75" customHeight="1" x14ac:dyDescent="0.7">
      <c r="A8" s="8" t="s">
        <v>85</v>
      </c>
      <c r="B8" s="8"/>
      <c r="C8" s="25"/>
      <c r="D8" s="102"/>
      <c r="E8" s="102"/>
      <c r="F8" s="102"/>
      <c r="G8" s="102"/>
      <c r="H8" s="102"/>
      <c r="I8" s="102"/>
      <c r="J8" s="102"/>
    </row>
    <row r="9" spans="1:10" ht="21.75" customHeight="1" x14ac:dyDescent="0.65">
      <c r="A9" s="75" t="s">
        <v>86</v>
      </c>
      <c r="B9" s="75"/>
      <c r="C9" s="25">
        <v>23</v>
      </c>
      <c r="D9" s="26">
        <v>221925768268</v>
      </c>
      <c r="E9" s="26"/>
      <c r="F9" s="26">
        <v>211903483270</v>
      </c>
      <c r="G9" s="26"/>
      <c r="H9" s="26">
        <v>0</v>
      </c>
      <c r="I9" s="26"/>
      <c r="J9" s="26">
        <v>0</v>
      </c>
    </row>
    <row r="10" spans="1:10" ht="21.75" customHeight="1" x14ac:dyDescent="0.65">
      <c r="A10" s="37" t="s">
        <v>87</v>
      </c>
      <c r="B10" s="156" t="s">
        <v>88</v>
      </c>
      <c r="C10" s="81"/>
      <c r="D10" s="26"/>
      <c r="E10" s="26"/>
      <c r="F10" s="26"/>
      <c r="G10" s="26"/>
      <c r="H10" s="26"/>
      <c r="I10" s="26"/>
      <c r="J10" s="26"/>
    </row>
    <row r="11" spans="1:10" ht="21.75" customHeight="1" x14ac:dyDescent="0.65">
      <c r="A11" s="75"/>
      <c r="B11" s="156" t="s">
        <v>89</v>
      </c>
      <c r="C11" s="81"/>
      <c r="D11" s="26"/>
      <c r="E11" s="26"/>
      <c r="F11" s="26"/>
      <c r="G11" s="26"/>
      <c r="H11" s="26"/>
      <c r="I11" s="26"/>
      <c r="J11" s="26"/>
    </row>
    <row r="12" spans="1:10" ht="21.75" customHeight="1" x14ac:dyDescent="0.65">
      <c r="A12" s="75" t="s">
        <v>90</v>
      </c>
      <c r="B12" s="156"/>
      <c r="C12" s="25">
        <v>23</v>
      </c>
      <c r="D12" s="26">
        <v>7785094924</v>
      </c>
      <c r="E12" s="26"/>
      <c r="F12" s="26">
        <v>6583314360</v>
      </c>
      <c r="G12" s="26"/>
      <c r="H12" s="26">
        <v>0</v>
      </c>
      <c r="I12" s="26"/>
      <c r="J12" s="26">
        <v>0</v>
      </c>
    </row>
    <row r="13" spans="1:10" ht="21.75" customHeight="1" x14ac:dyDescent="0.65">
      <c r="A13" s="75" t="s">
        <v>91</v>
      </c>
      <c r="B13" s="156"/>
      <c r="C13" s="25">
        <v>23</v>
      </c>
      <c r="D13" s="26">
        <v>1727404998</v>
      </c>
      <c r="E13" s="26"/>
      <c r="F13" s="26">
        <v>1411238584</v>
      </c>
      <c r="G13" s="26"/>
      <c r="H13" s="26">
        <v>1829121107</v>
      </c>
      <c r="I13" s="26"/>
      <c r="J13" s="26">
        <v>1810174140</v>
      </c>
    </row>
    <row r="14" spans="1:10" ht="21.75" customHeight="1" x14ac:dyDescent="0.65">
      <c r="A14" s="37" t="s">
        <v>87</v>
      </c>
      <c r="B14" s="156" t="s">
        <v>92</v>
      </c>
      <c r="C14" s="25"/>
      <c r="D14" s="26"/>
      <c r="E14" s="26"/>
      <c r="F14" s="26"/>
      <c r="G14" s="26"/>
      <c r="H14" s="26"/>
      <c r="I14" s="26"/>
      <c r="J14" s="26"/>
    </row>
    <row r="15" spans="1:10" ht="21.75" customHeight="1" x14ac:dyDescent="0.65">
      <c r="A15" s="75"/>
      <c r="B15" s="156" t="s">
        <v>93</v>
      </c>
      <c r="C15" s="65"/>
      <c r="D15" s="26"/>
      <c r="E15" s="26"/>
      <c r="F15" s="26"/>
      <c r="G15" s="26"/>
      <c r="H15" s="26"/>
      <c r="I15" s="26"/>
      <c r="J15" s="26"/>
    </row>
    <row r="16" spans="1:10" ht="21.75" customHeight="1" x14ac:dyDescent="0.65">
      <c r="A16" s="75" t="s">
        <v>94</v>
      </c>
      <c r="B16" s="156"/>
      <c r="C16" s="25" t="s">
        <v>95</v>
      </c>
      <c r="D16" s="26">
        <v>5307702</v>
      </c>
      <c r="E16" s="26"/>
      <c r="F16" s="26">
        <v>3576157</v>
      </c>
      <c r="G16" s="26"/>
      <c r="H16" s="26">
        <v>1674042616</v>
      </c>
      <c r="I16" s="26"/>
      <c r="J16" s="26">
        <v>5298886989</v>
      </c>
    </row>
    <row r="17" spans="1:10" ht="21.75" customHeight="1" x14ac:dyDescent="0.65">
      <c r="A17" s="75" t="s">
        <v>96</v>
      </c>
      <c r="B17" s="156"/>
      <c r="C17" s="25">
        <v>23</v>
      </c>
      <c r="D17" s="26">
        <v>292433178</v>
      </c>
      <c r="E17" s="26"/>
      <c r="F17" s="26">
        <v>210141931</v>
      </c>
      <c r="G17" s="26"/>
      <c r="H17" s="26">
        <v>1080304898</v>
      </c>
      <c r="I17" s="26"/>
      <c r="J17" s="26">
        <v>553666186</v>
      </c>
    </row>
    <row r="18" spans="1:10" ht="21.75" customHeight="1" x14ac:dyDescent="0.65">
      <c r="A18" t="s">
        <v>97</v>
      </c>
      <c r="B18" s="157"/>
      <c r="C18" s="25">
        <v>24</v>
      </c>
      <c r="D18" s="26">
        <v>16952424217</v>
      </c>
      <c r="E18" s="26"/>
      <c r="F18" s="26">
        <v>16133029004</v>
      </c>
      <c r="G18" s="26"/>
      <c r="H18" s="26">
        <v>3840196273</v>
      </c>
      <c r="I18" s="26"/>
      <c r="J18" s="26">
        <v>879295318</v>
      </c>
    </row>
    <row r="19" spans="1:10" ht="21.75" customHeight="1" x14ac:dyDescent="0.7">
      <c r="A19" s="74" t="s">
        <v>98</v>
      </c>
      <c r="B19" s="158"/>
      <c r="C19" s="25"/>
      <c r="D19" s="19">
        <f>SUM(D9:D18)</f>
        <v>248688433287</v>
      </c>
      <c r="E19" s="20"/>
      <c r="F19" s="19">
        <f>SUM(F9:F18)</f>
        <v>236244783306</v>
      </c>
      <c r="G19" s="20"/>
      <c r="H19" s="19">
        <f>SUM(H9:H18)</f>
        <v>8423664894</v>
      </c>
      <c r="I19" s="20"/>
      <c r="J19" s="19">
        <f>SUM(J9:J18)</f>
        <v>8542022633</v>
      </c>
    </row>
    <row r="20" spans="1:10" ht="21.75" customHeight="1" x14ac:dyDescent="0.65">
      <c r="A20" s="37" t="s">
        <v>87</v>
      </c>
      <c r="B20" s="156" t="s">
        <v>99</v>
      </c>
      <c r="C20" s="25"/>
      <c r="D20" s="77"/>
      <c r="E20" s="77"/>
      <c r="F20" s="77"/>
      <c r="G20" s="77"/>
      <c r="H20" s="77"/>
      <c r="I20" s="77"/>
      <c r="J20" s="77"/>
    </row>
    <row r="21" spans="1:10" ht="21.75" customHeight="1" x14ac:dyDescent="0.65">
      <c r="A21" s="75"/>
      <c r="B21" s="75" t="s">
        <v>100</v>
      </c>
      <c r="C21" s="25"/>
      <c r="D21" s="77"/>
      <c r="E21" s="77"/>
      <c r="F21" s="77"/>
      <c r="G21" s="77"/>
      <c r="H21" s="77"/>
      <c r="I21" s="77"/>
      <c r="J21" s="77"/>
    </row>
    <row r="22" spans="1:10" ht="16.5" customHeight="1" x14ac:dyDescent="0.7">
      <c r="A22" s="74"/>
      <c r="B22" s="74"/>
      <c r="C22" s="25"/>
      <c r="D22" s="40"/>
      <c r="E22" s="39"/>
      <c r="F22" s="40"/>
      <c r="G22" s="39"/>
      <c r="H22" s="40"/>
      <c r="I22" s="39"/>
      <c r="J22" s="40"/>
    </row>
    <row r="23" spans="1:10" ht="21.75" customHeight="1" x14ac:dyDescent="0.7">
      <c r="A23" s="8" t="s">
        <v>101</v>
      </c>
      <c r="B23" s="8"/>
      <c r="C23" s="25"/>
      <c r="D23" s="40"/>
      <c r="E23" s="39"/>
      <c r="F23" s="40"/>
      <c r="G23" s="39"/>
      <c r="H23" s="40"/>
      <c r="I23" s="39"/>
      <c r="J23" s="40"/>
    </row>
    <row r="24" spans="1:10" ht="21.75" customHeight="1" x14ac:dyDescent="0.65">
      <c r="A24" s="75" t="s">
        <v>102</v>
      </c>
      <c r="B24" s="75"/>
      <c r="C24" s="25"/>
      <c r="D24" s="77">
        <v>162589922928</v>
      </c>
      <c r="E24" s="77"/>
      <c r="F24" s="77">
        <v>157498903253</v>
      </c>
      <c r="G24" s="77"/>
      <c r="H24" s="78">
        <v>0</v>
      </c>
      <c r="I24" s="77"/>
      <c r="J24" s="78">
        <v>0</v>
      </c>
    </row>
    <row r="25" spans="1:10" ht="21.75" customHeight="1" x14ac:dyDescent="0.65">
      <c r="A25" s="75" t="s">
        <v>103</v>
      </c>
      <c r="B25" s="75"/>
      <c r="C25" s="25"/>
      <c r="D25" s="77">
        <v>2351449055</v>
      </c>
      <c r="E25" s="77"/>
      <c r="F25" s="77">
        <v>2148049134</v>
      </c>
      <c r="G25" s="77"/>
      <c r="H25" s="78">
        <v>0</v>
      </c>
      <c r="I25" s="77"/>
      <c r="J25" s="78">
        <v>0</v>
      </c>
    </row>
    <row r="26" spans="1:10" ht="21.75" customHeight="1" x14ac:dyDescent="0.65">
      <c r="A26" s="75" t="s">
        <v>104</v>
      </c>
      <c r="B26" s="75"/>
      <c r="C26" s="25">
        <v>25</v>
      </c>
      <c r="D26" s="77">
        <v>49672542850</v>
      </c>
      <c r="E26" s="77"/>
      <c r="F26" s="77">
        <v>45674132841</v>
      </c>
      <c r="G26" s="77"/>
      <c r="H26" s="78">
        <v>0</v>
      </c>
      <c r="I26" s="77"/>
      <c r="J26" s="78">
        <v>0</v>
      </c>
    </row>
    <row r="27" spans="1:10" ht="21.75" customHeight="1" x14ac:dyDescent="0.65">
      <c r="A27" s="75" t="s">
        <v>105</v>
      </c>
      <c r="B27" s="75"/>
      <c r="C27" s="25">
        <v>26</v>
      </c>
      <c r="D27" s="77">
        <v>20350703792</v>
      </c>
      <c r="E27" s="77"/>
      <c r="F27" s="77">
        <v>18865454687</v>
      </c>
      <c r="G27" s="77"/>
      <c r="H27" s="77">
        <v>2109833593</v>
      </c>
      <c r="I27" s="77"/>
      <c r="J27" s="77">
        <v>1961772019</v>
      </c>
    </row>
    <row r="28" spans="1:10" ht="21.75" customHeight="1" x14ac:dyDescent="0.7">
      <c r="A28" s="74" t="s">
        <v>106</v>
      </c>
      <c r="B28" s="74"/>
      <c r="C28" s="25"/>
      <c r="D28" s="38">
        <f>SUM(D24:D27)</f>
        <v>234964618625</v>
      </c>
      <c r="E28" s="39"/>
      <c r="F28" s="38">
        <f>SUM(F24:F27)</f>
        <v>224186539915</v>
      </c>
      <c r="G28" s="39"/>
      <c r="H28" s="38">
        <f>SUM(H24:H27)</f>
        <v>2109833593</v>
      </c>
      <c r="I28" s="39"/>
      <c r="J28" s="38">
        <f>SUM(J24:J27)</f>
        <v>1961772019</v>
      </c>
    </row>
    <row r="29" spans="1:10" ht="21.75" customHeight="1" x14ac:dyDescent="0.7">
      <c r="A29" s="74"/>
      <c r="B29" s="74"/>
      <c r="C29" s="25"/>
      <c r="D29" s="39"/>
      <c r="E29" s="39"/>
      <c r="F29" s="39"/>
      <c r="G29" s="39"/>
      <c r="H29" s="39"/>
      <c r="I29" s="39"/>
      <c r="J29" s="39"/>
    </row>
    <row r="30" spans="1:10" ht="22" x14ac:dyDescent="0.7">
      <c r="A30" s="74" t="s">
        <v>107</v>
      </c>
      <c r="B30" s="74"/>
      <c r="C30" s="25"/>
      <c r="D30" s="20">
        <f>D19-D28</f>
        <v>13723814662</v>
      </c>
      <c r="E30" s="39"/>
      <c r="F30" s="20">
        <f>F19-F28</f>
        <v>12058243391</v>
      </c>
      <c r="G30" s="39"/>
      <c r="H30" s="20">
        <f>H19-H28</f>
        <v>6313831301</v>
      </c>
      <c r="I30" s="39"/>
      <c r="J30" s="20">
        <f>J19-J28</f>
        <v>6580250614</v>
      </c>
    </row>
    <row r="31" spans="1:10" ht="21.75" customHeight="1" x14ac:dyDescent="0.7">
      <c r="A31" s="75" t="s">
        <v>108</v>
      </c>
      <c r="B31" s="74"/>
      <c r="C31" s="25"/>
      <c r="D31" s="57">
        <v>-4641760256</v>
      </c>
      <c r="E31" s="39"/>
      <c r="F31" s="57">
        <v>-3478943858</v>
      </c>
      <c r="G31" s="39"/>
      <c r="H31" s="57">
        <v>-2247916318</v>
      </c>
      <c r="I31" s="39"/>
      <c r="J31" s="57">
        <v>-1157756888</v>
      </c>
    </row>
    <row r="32" spans="1:10" ht="21.75" customHeight="1" x14ac:dyDescent="0.7">
      <c r="A32" s="75" t="s">
        <v>109</v>
      </c>
      <c r="B32" s="74"/>
      <c r="C32" s="25">
        <v>10</v>
      </c>
      <c r="D32" s="29">
        <v>990008187</v>
      </c>
      <c r="E32" s="39"/>
      <c r="F32" s="29">
        <v>820055074</v>
      </c>
      <c r="G32" s="39"/>
      <c r="H32" s="79">
        <v>0</v>
      </c>
      <c r="I32" s="77"/>
      <c r="J32" s="79">
        <v>0</v>
      </c>
    </row>
    <row r="33" spans="1:12" ht="21.75" customHeight="1" x14ac:dyDescent="0.7">
      <c r="A33" s="74" t="s">
        <v>110</v>
      </c>
      <c r="B33" s="74"/>
      <c r="C33" s="25"/>
      <c r="D33" s="20">
        <f>SUM(D30:D32)</f>
        <v>10072062593</v>
      </c>
      <c r="E33" s="114"/>
      <c r="F33" s="20">
        <f>SUM(F30:F32)</f>
        <v>9399354607</v>
      </c>
      <c r="G33" s="39"/>
      <c r="H33" s="20">
        <f>SUM(H30:H32)</f>
        <v>4065914983</v>
      </c>
      <c r="I33" s="114"/>
      <c r="J33" s="20">
        <f>SUM(J30:J32)</f>
        <v>5422493726</v>
      </c>
    </row>
    <row r="34" spans="1:12" ht="21.75" customHeight="1" x14ac:dyDescent="0.7">
      <c r="A34" s="75" t="s">
        <v>111</v>
      </c>
      <c r="B34" s="74"/>
      <c r="C34" s="25">
        <v>28</v>
      </c>
      <c r="D34" s="63">
        <v>1549541796</v>
      </c>
      <c r="E34" s="115"/>
      <c r="F34" s="63">
        <v>1794207609</v>
      </c>
      <c r="G34" s="39"/>
      <c r="H34" s="63">
        <v>-16806694</v>
      </c>
      <c r="I34" s="115"/>
      <c r="J34" s="63">
        <v>15161125</v>
      </c>
    </row>
    <row r="35" spans="1:12" ht="21.75" customHeight="1" x14ac:dyDescent="0.7">
      <c r="A35" s="74" t="s">
        <v>112</v>
      </c>
      <c r="B35" s="74"/>
      <c r="C35" s="25"/>
      <c r="D35" s="19">
        <f>D33-D34</f>
        <v>8522520797</v>
      </c>
      <c r="E35" s="116"/>
      <c r="F35" s="19">
        <f>F33-F34</f>
        <v>7605146998</v>
      </c>
      <c r="G35" s="39"/>
      <c r="H35" s="19">
        <f>H33-H34</f>
        <v>4082721677</v>
      </c>
      <c r="I35" s="117"/>
      <c r="J35" s="19">
        <f>J33-J34</f>
        <v>5407332601</v>
      </c>
    </row>
    <row r="36" spans="1:12" ht="21.75" customHeight="1" x14ac:dyDescent="0.7">
      <c r="A36" s="74"/>
      <c r="B36" s="74"/>
      <c r="C36" s="25"/>
      <c r="D36" s="57"/>
      <c r="E36" s="57"/>
      <c r="F36" s="57"/>
      <c r="G36" s="57"/>
      <c r="H36" s="57"/>
      <c r="I36" s="57"/>
      <c r="J36" s="57"/>
    </row>
    <row r="37" spans="1:12" ht="27" customHeight="1" x14ac:dyDescent="0.7">
      <c r="A37" s="54" t="s">
        <v>0</v>
      </c>
      <c r="B37" s="74"/>
      <c r="C37" s="25"/>
      <c r="D37" s="39"/>
      <c r="E37" s="40"/>
      <c r="F37" s="39"/>
      <c r="G37" s="40"/>
      <c r="H37" s="39"/>
      <c r="I37" s="40"/>
      <c r="J37" s="153"/>
    </row>
    <row r="38" spans="1:12" ht="21.75" customHeight="1" x14ac:dyDescent="0.7">
      <c r="A38" s="54" t="s">
        <v>113</v>
      </c>
      <c r="B38" s="74"/>
      <c r="C38" s="31"/>
      <c r="D38" s="103"/>
      <c r="E38" s="103"/>
      <c r="F38" s="103"/>
      <c r="G38" s="103"/>
      <c r="H38" s="152"/>
      <c r="I38" s="103"/>
      <c r="J38" s="103"/>
      <c r="L38" s="154"/>
    </row>
    <row r="39" spans="1:12" ht="21.75" customHeight="1" x14ac:dyDescent="0.7">
      <c r="A39" s="54"/>
      <c r="B39" s="74"/>
      <c r="C39" s="31"/>
      <c r="D39" s="103"/>
      <c r="E39" s="103"/>
      <c r="F39" s="103"/>
      <c r="G39" s="103"/>
      <c r="H39" s="103"/>
      <c r="I39" s="103"/>
      <c r="J39" s="103"/>
    </row>
    <row r="40" spans="1:12" ht="21.75" customHeight="1" x14ac:dyDescent="0.7">
      <c r="A40" s="75"/>
      <c r="B40" s="75"/>
      <c r="C40" s="31"/>
      <c r="D40" s="166" t="s">
        <v>2</v>
      </c>
      <c r="E40" s="166"/>
      <c r="F40" s="166"/>
      <c r="G40" s="103"/>
      <c r="H40" s="166" t="s">
        <v>3</v>
      </c>
      <c r="I40" s="166"/>
      <c r="J40" s="166"/>
    </row>
    <row r="41" spans="1:12" ht="21.75" customHeight="1" x14ac:dyDescent="0.7">
      <c r="A41" s="75"/>
      <c r="B41" s="75"/>
      <c r="C41" s="31"/>
      <c r="D41" s="164" t="s">
        <v>84</v>
      </c>
      <c r="E41" s="164"/>
      <c r="F41" s="164"/>
      <c r="G41" s="101"/>
      <c r="H41" s="164" t="s">
        <v>84</v>
      </c>
      <c r="I41" s="164"/>
      <c r="J41" s="164"/>
    </row>
    <row r="42" spans="1:12" ht="21.75" customHeight="1" x14ac:dyDescent="0.65">
      <c r="A42" s="75"/>
      <c r="B42" s="75"/>
      <c r="C42" s="25" t="s">
        <v>6</v>
      </c>
      <c r="D42" s="36">
        <v>2566</v>
      </c>
      <c r="E42" s="36"/>
      <c r="F42" s="36">
        <v>2565</v>
      </c>
      <c r="G42" s="36"/>
      <c r="H42" s="36">
        <v>2566</v>
      </c>
      <c r="I42" s="36"/>
      <c r="J42" s="36">
        <v>2565</v>
      </c>
    </row>
    <row r="43" spans="1:12" ht="21.75" customHeight="1" x14ac:dyDescent="0.65">
      <c r="A43" s="75"/>
      <c r="B43" s="75"/>
      <c r="C43" s="25"/>
      <c r="D43" s="159" t="s">
        <v>7</v>
      </c>
      <c r="E43" s="159"/>
      <c r="F43" s="159"/>
      <c r="G43" s="159"/>
      <c r="H43" s="159"/>
      <c r="I43" s="159"/>
      <c r="J43" s="159"/>
    </row>
    <row r="44" spans="1:12" ht="21.75" customHeight="1" x14ac:dyDescent="0.7">
      <c r="A44" s="74" t="s">
        <v>114</v>
      </c>
      <c r="B44" s="74"/>
      <c r="C44" s="25"/>
      <c r="D44" s="39"/>
      <c r="E44" s="40"/>
      <c r="F44" s="39"/>
      <c r="G44" s="40"/>
      <c r="H44" s="39"/>
      <c r="I44" s="40"/>
      <c r="J44" s="39"/>
    </row>
    <row r="45" spans="1:12" ht="21.75" customHeight="1" x14ac:dyDescent="0.7">
      <c r="A45" s="8" t="s">
        <v>115</v>
      </c>
      <c r="B45" s="8"/>
      <c r="C45" s="25"/>
      <c r="D45" s="77"/>
      <c r="E45" s="77"/>
      <c r="F45" s="77"/>
      <c r="G45" s="77"/>
      <c r="H45" s="77"/>
      <c r="I45" s="77"/>
      <c r="J45" s="77"/>
    </row>
    <row r="46" spans="1:12" ht="21.75" customHeight="1" x14ac:dyDescent="0.65">
      <c r="A46" s="75" t="s">
        <v>116</v>
      </c>
      <c r="B46" s="75"/>
      <c r="C46" s="25"/>
      <c r="D46" s="32">
        <v>-1839931314</v>
      </c>
      <c r="E46" s="32"/>
      <c r="F46" s="32">
        <v>367221274</v>
      </c>
      <c r="G46" s="57"/>
      <c r="H46" s="60">
        <v>0</v>
      </c>
      <c r="I46" s="57"/>
      <c r="J46" s="60">
        <v>0</v>
      </c>
    </row>
    <row r="47" spans="1:12" ht="21.75" customHeight="1" x14ac:dyDescent="0.65">
      <c r="A47" s="75" t="s">
        <v>117</v>
      </c>
      <c r="B47" s="75"/>
      <c r="C47" s="25"/>
      <c r="D47" s="32">
        <v>-23146104</v>
      </c>
      <c r="E47" s="32"/>
      <c r="F47" s="32">
        <v>31193203</v>
      </c>
      <c r="G47" s="57"/>
      <c r="H47" s="60">
        <v>0</v>
      </c>
      <c r="I47" s="57"/>
      <c r="J47" s="60">
        <v>0</v>
      </c>
    </row>
    <row r="48" spans="1:12" ht="21.75" customHeight="1" x14ac:dyDescent="0.65">
      <c r="A48" s="75" t="s">
        <v>118</v>
      </c>
      <c r="B48" s="75"/>
      <c r="C48" s="25"/>
      <c r="D48" s="32"/>
      <c r="E48" s="32"/>
      <c r="F48" s="32"/>
      <c r="G48" s="57"/>
      <c r="H48" s="60"/>
      <c r="I48" s="57"/>
      <c r="J48" s="60"/>
    </row>
    <row r="49" spans="1:10" ht="21.75" customHeight="1" x14ac:dyDescent="0.65">
      <c r="A49" s="30" t="s">
        <v>119</v>
      </c>
      <c r="B49" s="75"/>
      <c r="C49" s="25">
        <v>28</v>
      </c>
      <c r="D49" s="63">
        <v>5555065</v>
      </c>
      <c r="E49" s="32"/>
      <c r="F49" s="63">
        <v>-7486369</v>
      </c>
      <c r="G49" s="57"/>
      <c r="H49" s="79">
        <v>0</v>
      </c>
      <c r="I49" s="57"/>
      <c r="J49" s="79">
        <v>0</v>
      </c>
    </row>
    <row r="50" spans="1:10" ht="21.75" customHeight="1" x14ac:dyDescent="0.7">
      <c r="A50" s="74" t="s">
        <v>120</v>
      </c>
      <c r="B50" s="74"/>
      <c r="C50" s="25"/>
      <c r="D50" s="41">
        <f>SUM(D46:D49)</f>
        <v>-1857522353</v>
      </c>
      <c r="E50" s="40"/>
      <c r="F50" s="41">
        <f>SUM(F46:F49)</f>
        <v>390928108</v>
      </c>
      <c r="G50" s="40"/>
      <c r="H50" s="79">
        <f>SUM(H46:H49)</f>
        <v>0</v>
      </c>
      <c r="I50" s="57"/>
      <c r="J50" s="79">
        <f>SUM(J46:J49)</f>
        <v>0</v>
      </c>
    </row>
    <row r="51" spans="1:10" ht="21.75" customHeight="1" x14ac:dyDescent="0.7">
      <c r="A51" s="74"/>
      <c r="B51" s="74"/>
      <c r="C51" s="25"/>
      <c r="D51" s="39"/>
      <c r="E51" s="40"/>
      <c r="F51" s="39"/>
      <c r="G51" s="40"/>
      <c r="H51" s="39"/>
      <c r="I51" s="40"/>
      <c r="J51" s="39"/>
    </row>
    <row r="52" spans="1:10" ht="21.75" customHeight="1" x14ac:dyDescent="0.7">
      <c r="A52" s="8" t="s">
        <v>121</v>
      </c>
      <c r="B52" s="8"/>
      <c r="C52" s="25"/>
      <c r="D52" s="39"/>
      <c r="E52" s="40"/>
      <c r="F52" s="39"/>
      <c r="G52" s="40"/>
      <c r="H52" s="39"/>
      <c r="I52" s="40"/>
      <c r="J52" s="39"/>
    </row>
    <row r="53" spans="1:10" ht="21.75" customHeight="1" x14ac:dyDescent="0.7">
      <c r="A53" s="75" t="s">
        <v>122</v>
      </c>
      <c r="B53" s="8"/>
      <c r="C53" s="25"/>
      <c r="D53" s="39"/>
      <c r="E53" s="40"/>
      <c r="F53" s="39"/>
      <c r="G53" s="40"/>
      <c r="H53" s="39"/>
      <c r="I53" s="40"/>
      <c r="J53" s="39"/>
    </row>
    <row r="54" spans="1:10" ht="21.75" customHeight="1" x14ac:dyDescent="0.7">
      <c r="A54" s="75" t="s">
        <v>123</v>
      </c>
      <c r="B54" s="8"/>
      <c r="C54" s="25"/>
      <c r="D54" s="57">
        <v>241473457</v>
      </c>
      <c r="E54" s="77"/>
      <c r="F54" s="57">
        <v>202469476</v>
      </c>
      <c r="G54" s="77"/>
      <c r="H54" s="133">
        <v>1258160</v>
      </c>
      <c r="I54" s="77"/>
      <c r="J54" s="57">
        <v>1028211</v>
      </c>
    </row>
    <row r="55" spans="1:10" ht="21.75" customHeight="1" x14ac:dyDescent="0.7">
      <c r="A55" s="75" t="s">
        <v>124</v>
      </c>
      <c r="B55" s="8"/>
      <c r="D55" s="39"/>
      <c r="E55" s="40"/>
      <c r="F55" s="39"/>
      <c r="G55" s="40"/>
      <c r="H55" s="39"/>
      <c r="I55" s="40"/>
      <c r="J55" s="39"/>
    </row>
    <row r="56" spans="1:10" ht="21.75" customHeight="1" x14ac:dyDescent="0.65">
      <c r="A56" s="75" t="s">
        <v>125</v>
      </c>
      <c r="B56" s="75"/>
      <c r="C56" s="25">
        <v>21</v>
      </c>
      <c r="D56" s="57">
        <v>-10336403</v>
      </c>
      <c r="E56" s="57"/>
      <c r="F56" s="57">
        <v>10350527</v>
      </c>
      <c r="G56" s="57"/>
      <c r="H56" s="60">
        <v>0</v>
      </c>
      <c r="I56" s="57"/>
      <c r="J56" s="32">
        <v>6232149</v>
      </c>
    </row>
    <row r="57" spans="1:10" ht="21.75" customHeight="1" x14ac:dyDescent="0.65">
      <c r="A57" s="75" t="s">
        <v>126</v>
      </c>
      <c r="B57" s="75"/>
      <c r="C57" s="25"/>
      <c r="D57" s="57"/>
      <c r="E57" s="57"/>
      <c r="F57" s="57"/>
      <c r="G57" s="57"/>
      <c r="I57" s="57"/>
      <c r="J57" s="32"/>
    </row>
    <row r="58" spans="1:10" ht="21.75" customHeight="1" x14ac:dyDescent="0.65">
      <c r="A58" s="30" t="s">
        <v>127</v>
      </c>
      <c r="B58" s="75"/>
      <c r="C58" s="25">
        <v>28</v>
      </c>
      <c r="D58" s="29">
        <v>-46967000</v>
      </c>
      <c r="E58" s="77"/>
      <c r="F58" s="29">
        <v>-40463991</v>
      </c>
      <c r="G58" s="77"/>
      <c r="H58" s="63">
        <v>-251632</v>
      </c>
      <c r="I58" s="57"/>
      <c r="J58" s="63">
        <v>-1452072</v>
      </c>
    </row>
    <row r="59" spans="1:10" ht="21.65" customHeight="1" x14ac:dyDescent="0.7">
      <c r="A59" s="74" t="s">
        <v>128</v>
      </c>
      <c r="B59" s="74"/>
      <c r="C59" s="25"/>
      <c r="D59" s="41">
        <f>SUM(D54:D58)</f>
        <v>184170054</v>
      </c>
      <c r="E59" s="40"/>
      <c r="F59" s="41">
        <f>SUM(F54:F58)</f>
        <v>172356012</v>
      </c>
      <c r="G59" s="40"/>
      <c r="H59" s="41">
        <f>SUM(H54:H58)</f>
        <v>1006528</v>
      </c>
      <c r="I59" s="40"/>
      <c r="J59" s="41">
        <f>SUM(J54:J58)</f>
        <v>5808288</v>
      </c>
    </row>
    <row r="60" spans="1:10" ht="21.65" customHeight="1" x14ac:dyDescent="0.7">
      <c r="A60" s="74" t="s">
        <v>129</v>
      </c>
      <c r="B60" s="74"/>
      <c r="C60" s="18"/>
      <c r="D60" s="38">
        <f>+D50+D59</f>
        <v>-1673352299</v>
      </c>
      <c r="E60" s="39"/>
      <c r="F60" s="38">
        <f>+F50+F59</f>
        <v>563284120</v>
      </c>
      <c r="G60" s="39"/>
      <c r="H60" s="38">
        <f>+H50+H59</f>
        <v>1006528</v>
      </c>
      <c r="I60" s="40"/>
      <c r="J60" s="64">
        <f>+J50+J59</f>
        <v>5808288</v>
      </c>
    </row>
    <row r="61" spans="1:10" ht="21.75" customHeight="1" thickBot="1" x14ac:dyDescent="0.75">
      <c r="A61" s="74" t="s">
        <v>130</v>
      </c>
      <c r="B61" s="74"/>
      <c r="C61" s="25"/>
      <c r="D61" s="43">
        <f>D60+D35</f>
        <v>6849168498</v>
      </c>
      <c r="E61" s="39"/>
      <c r="F61" s="43">
        <f>F60+F35</f>
        <v>8168431118</v>
      </c>
      <c r="G61" s="39"/>
      <c r="H61" s="43">
        <f>H60+H35</f>
        <v>4083728205</v>
      </c>
      <c r="I61" s="39"/>
      <c r="J61" s="43">
        <f>J60+J35</f>
        <v>5413140889</v>
      </c>
    </row>
    <row r="62" spans="1:10" ht="22.5" thickTop="1" x14ac:dyDescent="0.7">
      <c r="A62" s="74"/>
      <c r="B62" s="74"/>
      <c r="C62" s="25"/>
      <c r="D62" s="39"/>
      <c r="E62" s="39"/>
      <c r="F62" s="39"/>
      <c r="G62" s="39"/>
      <c r="H62" s="39"/>
      <c r="I62" s="39"/>
      <c r="J62" s="39"/>
    </row>
    <row r="63" spans="1:10" ht="21.75" customHeight="1" x14ac:dyDescent="0.7">
      <c r="A63" s="74" t="s">
        <v>131</v>
      </c>
      <c r="B63" s="74"/>
      <c r="C63" s="25"/>
      <c r="D63" s="39"/>
      <c r="E63" s="39"/>
      <c r="F63" s="39"/>
      <c r="G63" s="39"/>
      <c r="H63" s="39"/>
      <c r="I63" s="39"/>
      <c r="J63" s="39"/>
    </row>
    <row r="64" spans="1:10" ht="21.75" customHeight="1" x14ac:dyDescent="0.7">
      <c r="A64" s="75" t="s">
        <v>132</v>
      </c>
      <c r="B64" s="74"/>
      <c r="C64" s="25"/>
      <c r="D64" s="57">
        <v>8016308971</v>
      </c>
      <c r="E64" s="57"/>
      <c r="F64" s="57">
        <v>7174985616</v>
      </c>
      <c r="G64" s="57"/>
      <c r="H64" s="57">
        <f>H35</f>
        <v>4082721677</v>
      </c>
      <c r="I64" s="57"/>
      <c r="J64" s="57">
        <v>5407332601</v>
      </c>
    </row>
    <row r="65" spans="1:11" ht="21.75" customHeight="1" x14ac:dyDescent="0.65">
      <c r="A65" s="75" t="s">
        <v>133</v>
      </c>
      <c r="B65" s="75"/>
      <c r="C65" s="25"/>
      <c r="D65" s="29">
        <v>506211826</v>
      </c>
      <c r="E65" s="57"/>
      <c r="F65" s="29">
        <v>430161382</v>
      </c>
      <c r="G65" s="57"/>
      <c r="H65" s="78">
        <v>0</v>
      </c>
      <c r="I65" s="77"/>
      <c r="J65" s="78">
        <v>0</v>
      </c>
    </row>
    <row r="66" spans="1:11" ht="21.65" customHeight="1" thickBot="1" x14ac:dyDescent="0.75">
      <c r="A66" s="74"/>
      <c r="B66" s="75"/>
      <c r="C66" s="25"/>
      <c r="D66" s="39">
        <f>SUM(D64:D65)</f>
        <v>8522520797</v>
      </c>
      <c r="E66" s="39"/>
      <c r="F66" s="39">
        <f>SUM(F64:F65)</f>
        <v>7605146998</v>
      </c>
      <c r="G66" s="39"/>
      <c r="H66" s="44">
        <f>SUM(H64:H65)</f>
        <v>4082721677</v>
      </c>
      <c r="I66" s="39"/>
      <c r="J66" s="44">
        <f>SUM(J64:J65)</f>
        <v>5407332601</v>
      </c>
    </row>
    <row r="67" spans="1:11" ht="22.5" thickTop="1" x14ac:dyDescent="0.7">
      <c r="A67" s="74"/>
      <c r="B67" s="74"/>
      <c r="C67" s="25"/>
      <c r="D67" s="45"/>
      <c r="E67" s="39"/>
      <c r="F67" s="45"/>
      <c r="G67" s="39"/>
      <c r="H67" s="39"/>
      <c r="I67" s="39"/>
      <c r="J67" s="39"/>
    </row>
    <row r="68" spans="1:11" ht="21.75" customHeight="1" x14ac:dyDescent="0.7">
      <c r="A68" s="74" t="s">
        <v>134</v>
      </c>
      <c r="B68" s="74"/>
      <c r="C68" s="25"/>
      <c r="D68" s="46"/>
      <c r="E68" s="46"/>
      <c r="F68" s="46"/>
      <c r="G68" s="46"/>
      <c r="H68" s="46"/>
      <c r="I68" s="46"/>
      <c r="J68" s="46"/>
    </row>
    <row r="69" spans="1:11" ht="21.75" customHeight="1" x14ac:dyDescent="0.65">
      <c r="A69" s="75" t="s">
        <v>132</v>
      </c>
      <c r="B69" s="75"/>
      <c r="C69" s="25"/>
      <c r="D69" s="77">
        <v>6357074789</v>
      </c>
      <c r="E69" s="77"/>
      <c r="F69" s="77">
        <v>7745288889</v>
      </c>
      <c r="G69" s="77"/>
      <c r="H69" s="77">
        <f>H61</f>
        <v>4083728205</v>
      </c>
      <c r="I69" s="77"/>
      <c r="J69" s="77">
        <v>5413140889</v>
      </c>
    </row>
    <row r="70" spans="1:11" ht="21.75" customHeight="1" x14ac:dyDescent="0.65">
      <c r="A70" s="75" t="s">
        <v>133</v>
      </c>
      <c r="B70" s="75"/>
      <c r="C70" s="25"/>
      <c r="D70" s="77">
        <v>492093709</v>
      </c>
      <c r="E70" s="77"/>
      <c r="F70" s="77">
        <v>423142229</v>
      </c>
      <c r="G70" s="77"/>
      <c r="H70" s="78">
        <v>0</v>
      </c>
      <c r="I70" s="77"/>
      <c r="J70" s="78">
        <v>0</v>
      </c>
    </row>
    <row r="71" spans="1:11" ht="21.65" customHeight="1" thickBot="1" x14ac:dyDescent="0.75">
      <c r="A71" s="74"/>
      <c r="B71" s="74"/>
      <c r="C71" s="25"/>
      <c r="D71" s="44">
        <f>SUM(D69:D70)</f>
        <v>6849168498</v>
      </c>
      <c r="E71" s="39"/>
      <c r="F71" s="44">
        <f>SUM(F69:F70)</f>
        <v>8168431118</v>
      </c>
      <c r="G71" s="39"/>
      <c r="H71" s="44">
        <f>SUM(H69:H70)</f>
        <v>4083728205</v>
      </c>
      <c r="I71" s="39"/>
      <c r="J71" s="44">
        <f>SUM(J69:J70)</f>
        <v>5413140889</v>
      </c>
    </row>
    <row r="72" spans="1:11" ht="22.5" thickTop="1" x14ac:dyDescent="0.7">
      <c r="A72" s="75"/>
      <c r="B72" s="75"/>
      <c r="C72" s="25"/>
      <c r="D72" s="46"/>
      <c r="E72" s="46"/>
      <c r="F72" s="46"/>
      <c r="G72" s="46"/>
      <c r="H72" s="46"/>
      <c r="I72" s="46"/>
      <c r="J72" s="46"/>
    </row>
    <row r="73" spans="1:11" ht="21.75" customHeight="1" thickBot="1" x14ac:dyDescent="0.75">
      <c r="A73" s="151" t="s">
        <v>135</v>
      </c>
      <c r="B73" s="74"/>
      <c r="C73" s="25"/>
      <c r="D73" s="135">
        <f>D64/'SFP (8-10)'!D80</f>
        <v>1.329184044271265</v>
      </c>
      <c r="E73" s="35"/>
      <c r="F73" s="82">
        <f>F64/'SFP (8-10)'!F80</f>
        <v>1.1896842341236942</v>
      </c>
      <c r="G73" s="35"/>
      <c r="H73" s="134">
        <f>H64/'SFP (8-10)'!H80</f>
        <v>0.67695600679820922</v>
      </c>
      <c r="I73" s="35"/>
      <c r="J73" s="82">
        <f>J64/'SFP (8-10)'!J80</f>
        <v>0.89658971994694081</v>
      </c>
      <c r="K73" s="147"/>
    </row>
    <row r="74" spans="1:11" ht="21.75" customHeight="1" thickTop="1" x14ac:dyDescent="0.65">
      <c r="A74" s="11"/>
      <c r="B74" s="11"/>
      <c r="C74" s="25"/>
      <c r="D74" s="150"/>
      <c r="E74" s="77"/>
      <c r="F74" s="150"/>
      <c r="G74" s="77"/>
      <c r="H74" s="150"/>
      <c r="I74" s="77"/>
      <c r="J74" s="57"/>
    </row>
    <row r="76" spans="1:11" ht="21.75" customHeight="1" x14ac:dyDescent="0.65">
      <c r="D76" s="128"/>
    </row>
  </sheetData>
  <mergeCells count="10">
    <mergeCell ref="D4:F4"/>
    <mergeCell ref="H4:J4"/>
    <mergeCell ref="D5:F5"/>
    <mergeCell ref="H5:J5"/>
    <mergeCell ref="D43:J43"/>
    <mergeCell ref="D7:J7"/>
    <mergeCell ref="D40:F40"/>
    <mergeCell ref="H40:J40"/>
    <mergeCell ref="D41:F41"/>
    <mergeCell ref="H41:J41"/>
  </mergeCells>
  <pageMargins left="0.8" right="0.52" top="0.48" bottom="0.5" header="0.5" footer="0.5"/>
  <pageSetup paperSize="9" scale="70" firstPageNumber="11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&amp;P&amp;R
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showGridLines="0" view="pageBreakPreview" topLeftCell="A6" zoomScale="60" zoomScaleNormal="85" workbookViewId="0">
      <selection activeCell="AN14" sqref="AN14"/>
    </sheetView>
  </sheetViews>
  <sheetFormatPr defaultColWidth="9" defaultRowHeight="21.9" customHeight="1" x14ac:dyDescent="0.65"/>
  <cols>
    <col min="1" max="1" width="60.09765625" customWidth="1"/>
    <col min="2" max="2" width="8.09765625" customWidth="1"/>
    <col min="3" max="3" width="16.09765625" customWidth="1"/>
    <col min="4" max="4" width="1.3984375" customWidth="1"/>
    <col min="5" max="5" width="15.09765625" customWidth="1"/>
    <col min="6" max="6" width="1.3984375" customWidth="1"/>
    <col min="7" max="7" width="15.09765625" customWidth="1"/>
    <col min="8" max="8" width="1.3984375" customWidth="1"/>
    <col min="9" max="9" width="15.09765625" customWidth="1"/>
    <col min="10" max="10" width="1.3984375" customWidth="1"/>
    <col min="11" max="11" width="15.09765625" customWidth="1"/>
    <col min="12" max="12" width="1.3984375" customWidth="1"/>
    <col min="13" max="13" width="15.09765625" customWidth="1"/>
    <col min="14" max="14" width="1.3984375" customWidth="1"/>
    <col min="15" max="15" width="15.09765625" customWidth="1"/>
    <col min="16" max="16" width="1.3984375" customWidth="1"/>
    <col min="17" max="17" width="15.09765625" customWidth="1"/>
    <col min="18" max="18" width="1.3984375" customWidth="1"/>
    <col min="19" max="19" width="15.09765625" customWidth="1"/>
    <col min="20" max="20" width="1.3984375" customWidth="1"/>
    <col min="21" max="21" width="15.09765625" customWidth="1"/>
    <col min="22" max="22" width="1.3984375" customWidth="1"/>
    <col min="23" max="23" width="16.8984375" bestFit="1" customWidth="1"/>
    <col min="24" max="24" width="1.3984375" customWidth="1"/>
    <col min="25" max="25" width="15.09765625" customWidth="1"/>
    <col min="26" max="26" width="1.3984375" customWidth="1"/>
    <col min="27" max="27" width="15.09765625" customWidth="1"/>
    <col min="28" max="28" width="1.3984375" customWidth="1"/>
    <col min="29" max="29" width="15.09765625" customWidth="1"/>
    <col min="30" max="30" width="1.3984375" customWidth="1"/>
    <col min="31" max="31" width="15.09765625" customWidth="1"/>
    <col min="32" max="32" width="18.8984375" customWidth="1"/>
    <col min="33" max="33" width="20.8984375" customWidth="1"/>
  </cols>
  <sheetData>
    <row r="1" spans="1:33" s="132" customFormat="1" ht="25.5" customHeight="1" x14ac:dyDescent="0.7">
      <c r="A1" s="54" t="s">
        <v>0</v>
      </c>
      <c r="B1" s="131"/>
    </row>
    <row r="2" spans="1:33" s="132" customFormat="1" ht="25.5" customHeight="1" x14ac:dyDescent="0.7">
      <c r="A2" s="54" t="s">
        <v>136</v>
      </c>
      <c r="B2" s="131"/>
    </row>
    <row r="3" spans="1:33" s="132" customFormat="1" ht="25.5" customHeight="1" x14ac:dyDescent="0.7">
      <c r="A3" s="54"/>
      <c r="B3" s="131"/>
    </row>
    <row r="4" spans="1:33" ht="21.9" customHeight="1" x14ac:dyDescent="0.65">
      <c r="A4" s="4"/>
      <c r="B4" s="5"/>
      <c r="C4" s="167" t="s">
        <v>2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</row>
    <row r="5" spans="1:33" ht="21.9" customHeight="1" x14ac:dyDescent="0.65">
      <c r="A5" s="4"/>
      <c r="B5" s="4"/>
      <c r="C5" s="13"/>
      <c r="D5" s="13"/>
      <c r="E5" s="13"/>
      <c r="F5" s="13"/>
      <c r="G5" s="13"/>
      <c r="H5" s="14"/>
      <c r="I5" s="14"/>
      <c r="J5" s="14"/>
      <c r="K5" s="168" t="s">
        <v>73</v>
      </c>
      <c r="L5" s="168"/>
      <c r="M5" s="168"/>
      <c r="N5" s="14"/>
      <c r="O5" s="14"/>
      <c r="P5" s="14"/>
      <c r="Q5" s="168" t="s">
        <v>78</v>
      </c>
      <c r="R5" s="168"/>
      <c r="S5" s="168"/>
      <c r="T5" s="168"/>
      <c r="U5" s="168"/>
      <c r="V5" s="168"/>
      <c r="W5" s="168"/>
      <c r="X5" s="168"/>
      <c r="Y5" s="168"/>
      <c r="Z5" s="14"/>
      <c r="AA5" s="15"/>
      <c r="AB5" s="15"/>
      <c r="AC5" s="6"/>
      <c r="AD5" s="6"/>
      <c r="AE5" s="6"/>
    </row>
    <row r="6" spans="1:33" ht="21.9" customHeight="1" x14ac:dyDescent="0.65">
      <c r="A6" s="4"/>
      <c r="B6" s="4"/>
      <c r="C6" s="13"/>
      <c r="D6" s="13"/>
      <c r="E6" s="14"/>
      <c r="F6" s="14"/>
      <c r="G6" s="14"/>
      <c r="H6" s="14"/>
      <c r="I6" s="14" t="s">
        <v>137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53"/>
      <c r="W6" s="14" t="s">
        <v>138</v>
      </c>
      <c r="X6" s="14"/>
      <c r="Y6" s="14"/>
      <c r="Z6" s="14"/>
      <c r="AA6" s="14"/>
      <c r="AB6" s="14"/>
      <c r="AC6" s="14"/>
      <c r="AD6" s="14"/>
      <c r="AE6" s="6"/>
    </row>
    <row r="7" spans="1:33" ht="21.9" customHeight="1" x14ac:dyDescent="0.65">
      <c r="A7" s="4"/>
      <c r="B7" s="4"/>
      <c r="C7" s="13"/>
      <c r="D7" s="13"/>
      <c r="E7" s="14"/>
      <c r="F7" s="14"/>
      <c r="G7" s="14"/>
      <c r="H7" s="14"/>
      <c r="I7" s="14" t="s">
        <v>139</v>
      </c>
      <c r="J7" s="14"/>
      <c r="K7" s="14"/>
      <c r="L7" s="14"/>
      <c r="M7" s="14"/>
      <c r="N7" s="14"/>
      <c r="O7" s="14" t="s">
        <v>140</v>
      </c>
      <c r="P7" s="14"/>
      <c r="Q7" s="14"/>
      <c r="R7" s="14"/>
      <c r="S7" s="14" t="s">
        <v>141</v>
      </c>
      <c r="T7" s="14"/>
      <c r="U7" s="14"/>
      <c r="V7" s="53"/>
      <c r="W7" s="14" t="s">
        <v>142</v>
      </c>
      <c r="X7" s="14"/>
      <c r="Y7" s="14"/>
      <c r="Z7" s="14"/>
      <c r="AA7" s="14"/>
      <c r="AB7" s="14"/>
      <c r="AC7" s="14"/>
      <c r="AD7" s="14"/>
      <c r="AE7" s="13"/>
    </row>
    <row r="8" spans="1:33" ht="21.9" customHeight="1" x14ac:dyDescent="0.65">
      <c r="A8" s="4"/>
      <c r="B8" s="14"/>
      <c r="C8" s="14" t="s">
        <v>143</v>
      </c>
      <c r="D8" s="14"/>
      <c r="E8" s="14"/>
      <c r="F8" s="14"/>
      <c r="G8" s="14"/>
      <c r="H8" s="14"/>
      <c r="I8" s="14" t="s">
        <v>144</v>
      </c>
      <c r="J8" s="14"/>
      <c r="K8" s="14"/>
      <c r="L8" s="14"/>
      <c r="M8" s="14"/>
      <c r="N8" s="14"/>
      <c r="O8" s="14" t="s">
        <v>145</v>
      </c>
      <c r="P8" s="14"/>
      <c r="Q8" s="14" t="s">
        <v>141</v>
      </c>
      <c r="R8" s="14"/>
      <c r="S8" s="14" t="s">
        <v>146</v>
      </c>
      <c r="T8" s="14"/>
      <c r="U8" s="14" t="s">
        <v>141</v>
      </c>
      <c r="V8" s="53"/>
      <c r="W8" s="14" t="s">
        <v>147</v>
      </c>
      <c r="X8" s="14"/>
      <c r="Y8" s="14" t="s">
        <v>148</v>
      </c>
      <c r="Z8" s="14"/>
      <c r="AA8" s="14" t="s">
        <v>149</v>
      </c>
      <c r="AB8" s="14"/>
      <c r="AC8" s="14" t="s">
        <v>150</v>
      </c>
      <c r="AD8" s="14"/>
      <c r="AE8" s="14"/>
    </row>
    <row r="9" spans="1:33" ht="21.9" customHeight="1" x14ac:dyDescent="0.65">
      <c r="A9" s="4"/>
      <c r="B9" s="14"/>
      <c r="C9" s="14" t="s">
        <v>151</v>
      </c>
      <c r="D9" s="14"/>
      <c r="E9" s="14" t="s">
        <v>152</v>
      </c>
      <c r="F9" s="14"/>
      <c r="G9" s="14" t="s">
        <v>153</v>
      </c>
      <c r="H9" s="14"/>
      <c r="I9" s="14" t="s">
        <v>154</v>
      </c>
      <c r="J9" s="14"/>
      <c r="K9" s="14" t="s">
        <v>155</v>
      </c>
      <c r="L9" s="14"/>
      <c r="M9" s="14" t="s">
        <v>156</v>
      </c>
      <c r="N9" s="14"/>
      <c r="O9" s="14" t="s">
        <v>157</v>
      </c>
      <c r="P9" s="14"/>
      <c r="Q9" s="14" t="s">
        <v>158</v>
      </c>
      <c r="R9" s="14"/>
      <c r="S9" s="14" t="s">
        <v>159</v>
      </c>
      <c r="T9" s="14"/>
      <c r="U9" s="14" t="s">
        <v>145</v>
      </c>
      <c r="V9" s="14"/>
      <c r="W9" s="14" t="s">
        <v>160</v>
      </c>
      <c r="X9" s="14"/>
      <c r="Y9" s="14" t="s">
        <v>161</v>
      </c>
      <c r="Z9" s="14"/>
      <c r="AA9" s="14" t="s">
        <v>162</v>
      </c>
      <c r="AB9" s="14"/>
      <c r="AC9" s="14" t="s">
        <v>157</v>
      </c>
      <c r="AD9" s="14"/>
      <c r="AE9" s="14" t="s">
        <v>149</v>
      </c>
    </row>
    <row r="10" spans="1:33" ht="21.9" customHeight="1" x14ac:dyDescent="0.65">
      <c r="A10" s="4"/>
      <c r="B10" s="15" t="s">
        <v>6</v>
      </c>
      <c r="C10" s="14" t="s">
        <v>163</v>
      </c>
      <c r="D10" s="14"/>
      <c r="E10" s="22" t="s">
        <v>164</v>
      </c>
      <c r="F10" s="22"/>
      <c r="G10" s="14" t="s">
        <v>165</v>
      </c>
      <c r="H10" s="14"/>
      <c r="I10" s="22" t="s">
        <v>166</v>
      </c>
      <c r="J10" s="22"/>
      <c r="K10" s="14" t="s">
        <v>167</v>
      </c>
      <c r="L10" s="14"/>
      <c r="M10" s="14" t="s">
        <v>168</v>
      </c>
      <c r="N10" s="14"/>
      <c r="O10" s="14" t="s">
        <v>169</v>
      </c>
      <c r="P10" s="14"/>
      <c r="Q10" s="14" t="s">
        <v>170</v>
      </c>
      <c r="R10" s="14"/>
      <c r="S10" s="14" t="s">
        <v>171</v>
      </c>
      <c r="T10" s="14"/>
      <c r="U10" s="14" t="s">
        <v>172</v>
      </c>
      <c r="V10" s="14"/>
      <c r="W10" s="14" t="s">
        <v>173</v>
      </c>
      <c r="X10" s="14"/>
      <c r="Y10" s="14" t="s">
        <v>62</v>
      </c>
      <c r="Z10" s="14"/>
      <c r="AA10" s="14" t="s">
        <v>174</v>
      </c>
      <c r="AB10" s="14"/>
      <c r="AC10" s="14" t="s">
        <v>169</v>
      </c>
      <c r="AD10" s="14"/>
      <c r="AE10" s="14" t="s">
        <v>175</v>
      </c>
    </row>
    <row r="11" spans="1:33" ht="21.9" customHeight="1" x14ac:dyDescent="0.65">
      <c r="A11" s="66"/>
      <c r="B11" s="15"/>
      <c r="C11" s="169" t="s">
        <v>7</v>
      </c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</row>
    <row r="12" spans="1:33" ht="21.9" customHeight="1" x14ac:dyDescent="0.65">
      <c r="A12" s="66" t="s">
        <v>176</v>
      </c>
      <c r="B12" s="1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3" ht="22.4" customHeight="1" x14ac:dyDescent="0.65">
      <c r="A13" s="66" t="s">
        <v>177</v>
      </c>
      <c r="B13" s="15"/>
      <c r="C13" s="84">
        <v>6031000000</v>
      </c>
      <c r="D13" s="84"/>
      <c r="E13" s="84">
        <v>66761460014</v>
      </c>
      <c r="F13" s="84"/>
      <c r="G13" s="84">
        <v>123358563</v>
      </c>
      <c r="H13" s="84"/>
      <c r="I13" s="84">
        <v>-2393022014</v>
      </c>
      <c r="J13" s="84"/>
      <c r="K13" s="84">
        <v>632000000</v>
      </c>
      <c r="L13" s="84"/>
      <c r="M13" s="84">
        <v>7791814047</v>
      </c>
      <c r="N13" s="84"/>
      <c r="O13" s="84">
        <v>-23264610853</v>
      </c>
      <c r="P13" s="84"/>
      <c r="Q13" s="84">
        <v>-100373477</v>
      </c>
      <c r="R13" s="84"/>
      <c r="S13" s="84">
        <v>-2227436</v>
      </c>
      <c r="T13" s="84"/>
      <c r="U13" s="84">
        <v>1095815139</v>
      </c>
      <c r="V13" s="84"/>
      <c r="W13" s="84">
        <v>-286742547</v>
      </c>
      <c r="X13" s="84"/>
      <c r="Y13" s="130">
        <f>SUM(Q13:W13)</f>
        <v>706471679</v>
      </c>
      <c r="Z13" s="130"/>
      <c r="AA13" s="130">
        <f>SUM(C13:O13,Y13)</f>
        <v>56388471436</v>
      </c>
      <c r="AB13" s="84"/>
      <c r="AC13" s="84">
        <v>2692773821</v>
      </c>
      <c r="AD13" s="84"/>
      <c r="AE13" s="130">
        <f>SUM(AA13:AC13)</f>
        <v>59081245257</v>
      </c>
      <c r="AF13" s="148"/>
      <c r="AG13" s="113"/>
    </row>
    <row r="14" spans="1:33" ht="11.15" customHeight="1" x14ac:dyDescent="0.65">
      <c r="A14" s="66"/>
      <c r="B14" s="15"/>
      <c r="C14" s="71"/>
      <c r="D14" s="71"/>
      <c r="E14" s="71"/>
      <c r="F14" s="71"/>
      <c r="G14" s="71"/>
      <c r="H14" s="71"/>
      <c r="I14" s="71"/>
      <c r="J14" s="71"/>
      <c r="K14" s="33"/>
      <c r="L14" s="33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148"/>
    </row>
    <row r="15" spans="1:33" ht="21.9" customHeight="1" x14ac:dyDescent="0.65">
      <c r="A15" s="66" t="s">
        <v>178</v>
      </c>
      <c r="B15" s="70"/>
      <c r="C15" s="16"/>
      <c r="D15" s="17"/>
      <c r="E15" s="16"/>
      <c r="F15" s="17"/>
      <c r="G15" s="16"/>
      <c r="H15" s="17"/>
      <c r="I15" s="16"/>
      <c r="J15" s="17"/>
      <c r="K15" s="16"/>
      <c r="L15" s="17"/>
      <c r="M15" s="16"/>
      <c r="N15" s="17"/>
      <c r="O15" s="16"/>
      <c r="P15" s="17"/>
      <c r="Q15" s="16"/>
      <c r="R15" s="17"/>
      <c r="S15" s="17"/>
      <c r="T15" s="17"/>
      <c r="U15" s="16"/>
      <c r="V15" s="17"/>
      <c r="W15" s="16"/>
      <c r="X15" s="17"/>
      <c r="Y15" s="16"/>
      <c r="Z15" s="17"/>
      <c r="AA15" s="16"/>
      <c r="AB15" s="17"/>
      <c r="AC15" s="16"/>
      <c r="AD15" s="17"/>
      <c r="AE15" s="16"/>
      <c r="AF15" s="148"/>
    </row>
    <row r="16" spans="1:33" ht="21.9" customHeight="1" x14ac:dyDescent="0.65">
      <c r="A16" s="80" t="s">
        <v>179</v>
      </c>
      <c r="B16" s="70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50"/>
      <c r="N16" s="52"/>
      <c r="O16" s="50"/>
      <c r="P16" s="52"/>
      <c r="Q16" s="50"/>
      <c r="R16" s="52"/>
      <c r="S16" s="52"/>
      <c r="T16" s="52"/>
      <c r="U16" s="50"/>
      <c r="V16" s="52"/>
      <c r="W16" s="50"/>
      <c r="X16" s="52"/>
      <c r="Y16" s="50"/>
      <c r="Z16" s="52"/>
      <c r="AA16" s="50"/>
      <c r="AB16" s="52"/>
      <c r="AC16" s="50"/>
      <c r="AD16" s="52"/>
      <c r="AE16" s="50"/>
      <c r="AF16" s="148"/>
    </row>
    <row r="17" spans="1:33" ht="21.9" customHeight="1" x14ac:dyDescent="0.65">
      <c r="A17" s="91" t="s">
        <v>180</v>
      </c>
      <c r="B17" s="15">
        <v>29</v>
      </c>
      <c r="C17" s="86">
        <v>0</v>
      </c>
      <c r="D17" s="87"/>
      <c r="E17" s="86">
        <v>0</v>
      </c>
      <c r="F17" s="87"/>
      <c r="G17" s="86">
        <v>0</v>
      </c>
      <c r="H17" s="87"/>
      <c r="I17" s="86">
        <v>0</v>
      </c>
      <c r="J17" s="87"/>
      <c r="K17" s="86">
        <v>0</v>
      </c>
      <c r="L17" s="87"/>
      <c r="M17" s="86">
        <v>-1809235404</v>
      </c>
      <c r="N17" s="87"/>
      <c r="O17" s="86">
        <v>0</v>
      </c>
      <c r="P17" s="87"/>
      <c r="Q17" s="86">
        <v>0</v>
      </c>
      <c r="R17" s="87"/>
      <c r="S17" s="86">
        <v>0</v>
      </c>
      <c r="T17" s="87"/>
      <c r="U17" s="86">
        <v>0</v>
      </c>
      <c r="V17" s="87"/>
      <c r="W17" s="86">
        <v>0</v>
      </c>
      <c r="X17" s="87"/>
      <c r="Y17" s="86">
        <f t="shared" ref="Y17" si="0">SUM(Q17:W17)</f>
        <v>0</v>
      </c>
      <c r="Z17" s="87"/>
      <c r="AA17" s="86">
        <f>SUM(C17:O17,Y17)</f>
        <v>-1809235404</v>
      </c>
      <c r="AB17" s="87"/>
      <c r="AC17" s="92">
        <v>-485973400</v>
      </c>
      <c r="AD17" s="87"/>
      <c r="AE17" s="86">
        <f t="shared" ref="AE17" si="1">SUM(AA17:AC17)</f>
        <v>-2295208804</v>
      </c>
      <c r="AF17" s="148"/>
      <c r="AG17" s="113"/>
    </row>
    <row r="18" spans="1:33" ht="21.9" customHeight="1" x14ac:dyDescent="0.65">
      <c r="A18" s="80" t="s">
        <v>181</v>
      </c>
      <c r="B18" s="70"/>
      <c r="C18" s="88">
        <f>SUM(C17:C17)</f>
        <v>0</v>
      </c>
      <c r="D18" s="83"/>
      <c r="E18" s="88">
        <f>SUM(E17:E17)</f>
        <v>0</v>
      </c>
      <c r="F18" s="83"/>
      <c r="G18" s="88">
        <f>SUM(G17:G17)</f>
        <v>0</v>
      </c>
      <c r="H18" s="83"/>
      <c r="I18" s="88">
        <f>SUM(I17:I17)</f>
        <v>0</v>
      </c>
      <c r="J18" s="83"/>
      <c r="K18" s="88">
        <f>SUM(K17:K17)</f>
        <v>0</v>
      </c>
      <c r="L18" s="83"/>
      <c r="M18" s="88">
        <f>SUM(M17:M17)</f>
        <v>-1809235404</v>
      </c>
      <c r="N18" s="83"/>
      <c r="O18" s="88">
        <f>SUM(O17:O17)</f>
        <v>0</v>
      </c>
      <c r="P18" s="83"/>
      <c r="Q18" s="88">
        <f>SUM(Q17:Q17)</f>
        <v>0</v>
      </c>
      <c r="R18" s="83"/>
      <c r="S18" s="88">
        <f>SUM(S17:S17)</f>
        <v>0</v>
      </c>
      <c r="T18" s="83"/>
      <c r="U18" s="88">
        <f>SUM(U17:U17)</f>
        <v>0</v>
      </c>
      <c r="V18" s="83"/>
      <c r="W18" s="88">
        <f>SUM(W17:W17)</f>
        <v>0</v>
      </c>
      <c r="X18" s="83"/>
      <c r="Y18" s="88">
        <f>SUM(Y17:Y17)</f>
        <v>0</v>
      </c>
      <c r="Z18" s="87"/>
      <c r="AA18" s="88">
        <f>SUM(AA17:AA17)</f>
        <v>-1809235404</v>
      </c>
      <c r="AB18" s="83"/>
      <c r="AC18" s="88">
        <f>SUM(AC17:AC17)</f>
        <v>-485973400</v>
      </c>
      <c r="AD18" s="83"/>
      <c r="AE18" s="88">
        <f>SUM(AE17:AE17)</f>
        <v>-2295208804</v>
      </c>
      <c r="AF18" s="148"/>
      <c r="AG18" s="113"/>
    </row>
    <row r="19" spans="1:33" ht="11.15" customHeight="1" x14ac:dyDescent="0.65">
      <c r="A19" s="66"/>
      <c r="B19" s="70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87"/>
      <c r="AA19" s="71"/>
      <c r="AB19" s="71"/>
      <c r="AC19" s="71"/>
      <c r="AD19" s="71"/>
      <c r="AE19" s="71"/>
      <c r="AF19" s="148"/>
      <c r="AG19" s="113"/>
    </row>
    <row r="20" spans="1:33" ht="21.9" customHeight="1" x14ac:dyDescent="0.65">
      <c r="A20" s="72" t="s">
        <v>182</v>
      </c>
      <c r="B20" s="70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87"/>
      <c r="AA20" s="71"/>
      <c r="AB20" s="71"/>
      <c r="AC20" s="71"/>
      <c r="AD20" s="71"/>
      <c r="AE20" s="71"/>
      <c r="AF20" s="148"/>
      <c r="AG20" s="113"/>
    </row>
    <row r="21" spans="1:33" ht="21.9" customHeight="1" x14ac:dyDescent="0.65">
      <c r="A21" s="91" t="s">
        <v>183</v>
      </c>
      <c r="B21" s="70"/>
      <c r="C21" s="17">
        <v>0</v>
      </c>
      <c r="D21" s="71"/>
      <c r="E21" s="17">
        <v>0</v>
      </c>
      <c r="F21" s="71"/>
      <c r="G21" s="17">
        <v>0</v>
      </c>
      <c r="H21" s="71"/>
      <c r="I21" s="17">
        <v>-440125583</v>
      </c>
      <c r="J21" s="17"/>
      <c r="K21" s="17">
        <v>0</v>
      </c>
      <c r="L21" s="17"/>
      <c r="M21" s="17">
        <v>0</v>
      </c>
      <c r="N21" s="17"/>
      <c r="O21" s="17">
        <v>0</v>
      </c>
      <c r="P21" s="17"/>
      <c r="Q21" s="17">
        <v>238487572</v>
      </c>
      <c r="R21" s="17"/>
      <c r="S21" s="17">
        <v>0</v>
      </c>
      <c r="T21" s="17"/>
      <c r="U21" s="17">
        <v>0</v>
      </c>
      <c r="V21" s="17">
        <v>0</v>
      </c>
      <c r="W21" s="17">
        <v>0</v>
      </c>
      <c r="X21" s="17"/>
      <c r="Y21" s="17">
        <f>SUM(Q21:X21)</f>
        <v>238487572</v>
      </c>
      <c r="Z21" s="87"/>
      <c r="AA21" s="87">
        <f>SUM(C21:O21,Y21)</f>
        <v>-201638011</v>
      </c>
      <c r="AB21" s="17"/>
      <c r="AC21" s="17">
        <v>35873328</v>
      </c>
      <c r="AD21" s="17"/>
      <c r="AE21" s="87">
        <f t="shared" ref="AE21" si="2">SUM(AA21:AC21)</f>
        <v>-165764683</v>
      </c>
      <c r="AF21" s="148"/>
      <c r="AG21" s="113"/>
    </row>
    <row r="22" spans="1:33" ht="21.9" customHeight="1" x14ac:dyDescent="0.65">
      <c r="A22" s="91" t="s">
        <v>184</v>
      </c>
      <c r="B22" s="15"/>
      <c r="C22" s="87">
        <v>0</v>
      </c>
      <c r="D22" s="87"/>
      <c r="E22" s="87">
        <v>0</v>
      </c>
      <c r="F22" s="87"/>
      <c r="G22" s="87">
        <v>0</v>
      </c>
      <c r="H22" s="87"/>
      <c r="I22" s="87">
        <v>0</v>
      </c>
      <c r="J22" s="87"/>
      <c r="K22" s="87">
        <v>0</v>
      </c>
      <c r="L22" s="87"/>
      <c r="M22" s="87">
        <v>0</v>
      </c>
      <c r="N22" s="87"/>
      <c r="O22" s="87">
        <v>0</v>
      </c>
      <c r="P22" s="87"/>
      <c r="Q22" s="87">
        <v>0</v>
      </c>
      <c r="R22" s="87"/>
      <c r="S22" s="87">
        <v>0</v>
      </c>
      <c r="T22" s="87"/>
      <c r="U22" s="87">
        <v>0</v>
      </c>
      <c r="V22" s="87"/>
      <c r="W22" s="87">
        <v>0</v>
      </c>
      <c r="X22" s="87"/>
      <c r="Y22" s="87">
        <f t="shared" ref="Y22" si="3">SUM(Q22:W22)</f>
        <v>0</v>
      </c>
      <c r="Z22" s="87"/>
      <c r="AA22" s="87">
        <f>SUM(C22:O22,Y22)</f>
        <v>0</v>
      </c>
      <c r="AB22" s="87"/>
      <c r="AC22" s="87">
        <v>96447077</v>
      </c>
      <c r="AD22" s="87"/>
      <c r="AE22" s="87">
        <f>SUM(AA22:AC22)</f>
        <v>96447077</v>
      </c>
      <c r="AF22" s="148"/>
      <c r="AG22" s="113"/>
    </row>
    <row r="23" spans="1:33" ht="21.9" customHeight="1" x14ac:dyDescent="0.65">
      <c r="A23" s="73" t="s">
        <v>185</v>
      </c>
      <c r="B23" s="70"/>
      <c r="C23" s="89">
        <f>SUM(C21:C22)</f>
        <v>0</v>
      </c>
      <c r="D23" s="83"/>
      <c r="E23" s="89">
        <f>SUM(E21:E22)</f>
        <v>0</v>
      </c>
      <c r="F23" s="83"/>
      <c r="G23" s="89">
        <f>SUM(G21:G22)</f>
        <v>0</v>
      </c>
      <c r="H23" s="83"/>
      <c r="I23" s="89">
        <f>SUM(I21:I22)</f>
        <v>-440125583</v>
      </c>
      <c r="J23" s="83"/>
      <c r="K23" s="89">
        <f>SUM(K21:K22)</f>
        <v>0</v>
      </c>
      <c r="L23" s="83"/>
      <c r="M23" s="89">
        <f>SUM(M21:M22)</f>
        <v>0</v>
      </c>
      <c r="N23" s="83"/>
      <c r="O23" s="89">
        <f>SUM(O21:O22)</f>
        <v>0</v>
      </c>
      <c r="P23" s="83"/>
      <c r="Q23" s="89">
        <f>SUM(Q21:Q22)</f>
        <v>238487572</v>
      </c>
      <c r="R23" s="83"/>
      <c r="S23" s="89">
        <f>SUM(S21:S22)</f>
        <v>0</v>
      </c>
      <c r="T23" s="83"/>
      <c r="U23" s="89">
        <f>SUM(U21:U22)</f>
        <v>0</v>
      </c>
      <c r="V23" s="83"/>
      <c r="W23" s="89">
        <f>SUM(W21:W22)</f>
        <v>0</v>
      </c>
      <c r="X23" s="83"/>
      <c r="Y23" s="89">
        <f>SUM(Y21:Y22)</f>
        <v>238487572</v>
      </c>
      <c r="Z23" s="83"/>
      <c r="AA23" s="89">
        <f>SUM(AA21:AA22)</f>
        <v>-201638011</v>
      </c>
      <c r="AB23" s="83"/>
      <c r="AC23" s="89">
        <f>SUM(AC21:AC22)</f>
        <v>132320405</v>
      </c>
      <c r="AD23" s="83"/>
      <c r="AE23" s="89">
        <f>SUM(AE21:AE22)</f>
        <v>-69317606</v>
      </c>
      <c r="AF23" s="148"/>
      <c r="AG23" s="113"/>
    </row>
    <row r="24" spans="1:33" ht="11.15" customHeight="1" x14ac:dyDescent="0.65">
      <c r="A24" s="66"/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148"/>
      <c r="AG24" s="113"/>
    </row>
    <row r="25" spans="1:33" ht="21.9" customHeight="1" x14ac:dyDescent="0.65">
      <c r="A25" s="66" t="s">
        <v>186</v>
      </c>
      <c r="B25" s="70"/>
      <c r="C25" s="88">
        <f>C18+C23</f>
        <v>0</v>
      </c>
      <c r="D25" s="83"/>
      <c r="E25" s="88">
        <f>E18+E23</f>
        <v>0</v>
      </c>
      <c r="F25" s="83"/>
      <c r="G25" s="88">
        <f>G18+G23</f>
        <v>0</v>
      </c>
      <c r="H25" s="83"/>
      <c r="I25" s="88">
        <f>I18+I23</f>
        <v>-440125583</v>
      </c>
      <c r="J25" s="83"/>
      <c r="K25" s="88">
        <f>K18+K23</f>
        <v>0</v>
      </c>
      <c r="L25" s="83"/>
      <c r="M25" s="88">
        <f>M18+M23</f>
        <v>-1809235404</v>
      </c>
      <c r="N25" s="83"/>
      <c r="O25" s="88">
        <f>O18+O23</f>
        <v>0</v>
      </c>
      <c r="P25" s="83"/>
      <c r="Q25" s="88">
        <f>Q18+Q23</f>
        <v>238487572</v>
      </c>
      <c r="R25" s="83"/>
      <c r="S25" s="88">
        <f>S18+S23</f>
        <v>0</v>
      </c>
      <c r="T25" s="83"/>
      <c r="U25" s="88">
        <f>U18+U23</f>
        <v>0</v>
      </c>
      <c r="V25" s="83"/>
      <c r="W25" s="88">
        <f>W18+W23</f>
        <v>0</v>
      </c>
      <c r="X25" s="83"/>
      <c r="Y25" s="88">
        <f>SUM(Q25:W25)</f>
        <v>238487572</v>
      </c>
      <c r="Z25" s="83"/>
      <c r="AA25" s="88">
        <f>SUM(C25:O25,Y25)</f>
        <v>-2010873415</v>
      </c>
      <c r="AB25" s="83"/>
      <c r="AC25" s="88">
        <f>AC18+AC23</f>
        <v>-353652995</v>
      </c>
      <c r="AD25" s="83"/>
      <c r="AE25" s="88">
        <f>AE18+AE23</f>
        <v>-2364526410</v>
      </c>
      <c r="AF25" s="148"/>
      <c r="AG25" s="113"/>
    </row>
    <row r="26" spans="1:33" ht="11.15" customHeight="1" x14ac:dyDescent="0.65">
      <c r="A26" s="66"/>
      <c r="B26" s="70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148"/>
      <c r="AG26" s="113"/>
    </row>
    <row r="27" spans="1:33" ht="21.9" customHeight="1" x14ac:dyDescent="0.65">
      <c r="A27" s="66" t="s">
        <v>187</v>
      </c>
      <c r="B27" s="15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148"/>
      <c r="AG27" s="113"/>
    </row>
    <row r="28" spans="1:33" ht="21.9" customHeight="1" x14ac:dyDescent="0.65">
      <c r="A28" s="4" t="s">
        <v>188</v>
      </c>
      <c r="B28" s="15"/>
      <c r="C28" s="90">
        <v>0</v>
      </c>
      <c r="D28" s="87"/>
      <c r="E28" s="90">
        <v>0</v>
      </c>
      <c r="F28" s="87"/>
      <c r="G28" s="90">
        <v>0</v>
      </c>
      <c r="H28" s="87"/>
      <c r="I28" s="90">
        <v>0</v>
      </c>
      <c r="J28" s="87"/>
      <c r="K28" s="90">
        <v>0</v>
      </c>
      <c r="L28" s="87"/>
      <c r="M28" s="90">
        <v>7174985616</v>
      </c>
      <c r="N28" s="87"/>
      <c r="O28" s="87">
        <v>0</v>
      </c>
      <c r="P28" s="87"/>
      <c r="Q28" s="90">
        <v>0</v>
      </c>
      <c r="R28" s="90"/>
      <c r="S28" s="90">
        <v>0</v>
      </c>
      <c r="T28" s="90"/>
      <c r="U28" s="90">
        <v>0</v>
      </c>
      <c r="V28" s="85"/>
      <c r="W28" s="90">
        <v>0</v>
      </c>
      <c r="X28" s="85"/>
      <c r="Y28" s="90">
        <f t="shared" ref="Y28" si="4">SUM(Q28:W28)</f>
        <v>0</v>
      </c>
      <c r="Z28" s="87"/>
      <c r="AA28" s="90">
        <f>SUM(C28:O28,Y28)</f>
        <v>7174985616</v>
      </c>
      <c r="AB28" s="87"/>
      <c r="AC28" s="87">
        <v>430161382</v>
      </c>
      <c r="AD28" s="87"/>
      <c r="AE28" s="90">
        <f>SUM(AA28:AC28)</f>
        <v>7605146998</v>
      </c>
      <c r="AF28" s="148"/>
      <c r="AG28" s="113"/>
    </row>
    <row r="29" spans="1:33" ht="21.9" customHeight="1" x14ac:dyDescent="0.65">
      <c r="A29" s="4" t="s">
        <v>189</v>
      </c>
      <c r="B29" s="15"/>
      <c r="C29" s="90">
        <v>0</v>
      </c>
      <c r="D29" s="87"/>
      <c r="E29" s="90">
        <v>0</v>
      </c>
      <c r="F29" s="87"/>
      <c r="G29" s="90">
        <v>0</v>
      </c>
      <c r="H29" s="87"/>
      <c r="I29" s="90">
        <v>0</v>
      </c>
      <c r="J29" s="87"/>
      <c r="K29" s="90">
        <v>0</v>
      </c>
      <c r="L29" s="87"/>
      <c r="M29" s="90">
        <v>0</v>
      </c>
      <c r="N29" s="87"/>
      <c r="O29" s="86">
        <v>0</v>
      </c>
      <c r="P29" s="87"/>
      <c r="Q29" s="86">
        <v>374206900</v>
      </c>
      <c r="R29" s="87"/>
      <c r="S29" s="86">
        <v>23706834</v>
      </c>
      <c r="T29" s="87"/>
      <c r="U29" s="86">
        <v>161591638</v>
      </c>
      <c r="V29" s="87"/>
      <c r="W29" s="86">
        <v>10797901</v>
      </c>
      <c r="X29" s="87"/>
      <c r="Y29" s="86">
        <f>SUM(Q29:W29)</f>
        <v>570303273</v>
      </c>
      <c r="Z29" s="87"/>
      <c r="AA29" s="90">
        <f>SUM(C29:O29,Y29)</f>
        <v>570303273</v>
      </c>
      <c r="AB29" s="87"/>
      <c r="AC29" s="86">
        <v>-7019153</v>
      </c>
      <c r="AD29" s="87"/>
      <c r="AE29" s="90">
        <f>SUM(AA29:AC29)</f>
        <v>563284120</v>
      </c>
      <c r="AF29" s="148"/>
      <c r="AG29" s="113"/>
    </row>
    <row r="30" spans="1:33" ht="21.9" customHeight="1" x14ac:dyDescent="0.65">
      <c r="A30" s="66" t="s">
        <v>190</v>
      </c>
      <c r="B30" s="70"/>
      <c r="C30" s="89">
        <f>SUM(C28:C29)</f>
        <v>0</v>
      </c>
      <c r="D30" s="83"/>
      <c r="E30" s="89">
        <f>SUM(E28:E29)</f>
        <v>0</v>
      </c>
      <c r="F30" s="83"/>
      <c r="G30" s="89">
        <f>SUM(G28:G29)</f>
        <v>0</v>
      </c>
      <c r="H30" s="83"/>
      <c r="I30" s="89">
        <f>SUM(I28:I29)</f>
        <v>0</v>
      </c>
      <c r="J30" s="83"/>
      <c r="K30" s="89">
        <f>SUM(K28:K29)</f>
        <v>0</v>
      </c>
      <c r="L30" s="83"/>
      <c r="M30" s="89">
        <f>SUM(M28:M29)</f>
        <v>7174985616</v>
      </c>
      <c r="N30" s="83"/>
      <c r="O30" s="89">
        <f>SUM(O28:O29)</f>
        <v>0</v>
      </c>
      <c r="P30" s="83"/>
      <c r="Q30" s="89">
        <f>SUM(Q28:Q29)</f>
        <v>374206900</v>
      </c>
      <c r="R30" s="83"/>
      <c r="S30" s="89">
        <f>SUM(S28:S29)</f>
        <v>23706834</v>
      </c>
      <c r="T30" s="83"/>
      <c r="U30" s="89">
        <f>SUM(U28:U29)</f>
        <v>161591638</v>
      </c>
      <c r="V30" s="83"/>
      <c r="W30" s="89">
        <f>SUM(W28:W29)</f>
        <v>10797901</v>
      </c>
      <c r="X30" s="83"/>
      <c r="Y30" s="89">
        <f>SUM(Y28:Y29)</f>
        <v>570303273</v>
      </c>
      <c r="Z30" s="83"/>
      <c r="AA30" s="89">
        <f>SUM(AA28:AA29)</f>
        <v>7745288889</v>
      </c>
      <c r="AB30" s="83"/>
      <c r="AC30" s="89">
        <f>SUM(AC28:AC29)</f>
        <v>423142229</v>
      </c>
      <c r="AD30" s="83"/>
      <c r="AE30" s="89">
        <f>SUM(AE28:AE29)</f>
        <v>8168431118</v>
      </c>
      <c r="AF30" s="148"/>
      <c r="AG30" s="113"/>
    </row>
    <row r="31" spans="1:33" ht="11.15" customHeight="1" x14ac:dyDescent="0.65">
      <c r="A31" s="66"/>
      <c r="B31" s="15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48"/>
      <c r="AG31" s="113"/>
    </row>
    <row r="32" spans="1:33" ht="22.4" customHeight="1" thickBot="1" x14ac:dyDescent="0.7">
      <c r="A32" s="66" t="s">
        <v>191</v>
      </c>
      <c r="B32" s="15"/>
      <c r="C32" s="51">
        <f>C13+C25+C30</f>
        <v>6031000000</v>
      </c>
      <c r="D32" s="71"/>
      <c r="E32" s="51">
        <f>E13+E25+E30</f>
        <v>66761460014</v>
      </c>
      <c r="F32" s="71"/>
      <c r="G32" s="51">
        <f>G13+G25+G30</f>
        <v>123358563</v>
      </c>
      <c r="H32" s="71"/>
      <c r="I32" s="51">
        <f>I13+I25+I30</f>
        <v>-2833147597</v>
      </c>
      <c r="J32" s="71"/>
      <c r="K32" s="51">
        <f>K13+K25+K30</f>
        <v>632000000</v>
      </c>
      <c r="L32" s="71"/>
      <c r="M32" s="51">
        <f>M13+M25+M30</f>
        <v>13157564259</v>
      </c>
      <c r="N32" s="71"/>
      <c r="O32" s="51">
        <f>O13+O25+O30</f>
        <v>-23264610853</v>
      </c>
      <c r="P32" s="71"/>
      <c r="Q32" s="51">
        <f>Q13+Q25+Q30</f>
        <v>512320995</v>
      </c>
      <c r="R32" s="71"/>
      <c r="S32" s="51">
        <f>S13+S25+S30</f>
        <v>21479398</v>
      </c>
      <c r="T32" s="71"/>
      <c r="U32" s="51">
        <f>U13+U25+U30</f>
        <v>1257406777</v>
      </c>
      <c r="V32" s="71"/>
      <c r="W32" s="51">
        <f>W13+W25+W30</f>
        <v>-275944646</v>
      </c>
      <c r="X32" s="71"/>
      <c r="Y32" s="51">
        <f>Y13+Y25+Y30</f>
        <v>1515262524</v>
      </c>
      <c r="Z32" s="71"/>
      <c r="AA32" s="51">
        <f>AA13+AA25+AA30</f>
        <v>62122886910</v>
      </c>
      <c r="AB32" s="71"/>
      <c r="AC32" s="51">
        <f>AC13+AC25+AC30</f>
        <v>2762263055</v>
      </c>
      <c r="AD32" s="71"/>
      <c r="AE32" s="51">
        <f>AE13+AE25+AE30</f>
        <v>64885149965</v>
      </c>
      <c r="AF32" s="148"/>
      <c r="AG32" s="113"/>
    </row>
    <row r="33" spans="1:33" ht="21.9" customHeight="1" thickTop="1" x14ac:dyDescent="0.65">
      <c r="AF33" s="148"/>
      <c r="AG33" s="113"/>
    </row>
    <row r="34" spans="1:33" ht="21.9" customHeight="1" x14ac:dyDescent="0.65">
      <c r="A34" s="66" t="s">
        <v>192</v>
      </c>
      <c r="B34" s="1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148"/>
      <c r="AG34" s="113"/>
    </row>
    <row r="35" spans="1:33" ht="22.4" customHeight="1" x14ac:dyDescent="0.65">
      <c r="A35" s="66" t="s">
        <v>193</v>
      </c>
      <c r="B35" s="15"/>
      <c r="C35" s="84">
        <v>6031000000</v>
      </c>
      <c r="D35" s="84"/>
      <c r="E35" s="84">
        <v>66761460014</v>
      </c>
      <c r="F35" s="84"/>
      <c r="G35" s="84">
        <v>123358563</v>
      </c>
      <c r="H35" s="84"/>
      <c r="I35" s="84">
        <v>-2833147597</v>
      </c>
      <c r="J35" s="84"/>
      <c r="K35" s="84">
        <v>632000000</v>
      </c>
      <c r="L35" s="84"/>
      <c r="M35" s="84">
        <v>13157564259</v>
      </c>
      <c r="N35" s="84"/>
      <c r="O35" s="84">
        <v>-23264610853</v>
      </c>
      <c r="P35" s="84"/>
      <c r="Q35" s="84">
        <v>512320995</v>
      </c>
      <c r="R35" s="84"/>
      <c r="S35" s="84">
        <v>21479398</v>
      </c>
      <c r="T35" s="84"/>
      <c r="U35" s="84">
        <v>1257406777</v>
      </c>
      <c r="V35" s="84"/>
      <c r="W35" s="84">
        <v>-275944646</v>
      </c>
      <c r="X35" s="84"/>
      <c r="Y35" s="130">
        <f>SUM(Q35:W35)</f>
        <v>1515262524</v>
      </c>
      <c r="Z35" s="130"/>
      <c r="AA35" s="130">
        <f>SUM(C35:O35,Y35)</f>
        <v>62122886910</v>
      </c>
      <c r="AB35" s="84"/>
      <c r="AC35" s="84">
        <v>2762263055</v>
      </c>
      <c r="AD35" s="84"/>
      <c r="AE35" s="130">
        <f>SUM(AA35:AC35)</f>
        <v>64885149965</v>
      </c>
      <c r="AF35" s="148"/>
      <c r="AG35" s="113"/>
    </row>
    <row r="36" spans="1:33" ht="11.15" customHeight="1" x14ac:dyDescent="0.65">
      <c r="A36" s="66"/>
      <c r="B36" s="15"/>
      <c r="C36" s="71"/>
      <c r="D36" s="71"/>
      <c r="E36" s="71"/>
      <c r="F36" s="71"/>
      <c r="G36" s="71"/>
      <c r="H36" s="71"/>
      <c r="I36" s="71"/>
      <c r="J36" s="71"/>
      <c r="K36" s="33"/>
      <c r="L36" s="33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148"/>
      <c r="AG36" s="113"/>
    </row>
    <row r="37" spans="1:33" ht="21.9" customHeight="1" x14ac:dyDescent="0.65">
      <c r="A37" s="66" t="s">
        <v>178</v>
      </c>
      <c r="B37" s="70"/>
      <c r="C37" s="16"/>
      <c r="D37" s="17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7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48"/>
      <c r="AG37" s="113"/>
    </row>
    <row r="38" spans="1:33" ht="21.9" customHeight="1" x14ac:dyDescent="0.65">
      <c r="A38" s="143" t="s">
        <v>194</v>
      </c>
      <c r="B38" s="70"/>
      <c r="C38" s="16"/>
      <c r="D38" s="17"/>
      <c r="E38" s="16"/>
      <c r="F38" s="17"/>
      <c r="G38" s="16"/>
      <c r="H38" s="17"/>
      <c r="I38" s="16"/>
      <c r="J38" s="17"/>
      <c r="K38" s="16"/>
      <c r="L38" s="17"/>
      <c r="M38" s="50"/>
      <c r="N38" s="52"/>
      <c r="O38" s="50"/>
      <c r="P38" s="52"/>
      <c r="Q38" s="50"/>
      <c r="R38" s="52"/>
      <c r="S38" s="52"/>
      <c r="T38" s="52"/>
      <c r="U38" s="50"/>
      <c r="V38" s="52"/>
      <c r="W38" s="50"/>
      <c r="X38" s="52"/>
      <c r="Y38" s="50"/>
      <c r="Z38" s="52"/>
      <c r="AA38" s="50"/>
      <c r="AB38" s="52"/>
      <c r="AC38" s="50"/>
      <c r="AD38" s="52"/>
      <c r="AE38" s="50"/>
      <c r="AF38" s="148"/>
      <c r="AG38" s="113"/>
    </row>
    <row r="39" spans="1:33" ht="21.9" customHeight="1" x14ac:dyDescent="0.65">
      <c r="A39" s="91" t="s">
        <v>195</v>
      </c>
      <c r="B39" s="70"/>
      <c r="C39" s="16"/>
      <c r="D39" s="17"/>
      <c r="E39" s="16"/>
      <c r="F39" s="17"/>
      <c r="G39" s="16"/>
      <c r="H39" s="17"/>
      <c r="I39" s="16"/>
      <c r="J39" s="17"/>
      <c r="K39" s="16"/>
      <c r="L39" s="17"/>
      <c r="M39" s="50"/>
      <c r="N39" s="52"/>
      <c r="O39" s="50"/>
      <c r="P39" s="52"/>
      <c r="Q39" s="50"/>
      <c r="R39" s="52"/>
      <c r="S39" s="52"/>
      <c r="T39" s="52"/>
      <c r="U39" s="50"/>
      <c r="V39" s="52"/>
      <c r="W39" s="50"/>
      <c r="X39" s="52"/>
      <c r="Y39" s="50"/>
      <c r="Z39" s="52"/>
      <c r="AA39" s="50"/>
      <c r="AB39" s="52"/>
      <c r="AC39" s="50"/>
      <c r="AD39" s="52"/>
      <c r="AE39" s="50"/>
      <c r="AF39" s="148"/>
      <c r="AG39" s="113"/>
    </row>
    <row r="40" spans="1:33" ht="21.9" customHeight="1" x14ac:dyDescent="0.65">
      <c r="A40" s="91" t="s">
        <v>196</v>
      </c>
      <c r="B40" s="70">
        <v>4</v>
      </c>
      <c r="C40" s="16">
        <v>0</v>
      </c>
      <c r="D40" s="17"/>
      <c r="E40" s="16">
        <v>0</v>
      </c>
      <c r="F40" s="17"/>
      <c r="G40" s="16">
        <v>0</v>
      </c>
      <c r="H40" s="17"/>
      <c r="I40" s="16">
        <v>0</v>
      </c>
      <c r="J40" s="17"/>
      <c r="K40" s="16">
        <v>0</v>
      </c>
      <c r="L40" s="17"/>
      <c r="M40" s="50">
        <v>0</v>
      </c>
      <c r="N40" s="52"/>
      <c r="O40" s="50">
        <v>1445251741</v>
      </c>
      <c r="P40" s="52"/>
      <c r="Q40" s="50">
        <v>0</v>
      </c>
      <c r="R40" s="52"/>
      <c r="S40" s="52">
        <v>0</v>
      </c>
      <c r="T40" s="52"/>
      <c r="U40" s="50">
        <v>0</v>
      </c>
      <c r="V40" s="52"/>
      <c r="W40" s="50">
        <v>0</v>
      </c>
      <c r="X40" s="52"/>
      <c r="Y40" s="87">
        <f t="shared" ref="Y40" si="5">SUM(Q40:W40)</f>
        <v>0</v>
      </c>
      <c r="Z40" s="87"/>
      <c r="AA40" s="87">
        <f>SUM(C40:O40,Y40)</f>
        <v>1445251741</v>
      </c>
      <c r="AB40" s="87"/>
      <c r="AC40" s="144">
        <v>319310759</v>
      </c>
      <c r="AD40" s="87"/>
      <c r="AE40" s="87">
        <f t="shared" ref="AE40" si="6">SUM(AA40:AC40)</f>
        <v>1764562500</v>
      </c>
      <c r="AF40" s="148"/>
      <c r="AG40" s="113"/>
    </row>
    <row r="41" spans="1:33" ht="21.9" customHeight="1" x14ac:dyDescent="0.65">
      <c r="A41" s="91" t="s">
        <v>180</v>
      </c>
      <c r="B41" s="15">
        <v>29</v>
      </c>
      <c r="C41" s="86">
        <v>0</v>
      </c>
      <c r="D41" s="87"/>
      <c r="E41" s="86">
        <v>0</v>
      </c>
      <c r="F41" s="87"/>
      <c r="G41" s="86">
        <v>0</v>
      </c>
      <c r="H41" s="87"/>
      <c r="I41" s="86">
        <v>0</v>
      </c>
      <c r="J41" s="87"/>
      <c r="K41" s="86">
        <v>0</v>
      </c>
      <c r="L41" s="87"/>
      <c r="M41" s="86">
        <v>-2894862408</v>
      </c>
      <c r="N41" s="87"/>
      <c r="O41" s="86">
        <v>0</v>
      </c>
      <c r="P41" s="87"/>
      <c r="Q41" s="86">
        <v>0</v>
      </c>
      <c r="R41" s="87"/>
      <c r="S41" s="86">
        <v>0</v>
      </c>
      <c r="T41" s="87"/>
      <c r="U41" s="86">
        <v>0</v>
      </c>
      <c r="V41" s="87"/>
      <c r="W41" s="86">
        <v>0</v>
      </c>
      <c r="X41" s="87"/>
      <c r="Y41" s="86">
        <f t="shared" ref="Y41" si="7">SUM(Q41:W41)</f>
        <v>0</v>
      </c>
      <c r="Z41" s="87"/>
      <c r="AA41" s="86">
        <f>SUM(C41:O41,Y41)</f>
        <v>-2894862408</v>
      </c>
      <c r="AB41" s="87"/>
      <c r="AC41" s="92">
        <v>-343853654</v>
      </c>
      <c r="AD41" s="87"/>
      <c r="AE41" s="86">
        <f t="shared" ref="AE41" si="8">SUM(AA41:AC41)</f>
        <v>-3238716062</v>
      </c>
      <c r="AF41" s="148"/>
      <c r="AG41" s="113"/>
    </row>
    <row r="42" spans="1:33" ht="21.9" customHeight="1" x14ac:dyDescent="0.65">
      <c r="A42" s="143" t="s">
        <v>197</v>
      </c>
      <c r="B42" s="70"/>
      <c r="C42" s="88">
        <f>SUM(C40:C41)</f>
        <v>0</v>
      </c>
      <c r="D42" s="83"/>
      <c r="E42" s="88">
        <f>SUM(E40:E41)</f>
        <v>0</v>
      </c>
      <c r="F42" s="83"/>
      <c r="G42" s="88">
        <f>SUM(G40:G41)</f>
        <v>0</v>
      </c>
      <c r="H42" s="83"/>
      <c r="I42" s="88">
        <f>SUM(I40:I41)</f>
        <v>0</v>
      </c>
      <c r="J42" s="83"/>
      <c r="K42" s="88">
        <f>SUM(K40:K41)</f>
        <v>0</v>
      </c>
      <c r="L42" s="83"/>
      <c r="M42" s="88">
        <f>SUM(M40:M41)</f>
        <v>-2894862408</v>
      </c>
      <c r="N42" s="83"/>
      <c r="O42" s="88">
        <f>SUM(O40:O41)</f>
        <v>1445251741</v>
      </c>
      <c r="P42" s="83"/>
      <c r="Q42" s="88">
        <f>SUM(Q40:Q41)</f>
        <v>0</v>
      </c>
      <c r="R42" s="83"/>
      <c r="S42" s="88">
        <f>SUM(S40:S41)</f>
        <v>0</v>
      </c>
      <c r="T42" s="83"/>
      <c r="U42" s="88">
        <f>SUM(U40:U41)</f>
        <v>0</v>
      </c>
      <c r="V42" s="83"/>
      <c r="W42" s="88">
        <f>SUM(W40:W41)</f>
        <v>0</v>
      </c>
      <c r="X42" s="83"/>
      <c r="Y42" s="88">
        <f>SUM(Y40:Y41)</f>
        <v>0</v>
      </c>
      <c r="Z42" s="87"/>
      <c r="AA42" s="88">
        <f>SUM(AA40:AA41)</f>
        <v>-1449610667</v>
      </c>
      <c r="AB42" s="83"/>
      <c r="AC42" s="88">
        <f>SUM(AC40:AC41)</f>
        <v>-24542895</v>
      </c>
      <c r="AD42" s="83"/>
      <c r="AE42" s="88">
        <f>SUM(AE40:AE41)</f>
        <v>-1474153562</v>
      </c>
      <c r="AF42" s="148"/>
      <c r="AG42" s="113"/>
    </row>
    <row r="43" spans="1:33" ht="11.15" customHeight="1" x14ac:dyDescent="0.65">
      <c r="A43" s="66"/>
      <c r="B43" s="70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87"/>
      <c r="AA43" s="71"/>
      <c r="AB43" s="71"/>
      <c r="AC43" s="71"/>
      <c r="AD43" s="71"/>
      <c r="AE43" s="71"/>
      <c r="AF43" s="148"/>
      <c r="AG43" s="113"/>
    </row>
    <row r="44" spans="1:33" ht="21.9" customHeight="1" x14ac:dyDescent="0.65">
      <c r="A44" s="72" t="s">
        <v>182</v>
      </c>
      <c r="B44" s="70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87"/>
      <c r="AA44" s="71"/>
      <c r="AB44" s="71"/>
      <c r="AC44" s="71"/>
      <c r="AD44" s="71"/>
      <c r="AE44" s="71"/>
      <c r="AF44" s="148"/>
      <c r="AG44" s="113"/>
    </row>
    <row r="45" spans="1:33" ht="21.9" customHeight="1" x14ac:dyDescent="0.65">
      <c r="A45" s="91" t="s">
        <v>198</v>
      </c>
      <c r="B45" s="70"/>
      <c r="C45" s="17">
        <v>0</v>
      </c>
      <c r="D45" s="71"/>
      <c r="E45" s="17">
        <v>0</v>
      </c>
      <c r="F45" s="71"/>
      <c r="G45" s="17">
        <v>0</v>
      </c>
      <c r="H45" s="71"/>
      <c r="I45" s="17">
        <v>0</v>
      </c>
      <c r="J45" s="17"/>
      <c r="K45" s="17">
        <v>0</v>
      </c>
      <c r="L45" s="17"/>
      <c r="M45" s="17">
        <v>0</v>
      </c>
      <c r="N45" s="17"/>
      <c r="O45" s="17">
        <v>0</v>
      </c>
      <c r="P45" s="17"/>
      <c r="Q45" s="17">
        <v>94531</v>
      </c>
      <c r="R45" s="17"/>
      <c r="S45" s="17">
        <v>0</v>
      </c>
      <c r="T45" s="17"/>
      <c r="U45" s="17">
        <v>0</v>
      </c>
      <c r="V45" s="17"/>
      <c r="W45" s="17">
        <v>0</v>
      </c>
      <c r="X45" s="17"/>
      <c r="Y45" s="17">
        <f>SUM(Q45:X45)</f>
        <v>94531</v>
      </c>
      <c r="Z45" s="87"/>
      <c r="AA45" s="87">
        <f>SUM(C45:O45,Y45)</f>
        <v>94531</v>
      </c>
      <c r="AB45" s="17"/>
      <c r="AC45" s="17">
        <v>3525</v>
      </c>
      <c r="AD45" s="17"/>
      <c r="AE45" s="87">
        <f t="shared" ref="AE45" si="9">SUM(AA45:AC45)</f>
        <v>98056</v>
      </c>
      <c r="AF45" s="148"/>
      <c r="AG45" s="113"/>
    </row>
    <row r="46" spans="1:33" ht="21.9" customHeight="1" x14ac:dyDescent="0.65">
      <c r="A46" s="91" t="s">
        <v>199</v>
      </c>
      <c r="B46" s="15"/>
      <c r="C46" s="87">
        <v>0</v>
      </c>
      <c r="D46" s="87"/>
      <c r="E46" s="87">
        <v>0</v>
      </c>
      <c r="F46" s="87"/>
      <c r="G46" s="87">
        <v>0</v>
      </c>
      <c r="H46" s="87"/>
      <c r="I46" s="87">
        <v>0</v>
      </c>
      <c r="J46" s="87"/>
      <c r="K46" s="87">
        <v>0</v>
      </c>
      <c r="L46" s="87"/>
      <c r="M46" s="87">
        <v>25981279</v>
      </c>
      <c r="N46" s="87"/>
      <c r="O46" s="87">
        <v>3555936</v>
      </c>
      <c r="P46" s="87"/>
      <c r="Q46" s="87">
        <v>0</v>
      </c>
      <c r="R46" s="87"/>
      <c r="S46" s="87">
        <v>0</v>
      </c>
      <c r="T46" s="87"/>
      <c r="U46" s="87">
        <v>0</v>
      </c>
      <c r="V46" s="87"/>
      <c r="W46" s="87">
        <v>-469667</v>
      </c>
      <c r="X46" s="87"/>
      <c r="Y46" s="87">
        <f t="shared" ref="Y46" si="10">SUM(Q46:W46)</f>
        <v>-469667</v>
      </c>
      <c r="Z46" s="87"/>
      <c r="AA46" s="87">
        <f>SUM(C46:O46,Y46)</f>
        <v>29067548</v>
      </c>
      <c r="AB46" s="87"/>
      <c r="AC46" s="87">
        <v>-29067548</v>
      </c>
      <c r="AD46" s="87"/>
      <c r="AE46" s="87">
        <f>SUM(AA46:AC46)</f>
        <v>0</v>
      </c>
      <c r="AF46" s="148"/>
      <c r="AG46" s="113"/>
    </row>
    <row r="47" spans="1:33" ht="21.9" customHeight="1" x14ac:dyDescent="0.65">
      <c r="A47" s="73" t="s">
        <v>185</v>
      </c>
      <c r="B47" s="70"/>
      <c r="C47" s="89">
        <f>SUM(C45:C46)</f>
        <v>0</v>
      </c>
      <c r="D47" s="83"/>
      <c r="E47" s="89">
        <f>SUM(E45:E46)</f>
        <v>0</v>
      </c>
      <c r="F47" s="83"/>
      <c r="G47" s="89">
        <f>SUM(G45:G46)</f>
        <v>0</v>
      </c>
      <c r="H47" s="83"/>
      <c r="I47" s="89">
        <f>SUM(I45:I46)</f>
        <v>0</v>
      </c>
      <c r="J47" s="83"/>
      <c r="K47" s="89">
        <f>SUM(K45:K46)</f>
        <v>0</v>
      </c>
      <c r="L47" s="83"/>
      <c r="M47" s="89">
        <f>SUM(M45:M46)</f>
        <v>25981279</v>
      </c>
      <c r="N47" s="83"/>
      <c r="O47" s="89">
        <f>SUM(O45:O46)</f>
        <v>3555936</v>
      </c>
      <c r="P47" s="83"/>
      <c r="Q47" s="89">
        <f>SUM(Q45:Q46)</f>
        <v>94531</v>
      </c>
      <c r="R47" s="83"/>
      <c r="S47" s="89">
        <f>SUM(S45:S46)</f>
        <v>0</v>
      </c>
      <c r="T47" s="83"/>
      <c r="U47" s="89">
        <f>SUM(U45:U46)</f>
        <v>0</v>
      </c>
      <c r="V47" s="83"/>
      <c r="W47" s="89">
        <f>SUM(W45:W46)</f>
        <v>-469667</v>
      </c>
      <c r="X47" s="83"/>
      <c r="Y47" s="89">
        <f>SUM(Y45:Y46)</f>
        <v>-375136</v>
      </c>
      <c r="Z47" s="83"/>
      <c r="AA47" s="89">
        <f>SUM(AA45:AA46)</f>
        <v>29162079</v>
      </c>
      <c r="AB47" s="83"/>
      <c r="AC47" s="89">
        <f>SUM(AC45:AC46)</f>
        <v>-29064023</v>
      </c>
      <c r="AD47" s="83"/>
      <c r="AE47" s="89">
        <f>SUM(AE45:AE46)</f>
        <v>98056</v>
      </c>
      <c r="AF47" s="148"/>
      <c r="AG47" s="113"/>
    </row>
    <row r="48" spans="1:33" ht="11.15" customHeight="1" x14ac:dyDescent="0.65">
      <c r="A48" s="66"/>
      <c r="B48" s="70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148"/>
      <c r="AG48" s="113"/>
    </row>
    <row r="49" spans="1:33" ht="21.9" customHeight="1" x14ac:dyDescent="0.65">
      <c r="A49" s="66" t="s">
        <v>186</v>
      </c>
      <c r="B49" s="70"/>
      <c r="C49" s="88">
        <f>C42+C47</f>
        <v>0</v>
      </c>
      <c r="D49" s="83"/>
      <c r="E49" s="88">
        <f>E42+E47</f>
        <v>0</v>
      </c>
      <c r="F49" s="83"/>
      <c r="G49" s="88">
        <f>G42+G47</f>
        <v>0</v>
      </c>
      <c r="H49" s="83"/>
      <c r="I49" s="88">
        <f>I42+I47</f>
        <v>0</v>
      </c>
      <c r="J49" s="83"/>
      <c r="K49" s="88">
        <f>K42+K47</f>
        <v>0</v>
      </c>
      <c r="L49" s="83"/>
      <c r="M49" s="88">
        <f>M42+M47</f>
        <v>-2868881129</v>
      </c>
      <c r="N49" s="83"/>
      <c r="O49" s="88">
        <f>O42+O47</f>
        <v>1448807677</v>
      </c>
      <c r="P49" s="83"/>
      <c r="Q49" s="88">
        <f>Q42+Q47</f>
        <v>94531</v>
      </c>
      <c r="R49" s="83"/>
      <c r="S49" s="88">
        <f>S42+S47</f>
        <v>0</v>
      </c>
      <c r="T49" s="83"/>
      <c r="U49" s="88">
        <f>U42+U47</f>
        <v>0</v>
      </c>
      <c r="V49" s="83"/>
      <c r="W49" s="88">
        <f>W42+W47</f>
        <v>-469667</v>
      </c>
      <c r="X49" s="83"/>
      <c r="Y49" s="88">
        <f>SUM(Q49:W49)</f>
        <v>-375136</v>
      </c>
      <c r="Z49" s="83"/>
      <c r="AA49" s="88">
        <f>SUM(C49:O49,Y49)</f>
        <v>-1420448588</v>
      </c>
      <c r="AB49" s="83"/>
      <c r="AC49" s="88">
        <f>AC42+AC47</f>
        <v>-53606918</v>
      </c>
      <c r="AD49" s="83"/>
      <c r="AE49" s="88">
        <f>AE42+AE47</f>
        <v>-1474055506</v>
      </c>
      <c r="AF49" s="148"/>
      <c r="AG49" s="113"/>
    </row>
    <row r="50" spans="1:33" ht="11.15" customHeight="1" x14ac:dyDescent="0.65">
      <c r="A50" s="66"/>
      <c r="B50" s="70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148"/>
      <c r="AG50" s="113"/>
    </row>
    <row r="51" spans="1:33" ht="21.9" customHeight="1" x14ac:dyDescent="0.65">
      <c r="A51" s="66" t="s">
        <v>200</v>
      </c>
      <c r="B51" s="15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148"/>
      <c r="AG51" s="113"/>
    </row>
    <row r="52" spans="1:33" ht="21.9" customHeight="1" x14ac:dyDescent="0.65">
      <c r="A52" s="4" t="s">
        <v>201</v>
      </c>
      <c r="B52" s="15"/>
      <c r="C52" s="90">
        <v>0</v>
      </c>
      <c r="D52" s="87"/>
      <c r="E52" s="90">
        <v>0</v>
      </c>
      <c r="F52" s="87"/>
      <c r="G52" s="90">
        <v>0</v>
      </c>
      <c r="H52" s="87"/>
      <c r="I52" s="90">
        <v>0</v>
      </c>
      <c r="J52" s="87"/>
      <c r="K52" s="90">
        <v>0</v>
      </c>
      <c r="L52" s="87"/>
      <c r="M52" s="90">
        <f>'SOCI (11-12)'!D64</f>
        <v>8016308971</v>
      </c>
      <c r="N52" s="87"/>
      <c r="O52" s="87">
        <v>0</v>
      </c>
      <c r="P52" s="87"/>
      <c r="Q52" s="90">
        <v>0</v>
      </c>
      <c r="R52" s="90"/>
      <c r="S52" s="90">
        <v>0</v>
      </c>
      <c r="T52" s="90"/>
      <c r="U52" s="90">
        <v>0</v>
      </c>
      <c r="V52" s="85"/>
      <c r="W52" s="90">
        <v>0</v>
      </c>
      <c r="X52" s="85"/>
      <c r="Y52" s="90">
        <f t="shared" ref="Y52" si="11">SUM(Q52:W52)</f>
        <v>0</v>
      </c>
      <c r="Z52" s="87"/>
      <c r="AA52" s="90">
        <f>SUM(C52:O52,Y52)</f>
        <v>8016308971</v>
      </c>
      <c r="AB52" s="87"/>
      <c r="AC52" s="87">
        <f>'SOCI (11-12)'!D65</f>
        <v>506211826</v>
      </c>
      <c r="AD52" s="87"/>
      <c r="AE52" s="90">
        <f>SUM(AA52:AC52)</f>
        <v>8522520797</v>
      </c>
      <c r="AF52" s="148"/>
      <c r="AG52" s="113"/>
    </row>
    <row r="53" spans="1:33" ht="21.9" customHeight="1" x14ac:dyDescent="0.65">
      <c r="A53" s="91" t="s">
        <v>202</v>
      </c>
      <c r="B53" s="15"/>
      <c r="C53" s="90">
        <v>0</v>
      </c>
      <c r="D53" s="87"/>
      <c r="E53" s="90">
        <v>0</v>
      </c>
      <c r="F53" s="87"/>
      <c r="G53" s="90">
        <v>0</v>
      </c>
      <c r="H53" s="87"/>
      <c r="I53" s="90">
        <v>0</v>
      </c>
      <c r="J53" s="87"/>
      <c r="K53" s="90">
        <v>0</v>
      </c>
      <c r="L53" s="87"/>
      <c r="M53" s="90">
        <v>0</v>
      </c>
      <c r="N53" s="87"/>
      <c r="O53" s="86">
        <v>0</v>
      </c>
      <c r="P53" s="87"/>
      <c r="Q53" s="86">
        <v>-1822741436</v>
      </c>
      <c r="R53" s="87"/>
      <c r="S53" s="86">
        <v>-17591039</v>
      </c>
      <c r="T53" s="87"/>
      <c r="U53" s="86">
        <v>190611994</v>
      </c>
      <c r="V53" s="87"/>
      <c r="W53" s="86">
        <v>-9513701</v>
      </c>
      <c r="X53" s="87"/>
      <c r="Y53" s="86">
        <f>SUM(Q53:W53)</f>
        <v>-1659234182</v>
      </c>
      <c r="Z53" s="87"/>
      <c r="AA53" s="90">
        <f>SUM(C53:O53,Y53)</f>
        <v>-1659234182</v>
      </c>
      <c r="AB53" s="87"/>
      <c r="AC53" s="86">
        <v>-14118117</v>
      </c>
      <c r="AD53" s="87"/>
      <c r="AE53" s="90">
        <f>SUM(AA53:AC53)</f>
        <v>-1673352299</v>
      </c>
      <c r="AF53" s="148"/>
      <c r="AG53" s="113"/>
    </row>
    <row r="54" spans="1:33" ht="21.9" customHeight="1" x14ac:dyDescent="0.65">
      <c r="A54" s="66" t="s">
        <v>203</v>
      </c>
      <c r="B54" s="70"/>
      <c r="C54" s="89">
        <f>SUM(C52:C53)</f>
        <v>0</v>
      </c>
      <c r="D54" s="83"/>
      <c r="E54" s="89">
        <f>SUM(E52:E53)</f>
        <v>0</v>
      </c>
      <c r="F54" s="83"/>
      <c r="G54" s="89">
        <f>SUM(G52:G53)</f>
        <v>0</v>
      </c>
      <c r="H54" s="83"/>
      <c r="I54" s="89">
        <f>SUM(I52:I53)</f>
        <v>0</v>
      </c>
      <c r="J54" s="83"/>
      <c r="K54" s="89">
        <f>SUM(K52:K53)</f>
        <v>0</v>
      </c>
      <c r="L54" s="83"/>
      <c r="M54" s="89">
        <f>SUM(M52:M53)</f>
        <v>8016308971</v>
      </c>
      <c r="N54" s="83"/>
      <c r="O54" s="89">
        <f>SUM(O52:O53)</f>
        <v>0</v>
      </c>
      <c r="P54" s="83"/>
      <c r="Q54" s="89">
        <f>SUM(Q52:Q53)</f>
        <v>-1822741436</v>
      </c>
      <c r="R54" s="83"/>
      <c r="S54" s="89">
        <f>SUM(S52:S53)</f>
        <v>-17591039</v>
      </c>
      <c r="T54" s="83"/>
      <c r="U54" s="89">
        <f>SUM(U52:U53)</f>
        <v>190611994</v>
      </c>
      <c r="V54" s="83"/>
      <c r="W54" s="89">
        <f>SUM(W52:W53)</f>
        <v>-9513701</v>
      </c>
      <c r="X54" s="83"/>
      <c r="Y54" s="89">
        <f>SUM(Y52:Y53)</f>
        <v>-1659234182</v>
      </c>
      <c r="Z54" s="83"/>
      <c r="AA54" s="89">
        <f>SUM(AA52:AA53)</f>
        <v>6357074789</v>
      </c>
      <c r="AB54" s="83"/>
      <c r="AC54" s="89">
        <f>SUM(AC52:AC53)</f>
        <v>492093709</v>
      </c>
      <c r="AD54" s="83"/>
      <c r="AE54" s="89">
        <f>SUM(AE52:AE53)</f>
        <v>6849168498</v>
      </c>
      <c r="AF54" s="148"/>
      <c r="AG54" s="113"/>
    </row>
    <row r="55" spans="1:33" ht="11.15" customHeight="1" x14ac:dyDescent="0.65">
      <c r="A55" s="66"/>
      <c r="B55" s="15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48"/>
      <c r="AG55" s="113"/>
    </row>
    <row r="56" spans="1:33" ht="22.4" customHeight="1" thickBot="1" x14ac:dyDescent="0.7">
      <c r="A56" s="66" t="s">
        <v>204</v>
      </c>
      <c r="B56" s="15"/>
      <c r="C56" s="51">
        <f>C35+C49+C54</f>
        <v>6031000000</v>
      </c>
      <c r="D56" s="71"/>
      <c r="E56" s="51">
        <f>E35+E49+E54</f>
        <v>66761460014</v>
      </c>
      <c r="F56" s="71"/>
      <c r="G56" s="51">
        <f>G35+G49+G54</f>
        <v>123358563</v>
      </c>
      <c r="H56" s="71"/>
      <c r="I56" s="51">
        <f>I35+I49+I54</f>
        <v>-2833147597</v>
      </c>
      <c r="J56" s="71"/>
      <c r="K56" s="51">
        <f>K35+K49+K54</f>
        <v>632000000</v>
      </c>
      <c r="L56" s="71"/>
      <c r="M56" s="51">
        <f>M35+M49+M54</f>
        <v>18304992101</v>
      </c>
      <c r="N56" s="71"/>
      <c r="O56" s="51">
        <f>O35+O49+O54</f>
        <v>-21815803176</v>
      </c>
      <c r="P56" s="71"/>
      <c r="Q56" s="51">
        <f>Q35+Q49+Q54</f>
        <v>-1310325910</v>
      </c>
      <c r="R56" s="71"/>
      <c r="S56" s="51">
        <f>S35+S49+S54</f>
        <v>3888359</v>
      </c>
      <c r="T56" s="71"/>
      <c r="U56" s="51">
        <f>U35+U49+U54</f>
        <v>1448018771</v>
      </c>
      <c r="V56" s="71"/>
      <c r="W56" s="51">
        <f>W35+W49+W54</f>
        <v>-285928014</v>
      </c>
      <c r="X56" s="71"/>
      <c r="Y56" s="51">
        <f>Y35+Y49+Y54</f>
        <v>-144346794</v>
      </c>
      <c r="Z56" s="71"/>
      <c r="AA56" s="51">
        <f>AA35+AA49+AA54</f>
        <v>67059513111</v>
      </c>
      <c r="AB56" s="71"/>
      <c r="AC56" s="51">
        <f>AC35+AC49+AC54</f>
        <v>3200749846</v>
      </c>
      <c r="AD56" s="71"/>
      <c r="AE56" s="51">
        <f>AE35+AE49+AE54</f>
        <v>70260262957</v>
      </c>
      <c r="AF56" s="148"/>
      <c r="AG56" s="113"/>
    </row>
    <row r="57" spans="1:33" ht="21.9" customHeight="1" thickTop="1" x14ac:dyDescent="0.65"/>
    <row r="58" spans="1:33" ht="21.9" customHeight="1" x14ac:dyDescent="0.65">
      <c r="C58" s="113">
        <f>C56-'SFP (8-10)'!D80</f>
        <v>0</v>
      </c>
      <c r="E58" s="113">
        <f>E56-'SFP (8-10)'!D82</f>
        <v>0</v>
      </c>
      <c r="G58" s="113">
        <f>G56-'SFP (8-10)'!D83</f>
        <v>0</v>
      </c>
      <c r="I58" s="113">
        <f>I56-'SFP (8-10)'!D85</f>
        <v>0</v>
      </c>
      <c r="K58" s="113">
        <f>K56-'SFP (8-10)'!D88</f>
        <v>0</v>
      </c>
      <c r="M58" s="113">
        <f>M56-'SFP (8-10)'!D89</f>
        <v>0</v>
      </c>
      <c r="O58" s="113">
        <f>O56-'SFP (8-10)'!D90</f>
        <v>0</v>
      </c>
      <c r="Y58" s="113">
        <f>Y56-'SFP (8-10)'!D91</f>
        <v>0</v>
      </c>
      <c r="AA58" s="113">
        <f>AA56-'SFP (8-10)'!D92</f>
        <v>0</v>
      </c>
      <c r="AC58" s="113">
        <f>AC56-'SFP (8-10)'!D93</f>
        <v>0</v>
      </c>
      <c r="AE58" s="113">
        <f>AE56-'SFP (8-10)'!D94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C4:AE4"/>
    <mergeCell ref="K5:M5"/>
    <mergeCell ref="Q5:Y5"/>
    <mergeCell ref="C11:AE11"/>
  </mergeCells>
  <phoneticPr fontId="0" type="noConversion"/>
  <pageMargins left="0.45" right="0.2" top="0.48" bottom="0.5" header="0.5" footer="0.5"/>
  <pageSetup paperSize="9" scale="49" firstPageNumber="13" fitToHeight="0" orientation="landscape" useFirstPageNumber="1" r:id="rId2"/>
  <headerFooter scaleWithDoc="0">
    <oddFooter xml:space="preserve">&amp;L&amp;10หมายเหตุประกอบงบการเงินเป็นส่วนหนึ่งของงบการเงินนี้&amp;14
&amp;C&amp;10&amp;P&amp;R
</oddFooter>
  </headerFooter>
  <rowBreaks count="1" manualBreakCount="1">
    <brk id="33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1"/>
  <sheetViews>
    <sheetView view="pageBreakPreview" topLeftCell="A9" zoomScale="85" zoomScaleNormal="85" zoomScaleSheetLayoutView="85" workbookViewId="0">
      <selection activeCell="R9" sqref="R1:W1048576"/>
    </sheetView>
  </sheetViews>
  <sheetFormatPr defaultColWidth="9.09765625" defaultRowHeight="21" customHeight="1" x14ac:dyDescent="0.65"/>
  <cols>
    <col min="1" max="1" width="56.3984375" style="75" customWidth="1"/>
    <col min="2" max="2" width="9.8984375" style="24" customWidth="1"/>
    <col min="3" max="3" width="21" customWidth="1"/>
    <col min="4" max="4" width="2" customWidth="1"/>
    <col min="5" max="5" width="21" customWidth="1"/>
    <col min="6" max="6" width="2" customWidth="1"/>
    <col min="7" max="7" width="21" customWidth="1"/>
    <col min="8" max="8" width="2" customWidth="1"/>
    <col min="9" max="9" width="21" customWidth="1"/>
    <col min="10" max="10" width="2" customWidth="1"/>
    <col min="11" max="11" width="21" customWidth="1"/>
    <col min="12" max="12" width="2" customWidth="1"/>
    <col min="13" max="13" width="21" customWidth="1"/>
    <col min="14" max="14" width="2" customWidth="1"/>
    <col min="15" max="15" width="21" customWidth="1"/>
    <col min="16" max="16" width="2" customWidth="1"/>
    <col min="17" max="17" width="21" customWidth="1"/>
    <col min="18" max="19" width="17.59765625" style="148" customWidth="1"/>
  </cols>
  <sheetData>
    <row r="1" spans="1:17" ht="25.5" customHeight="1" x14ac:dyDescent="0.7">
      <c r="A1" s="54" t="s">
        <v>0</v>
      </c>
    </row>
    <row r="2" spans="1:17" ht="21" customHeight="1" x14ac:dyDescent="0.65">
      <c r="A2" s="136" t="s">
        <v>136</v>
      </c>
    </row>
    <row r="3" spans="1:17" ht="21" customHeight="1" x14ac:dyDescent="0.7">
      <c r="A3" s="54"/>
    </row>
    <row r="4" spans="1:17" ht="21" customHeight="1" x14ac:dyDescent="0.7">
      <c r="C4" s="160" t="s">
        <v>3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ht="21" customHeight="1" x14ac:dyDescent="0.7">
      <c r="B5" s="75"/>
      <c r="D5" s="104"/>
      <c r="E5" s="31"/>
      <c r="F5" s="31"/>
      <c r="G5" s="170" t="s">
        <v>73</v>
      </c>
      <c r="H5" s="170"/>
      <c r="I5" s="170"/>
      <c r="J5" s="31"/>
      <c r="K5" s="170" t="s">
        <v>78</v>
      </c>
      <c r="L5" s="170"/>
      <c r="M5" s="170"/>
      <c r="N5" s="170"/>
      <c r="O5" s="170"/>
    </row>
    <row r="6" spans="1:17" ht="21" customHeight="1" x14ac:dyDescent="0.7">
      <c r="B6" s="75"/>
      <c r="D6" s="104"/>
      <c r="E6" s="31"/>
      <c r="F6" s="31"/>
      <c r="G6" s="31"/>
      <c r="H6" s="31"/>
      <c r="I6" s="31"/>
      <c r="J6" s="31"/>
      <c r="K6" s="31"/>
      <c r="L6" s="31"/>
      <c r="M6" s="31" t="s">
        <v>138</v>
      </c>
      <c r="N6" s="31"/>
      <c r="O6" s="31"/>
    </row>
    <row r="7" spans="1:17" ht="21" customHeight="1" x14ac:dyDescent="0.7">
      <c r="B7" s="75"/>
      <c r="D7" s="104"/>
      <c r="E7" s="31"/>
      <c r="F7" s="31"/>
      <c r="G7" s="31"/>
      <c r="H7" s="31"/>
      <c r="I7" s="31"/>
      <c r="J7" s="31"/>
      <c r="K7" s="31"/>
      <c r="L7" s="31"/>
      <c r="M7" s="31" t="s">
        <v>142</v>
      </c>
      <c r="N7" s="31"/>
      <c r="O7" s="31"/>
    </row>
    <row r="8" spans="1:17" ht="21" customHeight="1" x14ac:dyDescent="0.65">
      <c r="B8" s="31"/>
      <c r="F8" s="31"/>
      <c r="K8" s="31" t="s">
        <v>141</v>
      </c>
      <c r="M8" s="31" t="s">
        <v>147</v>
      </c>
      <c r="O8" s="31" t="s">
        <v>205</v>
      </c>
      <c r="P8" s="31"/>
      <c r="Q8" s="61"/>
    </row>
    <row r="9" spans="1:17" ht="21" customHeight="1" x14ac:dyDescent="0.65">
      <c r="B9" s="31"/>
      <c r="C9" s="31"/>
      <c r="E9" s="31" t="s">
        <v>152</v>
      </c>
      <c r="F9" s="31"/>
      <c r="G9" s="31" t="s">
        <v>155</v>
      </c>
      <c r="H9" s="31"/>
      <c r="I9" s="31" t="s">
        <v>156</v>
      </c>
      <c r="J9" s="31"/>
      <c r="K9" s="31" t="s">
        <v>145</v>
      </c>
      <c r="L9" s="31"/>
      <c r="M9" s="31" t="s">
        <v>160</v>
      </c>
      <c r="N9" s="31"/>
      <c r="O9" s="31" t="s">
        <v>206</v>
      </c>
      <c r="P9" s="31"/>
      <c r="Q9" s="61" t="s">
        <v>149</v>
      </c>
    </row>
    <row r="10" spans="1:17" ht="21" customHeight="1" x14ac:dyDescent="0.65">
      <c r="B10" s="25" t="s">
        <v>6</v>
      </c>
      <c r="C10" s="31" t="s">
        <v>207</v>
      </c>
      <c r="E10" s="47" t="s">
        <v>208</v>
      </c>
      <c r="F10" s="31"/>
      <c r="G10" s="31" t="s">
        <v>167</v>
      </c>
      <c r="H10" s="31"/>
      <c r="I10" s="31" t="s">
        <v>168</v>
      </c>
      <c r="J10" s="31"/>
      <c r="K10" s="31" t="s">
        <v>172</v>
      </c>
      <c r="L10" s="31"/>
      <c r="M10" s="31" t="s">
        <v>173</v>
      </c>
      <c r="N10" s="31"/>
      <c r="O10" s="31" t="s">
        <v>62</v>
      </c>
      <c r="P10" s="31"/>
      <c r="Q10" s="61" t="s">
        <v>175</v>
      </c>
    </row>
    <row r="11" spans="1:17" ht="21" customHeight="1" x14ac:dyDescent="0.7">
      <c r="A11" s="67"/>
      <c r="B11" s="25"/>
      <c r="C11" s="161" t="s">
        <v>7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</row>
    <row r="12" spans="1:17" ht="21" customHeight="1" x14ac:dyDescent="0.65">
      <c r="A12" s="138" t="s">
        <v>176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21" customHeight="1" x14ac:dyDescent="0.7">
      <c r="A13" s="74" t="s">
        <v>177</v>
      </c>
      <c r="B13" s="129"/>
      <c r="C13" s="99">
        <v>6031000000</v>
      </c>
      <c r="D13" s="99"/>
      <c r="E13" s="99">
        <v>66761460014</v>
      </c>
      <c r="F13" s="99"/>
      <c r="G13" s="99">
        <v>632000000</v>
      </c>
      <c r="H13" s="99"/>
      <c r="I13" s="99">
        <v>3174111550</v>
      </c>
      <c r="J13" s="99"/>
      <c r="K13" s="99">
        <v>10804208</v>
      </c>
      <c r="L13" s="99"/>
      <c r="M13" s="99">
        <v>-41522084</v>
      </c>
      <c r="N13" s="99"/>
      <c r="O13" s="93">
        <f>SUM(K13:M13)</f>
        <v>-30717876</v>
      </c>
      <c r="P13" s="99"/>
      <c r="Q13" s="99">
        <f>SUM(C13:I13,O13)</f>
        <v>76567853688</v>
      </c>
    </row>
    <row r="14" spans="1:17" ht="21" customHeight="1" x14ac:dyDescent="0.7">
      <c r="A14" s="74"/>
      <c r="B14" s="12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3"/>
      <c r="P14" s="99"/>
      <c r="Q14" s="99"/>
    </row>
    <row r="15" spans="1:17" ht="21" customHeight="1" x14ac:dyDescent="0.7">
      <c r="A15" s="74" t="s">
        <v>178</v>
      </c>
      <c r="B15" s="12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3"/>
      <c r="P15" s="99"/>
      <c r="Q15" s="99"/>
    </row>
    <row r="16" spans="1:17" ht="21" customHeight="1" x14ac:dyDescent="0.7">
      <c r="A16" s="8" t="s">
        <v>179</v>
      </c>
      <c r="B16" s="12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3"/>
      <c r="P16" s="99"/>
      <c r="Q16" s="99"/>
    </row>
    <row r="17" spans="1:17" ht="21" customHeight="1" x14ac:dyDescent="0.65">
      <c r="A17" s="139" t="s">
        <v>180</v>
      </c>
      <c r="B17" s="25">
        <v>29</v>
      </c>
      <c r="C17" s="125">
        <v>0</v>
      </c>
      <c r="D17" s="124"/>
      <c r="E17" s="125">
        <v>0</v>
      </c>
      <c r="F17" s="124"/>
      <c r="G17" s="125">
        <v>0</v>
      </c>
      <c r="H17" s="124"/>
      <c r="I17" s="125">
        <v>-1809235403.7</v>
      </c>
      <c r="J17" s="124"/>
      <c r="K17" s="125">
        <v>0</v>
      </c>
      <c r="L17" s="124"/>
      <c r="M17" s="125">
        <v>0</v>
      </c>
      <c r="N17" s="124"/>
      <c r="O17" s="96">
        <f>SUM(K17:M17)</f>
        <v>0</v>
      </c>
      <c r="P17" s="124"/>
      <c r="Q17" s="125">
        <f>SUM(C17:I17,O17)</f>
        <v>-1809235403.7</v>
      </c>
    </row>
    <row r="18" spans="1:17" ht="21" customHeight="1" x14ac:dyDescent="0.7">
      <c r="A18" s="8" t="s">
        <v>181</v>
      </c>
      <c r="B18" s="129"/>
      <c r="C18" s="95">
        <f>SUM(C17:C17)</f>
        <v>0</v>
      </c>
      <c r="D18" s="93"/>
      <c r="E18" s="95">
        <f>SUM(E17:E17)</f>
        <v>0</v>
      </c>
      <c r="F18" s="93"/>
      <c r="G18" s="126">
        <f>SUM(G17:G17)</f>
        <v>0</v>
      </c>
      <c r="H18" s="93"/>
      <c r="I18" s="95">
        <f>SUM(I17:I17)</f>
        <v>-1809235403.7</v>
      </c>
      <c r="J18" s="93"/>
      <c r="K18" s="95">
        <f>SUM(K17:K17)</f>
        <v>0</v>
      </c>
      <c r="L18" s="93"/>
      <c r="M18" s="95">
        <f>SUM(M17:M17)</f>
        <v>0</v>
      </c>
      <c r="N18" s="93"/>
      <c r="O18" s="95">
        <f>SUM(O17:O17)</f>
        <v>0</v>
      </c>
      <c r="P18" s="27"/>
      <c r="Q18" s="95">
        <f>SUM(Q17:Q17)</f>
        <v>-1809235403.7</v>
      </c>
    </row>
    <row r="19" spans="1:17" ht="22" x14ac:dyDescent="0.7">
      <c r="A19" s="74"/>
      <c r="B19" s="12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3"/>
      <c r="P19" s="99"/>
      <c r="Q19" s="99"/>
    </row>
    <row r="20" spans="1:17" ht="21" customHeight="1" x14ac:dyDescent="0.7">
      <c r="A20" s="74" t="s">
        <v>187</v>
      </c>
      <c r="B20" s="129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100"/>
    </row>
    <row r="21" spans="1:17" ht="21" customHeight="1" x14ac:dyDescent="0.7">
      <c r="A21" s="139" t="s">
        <v>209</v>
      </c>
      <c r="B21" s="129"/>
      <c r="C21" s="60">
        <v>0</v>
      </c>
      <c r="D21" s="59"/>
      <c r="E21" s="60">
        <v>0</v>
      </c>
      <c r="F21" s="59"/>
      <c r="G21" s="60">
        <v>0</v>
      </c>
      <c r="H21" s="58"/>
      <c r="I21" s="76">
        <v>5407332601</v>
      </c>
      <c r="J21" s="94"/>
      <c r="K21" s="76">
        <v>0</v>
      </c>
      <c r="L21" s="94"/>
      <c r="M21" s="76">
        <v>0</v>
      </c>
      <c r="N21" s="94"/>
      <c r="O21" s="76">
        <f>SUM(K21:M21)</f>
        <v>0</v>
      </c>
      <c r="P21" s="58"/>
      <c r="Q21" s="94">
        <f>SUM(C21:I21,O21)</f>
        <v>5407332601</v>
      </c>
    </row>
    <row r="22" spans="1:17" ht="21" customHeight="1" x14ac:dyDescent="0.7">
      <c r="A22" s="139" t="s">
        <v>114</v>
      </c>
      <c r="B22" s="129"/>
      <c r="C22" s="79">
        <v>0</v>
      </c>
      <c r="D22" s="59"/>
      <c r="E22" s="79">
        <v>0</v>
      </c>
      <c r="F22" s="59"/>
      <c r="G22" s="79">
        <v>0</v>
      </c>
      <c r="H22" s="58"/>
      <c r="I22" s="127">
        <v>0</v>
      </c>
      <c r="J22" s="97"/>
      <c r="K22" s="96">
        <v>822568.8</v>
      </c>
      <c r="L22" s="94"/>
      <c r="M22" s="96">
        <v>4985719.2</v>
      </c>
      <c r="N22" s="94"/>
      <c r="O22" s="96">
        <f>SUM(K22:M22)</f>
        <v>5808288</v>
      </c>
      <c r="P22" s="58"/>
      <c r="Q22" s="96">
        <f>SUM(C22:I22,O22)</f>
        <v>5808288</v>
      </c>
    </row>
    <row r="23" spans="1:17" ht="21" customHeight="1" x14ac:dyDescent="0.7">
      <c r="A23" s="74" t="s">
        <v>190</v>
      </c>
      <c r="B23" s="49"/>
      <c r="C23" s="42">
        <f>SUM(C21:C22)</f>
        <v>0</v>
      </c>
      <c r="D23" s="58"/>
      <c r="E23" s="42">
        <f>SUM(E21:E22)</f>
        <v>0</v>
      </c>
      <c r="F23" s="58"/>
      <c r="G23" s="42">
        <f>SUM(G21:G22)</f>
        <v>0</v>
      </c>
      <c r="H23" s="58"/>
      <c r="I23" s="64">
        <f>SUM(I21:I22)</f>
        <v>5407332601</v>
      </c>
      <c r="J23" s="100"/>
      <c r="K23" s="64">
        <f>SUM(K21:K22)</f>
        <v>822568.8</v>
      </c>
      <c r="L23" s="93"/>
      <c r="M23" s="64">
        <f>SUM(M21:M22)</f>
        <v>4985719.2</v>
      </c>
      <c r="N23" s="58"/>
      <c r="O23" s="64">
        <f>SUM(O21:O22)</f>
        <v>5808288</v>
      </c>
      <c r="P23" s="100"/>
      <c r="Q23" s="64">
        <f>SUM(Q21:Q22)</f>
        <v>5413140889</v>
      </c>
    </row>
    <row r="24" spans="1:17" ht="21" customHeight="1" x14ac:dyDescent="0.7">
      <c r="A24" s="74"/>
      <c r="B24" s="129"/>
      <c r="C24" s="59"/>
      <c r="D24" s="59"/>
      <c r="E24" s="59"/>
      <c r="F24" s="59"/>
      <c r="G24" s="59"/>
      <c r="H24" s="59"/>
      <c r="I24" s="62"/>
      <c r="J24" s="59"/>
      <c r="K24" s="62"/>
      <c r="L24" s="59"/>
      <c r="M24" s="62"/>
      <c r="N24" s="59"/>
      <c r="O24" s="62"/>
      <c r="P24" s="59"/>
      <c r="Q24" s="59"/>
    </row>
    <row r="25" spans="1:17" ht="21" customHeight="1" thickBot="1" x14ac:dyDescent="0.75">
      <c r="A25" s="68" t="s">
        <v>191</v>
      </c>
      <c r="B25" s="129"/>
      <c r="C25" s="48">
        <f>+C13+C18+C23</f>
        <v>6031000000</v>
      </c>
      <c r="D25" s="59"/>
      <c r="E25" s="48">
        <f>+E13+E18+E23</f>
        <v>66761460014</v>
      </c>
      <c r="F25" s="58"/>
      <c r="G25" s="48">
        <f>+G13+G18+G23</f>
        <v>632000000</v>
      </c>
      <c r="H25" s="59"/>
      <c r="I25" s="48">
        <f>+I13+I18+I23</f>
        <v>6772208747.3000002</v>
      </c>
      <c r="J25" s="58"/>
      <c r="K25" s="48">
        <f>+K13+K18+K23</f>
        <v>11626776.800000001</v>
      </c>
      <c r="L25" s="58"/>
      <c r="M25" s="48">
        <f>+M13+M18+M23</f>
        <v>-36536364.799999997</v>
      </c>
      <c r="N25" s="58"/>
      <c r="O25" s="48">
        <f>+O13+O18+O23</f>
        <v>-24909588</v>
      </c>
      <c r="P25" s="59"/>
      <c r="Q25" s="48">
        <f>+Q13+Q18+Q23</f>
        <v>80171759173.300003</v>
      </c>
    </row>
    <row r="26" spans="1:17" ht="21" customHeight="1" thickTop="1" x14ac:dyDescent="0.65">
      <c r="A26" s="140"/>
    </row>
    <row r="27" spans="1:17" ht="21" customHeight="1" x14ac:dyDescent="0.65">
      <c r="A27" s="138" t="s">
        <v>192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1" customHeight="1" x14ac:dyDescent="0.7">
      <c r="A28" s="74" t="s">
        <v>193</v>
      </c>
      <c r="B28" s="129"/>
      <c r="C28" s="99">
        <v>6031000000</v>
      </c>
      <c r="D28" s="99"/>
      <c r="E28" s="99">
        <v>66761460014</v>
      </c>
      <c r="F28" s="99"/>
      <c r="G28" s="99">
        <v>632000000</v>
      </c>
      <c r="H28" s="99"/>
      <c r="I28" s="99">
        <v>6772208747.3000002</v>
      </c>
      <c r="J28" s="99"/>
      <c r="K28" s="99">
        <v>11626776.800000001</v>
      </c>
      <c r="L28" s="99"/>
      <c r="M28" s="99">
        <v>-36536364.799999997</v>
      </c>
      <c r="N28" s="99"/>
      <c r="O28" s="93">
        <f>SUM(K28:M28)</f>
        <v>-24909587.999999996</v>
      </c>
      <c r="P28" s="99"/>
      <c r="Q28" s="99">
        <f>SUM(C28:I28,O28)</f>
        <v>80171759173.300003</v>
      </c>
    </row>
    <row r="29" spans="1:17" ht="21" customHeight="1" x14ac:dyDescent="0.7">
      <c r="A29" s="74"/>
      <c r="B29" s="12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3"/>
      <c r="P29" s="99"/>
      <c r="Q29" s="99"/>
    </row>
    <row r="30" spans="1:17" ht="21" customHeight="1" x14ac:dyDescent="0.7">
      <c r="A30" s="74" t="s">
        <v>178</v>
      </c>
      <c r="B30" s="12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3"/>
      <c r="P30" s="99"/>
      <c r="Q30" s="99"/>
    </row>
    <row r="31" spans="1:17" ht="21" customHeight="1" x14ac:dyDescent="0.7">
      <c r="A31" s="8" t="s">
        <v>179</v>
      </c>
      <c r="B31" s="12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3"/>
      <c r="P31" s="99"/>
      <c r="Q31" s="99"/>
    </row>
    <row r="32" spans="1:17" ht="21" customHeight="1" x14ac:dyDescent="0.65">
      <c r="A32" s="139" t="s">
        <v>180</v>
      </c>
      <c r="B32" s="25">
        <v>29</v>
      </c>
      <c r="C32" s="125">
        <v>0</v>
      </c>
      <c r="D32" s="124"/>
      <c r="E32" s="125">
        <v>0</v>
      </c>
      <c r="F32" s="124"/>
      <c r="G32" s="125">
        <v>0</v>
      </c>
      <c r="H32" s="124"/>
      <c r="I32" s="125">
        <v>-2894862408</v>
      </c>
      <c r="J32" s="124"/>
      <c r="K32" s="125">
        <v>0</v>
      </c>
      <c r="L32" s="124"/>
      <c r="M32" s="125">
        <v>0</v>
      </c>
      <c r="N32" s="124"/>
      <c r="O32" s="96">
        <f>SUM(K32:M32)</f>
        <v>0</v>
      </c>
      <c r="P32" s="124"/>
      <c r="Q32" s="125">
        <f>SUM(C32:I32,O32)</f>
        <v>-2894862408</v>
      </c>
    </row>
    <row r="33" spans="1:17" ht="21" customHeight="1" x14ac:dyDescent="0.7">
      <c r="A33" s="8" t="s">
        <v>181</v>
      </c>
      <c r="B33" s="129"/>
      <c r="C33" s="95">
        <f>SUM(C32:C32)</f>
        <v>0</v>
      </c>
      <c r="D33" s="93"/>
      <c r="E33" s="95">
        <f>SUM(E32:E32)</f>
        <v>0</v>
      </c>
      <c r="F33" s="93"/>
      <c r="G33" s="126">
        <f>SUM(G32:G32)</f>
        <v>0</v>
      </c>
      <c r="H33" s="93"/>
      <c r="I33" s="95">
        <f>SUM(I32:I32)</f>
        <v>-2894862408</v>
      </c>
      <c r="J33" s="93"/>
      <c r="K33" s="95">
        <f>SUM(K32:K32)</f>
        <v>0</v>
      </c>
      <c r="L33" s="93"/>
      <c r="M33" s="95">
        <f>SUM(M32:M32)</f>
        <v>0</v>
      </c>
      <c r="N33" s="93"/>
      <c r="O33" s="95">
        <f>SUM(O32:O32)</f>
        <v>0</v>
      </c>
      <c r="P33" s="27"/>
      <c r="Q33" s="95">
        <f>SUM(Q32:Q32)</f>
        <v>-2894862408</v>
      </c>
    </row>
    <row r="34" spans="1:17" ht="22" x14ac:dyDescent="0.7">
      <c r="A34" s="74"/>
      <c r="B34" s="12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3"/>
      <c r="P34" s="99"/>
      <c r="Q34" s="99"/>
    </row>
    <row r="35" spans="1:17" ht="21" customHeight="1" x14ac:dyDescent="0.7">
      <c r="A35" s="74" t="s">
        <v>187</v>
      </c>
      <c r="B35" s="129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100"/>
    </row>
    <row r="36" spans="1:17" ht="21" customHeight="1" x14ac:dyDescent="0.7">
      <c r="A36" s="139" t="s">
        <v>209</v>
      </c>
      <c r="B36" s="129"/>
      <c r="C36" s="60">
        <v>0</v>
      </c>
      <c r="D36" s="59"/>
      <c r="E36" s="60">
        <v>0</v>
      </c>
      <c r="F36" s="59"/>
      <c r="G36" s="60">
        <v>0</v>
      </c>
      <c r="H36" s="58"/>
      <c r="I36" s="76">
        <f>'SOCI (11-12)'!H66</f>
        <v>4082721677</v>
      </c>
      <c r="J36" s="94"/>
      <c r="K36" s="76">
        <v>0</v>
      </c>
      <c r="L36" s="94"/>
      <c r="M36" s="76">
        <v>0</v>
      </c>
      <c r="N36" s="94"/>
      <c r="O36" s="76">
        <f>SUM(K36:M36)</f>
        <v>0</v>
      </c>
      <c r="P36" s="58"/>
      <c r="Q36" s="94">
        <f>SUM(C36:I36,O36)</f>
        <v>4082721677</v>
      </c>
    </row>
    <row r="37" spans="1:17" ht="21" customHeight="1" x14ac:dyDescent="0.7">
      <c r="A37" s="139" t="s">
        <v>114</v>
      </c>
      <c r="B37" s="129"/>
      <c r="C37" s="79">
        <v>0</v>
      </c>
      <c r="D37" s="59"/>
      <c r="E37" s="79">
        <v>0</v>
      </c>
      <c r="F37" s="59"/>
      <c r="G37" s="79">
        <v>0</v>
      </c>
      <c r="H37" s="58"/>
      <c r="I37" s="127">
        <v>0</v>
      </c>
      <c r="J37" s="97"/>
      <c r="K37" s="96">
        <f>'SOCI (11-12)'!H59</f>
        <v>1006528</v>
      </c>
      <c r="L37" s="94"/>
      <c r="M37" s="96">
        <v>0</v>
      </c>
      <c r="N37" s="94"/>
      <c r="O37" s="96">
        <f>SUM(K37:M37)</f>
        <v>1006528</v>
      </c>
      <c r="P37" s="58"/>
      <c r="Q37" s="96">
        <f>SUM(C37:I37,O37)</f>
        <v>1006528</v>
      </c>
    </row>
    <row r="38" spans="1:17" ht="21" customHeight="1" x14ac:dyDescent="0.7">
      <c r="A38" s="74" t="s">
        <v>190</v>
      </c>
      <c r="B38" s="49"/>
      <c r="C38" s="42">
        <f>SUM(C36:C37)</f>
        <v>0</v>
      </c>
      <c r="D38" s="58"/>
      <c r="E38" s="42">
        <f>SUM(E36:E37)</f>
        <v>0</v>
      </c>
      <c r="F38" s="58"/>
      <c r="G38" s="42">
        <f>SUM(G36:G37)</f>
        <v>0</v>
      </c>
      <c r="H38" s="58"/>
      <c r="I38" s="64">
        <f>SUM(I36:I37)</f>
        <v>4082721677</v>
      </c>
      <c r="J38" s="100"/>
      <c r="K38" s="64">
        <f>SUM(K36:K37)</f>
        <v>1006528</v>
      </c>
      <c r="L38" s="93"/>
      <c r="M38" s="64">
        <f>SUM(M36:M37)</f>
        <v>0</v>
      </c>
      <c r="N38" s="58"/>
      <c r="O38" s="64">
        <f>SUM(O36:O37)</f>
        <v>1006528</v>
      </c>
      <c r="P38" s="100"/>
      <c r="Q38" s="64">
        <f>SUM(Q36:Q37)</f>
        <v>4083728205</v>
      </c>
    </row>
    <row r="39" spans="1:17" ht="21" customHeight="1" x14ac:dyDescent="0.7">
      <c r="A39" s="74"/>
      <c r="B39" s="129"/>
      <c r="C39" s="59"/>
      <c r="D39" s="59"/>
      <c r="E39" s="59"/>
      <c r="F39" s="59"/>
      <c r="G39" s="59"/>
      <c r="H39" s="59"/>
      <c r="I39" s="62"/>
      <c r="J39" s="59"/>
      <c r="K39" s="62"/>
      <c r="L39" s="59"/>
      <c r="M39" s="62"/>
      <c r="N39" s="59"/>
      <c r="O39" s="62"/>
      <c r="P39" s="59"/>
      <c r="Q39" s="59"/>
    </row>
    <row r="40" spans="1:17" ht="21" customHeight="1" thickBot="1" x14ac:dyDescent="0.75">
      <c r="A40" s="68" t="s">
        <v>204</v>
      </c>
      <c r="B40" s="129"/>
      <c r="C40" s="48">
        <f>+C28+C33+C38</f>
        <v>6031000000</v>
      </c>
      <c r="D40" s="59"/>
      <c r="E40" s="48">
        <f>+E28+E33+E38</f>
        <v>66761460014</v>
      </c>
      <c r="F40" s="58"/>
      <c r="G40" s="48">
        <f>+G28+G33+G38</f>
        <v>632000000</v>
      </c>
      <c r="H40" s="59"/>
      <c r="I40" s="48">
        <f>+I28+I33+I38</f>
        <v>7960068016.3000002</v>
      </c>
      <c r="J40" s="58"/>
      <c r="K40" s="48">
        <f>+K28+K33+K38</f>
        <v>12633304.800000001</v>
      </c>
      <c r="L40" s="58"/>
      <c r="M40" s="48">
        <f>+M28+M33+M38</f>
        <v>-36536364.799999997</v>
      </c>
      <c r="N40" s="58"/>
      <c r="O40" s="48">
        <f>+O28+O33+O38</f>
        <v>-23903059.999999996</v>
      </c>
      <c r="P40" s="59"/>
      <c r="Q40" s="48">
        <f>+Q28+Q33+Q38</f>
        <v>81360624970.300003</v>
      </c>
    </row>
    <row r="41" spans="1:17" ht="21" customHeight="1" thickTop="1" x14ac:dyDescent="0.65"/>
  </sheetData>
  <mergeCells count="4">
    <mergeCell ref="C4:Q4"/>
    <mergeCell ref="G5:I5"/>
    <mergeCell ref="C11:Q11"/>
    <mergeCell ref="K5:O5"/>
  </mergeCells>
  <pageMargins left="0.7" right="0.7" top="0.48" bottom="0.5" header="0.5" footer="0.5"/>
  <pageSetup paperSize="9" scale="59" firstPageNumber="15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1"/>
  <sheetViews>
    <sheetView showGridLines="0" view="pageBreakPreview" zoomScale="85" zoomScaleNormal="85" zoomScaleSheetLayoutView="85" workbookViewId="0">
      <selection activeCell="J13" sqref="J13"/>
    </sheetView>
  </sheetViews>
  <sheetFormatPr defaultColWidth="18.8984375" defaultRowHeight="21.65" customHeight="1" x14ac:dyDescent="0.65"/>
  <cols>
    <col min="1" max="1" width="61.09765625" customWidth="1"/>
    <col min="2" max="2" width="3" customWidth="1"/>
    <col min="3" max="3" width="17.8984375" style="28" customWidth="1"/>
    <col min="4" max="4" width="1.09765625" customWidth="1"/>
    <col min="5" max="5" width="17.8984375" style="28" customWidth="1"/>
    <col min="6" max="6" width="1.09765625" customWidth="1"/>
    <col min="7" max="7" width="17.8984375" customWidth="1"/>
    <col min="8" max="8" width="1.09765625" customWidth="1"/>
    <col min="9" max="9" width="17.8984375" customWidth="1"/>
    <col min="10" max="11" width="20.19921875" style="148" customWidth="1"/>
  </cols>
  <sheetData>
    <row r="1" spans="1:9" ht="21.65" customHeight="1" x14ac:dyDescent="0.65">
      <c r="A1" s="106" t="s">
        <v>0</v>
      </c>
    </row>
    <row r="2" spans="1:9" ht="21.65" customHeight="1" x14ac:dyDescent="0.7">
      <c r="A2" s="9" t="s">
        <v>210</v>
      </c>
    </row>
    <row r="3" spans="1:9" ht="21.65" customHeight="1" x14ac:dyDescent="0.7">
      <c r="A3" s="9"/>
    </row>
    <row r="4" spans="1:9" ht="21.65" customHeight="1" x14ac:dyDescent="0.7">
      <c r="B4" s="31"/>
      <c r="C4" s="160" t="s">
        <v>2</v>
      </c>
      <c r="D4" s="160"/>
      <c r="E4" s="160"/>
      <c r="F4" s="104"/>
      <c r="G4" s="160" t="s">
        <v>211</v>
      </c>
      <c r="H4" s="160"/>
      <c r="I4" s="160"/>
    </row>
    <row r="5" spans="1:9" ht="21.65" customHeight="1" x14ac:dyDescent="0.65">
      <c r="B5" s="31"/>
      <c r="C5" s="172" t="s">
        <v>84</v>
      </c>
      <c r="D5" s="172"/>
      <c r="E5" s="172"/>
      <c r="F5" s="107"/>
      <c r="G5" s="172" t="s">
        <v>84</v>
      </c>
      <c r="H5" s="172"/>
      <c r="I5" s="172"/>
    </row>
    <row r="6" spans="1:9" ht="21.65" customHeight="1" x14ac:dyDescent="0.65">
      <c r="B6" s="25"/>
      <c r="C6" s="31">
        <v>2566</v>
      </c>
      <c r="D6" s="31"/>
      <c r="E6" s="31">
        <v>2565</v>
      </c>
      <c r="F6" s="31"/>
      <c r="G6" s="31">
        <v>2566</v>
      </c>
      <c r="H6" s="31"/>
      <c r="I6" s="31">
        <v>2565</v>
      </c>
    </row>
    <row r="7" spans="1:9" ht="21.65" customHeight="1" x14ac:dyDescent="0.65">
      <c r="B7" s="31"/>
      <c r="C7" s="161" t="s">
        <v>7</v>
      </c>
      <c r="D7" s="161"/>
      <c r="E7" s="161"/>
      <c r="F7" s="161"/>
      <c r="G7" s="161"/>
      <c r="H7" s="161"/>
      <c r="I7" s="161"/>
    </row>
    <row r="8" spans="1:9" ht="21.65" customHeight="1" x14ac:dyDescent="0.7">
      <c r="A8" s="10" t="s">
        <v>212</v>
      </c>
      <c r="B8" s="31"/>
      <c r="C8" s="27"/>
      <c r="D8" s="21"/>
      <c r="E8" s="27"/>
      <c r="F8" s="21"/>
      <c r="G8" s="21"/>
      <c r="H8" s="21"/>
      <c r="I8" s="21"/>
    </row>
    <row r="9" spans="1:9" ht="21.65" customHeight="1" x14ac:dyDescent="0.65">
      <c r="A9" t="s">
        <v>112</v>
      </c>
      <c r="B9" s="31"/>
      <c r="C9" s="26">
        <v>8522520797</v>
      </c>
      <c r="D9" s="27">
        <v>0</v>
      </c>
      <c r="E9" s="27">
        <v>7605146998</v>
      </c>
      <c r="F9" s="21"/>
      <c r="G9" s="26">
        <f>'SOCI (11-12)'!H35</f>
        <v>4082721677</v>
      </c>
      <c r="H9" s="32">
        <v>0</v>
      </c>
      <c r="I9" s="26">
        <v>5407332601</v>
      </c>
    </row>
    <row r="10" spans="1:9" ht="21.65" customHeight="1" x14ac:dyDescent="0.65">
      <c r="A10" s="24" t="s">
        <v>213</v>
      </c>
      <c r="B10" s="31"/>
      <c r="C10" s="26"/>
      <c r="D10" s="21"/>
      <c r="E10" s="27"/>
      <c r="F10" s="21"/>
      <c r="G10" s="26"/>
      <c r="H10" s="32"/>
      <c r="I10" s="26"/>
    </row>
    <row r="11" spans="1:9" ht="21.65" customHeight="1" x14ac:dyDescent="0.65">
      <c r="A11" t="s">
        <v>111</v>
      </c>
      <c r="B11" s="31"/>
      <c r="C11" s="26">
        <v>1549541796</v>
      </c>
      <c r="D11" s="27">
        <v>0</v>
      </c>
      <c r="E11" s="27">
        <v>1794207609</v>
      </c>
      <c r="F11" s="27">
        <v>0</v>
      </c>
      <c r="G11" s="145">
        <f>'SOCI (11-12)'!H34</f>
        <v>-16806694</v>
      </c>
      <c r="H11" s="27"/>
      <c r="I11" s="27">
        <v>15161125</v>
      </c>
    </row>
    <row r="12" spans="1:9" ht="21.65" customHeight="1" x14ac:dyDescent="0.65">
      <c r="A12" s="75" t="s">
        <v>108</v>
      </c>
      <c r="B12" s="31"/>
      <c r="C12" s="26">
        <v>4641760256</v>
      </c>
      <c r="D12" s="27">
        <v>0</v>
      </c>
      <c r="E12" s="27">
        <v>3478943858</v>
      </c>
      <c r="F12" s="27">
        <v>0</v>
      </c>
      <c r="G12" s="26">
        <f>-'SOCI (11-12)'!H31</f>
        <v>2247916318</v>
      </c>
      <c r="H12" s="27">
        <v>0</v>
      </c>
      <c r="I12" s="27">
        <v>1157756888</v>
      </c>
    </row>
    <row r="13" spans="1:9" ht="21.65" customHeight="1" x14ac:dyDescent="0.65">
      <c r="A13" s="75" t="s">
        <v>214</v>
      </c>
      <c r="B13" s="31"/>
      <c r="C13" s="26">
        <v>17722315886</v>
      </c>
      <c r="D13" s="21"/>
      <c r="E13" s="27">
        <v>17170528868</v>
      </c>
      <c r="F13" s="21"/>
      <c r="G13" s="26">
        <v>36930378</v>
      </c>
      <c r="H13" s="32"/>
      <c r="I13" s="26">
        <v>35956033</v>
      </c>
    </row>
    <row r="14" spans="1:9" ht="21.65" customHeight="1" x14ac:dyDescent="0.65">
      <c r="A14" s="75" t="s">
        <v>215</v>
      </c>
      <c r="B14" s="31"/>
      <c r="C14" s="26">
        <v>120604057</v>
      </c>
      <c r="D14" s="21"/>
      <c r="E14" s="26">
        <v>39516718</v>
      </c>
      <c r="F14" s="21"/>
      <c r="G14" s="26">
        <v>1669323</v>
      </c>
      <c r="H14" s="32"/>
      <c r="I14" s="26">
        <v>58256747</v>
      </c>
    </row>
    <row r="15" spans="1:9" ht="21.65" customHeight="1" x14ac:dyDescent="0.65">
      <c r="A15" t="s">
        <v>216</v>
      </c>
      <c r="B15" s="31"/>
      <c r="C15" s="26">
        <v>81352227</v>
      </c>
      <c r="D15" s="21"/>
      <c r="E15" s="26">
        <v>-95510922</v>
      </c>
      <c r="F15" s="21"/>
      <c r="G15" s="26">
        <v>0</v>
      </c>
      <c r="H15" s="32"/>
      <c r="I15" s="26">
        <v>0</v>
      </c>
    </row>
    <row r="16" spans="1:9" ht="21.65" customHeight="1" x14ac:dyDescent="0.65">
      <c r="A16" t="s">
        <v>217</v>
      </c>
      <c r="B16" s="31"/>
      <c r="C16" s="26">
        <v>3747932</v>
      </c>
      <c r="D16" s="21"/>
      <c r="E16" s="26">
        <v>0</v>
      </c>
      <c r="F16" s="21"/>
      <c r="G16" s="26">
        <v>0</v>
      </c>
      <c r="H16" s="32"/>
      <c r="I16" s="26">
        <v>0</v>
      </c>
    </row>
    <row r="17" spans="1:9" ht="21.65" customHeight="1" x14ac:dyDescent="0.65">
      <c r="A17" s="75" t="s">
        <v>218</v>
      </c>
      <c r="B17" s="31"/>
      <c r="C17" s="26">
        <v>56321621</v>
      </c>
      <c r="D17" s="21"/>
      <c r="E17" s="26">
        <v>48800603</v>
      </c>
      <c r="F17" s="21"/>
      <c r="G17" s="26">
        <v>286280349</v>
      </c>
      <c r="H17" s="32"/>
      <c r="I17" s="26">
        <v>-357095761</v>
      </c>
    </row>
    <row r="18" spans="1:9" ht="21.65" customHeight="1" x14ac:dyDescent="0.65">
      <c r="A18" s="75" t="s">
        <v>219</v>
      </c>
      <c r="B18" s="31"/>
      <c r="C18" s="26">
        <v>5176804</v>
      </c>
      <c r="D18" s="21"/>
      <c r="E18" s="26">
        <v>-140309236</v>
      </c>
      <c r="F18" s="21"/>
      <c r="G18" s="26">
        <v>56721769</v>
      </c>
      <c r="H18" s="32"/>
      <c r="I18" s="26">
        <v>-180585733</v>
      </c>
    </row>
    <row r="19" spans="1:9" ht="21.65" customHeight="1" x14ac:dyDescent="0.65">
      <c r="A19" s="75" t="s">
        <v>220</v>
      </c>
      <c r="B19" s="31"/>
      <c r="C19" s="27"/>
      <c r="D19" s="27">
        <f>-'SOCI (11-12)'!E32</f>
        <v>0</v>
      </c>
      <c r="E19" s="27"/>
    </row>
    <row r="20" spans="1:9" ht="21.65" customHeight="1" x14ac:dyDescent="0.65">
      <c r="A20" s="75" t="s">
        <v>221</v>
      </c>
      <c r="B20" s="31"/>
      <c r="C20" s="26">
        <v>-990008187</v>
      </c>
      <c r="D20" s="27"/>
      <c r="E20" s="76">
        <v>-820055074</v>
      </c>
      <c r="F20" s="27">
        <v>0</v>
      </c>
      <c r="G20" s="26">
        <v>0</v>
      </c>
      <c r="H20" s="32">
        <v>0</v>
      </c>
      <c r="I20" s="26">
        <v>0</v>
      </c>
    </row>
    <row r="21" spans="1:9" ht="21.65" customHeight="1" x14ac:dyDescent="0.65">
      <c r="A21" s="75" t="s">
        <v>222</v>
      </c>
      <c r="B21" s="31"/>
      <c r="C21" s="26">
        <v>1024777344</v>
      </c>
      <c r="D21" s="21"/>
      <c r="E21" s="26">
        <v>464273573</v>
      </c>
      <c r="F21" s="21"/>
      <c r="G21" s="26">
        <v>0</v>
      </c>
      <c r="H21" s="32"/>
      <c r="I21" s="26">
        <v>0</v>
      </c>
    </row>
    <row r="22" spans="1:9" ht="21.65" customHeight="1" x14ac:dyDescent="0.65">
      <c r="A22" s="75" t="s">
        <v>223</v>
      </c>
      <c r="B22" s="31"/>
      <c r="C22" s="26"/>
      <c r="D22" s="21"/>
      <c r="E22" s="26"/>
      <c r="F22" s="21"/>
      <c r="G22" s="26"/>
      <c r="H22" s="32"/>
      <c r="I22" s="26"/>
    </row>
    <row r="23" spans="1:9" ht="21.65" customHeight="1" x14ac:dyDescent="0.65">
      <c r="A23" s="75" t="s">
        <v>224</v>
      </c>
      <c r="B23" s="31"/>
      <c r="C23" s="26"/>
      <c r="D23" s="21"/>
      <c r="E23" s="26"/>
      <c r="F23" s="21"/>
      <c r="G23" s="26"/>
      <c r="H23" s="32"/>
      <c r="I23" s="26"/>
    </row>
    <row r="24" spans="1:9" ht="21.65" customHeight="1" x14ac:dyDescent="0.65">
      <c r="A24" s="75" t="s">
        <v>225</v>
      </c>
      <c r="B24" s="31"/>
      <c r="C24" s="26">
        <v>124384566</v>
      </c>
      <c r="D24" s="21"/>
      <c r="E24" s="26">
        <v>41396820</v>
      </c>
      <c r="F24" s="21"/>
      <c r="G24" s="26">
        <v>-93230</v>
      </c>
      <c r="H24" s="32"/>
      <c r="I24" s="26">
        <v>4632833</v>
      </c>
    </row>
    <row r="25" spans="1:9" ht="21.65" customHeight="1" x14ac:dyDescent="0.65">
      <c r="A25" s="75" t="s">
        <v>226</v>
      </c>
      <c r="B25" s="31"/>
      <c r="C25" s="26">
        <v>0</v>
      </c>
      <c r="D25" s="21"/>
      <c r="E25" s="26">
        <v>-397732559</v>
      </c>
      <c r="F25" s="21"/>
      <c r="G25" s="26">
        <v>-3012292500</v>
      </c>
      <c r="H25" s="32"/>
      <c r="I25" s="26">
        <v>589</v>
      </c>
    </row>
    <row r="26" spans="1:9" ht="21.65" customHeight="1" x14ac:dyDescent="0.65">
      <c r="A26" s="75" t="s">
        <v>227</v>
      </c>
      <c r="B26" s="31"/>
      <c r="C26" s="26">
        <v>0</v>
      </c>
      <c r="D26" s="21"/>
      <c r="E26" s="26">
        <v>-438702</v>
      </c>
      <c r="F26" s="21"/>
      <c r="G26" s="26">
        <v>0</v>
      </c>
      <c r="H26" s="32"/>
      <c r="I26" s="26">
        <v>0</v>
      </c>
    </row>
    <row r="27" spans="1:9" ht="21.65" customHeight="1" x14ac:dyDescent="0.65">
      <c r="A27" s="75" t="s">
        <v>228</v>
      </c>
      <c r="B27" s="31"/>
      <c r="C27" s="26">
        <v>-360345126</v>
      </c>
      <c r="D27" s="21"/>
      <c r="E27" s="26">
        <v>-424433694</v>
      </c>
      <c r="F27" s="21"/>
      <c r="G27" s="76">
        <v>0</v>
      </c>
      <c r="H27" s="32"/>
      <c r="I27" s="76">
        <v>0</v>
      </c>
    </row>
    <row r="28" spans="1:9" ht="21.65" customHeight="1" x14ac:dyDescent="0.65">
      <c r="A28" t="s">
        <v>57</v>
      </c>
      <c r="B28" s="31"/>
      <c r="C28" s="26">
        <v>268500640</v>
      </c>
      <c r="D28" s="21"/>
      <c r="E28" s="26">
        <v>166451175</v>
      </c>
      <c r="F28" s="21"/>
      <c r="G28" s="26">
        <v>18225362</v>
      </c>
      <c r="H28" s="32"/>
      <c r="I28" s="26">
        <v>10170410</v>
      </c>
    </row>
    <row r="29" spans="1:9" ht="21.65" customHeight="1" x14ac:dyDescent="0.65">
      <c r="A29" s="75" t="s">
        <v>229</v>
      </c>
      <c r="B29" s="31"/>
      <c r="C29" s="26">
        <v>-5307702</v>
      </c>
      <c r="D29" s="21"/>
      <c r="E29" s="26">
        <v>-3576157</v>
      </c>
      <c r="F29" s="21"/>
      <c r="G29" s="26">
        <f>-'SOCI (11-12)'!H16</f>
        <v>-1674042616</v>
      </c>
      <c r="H29" s="32"/>
      <c r="I29" s="26">
        <v>-5298886989</v>
      </c>
    </row>
    <row r="30" spans="1:9" ht="21.65" customHeight="1" x14ac:dyDescent="0.65">
      <c r="A30" t="s">
        <v>230</v>
      </c>
      <c r="B30" s="31"/>
      <c r="C30" s="63">
        <v>-292433178</v>
      </c>
      <c r="D30" s="21"/>
      <c r="E30" s="63">
        <v>-210141931</v>
      </c>
      <c r="F30" s="21"/>
      <c r="G30" s="63">
        <f>-'SOCI (11-12)'!H17</f>
        <v>-1080304898</v>
      </c>
      <c r="H30" s="32"/>
      <c r="I30" s="63">
        <v>-553666186</v>
      </c>
    </row>
    <row r="31" spans="1:9" ht="21.65" customHeight="1" x14ac:dyDescent="0.65">
      <c r="B31" s="31"/>
      <c r="C31" s="76">
        <f>SUM(C9:C30)</f>
        <v>32472909733</v>
      </c>
      <c r="D31" s="21"/>
      <c r="E31" s="27">
        <f>SUM(E9:E30)</f>
        <v>28717067947</v>
      </c>
      <c r="F31" s="21"/>
      <c r="G31" s="27">
        <f>SUM(G9:G30)</f>
        <v>946925238</v>
      </c>
      <c r="H31" s="32"/>
      <c r="I31" s="27">
        <f>SUM(I9:I30)</f>
        <v>299032557</v>
      </c>
    </row>
    <row r="32" spans="1:9" ht="21.65" customHeight="1" x14ac:dyDescent="0.65">
      <c r="A32" s="12" t="s">
        <v>231</v>
      </c>
      <c r="B32" s="31"/>
      <c r="C32" s="27"/>
      <c r="D32" s="21"/>
      <c r="E32" s="27"/>
      <c r="F32" s="21"/>
      <c r="G32" s="26"/>
      <c r="H32" s="32"/>
      <c r="I32" s="26"/>
    </row>
    <row r="33" spans="1:9" ht="21.65" customHeight="1" x14ac:dyDescent="0.65">
      <c r="A33" s="108" t="s">
        <v>11</v>
      </c>
      <c r="B33" s="31"/>
      <c r="C33" s="26">
        <v>-201608340</v>
      </c>
      <c r="D33" s="32"/>
      <c r="E33" s="26">
        <v>-578648734</v>
      </c>
      <c r="F33" s="21"/>
      <c r="G33" s="26">
        <v>-12552039</v>
      </c>
      <c r="H33" s="32"/>
      <c r="I33" s="26">
        <v>-400754549</v>
      </c>
    </row>
    <row r="34" spans="1:9" ht="21.65" customHeight="1" x14ac:dyDescent="0.65">
      <c r="A34" s="108" t="s">
        <v>13</v>
      </c>
      <c r="B34" s="31"/>
      <c r="C34" s="26">
        <v>-1497256798</v>
      </c>
      <c r="D34" s="32"/>
      <c r="E34" s="26">
        <v>-1363289827</v>
      </c>
      <c r="F34" s="21"/>
      <c r="G34" s="26">
        <v>-43915774</v>
      </c>
      <c r="H34" s="32"/>
      <c r="I34" s="26">
        <v>-44327428</v>
      </c>
    </row>
    <row r="35" spans="1:9" ht="21.65" customHeight="1" x14ac:dyDescent="0.65">
      <c r="A35" s="108" t="s">
        <v>17</v>
      </c>
      <c r="B35" s="118"/>
      <c r="C35" s="26">
        <v>-3762187481</v>
      </c>
      <c r="D35" s="32"/>
      <c r="E35" s="26">
        <v>-7538411892</v>
      </c>
      <c r="F35" s="21"/>
      <c r="G35" s="26">
        <v>0</v>
      </c>
      <c r="H35" s="32"/>
      <c r="I35" s="26">
        <v>0</v>
      </c>
    </row>
    <row r="36" spans="1:9" ht="21.65" customHeight="1" x14ac:dyDescent="0.65">
      <c r="A36" s="108" t="s">
        <v>26</v>
      </c>
      <c r="B36" s="118"/>
      <c r="C36" s="26">
        <v>-45420646</v>
      </c>
      <c r="D36" s="32"/>
      <c r="E36" s="26">
        <v>53659200</v>
      </c>
      <c r="F36" s="21"/>
      <c r="G36" s="26">
        <v>0</v>
      </c>
      <c r="H36" s="32">
        <v>0</v>
      </c>
      <c r="I36" s="26">
        <v>0</v>
      </c>
    </row>
    <row r="37" spans="1:9" ht="21.65" customHeight="1" x14ac:dyDescent="0.65">
      <c r="A37" s="108" t="s">
        <v>19</v>
      </c>
      <c r="B37" s="31"/>
      <c r="C37" s="26">
        <v>178846369</v>
      </c>
      <c r="D37" s="32"/>
      <c r="E37" s="26">
        <v>-112552041</v>
      </c>
      <c r="F37" s="21"/>
      <c r="G37" s="26">
        <v>0</v>
      </c>
      <c r="H37" s="32"/>
      <c r="I37" s="26">
        <v>0</v>
      </c>
    </row>
    <row r="38" spans="1:9" ht="21.65" customHeight="1" x14ac:dyDescent="0.65">
      <c r="A38" s="108" t="s">
        <v>34</v>
      </c>
      <c r="B38" s="31"/>
      <c r="C38" s="26">
        <v>-66193153</v>
      </c>
      <c r="D38" s="32"/>
      <c r="E38" s="26">
        <v>18673491</v>
      </c>
      <c r="F38" s="21"/>
      <c r="G38" s="26">
        <v>4038222</v>
      </c>
      <c r="H38" s="32"/>
      <c r="I38" s="26">
        <v>27896505</v>
      </c>
    </row>
    <row r="39" spans="1:9" ht="21.65" customHeight="1" x14ac:dyDescent="0.65">
      <c r="A39" s="108" t="s">
        <v>41</v>
      </c>
      <c r="B39" s="31"/>
      <c r="C39" s="26">
        <v>2003318698</v>
      </c>
      <c r="D39" s="32"/>
      <c r="E39" s="26">
        <v>2918080037</v>
      </c>
      <c r="F39" s="21"/>
      <c r="G39" s="26">
        <v>0</v>
      </c>
      <c r="H39" s="32"/>
      <c r="I39" s="26">
        <v>0</v>
      </c>
    </row>
    <row r="40" spans="1:9" ht="21.65" customHeight="1" x14ac:dyDescent="0.65">
      <c r="A40" s="108" t="s">
        <v>43</v>
      </c>
      <c r="B40" s="31"/>
      <c r="C40" s="26">
        <v>326015124</v>
      </c>
      <c r="D40" s="32"/>
      <c r="E40" s="26">
        <v>1451193954</v>
      </c>
      <c r="F40" s="21"/>
      <c r="G40" s="26">
        <v>34283923</v>
      </c>
      <c r="H40" s="32"/>
      <c r="I40" s="26">
        <v>159240564</v>
      </c>
    </row>
    <row r="41" spans="1:9" ht="21.65" customHeight="1" x14ac:dyDescent="0.65">
      <c r="A41" s="109" t="s">
        <v>57</v>
      </c>
      <c r="B41" s="31"/>
      <c r="C41" s="26">
        <v>-169570263</v>
      </c>
      <c r="D41" s="32"/>
      <c r="E41" s="26">
        <v>-124162106</v>
      </c>
      <c r="F41" s="21"/>
      <c r="G41" s="26">
        <v>0</v>
      </c>
      <c r="H41" s="32"/>
      <c r="I41" s="26">
        <v>-296655</v>
      </c>
    </row>
    <row r="42" spans="1:9" ht="21.65" customHeight="1" x14ac:dyDescent="0.65">
      <c r="A42" s="108" t="s">
        <v>58</v>
      </c>
      <c r="B42" s="118"/>
      <c r="C42" s="77">
        <v>372536345</v>
      </c>
      <c r="D42" s="128"/>
      <c r="E42" s="77">
        <v>271941147</v>
      </c>
      <c r="F42" s="128"/>
      <c r="G42" s="26">
        <v>0</v>
      </c>
      <c r="H42" s="57"/>
      <c r="I42" s="26">
        <v>0</v>
      </c>
    </row>
    <row r="43" spans="1:9" ht="21.65" customHeight="1" x14ac:dyDescent="0.65">
      <c r="A43" s="108" t="s">
        <v>59</v>
      </c>
      <c r="B43" s="118"/>
      <c r="C43" s="29">
        <v>149718382</v>
      </c>
      <c r="D43" s="128"/>
      <c r="E43" s="29">
        <v>155622176</v>
      </c>
      <c r="F43" s="128"/>
      <c r="G43" s="63">
        <v>8941213</v>
      </c>
      <c r="H43" s="57"/>
      <c r="I43" s="63">
        <v>33848513</v>
      </c>
    </row>
    <row r="44" spans="1:9" ht="21.65" customHeight="1" x14ac:dyDescent="0.65">
      <c r="A44" s="109" t="s">
        <v>232</v>
      </c>
      <c r="B44" s="118"/>
      <c r="C44" s="26">
        <f>SUM(C31:C43)</f>
        <v>29761107970</v>
      </c>
      <c r="D44" s="57"/>
      <c r="E44" s="26">
        <f>SUM(E31:E43)</f>
        <v>23869173352</v>
      </c>
      <c r="F44" s="128"/>
      <c r="G44" s="26">
        <f>SUM(G31:G43)</f>
        <v>937720783</v>
      </c>
      <c r="H44" s="128"/>
      <c r="I44" s="26">
        <f>SUM(I31:I43)</f>
        <v>74639507</v>
      </c>
    </row>
    <row r="45" spans="1:9" ht="21.65" customHeight="1" x14ac:dyDescent="0.7">
      <c r="A45" s="108" t="s">
        <v>233</v>
      </c>
      <c r="B45" s="118"/>
      <c r="C45" s="96">
        <v>-2277790557</v>
      </c>
      <c r="D45" s="128"/>
      <c r="E45" s="96">
        <v>-1409461965</v>
      </c>
      <c r="F45" s="128"/>
      <c r="G45" s="96">
        <v>-89473767</v>
      </c>
      <c r="H45" s="119"/>
      <c r="I45" s="96">
        <v>-72782952</v>
      </c>
    </row>
    <row r="46" spans="1:9" ht="21.65" customHeight="1" x14ac:dyDescent="0.7">
      <c r="A46" s="110" t="s">
        <v>234</v>
      </c>
      <c r="B46" s="118"/>
      <c r="C46" s="95">
        <f>SUM(C44:C45)</f>
        <v>27483317413</v>
      </c>
      <c r="D46" s="119"/>
      <c r="E46" s="98">
        <f>SUM(E44:E45)</f>
        <v>22459711387</v>
      </c>
      <c r="F46" s="119"/>
      <c r="G46" s="95">
        <f>SUM(G44:G45)</f>
        <v>848247016</v>
      </c>
      <c r="H46" s="105"/>
      <c r="I46" s="95">
        <f>SUM(I44:I45)</f>
        <v>1856555</v>
      </c>
    </row>
    <row r="47" spans="1:9" ht="21.65" customHeight="1" x14ac:dyDescent="0.65">
      <c r="B47" s="118"/>
      <c r="C47" s="26"/>
      <c r="D47" s="32"/>
      <c r="E47" s="26"/>
      <c r="F47" s="21"/>
      <c r="G47" s="26"/>
      <c r="H47" s="32"/>
      <c r="I47" s="26"/>
    </row>
    <row r="48" spans="1:9" ht="21.65" customHeight="1" x14ac:dyDescent="0.65">
      <c r="A48" s="106" t="s">
        <v>0</v>
      </c>
    </row>
    <row r="49" spans="1:9" ht="21.65" customHeight="1" x14ac:dyDescent="0.7">
      <c r="A49" s="9" t="str">
        <f>A2</f>
        <v>งบกระแสเงินสด</v>
      </c>
    </row>
    <row r="50" spans="1:9" ht="21.65" customHeight="1" x14ac:dyDescent="0.7">
      <c r="A50" s="9"/>
    </row>
    <row r="51" spans="1:9" ht="21.65" customHeight="1" x14ac:dyDescent="0.7">
      <c r="B51" s="31"/>
      <c r="C51" s="160" t="s">
        <v>235</v>
      </c>
      <c r="D51" s="160"/>
      <c r="E51" s="160"/>
      <c r="F51" s="104"/>
      <c r="G51" s="160" t="s">
        <v>211</v>
      </c>
      <c r="H51" s="160"/>
      <c r="I51" s="160"/>
    </row>
    <row r="52" spans="1:9" ht="21.65" customHeight="1" x14ac:dyDescent="0.7">
      <c r="B52" s="31"/>
      <c r="C52" s="171" t="s">
        <v>84</v>
      </c>
      <c r="D52" s="171"/>
      <c r="E52" s="171"/>
      <c r="F52" s="104"/>
      <c r="G52" s="171" t="s">
        <v>84</v>
      </c>
      <c r="H52" s="171"/>
      <c r="I52" s="171"/>
    </row>
    <row r="53" spans="1:9" ht="21.65" customHeight="1" x14ac:dyDescent="0.65">
      <c r="B53" s="25"/>
      <c r="C53" s="31">
        <v>2566</v>
      </c>
      <c r="D53" s="31"/>
      <c r="E53" s="31">
        <v>2565</v>
      </c>
      <c r="F53" s="31"/>
      <c r="G53" s="31">
        <v>2566</v>
      </c>
      <c r="H53" s="31"/>
      <c r="I53" s="31">
        <v>2565</v>
      </c>
    </row>
    <row r="54" spans="1:9" ht="21.65" customHeight="1" x14ac:dyDescent="0.65">
      <c r="B54" s="31"/>
      <c r="C54" s="161" t="s">
        <v>7</v>
      </c>
      <c r="D54" s="161"/>
      <c r="E54" s="161"/>
      <c r="F54" s="161"/>
      <c r="G54" s="161"/>
      <c r="H54" s="161"/>
      <c r="I54" s="161"/>
    </row>
    <row r="55" spans="1:9" ht="21.65" customHeight="1" x14ac:dyDescent="0.7">
      <c r="A55" s="10" t="s">
        <v>236</v>
      </c>
      <c r="B55" s="31"/>
      <c r="D55" s="21"/>
      <c r="F55" s="21"/>
      <c r="H55" s="21"/>
    </row>
    <row r="56" spans="1:9" ht="21.65" customHeight="1" x14ac:dyDescent="0.65">
      <c r="A56" t="s">
        <v>237</v>
      </c>
      <c r="B56" s="31"/>
      <c r="C56" s="76">
        <v>0</v>
      </c>
      <c r="D56" s="94"/>
      <c r="E56" s="76">
        <v>-11936756</v>
      </c>
      <c r="F56" s="21"/>
      <c r="G56" s="76">
        <v>0</v>
      </c>
      <c r="H56" s="32"/>
      <c r="I56" s="76">
        <v>0</v>
      </c>
    </row>
    <row r="57" spans="1:9" ht="21.65" customHeight="1" x14ac:dyDescent="0.65">
      <c r="A57" t="s">
        <v>238</v>
      </c>
      <c r="B57" s="31"/>
      <c r="C57" s="76">
        <v>39149780</v>
      </c>
      <c r="D57" s="94"/>
      <c r="E57" s="76">
        <v>0</v>
      </c>
      <c r="F57" s="21"/>
      <c r="G57" s="76">
        <v>4369792500</v>
      </c>
      <c r="H57" s="32"/>
      <c r="I57" s="76">
        <v>209</v>
      </c>
    </row>
    <row r="58" spans="1:9" ht="21.65" customHeight="1" x14ac:dyDescent="0.65">
      <c r="A58" t="s">
        <v>239</v>
      </c>
      <c r="B58" s="31"/>
      <c r="C58" s="76">
        <v>0</v>
      </c>
      <c r="D58" s="94"/>
      <c r="E58" s="76">
        <v>-187214055</v>
      </c>
      <c r="F58" s="21"/>
      <c r="G58" s="32">
        <v>0</v>
      </c>
      <c r="H58" s="32"/>
      <c r="I58" s="32">
        <v>0</v>
      </c>
    </row>
    <row r="59" spans="1:9" ht="21.65" customHeight="1" x14ac:dyDescent="0.65">
      <c r="A59" t="s">
        <v>240</v>
      </c>
      <c r="B59" s="31"/>
      <c r="C59" s="76">
        <v>0</v>
      </c>
      <c r="D59" s="94"/>
      <c r="E59" s="76">
        <v>0</v>
      </c>
      <c r="F59" s="21"/>
      <c r="G59" s="32">
        <v>-4419999980</v>
      </c>
      <c r="H59" s="32"/>
      <c r="I59" s="32">
        <v>-6164973400</v>
      </c>
    </row>
    <row r="60" spans="1:9" ht="21.65" customHeight="1" x14ac:dyDescent="0.65">
      <c r="A60" t="s">
        <v>241</v>
      </c>
      <c r="B60" s="31"/>
      <c r="C60" s="76">
        <v>0</v>
      </c>
      <c r="D60" s="94"/>
      <c r="E60" s="76">
        <v>0</v>
      </c>
      <c r="F60" s="21"/>
      <c r="G60" s="76">
        <v>-8752671998</v>
      </c>
      <c r="H60" s="32"/>
      <c r="I60" s="76">
        <v>-1690183355</v>
      </c>
    </row>
    <row r="61" spans="1:9" ht="21.65" customHeight="1" x14ac:dyDescent="0.65">
      <c r="A61" t="s">
        <v>242</v>
      </c>
      <c r="B61" s="31"/>
      <c r="C61" s="76">
        <v>0</v>
      </c>
      <c r="D61" s="94"/>
      <c r="E61" s="76">
        <v>438702</v>
      </c>
      <c r="F61" s="21"/>
      <c r="G61" s="32">
        <v>0</v>
      </c>
      <c r="H61" s="32"/>
      <c r="I61" s="76">
        <v>0</v>
      </c>
    </row>
    <row r="62" spans="1:9" ht="21.65" customHeight="1" x14ac:dyDescent="0.65">
      <c r="A62" t="s">
        <v>243</v>
      </c>
      <c r="B62" s="31"/>
      <c r="C62" s="76">
        <v>0</v>
      </c>
      <c r="D62" s="94"/>
      <c r="E62" s="76">
        <v>-45000000</v>
      </c>
      <c r="F62" s="21"/>
      <c r="G62" s="32">
        <v>0</v>
      </c>
      <c r="H62" s="32"/>
      <c r="I62" s="76">
        <v>0</v>
      </c>
    </row>
    <row r="63" spans="1:9" ht="21.65" customHeight="1" x14ac:dyDescent="0.65">
      <c r="A63" t="s">
        <v>244</v>
      </c>
      <c r="B63" s="31"/>
      <c r="C63" s="76">
        <v>-80000000</v>
      </c>
      <c r="D63" s="94"/>
      <c r="E63" s="76">
        <v>-40000000</v>
      </c>
      <c r="F63" s="21"/>
      <c r="G63" s="32">
        <v>0</v>
      </c>
      <c r="H63" s="32"/>
      <c r="I63" s="76">
        <v>0</v>
      </c>
    </row>
    <row r="64" spans="1:9" ht="21.65" customHeight="1" x14ac:dyDescent="0.65">
      <c r="A64" t="s">
        <v>245</v>
      </c>
      <c r="B64" s="31"/>
      <c r="C64" s="76">
        <v>7931697120</v>
      </c>
      <c r="D64" s="94"/>
      <c r="E64" s="76">
        <v>8112279961</v>
      </c>
      <c r="F64" s="21"/>
      <c r="G64" s="32">
        <v>0</v>
      </c>
      <c r="H64" s="32"/>
      <c r="I64" s="76">
        <v>0</v>
      </c>
    </row>
    <row r="65" spans="1:9" ht="21.65" customHeight="1" x14ac:dyDescent="0.65">
      <c r="A65" t="s">
        <v>246</v>
      </c>
      <c r="B65" s="31"/>
      <c r="C65" s="76">
        <v>-7467431528</v>
      </c>
      <c r="D65" s="94"/>
      <c r="E65" s="76">
        <v>-7792807720</v>
      </c>
      <c r="F65" s="21"/>
      <c r="G65" s="32">
        <v>0</v>
      </c>
      <c r="H65" s="32"/>
      <c r="I65" s="32">
        <v>0</v>
      </c>
    </row>
    <row r="66" spans="1:9" ht="21.65" customHeight="1" x14ac:dyDescent="0.65">
      <c r="A66" t="s">
        <v>247</v>
      </c>
      <c r="B66" s="31"/>
      <c r="C66" s="76">
        <v>0</v>
      </c>
      <c r="D66" s="94"/>
      <c r="E66" s="76">
        <v>-159405313</v>
      </c>
      <c r="F66" s="21"/>
      <c r="G66" s="32">
        <v>0</v>
      </c>
      <c r="H66" s="32"/>
      <c r="I66" s="32">
        <v>0</v>
      </c>
    </row>
    <row r="67" spans="1:9" ht="21.65" customHeight="1" x14ac:dyDescent="0.65">
      <c r="A67" t="s">
        <v>248</v>
      </c>
      <c r="B67" s="31"/>
      <c r="C67" s="76">
        <v>182425482</v>
      </c>
      <c r="D67" s="94"/>
      <c r="E67" s="76">
        <v>266007994</v>
      </c>
      <c r="F67" s="21"/>
      <c r="G67" s="76">
        <v>4852010</v>
      </c>
      <c r="H67" s="32"/>
      <c r="I67" s="76">
        <v>59592</v>
      </c>
    </row>
    <row r="68" spans="1:9" ht="21.65" customHeight="1" x14ac:dyDescent="0.65">
      <c r="A68" t="s">
        <v>249</v>
      </c>
      <c r="B68" s="31"/>
      <c r="C68" s="76">
        <v>-16228895545</v>
      </c>
      <c r="D68" s="94"/>
      <c r="E68" s="76">
        <v>-14395302334</v>
      </c>
      <c r="F68" s="21"/>
      <c r="G68" s="32">
        <v>-14277530</v>
      </c>
      <c r="H68" s="32"/>
      <c r="I68" s="32">
        <v>-7142490</v>
      </c>
    </row>
    <row r="69" spans="1:9" ht="21.65" customHeight="1" x14ac:dyDescent="0.65">
      <c r="A69" t="s">
        <v>250</v>
      </c>
      <c r="B69" s="118"/>
      <c r="C69" s="76">
        <v>-69917513</v>
      </c>
      <c r="D69" s="94"/>
      <c r="E69" s="76">
        <v>-248247304</v>
      </c>
      <c r="F69" s="21"/>
      <c r="G69" s="78">
        <v>0</v>
      </c>
      <c r="I69" s="78">
        <v>0</v>
      </c>
    </row>
    <row r="70" spans="1:9" ht="21.65" customHeight="1" x14ac:dyDescent="0.65">
      <c r="A70" t="s">
        <v>251</v>
      </c>
      <c r="B70" s="31"/>
      <c r="C70" s="76">
        <v>39533088</v>
      </c>
      <c r="D70" s="94"/>
      <c r="E70" s="76">
        <v>2390500</v>
      </c>
      <c r="F70" s="21"/>
      <c r="G70" s="32">
        <v>100892</v>
      </c>
      <c r="H70" s="32"/>
      <c r="I70" s="32">
        <v>0</v>
      </c>
    </row>
    <row r="71" spans="1:9" ht="21.65" customHeight="1" x14ac:dyDescent="0.65">
      <c r="A71" t="s">
        <v>252</v>
      </c>
      <c r="B71" s="31"/>
      <c r="C71" s="76">
        <v>-1404012162</v>
      </c>
      <c r="D71" s="94"/>
      <c r="E71" s="76">
        <v>-949463814</v>
      </c>
      <c r="F71" s="21"/>
      <c r="G71" s="76">
        <v>-73884853</v>
      </c>
      <c r="H71" s="32"/>
      <c r="I71" s="76">
        <v>-112336578</v>
      </c>
    </row>
    <row r="72" spans="1:9" ht="21.65" customHeight="1" x14ac:dyDescent="0.65">
      <c r="A72" t="s">
        <v>253</v>
      </c>
      <c r="B72" s="31"/>
      <c r="C72" s="76">
        <v>0</v>
      </c>
      <c r="D72" s="94"/>
      <c r="E72" s="76">
        <v>100000000</v>
      </c>
      <c r="G72" s="26">
        <v>71025648692</v>
      </c>
      <c r="H72" s="32"/>
      <c r="I72" s="26">
        <v>55618510362</v>
      </c>
    </row>
    <row r="73" spans="1:9" ht="21.65" customHeight="1" x14ac:dyDescent="0.65">
      <c r="A73" t="s">
        <v>254</v>
      </c>
      <c r="B73" s="31"/>
      <c r="C73" s="76">
        <v>0</v>
      </c>
      <c r="D73" s="94"/>
      <c r="E73" s="76">
        <v>0</v>
      </c>
      <c r="F73" s="21"/>
      <c r="G73" s="76">
        <v>-70544842800</v>
      </c>
      <c r="H73" s="32"/>
      <c r="I73" s="76">
        <v>-63610413796</v>
      </c>
    </row>
    <row r="74" spans="1:9" ht="21.65" customHeight="1" x14ac:dyDescent="0.65">
      <c r="A74" t="s">
        <v>255</v>
      </c>
      <c r="B74" s="31"/>
      <c r="C74" s="76">
        <v>999996</v>
      </c>
      <c r="D74" s="94"/>
      <c r="E74" s="76">
        <v>416665</v>
      </c>
      <c r="F74" s="21"/>
      <c r="G74" s="26">
        <v>0</v>
      </c>
      <c r="H74" s="32"/>
      <c r="I74" s="26">
        <v>0</v>
      </c>
    </row>
    <row r="75" spans="1:9" ht="21.65" customHeight="1" x14ac:dyDescent="0.65">
      <c r="A75" t="s">
        <v>256</v>
      </c>
      <c r="B75" s="31"/>
      <c r="C75" s="76">
        <v>0</v>
      </c>
      <c r="D75" s="94"/>
      <c r="E75" s="76">
        <v>-2000000</v>
      </c>
      <c r="F75" s="21"/>
      <c r="G75" s="32">
        <v>0</v>
      </c>
      <c r="H75" s="32"/>
      <c r="I75" s="32">
        <v>0</v>
      </c>
    </row>
    <row r="76" spans="1:9" ht="21.65" customHeight="1" x14ac:dyDescent="0.65">
      <c r="A76" t="s">
        <v>289</v>
      </c>
      <c r="B76" s="31"/>
      <c r="C76" s="76">
        <v>1023989456</v>
      </c>
      <c r="D76" s="94"/>
      <c r="E76" s="76">
        <v>310083964</v>
      </c>
      <c r="F76" s="21"/>
      <c r="G76" s="76">
        <v>3258973529</v>
      </c>
      <c r="H76" s="32"/>
      <c r="I76" s="76">
        <v>3713956076</v>
      </c>
    </row>
    <row r="77" spans="1:9" ht="21.65" customHeight="1" x14ac:dyDescent="0.65">
      <c r="A77" t="s">
        <v>290</v>
      </c>
      <c r="B77" s="31"/>
      <c r="C77" s="76">
        <v>271750649</v>
      </c>
      <c r="D77" s="21"/>
      <c r="E77" s="76">
        <v>191655901</v>
      </c>
      <c r="F77" s="21"/>
      <c r="G77" s="76">
        <v>1041994643</v>
      </c>
      <c r="H77" s="32"/>
      <c r="I77" s="76">
        <v>498127523</v>
      </c>
    </row>
    <row r="78" spans="1:9" ht="21.65" customHeight="1" x14ac:dyDescent="0.7">
      <c r="A78" s="74" t="s">
        <v>257</v>
      </c>
      <c r="B78" s="31"/>
      <c r="C78" s="19">
        <f>SUM(C56:C77)</f>
        <v>-15760711177</v>
      </c>
      <c r="D78" s="32"/>
      <c r="E78" s="19">
        <f>SUM(E56:E77)</f>
        <v>-14848103609</v>
      </c>
      <c r="F78" s="55"/>
      <c r="G78" s="19">
        <f>SUM(G56:G77)</f>
        <v>-4104314895</v>
      </c>
      <c r="H78" s="32"/>
      <c r="I78" s="19">
        <f>SUM(I56:I77)</f>
        <v>-11754395857</v>
      </c>
    </row>
    <row r="79" spans="1:9" ht="21.65" customHeight="1" x14ac:dyDescent="0.7">
      <c r="A79" s="74"/>
      <c r="B79" s="31"/>
      <c r="C79" s="20"/>
      <c r="D79" s="32"/>
      <c r="E79" s="20"/>
      <c r="F79" s="55"/>
      <c r="G79" s="20"/>
      <c r="H79" s="32"/>
      <c r="I79" s="20"/>
    </row>
    <row r="80" spans="1:9" ht="21.5" customHeight="1" x14ac:dyDescent="0.65">
      <c r="A80" s="106" t="s">
        <v>0</v>
      </c>
    </row>
    <row r="81" spans="1:9" ht="21.65" customHeight="1" x14ac:dyDescent="0.7">
      <c r="A81" s="9" t="str">
        <f>A2</f>
        <v>งบกระแสเงินสด</v>
      </c>
    </row>
    <row r="82" spans="1:9" ht="21.65" customHeight="1" x14ac:dyDescent="0.7">
      <c r="A82" s="9"/>
    </row>
    <row r="83" spans="1:9" ht="21.65" customHeight="1" x14ac:dyDescent="0.7">
      <c r="B83" s="31"/>
      <c r="C83" s="160" t="s">
        <v>2</v>
      </c>
      <c r="D83" s="160"/>
      <c r="E83" s="160"/>
      <c r="F83" s="104"/>
      <c r="G83" s="160" t="s">
        <v>3</v>
      </c>
      <c r="H83" s="160"/>
      <c r="I83" s="160"/>
    </row>
    <row r="84" spans="1:9" ht="21.65" customHeight="1" x14ac:dyDescent="0.7">
      <c r="B84" s="31"/>
      <c r="C84" s="171" t="s">
        <v>84</v>
      </c>
      <c r="D84" s="171"/>
      <c r="E84" s="171"/>
      <c r="F84" s="104"/>
      <c r="G84" s="171" t="s">
        <v>84</v>
      </c>
      <c r="H84" s="171"/>
      <c r="I84" s="171"/>
    </row>
    <row r="85" spans="1:9" ht="21.65" customHeight="1" x14ac:dyDescent="0.65">
      <c r="B85" s="25"/>
      <c r="C85" s="31">
        <v>2566</v>
      </c>
      <c r="D85" s="31"/>
      <c r="E85" s="31">
        <v>2565</v>
      </c>
      <c r="F85" s="31"/>
      <c r="G85" s="31">
        <v>2566</v>
      </c>
      <c r="H85" s="31"/>
      <c r="I85" s="31">
        <v>2565</v>
      </c>
    </row>
    <row r="86" spans="1:9" ht="21.65" customHeight="1" x14ac:dyDescent="0.65">
      <c r="B86" s="31"/>
      <c r="C86" s="161" t="s">
        <v>7</v>
      </c>
      <c r="D86" s="161"/>
      <c r="E86" s="161"/>
      <c r="F86" s="161"/>
      <c r="G86" s="161"/>
      <c r="H86" s="161"/>
      <c r="I86" s="161"/>
    </row>
    <row r="87" spans="1:9" ht="21.65" customHeight="1" x14ac:dyDescent="0.7">
      <c r="A87" s="10" t="s">
        <v>258</v>
      </c>
      <c r="B87" s="31"/>
      <c r="C87" s="27"/>
      <c r="D87" s="21"/>
      <c r="E87" s="27"/>
      <c r="F87" s="21"/>
      <c r="G87" s="21"/>
      <c r="H87" s="21"/>
      <c r="I87" s="21"/>
    </row>
    <row r="88" spans="1:9" ht="21.65" customHeight="1" x14ac:dyDescent="0.65">
      <c r="A88" t="s">
        <v>287</v>
      </c>
      <c r="B88" s="155"/>
      <c r="C88" s="27"/>
      <c r="D88" s="21"/>
      <c r="E88" s="27"/>
      <c r="F88" s="21"/>
      <c r="G88" s="21"/>
      <c r="H88" s="21"/>
      <c r="I88" s="21"/>
    </row>
    <row r="89" spans="1:9" ht="21.65" customHeight="1" x14ac:dyDescent="0.65">
      <c r="A89" t="s">
        <v>288</v>
      </c>
      <c r="B89" s="31"/>
      <c r="C89" s="27">
        <v>1764562500</v>
      </c>
      <c r="D89" s="21"/>
      <c r="E89" s="60">
        <v>0</v>
      </c>
      <c r="F89" s="21"/>
      <c r="G89" s="60">
        <v>0</v>
      </c>
      <c r="H89" s="21"/>
      <c r="I89" s="60">
        <v>0</v>
      </c>
    </row>
    <row r="90" spans="1:9" ht="21.65" customHeight="1" x14ac:dyDescent="0.65">
      <c r="A90" t="s">
        <v>259</v>
      </c>
      <c r="B90" s="31"/>
      <c r="C90" s="27">
        <v>120</v>
      </c>
      <c r="D90" s="21"/>
      <c r="E90" s="32">
        <v>35873328</v>
      </c>
      <c r="F90" s="21"/>
      <c r="G90" s="60">
        <v>0</v>
      </c>
      <c r="H90" s="60"/>
      <c r="I90" s="60">
        <v>0</v>
      </c>
    </row>
    <row r="91" spans="1:9" ht="21.65" customHeight="1" x14ac:dyDescent="0.65">
      <c r="A91" t="s">
        <v>260</v>
      </c>
      <c r="B91" s="31"/>
      <c r="C91" s="32">
        <v>128462835456</v>
      </c>
      <c r="D91" s="32"/>
      <c r="E91" s="32">
        <v>158759474809</v>
      </c>
      <c r="F91" s="21"/>
      <c r="G91" s="32">
        <v>96511121501</v>
      </c>
      <c r="H91" s="32"/>
      <c r="I91" s="32">
        <v>136943898396</v>
      </c>
    </row>
    <row r="92" spans="1:9" ht="21.65" customHeight="1" x14ac:dyDescent="0.65">
      <c r="A92" t="s">
        <v>261</v>
      </c>
      <c r="B92" s="31"/>
      <c r="C92" s="32">
        <v>-132668088959</v>
      </c>
      <c r="D92" s="32"/>
      <c r="E92" s="32">
        <v>-159074683479</v>
      </c>
      <c r="F92" s="21"/>
      <c r="G92" s="32">
        <v>-100054765996</v>
      </c>
      <c r="H92" s="32"/>
      <c r="I92" s="32">
        <v>-132934846500</v>
      </c>
    </row>
    <row r="93" spans="1:9" ht="21.65" customHeight="1" x14ac:dyDescent="0.65">
      <c r="A93" t="s">
        <v>262</v>
      </c>
      <c r="B93" s="31"/>
      <c r="C93" s="60">
        <v>0</v>
      </c>
      <c r="D93" s="32"/>
      <c r="E93" s="32">
        <v>0</v>
      </c>
      <c r="F93" s="21"/>
      <c r="G93" s="32">
        <v>64963225722</v>
      </c>
      <c r="H93" s="32"/>
      <c r="I93" s="32">
        <v>48023965120</v>
      </c>
    </row>
    <row r="94" spans="1:9" ht="21.65" customHeight="1" x14ac:dyDescent="0.65">
      <c r="A94" t="s">
        <v>263</v>
      </c>
      <c r="B94" s="31"/>
      <c r="C94" s="60">
        <v>0</v>
      </c>
      <c r="D94" s="32"/>
      <c r="E94" s="32">
        <v>0</v>
      </c>
      <c r="F94" s="21"/>
      <c r="G94" s="32">
        <v>-67189719703</v>
      </c>
      <c r="H94" s="32"/>
      <c r="I94" s="32">
        <v>-47796781373</v>
      </c>
    </row>
    <row r="95" spans="1:9" ht="21.65" customHeight="1" x14ac:dyDescent="0.65">
      <c r="A95" t="s">
        <v>264</v>
      </c>
      <c r="B95" s="31"/>
      <c r="C95" s="32">
        <v>10068477908</v>
      </c>
      <c r="D95" s="32"/>
      <c r="E95" s="32">
        <v>33280227713</v>
      </c>
      <c r="F95" s="21"/>
      <c r="G95" s="32">
        <v>10000000000</v>
      </c>
      <c r="H95" s="32"/>
      <c r="I95" s="32">
        <v>33000000000</v>
      </c>
    </row>
    <row r="96" spans="1:9" ht="21.65" customHeight="1" x14ac:dyDescent="0.65">
      <c r="A96" t="s">
        <v>265</v>
      </c>
      <c r="B96" s="31"/>
      <c r="C96" s="32">
        <v>-10187411067</v>
      </c>
      <c r="D96" s="32"/>
      <c r="E96" s="32">
        <v>-28644401531</v>
      </c>
      <c r="F96" s="21"/>
      <c r="G96" s="32">
        <v>-5000000000</v>
      </c>
      <c r="H96" s="32"/>
      <c r="I96" s="32">
        <v>-22400000000</v>
      </c>
    </row>
    <row r="97" spans="1:14" ht="21.65" customHeight="1" x14ac:dyDescent="0.65">
      <c r="A97" t="s">
        <v>266</v>
      </c>
      <c r="B97" s="31"/>
      <c r="C97" s="32">
        <v>-10731425435</v>
      </c>
      <c r="D97" s="32"/>
      <c r="E97" s="32">
        <v>-10238185939</v>
      </c>
      <c r="F97" s="21"/>
      <c r="G97" s="76">
        <v>-145675610</v>
      </c>
      <c r="H97" s="60"/>
      <c r="I97" s="76">
        <v>-23804029</v>
      </c>
    </row>
    <row r="98" spans="1:14" ht="21.65" customHeight="1" x14ac:dyDescent="0.65">
      <c r="A98" t="s">
        <v>267</v>
      </c>
      <c r="B98" s="31"/>
      <c r="C98" s="32">
        <v>7000000000</v>
      </c>
      <c r="D98" s="32"/>
      <c r="E98" s="32">
        <v>0</v>
      </c>
      <c r="F98" s="21"/>
      <c r="G98" s="76">
        <v>7000000000</v>
      </c>
      <c r="H98" s="60"/>
      <c r="I98" s="76">
        <v>0</v>
      </c>
    </row>
    <row r="99" spans="1:14" ht="21.65" customHeight="1" x14ac:dyDescent="0.65">
      <c r="A99" t="s">
        <v>268</v>
      </c>
      <c r="B99" s="31"/>
      <c r="C99" s="76">
        <v>-7000000</v>
      </c>
      <c r="D99" s="32"/>
      <c r="E99" s="32">
        <v>0</v>
      </c>
      <c r="F99" s="21"/>
      <c r="G99" s="76">
        <v>-7000000</v>
      </c>
      <c r="H99" s="60"/>
      <c r="I99" s="76">
        <v>0</v>
      </c>
    </row>
    <row r="100" spans="1:14" ht="21.65" customHeight="1" x14ac:dyDescent="0.65">
      <c r="A100" t="s">
        <v>269</v>
      </c>
      <c r="B100" s="31"/>
      <c r="C100" s="32">
        <v>-2894862408</v>
      </c>
      <c r="D100" s="32"/>
      <c r="E100" s="32">
        <v>-1809235404</v>
      </c>
      <c r="F100" s="21"/>
      <c r="G100" s="76">
        <v>-2894862408</v>
      </c>
      <c r="H100" s="76"/>
      <c r="I100" s="76">
        <v>-1809235404</v>
      </c>
    </row>
    <row r="101" spans="1:14" ht="21.65" customHeight="1" x14ac:dyDescent="0.65">
      <c r="A101" t="s">
        <v>270</v>
      </c>
      <c r="B101" s="31"/>
      <c r="C101" s="32">
        <v>-343853654</v>
      </c>
      <c r="D101" s="32"/>
      <c r="E101" s="32">
        <v>-485973400</v>
      </c>
      <c r="F101" s="21"/>
      <c r="G101" s="76">
        <v>0</v>
      </c>
      <c r="H101" s="76"/>
      <c r="I101" s="76">
        <v>0</v>
      </c>
    </row>
    <row r="102" spans="1:14" ht="21.65" customHeight="1" x14ac:dyDescent="0.65">
      <c r="A102" t="s">
        <v>291</v>
      </c>
      <c r="B102" s="31"/>
      <c r="C102" s="32">
        <v>-2673453855</v>
      </c>
      <c r="D102" s="32"/>
      <c r="E102" s="32">
        <v>-1461172183</v>
      </c>
      <c r="F102" s="21"/>
      <c r="G102" s="76">
        <v>-2241181709</v>
      </c>
      <c r="H102" s="76"/>
      <c r="I102" s="76">
        <v>-1117479852</v>
      </c>
    </row>
    <row r="103" spans="1:14" ht="21.65" customHeight="1" x14ac:dyDescent="0.7">
      <c r="A103" s="74" t="s">
        <v>271</v>
      </c>
      <c r="B103" s="31"/>
      <c r="C103" s="19">
        <f>SUM(C89:C102)</f>
        <v>-12210219394</v>
      </c>
      <c r="D103" s="32"/>
      <c r="E103" s="19">
        <f>SUM(E89:E102)</f>
        <v>-9638076086</v>
      </c>
      <c r="F103" s="55"/>
      <c r="G103" s="19">
        <f>SUM(G89:G102)</f>
        <v>941141797</v>
      </c>
      <c r="H103" s="55"/>
      <c r="I103" s="19">
        <f>SUM(I89:I102)</f>
        <v>11885716358</v>
      </c>
    </row>
    <row r="104" spans="1:14" ht="21.65" customHeight="1" x14ac:dyDescent="0.65">
      <c r="B104" s="25"/>
      <c r="C104" s="31"/>
      <c r="D104" s="31"/>
      <c r="E104" s="31"/>
      <c r="F104" s="31"/>
      <c r="G104" s="31"/>
      <c r="H104" s="31"/>
      <c r="I104" s="31"/>
    </row>
    <row r="105" spans="1:14" ht="21.65" customHeight="1" x14ac:dyDescent="0.65">
      <c r="A105" s="75" t="s">
        <v>272</v>
      </c>
      <c r="B105" s="31"/>
      <c r="C105"/>
      <c r="E105"/>
    </row>
    <row r="106" spans="1:14" ht="21.65" customHeight="1" x14ac:dyDescent="0.65">
      <c r="A106" s="75" t="s">
        <v>273</v>
      </c>
      <c r="B106" s="31"/>
      <c r="C106" s="94">
        <f>C103+C78+C46</f>
        <v>-487613158</v>
      </c>
      <c r="D106" s="32"/>
      <c r="E106" s="94">
        <f>E103+E78+E46</f>
        <v>-2026468308</v>
      </c>
      <c r="F106" s="27"/>
      <c r="G106" s="94">
        <f>G103+G78+G46</f>
        <v>-2314926082</v>
      </c>
      <c r="H106" s="94"/>
      <c r="I106" s="94">
        <f>I103+I78+I46</f>
        <v>133177056</v>
      </c>
      <c r="N106" s="113"/>
    </row>
    <row r="107" spans="1:14" ht="21.65" customHeight="1" x14ac:dyDescent="0.65">
      <c r="A107" s="75" t="s">
        <v>274</v>
      </c>
      <c r="B107" s="31"/>
      <c r="C107" s="32">
        <f>219052960+73226030</f>
        <v>292278990</v>
      </c>
      <c r="D107" s="32"/>
      <c r="E107" s="32">
        <v>339121036</v>
      </c>
      <c r="F107" s="21"/>
      <c r="G107" s="76">
        <v>26550</v>
      </c>
      <c r="H107" s="21"/>
      <c r="I107" s="32">
        <v>-1724</v>
      </c>
    </row>
    <row r="108" spans="1:14" ht="21.65" customHeight="1" x14ac:dyDescent="0.65">
      <c r="A108" s="75" t="s">
        <v>275</v>
      </c>
      <c r="B108" s="31"/>
      <c r="C108" s="120">
        <v>-149433451</v>
      </c>
      <c r="D108" s="113"/>
      <c r="E108" s="120">
        <v>-176043408</v>
      </c>
      <c r="F108" s="113"/>
      <c r="G108" s="63">
        <v>0</v>
      </c>
      <c r="H108" s="113"/>
      <c r="I108" s="63">
        <v>0</v>
      </c>
    </row>
    <row r="109" spans="1:14" ht="21.9" customHeight="1" x14ac:dyDescent="0.7">
      <c r="A109" s="74" t="s">
        <v>272</v>
      </c>
      <c r="B109" s="31"/>
      <c r="C109" s="121">
        <f>SUM(C106:C108)</f>
        <v>-344767619</v>
      </c>
      <c r="D109" s="121"/>
      <c r="E109" s="121">
        <f>SUM(E106:E108)</f>
        <v>-1863390680</v>
      </c>
      <c r="F109" s="121"/>
      <c r="G109" s="121">
        <f>SUM(G106:G108)</f>
        <v>-2314899532</v>
      </c>
      <c r="H109" s="121"/>
      <c r="I109" s="121">
        <f>SUM(I106:I108)</f>
        <v>133175332</v>
      </c>
    </row>
    <row r="110" spans="1:14" ht="21.65" customHeight="1" x14ac:dyDescent="0.65">
      <c r="A110" s="75" t="s">
        <v>276</v>
      </c>
      <c r="B110" s="31"/>
      <c r="C110" s="120">
        <f>'SFP (8-10)'!F9</f>
        <v>14715999461</v>
      </c>
      <c r="D110" s="113"/>
      <c r="E110" s="120">
        <v>16579390141</v>
      </c>
      <c r="F110" s="113"/>
      <c r="G110" s="120">
        <f>I111</f>
        <v>4797731999</v>
      </c>
      <c r="H110" s="113"/>
      <c r="I110" s="120">
        <v>4664556667</v>
      </c>
    </row>
    <row r="111" spans="1:14" ht="21.9" customHeight="1" thickBot="1" x14ac:dyDescent="0.75">
      <c r="A111" s="74" t="s">
        <v>277</v>
      </c>
      <c r="B111" s="31"/>
      <c r="C111" s="122">
        <f>SUM(C109:C110)</f>
        <v>14371231842</v>
      </c>
      <c r="D111" s="121"/>
      <c r="E111" s="122">
        <f>SUM(E109:E110)</f>
        <v>14715999461</v>
      </c>
      <c r="F111" s="121"/>
      <c r="G111" s="123">
        <f>SUM(G109:G110)</f>
        <v>2482832467</v>
      </c>
      <c r="H111" s="121"/>
      <c r="I111" s="123">
        <f>SUM(I109:I110)</f>
        <v>4797731999</v>
      </c>
    </row>
    <row r="112" spans="1:14" ht="21.65" customHeight="1" thickTop="1" x14ac:dyDescent="0.7">
      <c r="A112" s="74"/>
      <c r="B112" s="31"/>
      <c r="C112" s="113"/>
      <c r="D112" s="55"/>
      <c r="E112"/>
      <c r="F112" s="55"/>
      <c r="H112" s="55"/>
      <c r="I112" s="55"/>
    </row>
    <row r="113" spans="1:13" ht="21.65" customHeight="1" x14ac:dyDescent="0.7">
      <c r="A113" s="8" t="s">
        <v>278</v>
      </c>
      <c r="C113" s="27"/>
      <c r="E113" s="27"/>
      <c r="G113" s="27"/>
      <c r="I113" s="27"/>
      <c r="M113" s="113"/>
    </row>
    <row r="114" spans="1:13" ht="21.65" customHeight="1" x14ac:dyDescent="0.65">
      <c r="A114" t="s">
        <v>279</v>
      </c>
      <c r="C114" s="27">
        <v>3029710636</v>
      </c>
      <c r="E114" s="27">
        <v>2258402475</v>
      </c>
      <c r="G114" s="76">
        <v>2665863</v>
      </c>
      <c r="H114" s="32"/>
      <c r="I114" s="76">
        <v>1798073</v>
      </c>
    </row>
    <row r="115" spans="1:13" ht="21.65" customHeight="1" x14ac:dyDescent="0.65">
      <c r="A115" t="s">
        <v>280</v>
      </c>
      <c r="C115" s="27">
        <v>373933730</v>
      </c>
      <c r="E115" s="27">
        <v>396068918</v>
      </c>
      <c r="G115" s="76">
        <v>714110</v>
      </c>
      <c r="H115" s="32"/>
      <c r="I115" s="76">
        <v>659722</v>
      </c>
    </row>
    <row r="116" spans="1:13" ht="21.65" customHeight="1" x14ac:dyDescent="0.65">
      <c r="A116" t="s">
        <v>281</v>
      </c>
      <c r="C116" s="141">
        <v>0</v>
      </c>
      <c r="E116" s="26">
        <v>39873341.410001457</v>
      </c>
      <c r="G116" s="26">
        <v>0</v>
      </c>
      <c r="I116" s="26">
        <v>0</v>
      </c>
    </row>
    <row r="117" spans="1:13" ht="21.65" customHeight="1" x14ac:dyDescent="0.65">
      <c r="A117" t="s">
        <v>282</v>
      </c>
      <c r="C117" s="76">
        <v>42181519</v>
      </c>
      <c r="E117" s="27">
        <v>42441743</v>
      </c>
      <c r="G117" s="26">
        <v>0</v>
      </c>
      <c r="H117" s="32"/>
      <c r="I117" s="26">
        <v>0</v>
      </c>
    </row>
    <row r="118" spans="1:13" ht="21.65" customHeight="1" x14ac:dyDescent="0.65">
      <c r="A118" t="s">
        <v>283</v>
      </c>
      <c r="C118" s="27">
        <v>1182308468</v>
      </c>
      <c r="E118" s="27">
        <v>2430115575</v>
      </c>
      <c r="G118" s="26">
        <v>0</v>
      </c>
      <c r="H118" s="60"/>
      <c r="I118" s="26">
        <v>0</v>
      </c>
    </row>
    <row r="119" spans="1:13" ht="21.65" customHeight="1" x14ac:dyDescent="0.65">
      <c r="A119" t="s">
        <v>284</v>
      </c>
      <c r="C119" s="141">
        <v>0</v>
      </c>
      <c r="E119" s="26">
        <v>495268864</v>
      </c>
      <c r="G119" s="26">
        <v>0</v>
      </c>
      <c r="H119" s="60"/>
      <c r="I119" s="26">
        <v>0</v>
      </c>
    </row>
    <row r="120" spans="1:13" ht="21.65" customHeight="1" x14ac:dyDescent="0.65">
      <c r="A120" t="s">
        <v>285</v>
      </c>
      <c r="C120" s="26">
        <v>780467939</v>
      </c>
      <c r="E120" s="141">
        <v>0</v>
      </c>
      <c r="G120" s="26">
        <v>0</v>
      </c>
      <c r="H120" s="60"/>
      <c r="I120" s="26">
        <v>0</v>
      </c>
    </row>
    <row r="121" spans="1:13" ht="21.65" customHeight="1" x14ac:dyDescent="0.65">
      <c r="A121" t="s">
        <v>286</v>
      </c>
      <c r="C121" s="26">
        <v>12500000</v>
      </c>
      <c r="E121" s="141">
        <v>0</v>
      </c>
      <c r="G121" s="26">
        <v>12500000</v>
      </c>
      <c r="H121" s="60"/>
      <c r="I121" s="26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86:I86"/>
    <mergeCell ref="C84:E84"/>
    <mergeCell ref="G84:I84"/>
    <mergeCell ref="C4:E4"/>
    <mergeCell ref="G4:I4"/>
    <mergeCell ref="C83:E83"/>
    <mergeCell ref="G83:I83"/>
    <mergeCell ref="C5:E5"/>
    <mergeCell ref="G5:I5"/>
    <mergeCell ref="C7:I7"/>
    <mergeCell ref="C51:E51"/>
    <mergeCell ref="G51:I51"/>
    <mergeCell ref="C52:E52"/>
    <mergeCell ref="G52:I52"/>
    <mergeCell ref="C54:I54"/>
  </mergeCells>
  <phoneticPr fontId="0" type="noConversion"/>
  <pageMargins left="0.7" right="0.7" top="0.48" bottom="0.5" header="0.5" footer="0.5"/>
  <pageSetup paperSize="9" scale="71" firstPageNumber="16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7" max="8" man="1"/>
    <brk id="7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4" ma:contentTypeDescription="Create a new document." ma:contentTypeScope="" ma:versionID="22d461ee349b7323b1ee4b4fda0b6488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14325989da6811f19da96f3aded0434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A1B33D-FCBB-464C-B9B9-8826993C4A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75D5C66-DB9B-45C4-AE4B-0E9FD57E1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CEF299-C378-4540-A1C5-1E455AAB56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(8-10)</vt:lpstr>
      <vt:lpstr>SOCI (11-12)</vt:lpstr>
      <vt:lpstr>CH-Consol FS (13-14)</vt:lpstr>
      <vt:lpstr>SOCE-Sep (15)</vt:lpstr>
      <vt:lpstr>CF (16-18)</vt:lpstr>
      <vt:lpstr>'CF (16-18)'!Print_Area</vt:lpstr>
      <vt:lpstr>'CH-Consol FS (13-14)'!Print_Area</vt:lpstr>
      <vt:lpstr>'SFP (8-10)'!Print_Area</vt:lpstr>
      <vt:lpstr>'SOCE-Sep (15)'!Print_Area</vt:lpstr>
      <vt:lpstr>'SOCI (11-12)'!Print_Area</vt:lpstr>
      <vt:lpstr>'CH-Consol FS (13-14)'!Print_Titles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Nathnicha, Mitmongkolyos</cp:lastModifiedBy>
  <cp:revision/>
  <cp:lastPrinted>2024-02-16T12:00:20Z</cp:lastPrinted>
  <dcterms:created xsi:type="dcterms:W3CDTF">2006-01-06T08:39:44Z</dcterms:created>
  <dcterms:modified xsi:type="dcterms:W3CDTF">2024-02-28T09:38:27Z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