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Y2023\"/>
    </mc:Choice>
  </mc:AlternateContent>
  <xr:revisionPtr revIDLastSave="0" documentId="13_ncr:1_{A7C84BED-AE67-4D64-BDA3-08FB00F46A7C}" xr6:coauthVersionLast="47" xr6:coauthVersionMax="47" xr10:uidLastSave="{00000000-0000-0000-0000-000000000000}"/>
  <bookViews>
    <workbookView xWindow="28680" yWindow="-120" windowWidth="29040" windowHeight="15840" tabRatio="841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BS!$A$1:$K$102</definedName>
    <definedName name="_xlnm.Print_Area" localSheetId="6">CF!$A$1:$K$86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EQ_Conso!$A$1:$R$51</definedName>
    <definedName name="_xlnm.Print_Area" localSheetId="5">EQ_Separate!$A$1:$N$46</definedName>
    <definedName name="_xlnm.Print_Area" localSheetId="3">PL!$A$1:$S$48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24" l="1"/>
  <c r="H43" i="24"/>
  <c r="F43" i="24"/>
  <c r="D43" i="24"/>
  <c r="A67" i="1" l="1"/>
  <c r="A96" i="1" s="1"/>
  <c r="A47" i="24" s="1"/>
  <c r="A25" i="26" s="1"/>
  <c r="A49" i="26" s="1"/>
  <c r="A22" i="18" s="1"/>
  <c r="A45" i="18" s="1"/>
  <c r="N11" i="26" l="1"/>
  <c r="E43" i="24"/>
  <c r="F88" i="11"/>
  <c r="H88" i="11"/>
  <c r="J88" i="11"/>
  <c r="L88" i="11"/>
  <c r="K73" i="11"/>
  <c r="I73" i="11"/>
  <c r="G73" i="11"/>
  <c r="E73" i="11"/>
  <c r="L16" i="18"/>
  <c r="J14" i="18"/>
  <c r="H14" i="18"/>
  <c r="F14" i="18"/>
  <c r="D14" i="18"/>
  <c r="N11" i="18"/>
  <c r="L17" i="26" l="1"/>
  <c r="R19" i="26"/>
  <c r="P13" i="26"/>
  <c r="P15" i="26" s="1"/>
  <c r="P20" i="26" s="1"/>
  <c r="P22" i="26" s="1"/>
  <c r="P35" i="26" s="1"/>
  <c r="J15" i="26"/>
  <c r="J20" i="26" s="1"/>
  <c r="H15" i="26"/>
  <c r="H20" i="26" s="1"/>
  <c r="F15" i="26"/>
  <c r="F20" i="26" s="1"/>
  <c r="D15" i="26"/>
  <c r="D20" i="26" s="1"/>
  <c r="N12" i="26"/>
  <c r="R12" i="26" s="1"/>
  <c r="R11" i="26" l="1"/>
  <c r="P37" i="26" l="1"/>
  <c r="L39" i="18" l="1"/>
  <c r="N39" i="18" s="1"/>
  <c r="N38" i="18"/>
  <c r="J37" i="18"/>
  <c r="J40" i="18" s="1"/>
  <c r="H37" i="18"/>
  <c r="H40" i="18" s="1"/>
  <c r="F37" i="18"/>
  <c r="F40" i="18" s="1"/>
  <c r="D37" i="18"/>
  <c r="D40" i="18" s="1"/>
  <c r="N34" i="18"/>
  <c r="N16" i="18"/>
  <c r="N15" i="18"/>
  <c r="J17" i="18"/>
  <c r="H17" i="18"/>
  <c r="F17" i="18"/>
  <c r="D17" i="18"/>
  <c r="D19" i="18" s="1"/>
  <c r="D33" i="18" s="1"/>
  <c r="L43" i="26"/>
  <c r="N43" i="26" s="1"/>
  <c r="R43" i="26" s="1"/>
  <c r="L41" i="26"/>
  <c r="N41" i="26" s="1"/>
  <c r="R41" i="26" s="1"/>
  <c r="N40" i="26"/>
  <c r="R40" i="26" s="1"/>
  <c r="P39" i="26"/>
  <c r="P44" i="26" s="1"/>
  <c r="J39" i="26"/>
  <c r="J44" i="26" s="1"/>
  <c r="H39" i="26"/>
  <c r="H44" i="26" s="1"/>
  <c r="F39" i="26"/>
  <c r="F44" i="26" s="1"/>
  <c r="D39" i="26"/>
  <c r="D44" i="26" s="1"/>
  <c r="N36" i="26"/>
  <c r="R36" i="26" s="1"/>
  <c r="N17" i="26"/>
  <c r="N16" i="26"/>
  <c r="R16" i="26" s="1"/>
  <c r="R17" i="26" l="1"/>
  <c r="N10" i="18"/>
  <c r="F19" i="18"/>
  <c r="F33" i="18" s="1"/>
  <c r="H19" i="18"/>
  <c r="H33" i="18" s="1"/>
  <c r="J19" i="18"/>
  <c r="J33" i="18" s="1"/>
  <c r="J22" i="26"/>
  <c r="D22" i="26"/>
  <c r="H22" i="26"/>
  <c r="F22" i="26"/>
  <c r="G89" i="1"/>
  <c r="P46" i="26"/>
  <c r="E89" i="1" s="1"/>
  <c r="D29" i="24"/>
  <c r="F29" i="24"/>
  <c r="L14" i="26" s="1"/>
  <c r="H29" i="24"/>
  <c r="L36" i="18" s="1"/>
  <c r="N36" i="18" s="1"/>
  <c r="J29" i="24"/>
  <c r="L13" i="18" s="1"/>
  <c r="N13" i="18" s="1"/>
  <c r="G86" i="1" l="1"/>
  <c r="J35" i="26"/>
  <c r="J46" i="26" s="1"/>
  <c r="E86" i="1" s="1"/>
  <c r="G82" i="1"/>
  <c r="F35" i="26"/>
  <c r="F46" i="26" s="1"/>
  <c r="E82" i="1" s="1"/>
  <c r="G81" i="1"/>
  <c r="D35" i="26"/>
  <c r="G83" i="1"/>
  <c r="H35" i="26"/>
  <c r="K83" i="1"/>
  <c r="K82" i="1"/>
  <c r="F42" i="18"/>
  <c r="I82" i="1" s="1"/>
  <c r="K86" i="1"/>
  <c r="D42" i="18"/>
  <c r="I81" i="1" s="1"/>
  <c r="K81" i="1"/>
  <c r="R14" i="26"/>
  <c r="N14" i="26"/>
  <c r="H46" i="26" l="1"/>
  <c r="E83" i="1" s="1"/>
  <c r="D46" i="26"/>
  <c r="E81" i="1" s="1"/>
  <c r="J42" i="18"/>
  <c r="I86" i="1" s="1"/>
  <c r="H42" i="18"/>
  <c r="I83" i="1" s="1"/>
  <c r="E76" i="11"/>
  <c r="D19" i="24" l="1"/>
  <c r="F19" i="24"/>
  <c r="E29" i="1"/>
  <c r="G29" i="1"/>
  <c r="K29" i="1"/>
  <c r="I29" i="1"/>
  <c r="G62" i="1" l="1"/>
  <c r="E62" i="1"/>
  <c r="G55" i="1"/>
  <c r="E55" i="1"/>
  <c r="G19" i="1"/>
  <c r="E19" i="1"/>
  <c r="E31" i="1" l="1"/>
  <c r="E64" i="1"/>
  <c r="G31" i="1"/>
  <c r="G64" i="1"/>
  <c r="I55" i="1" l="1"/>
  <c r="J19" i="24" l="1"/>
  <c r="H19" i="24"/>
  <c r="J11" i="24" l="1"/>
  <c r="J21" i="24" s="1"/>
  <c r="K61" i="11"/>
  <c r="I76" i="11" l="1"/>
  <c r="Z19" i="24" l="1"/>
  <c r="Y19" i="24"/>
  <c r="Z11" i="24"/>
  <c r="Y11" i="24"/>
  <c r="Y21" i="24" l="1"/>
  <c r="Y23" i="24" s="1"/>
  <c r="Y30" i="24" s="1"/>
  <c r="Z21" i="24"/>
  <c r="Z23" i="24" s="1"/>
  <c r="Z30" i="24" s="1"/>
  <c r="V9" i="24"/>
  <c r="V10" i="24"/>
  <c r="V14" i="24"/>
  <c r="V15" i="24"/>
  <c r="V16" i="24"/>
  <c r="V18" i="24"/>
  <c r="V22" i="24"/>
  <c r="V8" i="24"/>
  <c r="V17" i="24"/>
  <c r="V11" i="24" l="1"/>
  <c r="V19" i="24"/>
  <c r="U22" i="24"/>
  <c r="U18" i="24"/>
  <c r="U17" i="24"/>
  <c r="U16" i="24"/>
  <c r="U15" i="24"/>
  <c r="U14" i="24"/>
  <c r="U9" i="24"/>
  <c r="U10" i="24"/>
  <c r="U8" i="24"/>
  <c r="X19" i="24"/>
  <c r="X11" i="24"/>
  <c r="W19" i="24"/>
  <c r="W11" i="24"/>
  <c r="I19" i="1"/>
  <c r="V21" i="24" l="1"/>
  <c r="V23" i="24" s="1"/>
  <c r="V30" i="24" s="1"/>
  <c r="U11" i="24"/>
  <c r="U19" i="24"/>
  <c r="W21" i="24"/>
  <c r="W23" i="24" s="1"/>
  <c r="W30" i="24" s="1"/>
  <c r="X21" i="24"/>
  <c r="X23" i="24" s="1"/>
  <c r="X30" i="24" s="1"/>
  <c r="U21" i="24" l="1"/>
  <c r="U23" i="24" s="1"/>
  <c r="U30" i="24" s="1"/>
  <c r="I62" i="1" l="1"/>
  <c r="J23" i="24" l="1"/>
  <c r="J33" i="24" s="1"/>
  <c r="H11" i="24"/>
  <c r="H21" i="24" s="1"/>
  <c r="F11" i="24"/>
  <c r="D11" i="24"/>
  <c r="D21" i="24" s="1"/>
  <c r="J35" i="24" l="1"/>
  <c r="L12" i="18"/>
  <c r="L14" i="18" s="1"/>
  <c r="F21" i="24"/>
  <c r="F23" i="24" s="1"/>
  <c r="F33" i="24" s="1"/>
  <c r="K9" i="11"/>
  <c r="K25" i="11" s="1"/>
  <c r="J30" i="24"/>
  <c r="J38" i="24" s="1"/>
  <c r="D23" i="24"/>
  <c r="D33" i="24" s="1"/>
  <c r="D35" i="24" l="1"/>
  <c r="F35" i="24"/>
  <c r="F30" i="24"/>
  <c r="G9" i="11"/>
  <c r="D30" i="24"/>
  <c r="E9" i="11"/>
  <c r="N12" i="18"/>
  <c r="L17" i="18"/>
  <c r="L19" i="18" s="1"/>
  <c r="H23" i="24"/>
  <c r="H33" i="24" s="1"/>
  <c r="H35" i="24" l="1"/>
  <c r="L37" i="26"/>
  <c r="D38" i="24"/>
  <c r="L38" i="26" s="1"/>
  <c r="N38" i="26" s="1"/>
  <c r="R38" i="26" s="1"/>
  <c r="L13" i="26"/>
  <c r="L15" i="26" s="1"/>
  <c r="L20" i="26" s="1"/>
  <c r="F38" i="24"/>
  <c r="N14" i="18"/>
  <c r="N17" i="18" s="1"/>
  <c r="N19" i="18" s="1"/>
  <c r="K87" i="1"/>
  <c r="K88" i="1" s="1"/>
  <c r="K90" i="1" s="1"/>
  <c r="L33" i="18"/>
  <c r="N33" i="18" s="1"/>
  <c r="L35" i="18"/>
  <c r="N35" i="18" s="1"/>
  <c r="N37" i="18" s="1"/>
  <c r="N40" i="18" s="1"/>
  <c r="N13" i="26"/>
  <c r="N37" i="26"/>
  <c r="J40" i="24"/>
  <c r="I9" i="11"/>
  <c r="H30" i="24"/>
  <c r="H38" i="24" s="1"/>
  <c r="J73" i="11"/>
  <c r="N15" i="26" l="1"/>
  <c r="R13" i="26"/>
  <c r="D40" i="24"/>
  <c r="L39" i="26"/>
  <c r="L44" i="26" s="1"/>
  <c r="N20" i="26"/>
  <c r="N22" i="26" s="1"/>
  <c r="N42" i="18"/>
  <c r="L37" i="18"/>
  <c r="L40" i="18" s="1"/>
  <c r="L42" i="18" s="1"/>
  <c r="I87" i="1" s="1"/>
  <c r="L47" i="18" s="1"/>
  <c r="R15" i="26"/>
  <c r="L22" i="26"/>
  <c r="R37" i="26"/>
  <c r="N39" i="26"/>
  <c r="N44" i="26" s="1"/>
  <c r="F40" i="24"/>
  <c r="I25" i="11"/>
  <c r="I38" i="11" s="1"/>
  <c r="I41" i="11" s="1"/>
  <c r="R20" i="26" l="1"/>
  <c r="R22" i="26" s="1"/>
  <c r="G87" i="1"/>
  <c r="G88" i="1" s="1"/>
  <c r="G90" i="1" s="1"/>
  <c r="G92" i="1" s="1"/>
  <c r="G106" i="1" s="1"/>
  <c r="L35" i="26"/>
  <c r="R44" i="26"/>
  <c r="R39" i="26"/>
  <c r="H40" i="24"/>
  <c r="I31" i="1"/>
  <c r="N35" i="26" l="1"/>
  <c r="L46" i="26"/>
  <c r="E87" i="1" s="1"/>
  <c r="G107" i="1"/>
  <c r="K19" i="1"/>
  <c r="R35" i="26" l="1"/>
  <c r="R46" i="26" s="1"/>
  <c r="N46" i="26"/>
  <c r="L51" i="26"/>
  <c r="E88" i="1"/>
  <c r="E90" i="1" s="1"/>
  <c r="E92" i="1" s="1"/>
  <c r="E61" i="11"/>
  <c r="R51" i="26" l="1"/>
  <c r="E106" i="1"/>
  <c r="E107" i="1"/>
  <c r="N26" i="2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61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4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G61" i="11"/>
  <c r="K62" i="1"/>
  <c r="K55" i="1"/>
  <c r="F22" i="8" l="1"/>
  <c r="D22" i="8"/>
  <c r="D57" i="8"/>
  <c r="D59" i="8" s="1"/>
  <c r="D63" i="8" s="1"/>
  <c r="F14" i="8"/>
  <c r="F57" i="8"/>
  <c r="F59" i="8" s="1"/>
  <c r="F63" i="8" s="1"/>
  <c r="K31" i="1"/>
  <c r="D14" i="8"/>
  <c r="K64" i="1"/>
  <c r="K92" i="1" s="1"/>
  <c r="F24" i="8" l="1"/>
  <c r="F26" i="8" s="1"/>
  <c r="F28" i="8" s="1"/>
  <c r="K38" i="11"/>
  <c r="K41" i="11" s="1"/>
  <c r="F61" i="8"/>
  <c r="D61" i="8"/>
  <c r="D24" i="8"/>
  <c r="D26" i="8" s="1"/>
  <c r="E25" i="11"/>
  <c r="E38" i="11" s="1"/>
  <c r="E41" i="11" s="1"/>
  <c r="K75" i="11" l="1"/>
  <c r="K79" i="11" s="1"/>
  <c r="F30" i="8"/>
  <c r="G25" i="11"/>
  <c r="G38" i="11" s="1"/>
  <c r="G41" i="11" s="1"/>
  <c r="J24" i="21"/>
  <c r="L24" i="21" s="1"/>
  <c r="D28" i="8"/>
  <c r="D30" i="8"/>
  <c r="G75" i="11" l="1"/>
  <c r="G79" i="11" s="1"/>
  <c r="E75" i="11"/>
  <c r="E79" i="11" s="1"/>
  <c r="E88" i="11" s="1"/>
  <c r="I88" i="1"/>
  <c r="N47" i="18" s="1"/>
  <c r="P24" i="21"/>
  <c r="I75" i="11" l="1"/>
  <c r="I79" i="11" s="1"/>
  <c r="I88" i="11" s="1"/>
  <c r="I90" i="1"/>
  <c r="I92" i="1" s="1"/>
  <c r="H25" i="21"/>
  <c r="K107" i="1" l="1"/>
  <c r="K106" i="1"/>
  <c r="J25" i="21"/>
  <c r="J26" i="21" s="1"/>
  <c r="J30" i="21" s="1"/>
  <c r="H26" i="21"/>
  <c r="H30" i="21" s="1"/>
  <c r="I106" i="1" l="1"/>
  <c r="L25" i="21"/>
  <c r="L26" i="21" s="1"/>
  <c r="I107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<sst xmlns="http://schemas.openxmlformats.org/spreadsheetml/2006/main" count="512" uniqueCount="269">
  <si>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</si>
  <si>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</si>
  <si>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</si>
  <si>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</si>
  <si>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</si>
  <si>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</si>
  <si>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</si>
  <si>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</si>
  <si>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</si>
  <si>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</si>
  <si>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</si>
  <si>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</si>
  <si>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</si>
  <si>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</si>
  <si>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</si>
  <si>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</si>
  <si>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</si>
  <si>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</si>
  <si>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</si>
  <si>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</si>
  <si>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</si>
  <si>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</si>
  <si>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</si>
  <si>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</si>
  <si>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</si>
  <si>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</si>
  <si>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</si>
  <si>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</si>
  <si>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</si>
  <si>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</si>
  <si>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</si>
  <si>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</si>
  <si>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</si>
  <si>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</si>
  <si>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</si>
  <si>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</si>
  <si>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</si>
  <si>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</si>
  <si>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</si>
  <si>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</si>
  <si>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</si>
  <si>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</si>
  <si>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</si>
  <si>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</si>
  <si>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</si>
  <si>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</si>
  <si>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</si>
  <si>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</si>
  <si>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</si>
  <si>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</si>
  <si>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</si>
  <si>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</si>
  <si>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</si>
  <si>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</si>
  <si>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</si>
  <si>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</si>
  <si>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</si>
  <si>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</si>
  <si>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</si>
  <si>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</si>
  <si>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</si>
  <si>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</si>
  <si>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</si>
  <si>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</si>
  <si>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</si>
  <si>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</si>
  <si>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</si>
  <si>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</si>
  <si>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</si>
  <si>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</si>
  <si>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</si>
  <si>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</si>
  <si>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</si>
  <si>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</si>
  <si>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</si>
  <si>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</si>
  <si>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</si>
  <si>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</si>
  <si>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</si>
  <si>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</si>
  <si>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</si>
  <si>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</si>
  <si>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</si>
  <si>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</si>
  <si>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</si>
  <si>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</si>
  <si>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</si>
  <si>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</si>
  <si>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</si>
  <si>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</si>
  <si>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</si>
  <si>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</si>
  <si>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</si>
  <si>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</si>
  <si>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</si>
  <si>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</si>
  <si>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</si>
  <si>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</si>
  <si>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</si>
  <si>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</si>
  <si>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</si>
  <si>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</si>
  <si>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</si>
  <si>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</si>
  <si>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</si>
  <si>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</si>
  <si>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</si>
  <si>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</si>
  <si>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</si>
  <si>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</si>
  <si>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</si>
  <si>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</si>
  <si>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</si>
  <si>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</si>
  <si>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</si>
  <si>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</si>
  <si>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</si>
  <si>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</si>
  <si>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</si>
  <si>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</si>
  <si>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</si>
  <si>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</si>
  <si>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</si>
  <si>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</si>
  <si>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</si>
  <si>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</si>
  <si>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</si>
  <si>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</si>
  <si>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</si>
  <si>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</si>
  <si>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</si>
  <si>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</si>
  <si>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</si>
  <si>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</si>
  <si>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</si>
  <si>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</si>
  <si>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</si>
  <si>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</si>
  <si>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</si>
  <si>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</si>
  <si>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</si>
  <si>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</si>
  <si>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</si>
  <si>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</si>
  <si>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</si>
  <si>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</si>
  <si>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</si>
  <si>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</si>
  <si>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</si>
  <si>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</si>
  <si>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</si>
  <si>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</si>
  <si>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</si>
  <si>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</si>
  <si>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</si>
  <si>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</si>
  <si>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</si>
  <si>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</si>
  <si>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</si>
  <si>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</si>
  <si>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</si>
  <si>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</si>
  <si>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</si>
  <si>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</si>
  <si>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</si>
  <si>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</si>
  <si>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</si>
  <si>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</si>
  <si>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</si>
  <si>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</si>
  <si>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</si>
  <si>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</si>
  <si>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</si>
  <si>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</si>
  <si>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</si>
  <si>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</si>
  <si>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</si>
  <si>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</si>
  <si>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</si>
  <si>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</si>
  <si>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</si>
  <si>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</si>
  <si>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</si>
  <si>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</si>
  <si>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</si>
  <si>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</si>
  <si>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</si>
  <si>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</si>
  <si>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</si>
  <si>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</si>
  <si>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</si>
  <si>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</si>
  <si>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</si>
  <si>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</si>
  <si>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</si>
  <si>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</si>
  <si>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</si>
  <si>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</si>
  <si>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</si>
  <si>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</si>
  <si>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</si>
  <si>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</si>
  <si>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</si>
  <si>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</si>
  <si>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</si>
  <si>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</si>
  <si>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</si>
  <si>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</si>
  <si>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</si>
  <si>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</si>
  <si>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</si>
  <si>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</si>
  <si>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</si>
  <si>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</si>
  <si>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</si>
  <si>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</si>
  <si>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</si>
  <si>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</si>
  <si>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</si>
  <si>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</si>
  <si>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</si>
  <si>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</si>
  <si>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</si>
  <si>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</si>
  <si>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</si>
  <si>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</si>
  <si>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</si>
  <si>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</si>
  <si>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</si>
  <si>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</si>
  <si>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</si>
  <si>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</si>
  <si>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</si>
  <si>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</si>
  <si>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</si>
  <si>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</si>
  <si>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</si>
  <si>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</si>
  <si>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</si>
  <si>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</si>
  <si>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</si>
  <si>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For the year ended 31 December</t>
  </si>
  <si>
    <t xml:space="preserve">Siam Technic Concrete Public Company Limited </t>
  </si>
  <si>
    <t>Profit for the year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</si>
  <si>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</si>
  <si>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</si>
  <si>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</si>
  <si>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</si>
  <si>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4, 17</t>
  </si>
  <si>
    <t>4, 18</t>
  </si>
  <si>
    <t>Cash and cash equivalents at 31 December</t>
  </si>
  <si>
    <t>Distribution costs</t>
  </si>
  <si>
    <t>For the year ended 31 December 2022</t>
  </si>
  <si>
    <t>Balance as at 1 January 2022</t>
  </si>
  <si>
    <t>Balance as at 31 December 2022</t>
  </si>
  <si>
    <t>Current portion of long-term loan</t>
  </si>
  <si>
    <t xml:space="preserve">31 December </t>
  </si>
  <si>
    <t>2022</t>
  </si>
  <si>
    <t>31 December</t>
  </si>
  <si>
    <t>As at 31 December 2023</t>
  </si>
  <si>
    <t>2023</t>
  </si>
  <si>
    <t>4, 24</t>
  </si>
  <si>
    <t>For the year ended 31 December 2023</t>
  </si>
  <si>
    <t>Balance as at 1 January 2023</t>
  </si>
  <si>
    <t>Balance as at 31 December 2023</t>
  </si>
  <si>
    <t>30</t>
  </si>
  <si>
    <t>Net short-term loans (Quick turnover)</t>
  </si>
  <si>
    <t>Notes to the financial statements are an integral part of these financial statements.</t>
  </si>
  <si>
    <t xml:space="preserve">Profit attributable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</si>
</sst>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B1d\-mmm\-yy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203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43" fontId="0" fillId="0" borderId="0" xfId="1" applyFont="1" applyFill="1"/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43" fontId="3" fillId="0" borderId="2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6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6" fontId="0" fillId="0" borderId="0" xfId="2" applyNumberFormat="1" applyFont="1" applyFill="1"/>
    <xf numFmtId="43" fontId="0" fillId="0" borderId="4" xfId="2" applyFont="1" applyFill="1" applyBorder="1"/>
    <xf numFmtId="166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0" xfId="10" applyNumberFormat="1" applyFont="1" applyFill="1"/>
    <xf numFmtId="166" fontId="0" fillId="0" borderId="0" xfId="10" applyNumberFormat="1" applyFont="1" applyFill="1" applyBorder="1"/>
    <xf numFmtId="166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66" fontId="4" fillId="0" borderId="0" xfId="10" applyNumberFormat="1" applyFont="1" applyFill="1" applyAlignment="1">
      <alignment horizontal="right"/>
    </xf>
    <xf numFmtId="166" fontId="3" fillId="0" borderId="4" xfId="10" applyNumberFormat="1" applyFont="1" applyFill="1" applyBorder="1" applyAlignment="1">
      <alignment horizontal="right"/>
    </xf>
    <xf numFmtId="166" fontId="3" fillId="0" borderId="2" xfId="10" applyNumberFormat="1" applyFont="1" applyFill="1" applyBorder="1" applyAlignment="1">
      <alignment horizontal="right"/>
    </xf>
    <xf numFmtId="166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43" fontId="0" fillId="0" borderId="0" xfId="0" applyNumberFormat="1"/>
    <xf numFmtId="166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69" fontId="0" fillId="0" borderId="0" xfId="0" quotePrefix="1" applyNumberFormat="1" applyAlignment="1">
      <alignment horizontal="center"/>
    </xf>
    <xf numFmtId="166" fontId="0" fillId="0" borderId="0" xfId="0" quotePrefix="1" applyNumberFormat="1"/>
    <xf numFmtId="49" fontId="8" fillId="0" borderId="0" xfId="0" applyNumberFormat="1" applyFont="1"/>
    <xf numFmtId="49" fontId="0" fillId="0" borderId="0" xfId="0" applyNumberFormat="1"/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0" fontId="0" fillId="0" borderId="0" xfId="0" applyAlignment="1">
      <alignment horizontal="left" indent="1"/>
    </xf>
    <xf numFmtId="43" fontId="0" fillId="0" borderId="1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4" xfId="0" applyNumberFormat="1" applyBorder="1"/>
    <xf numFmtId="166" fontId="3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8" fontId="0" fillId="0" borderId="0" xfId="0" applyNumberFormat="1"/>
    <xf numFmtId="166" fontId="0" fillId="0" borderId="6" xfId="0" applyNumberFormat="1" applyBorder="1"/>
    <xf numFmtId="39" fontId="3" fillId="0" borderId="0" xfId="12" applyNumberFormat="1" applyFont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43" fontId="18" fillId="0" borderId="0" xfId="10" applyFont="1" applyFill="1" applyAlignment="1">
      <alignment vertical="center"/>
    </xf>
    <xf numFmtId="166" fontId="3" fillId="0" borderId="0" xfId="10" applyNumberFormat="1" applyFont="1" applyFill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166" fontId="3" fillId="0" borderId="4" xfId="0" applyNumberFormat="1" applyFont="1" applyBorder="1"/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4" fillId="0" borderId="0" xfId="6" applyAlignment="1">
      <alignment horizontal="center" vertic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4" xfId="11" xr:uid="{00000000-0005-0000-0000-000004000000}"/>
    <cellStyle name="Normal" xfId="0" builtinId="0"/>
    <cellStyle name="Normal 2" xfId="4" xr:uid="{00000000-0005-0000-0000-000006000000}"/>
    <cellStyle name="Normal 2 2" xfId="12" xr:uid="{00000000-0005-0000-0000-000007000000}"/>
    <cellStyle name="Normal 20" xfId="9" xr:uid="{00000000-0005-0000-0000-000008000000}"/>
    <cellStyle name="Normal 28" xfId="5" xr:uid="{00000000-0005-0000-0000-000009000000}"/>
    <cellStyle name="Normal 43" xfId="6" xr:uid="{00000000-0005-0000-0000-00000A000000}"/>
    <cellStyle name="เครื่องหมายจุลภาค 2" xfId="7" xr:uid="{00000000-0005-0000-0000-00000B000000}"/>
    <cellStyle name="ปกติ 2" xfId="8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19"/>
  <sheetViews>
    <sheetView tabSelected="1" view="pageBreakPreview" zoomScale="85" zoomScaleNormal="100" zoomScaleSheetLayoutView="85" workbookViewId="0">
      <selection activeCell="A35" sqref="A35"/>
    </sheetView>
  </sheetViews>
  <sheetFormatPr defaultColWidth="9.140625" defaultRowHeight="22.5" customHeight="1"/>
  <cols>
    <col min="1" max="1" width="2.42578125" customWidth="1"/>
    <col min="2" max="2" width="50.28515625" style="120" customWidth="1"/>
    <col min="3" max="3" width="10.7109375" style="8" customWidth="1"/>
    <col min="4" max="4" width="1.42578125" style="8" customWidth="1"/>
    <col min="5" max="5" width="15.85546875" style="22" customWidth="1"/>
    <col min="6" max="6" width="1.28515625" customWidth="1"/>
    <col min="7" max="7" width="14.7109375" style="121" customWidth="1"/>
    <col min="8" max="8" width="1.28515625" customWidth="1"/>
    <col min="9" max="9" width="14.7109375" style="22" customWidth="1"/>
    <col min="10" max="10" width="1.28515625" customWidth="1"/>
    <col min="11" max="11" width="14.7109375" style="121" customWidth="1"/>
    <col min="12" max="12" width="12.42578125" customWidth="1"/>
    <col min="13" max="13" width="17.7109375" style="121" customWidth="1"/>
    <col min="14" max="14" width="12" customWidth="1"/>
    <col min="15" max="15" width="16.5703125" style="50" customWidth="1"/>
  </cols>
  <sheetData>
    <row r="1" spans="1:11" ht="22.5" customHeight="1">
      <c r="A1" s="23" t="s">
        <v>216</v>
      </c>
    </row>
    <row r="2" spans="1:11" ht="22.5" customHeight="1">
      <c r="A2" s="7" t="s">
        <v>85</v>
      </c>
    </row>
    <row r="3" spans="1:11" ht="22.5" customHeight="1">
      <c r="A3" s="10" t="s">
        <v>259</v>
      </c>
    </row>
    <row r="4" spans="1:11" ht="22.5" customHeight="1">
      <c r="A4" s="10"/>
      <c r="E4" s="122" t="s">
        <v>217</v>
      </c>
      <c r="F4" s="123"/>
      <c r="G4" s="124"/>
      <c r="I4" s="122" t="s">
        <v>218</v>
      </c>
      <c r="J4" s="123"/>
      <c r="K4" s="124"/>
    </row>
    <row r="5" spans="1:11" ht="21" customHeight="1">
      <c r="A5" s="10"/>
      <c r="E5" s="125" t="s">
        <v>256</v>
      </c>
      <c r="F5" s="126"/>
      <c r="G5" s="125" t="s">
        <v>258</v>
      </c>
      <c r="H5" s="123"/>
      <c r="I5" s="125" t="s">
        <v>258</v>
      </c>
      <c r="J5" s="126"/>
      <c r="K5" s="125" t="s">
        <v>258</v>
      </c>
    </row>
    <row r="6" spans="1:11" ht="21" customHeight="1">
      <c r="A6" s="10"/>
      <c r="E6" s="125" t="s">
        <v>260</v>
      </c>
      <c r="F6" s="126"/>
      <c r="G6" s="125" t="s">
        <v>257</v>
      </c>
      <c r="H6" s="123"/>
      <c r="I6" s="125" t="s">
        <v>260</v>
      </c>
      <c r="J6" s="126"/>
      <c r="K6" s="125" t="s">
        <v>257</v>
      </c>
    </row>
    <row r="7" spans="1:11" ht="22.5" customHeight="1">
      <c r="A7" s="7" t="s">
        <v>87</v>
      </c>
      <c r="C7" s="8" t="s">
        <v>86</v>
      </c>
      <c r="E7" s="194" t="s">
        <v>212</v>
      </c>
      <c r="F7" s="194"/>
      <c r="G7" s="194"/>
      <c r="H7" s="194"/>
      <c r="I7" s="194"/>
      <c r="J7" s="194"/>
      <c r="K7" s="194"/>
    </row>
    <row r="8" spans="1:11" ht="22.5" customHeight="1">
      <c r="A8" s="127" t="s">
        <v>88</v>
      </c>
      <c r="F8" s="22"/>
      <c r="G8" s="51"/>
      <c r="H8" s="22"/>
      <c r="J8" s="22"/>
      <c r="K8" s="51"/>
    </row>
    <row r="9" spans="1:11" ht="22.5" customHeight="1">
      <c r="A9" s="128" t="s">
        <v>76</v>
      </c>
      <c r="C9" s="8">
        <v>5</v>
      </c>
      <c r="E9" s="22">
        <v>48029212</v>
      </c>
      <c r="F9" s="22"/>
      <c r="G9" s="22">
        <v>134854582</v>
      </c>
      <c r="H9" s="22"/>
      <c r="I9" s="22">
        <v>42985136</v>
      </c>
      <c r="J9" s="22"/>
      <c r="K9" s="22">
        <v>110727713</v>
      </c>
    </row>
    <row r="10" spans="1:11" ht="22.5" customHeight="1">
      <c r="A10" s="128" t="s">
        <v>77</v>
      </c>
      <c r="C10" s="8" t="s">
        <v>68</v>
      </c>
      <c r="E10" s="22">
        <v>371867892</v>
      </c>
      <c r="F10" s="22"/>
      <c r="G10" s="22">
        <v>405128511</v>
      </c>
      <c r="H10" s="22"/>
      <c r="I10" s="22">
        <v>402652612</v>
      </c>
      <c r="J10" s="22"/>
      <c r="K10" s="22">
        <v>423530354</v>
      </c>
    </row>
    <row r="11" spans="1:11" ht="22.5" customHeight="1">
      <c r="A11" s="128" t="s">
        <v>203</v>
      </c>
      <c r="C11" s="8" t="s">
        <v>71</v>
      </c>
      <c r="E11" s="22">
        <v>31775902</v>
      </c>
      <c r="F11" s="22"/>
      <c r="G11" s="22">
        <v>32237598</v>
      </c>
      <c r="H11" s="22"/>
      <c r="I11" s="22">
        <v>63096770</v>
      </c>
      <c r="J11" s="22"/>
      <c r="K11" s="22">
        <v>32287598</v>
      </c>
    </row>
    <row r="12" spans="1:11" ht="22.5" customHeight="1">
      <c r="A12" s="128" t="s">
        <v>204</v>
      </c>
      <c r="B12" s="13"/>
      <c r="C12" s="8">
        <v>8</v>
      </c>
      <c r="E12" s="22">
        <v>73607495</v>
      </c>
      <c r="F12" s="22"/>
      <c r="G12" s="22">
        <v>8933209</v>
      </c>
      <c r="H12" s="22"/>
      <c r="I12" s="22">
        <v>42425878</v>
      </c>
      <c r="J12" s="22"/>
      <c r="K12" s="22">
        <v>8933209</v>
      </c>
    </row>
    <row r="13" spans="1:11" ht="22.5" hidden="1" customHeight="1">
      <c r="A13" s="13" t="s">
        <v>79</v>
      </c>
      <c r="B13" s="13"/>
      <c r="F13" s="22"/>
      <c r="G13" s="22"/>
      <c r="H13" s="22"/>
      <c r="J13" s="22"/>
      <c r="K13" s="22"/>
    </row>
    <row r="14" spans="1:11" ht="22.5" hidden="1" customHeight="1">
      <c r="A14" s="13"/>
      <c r="B14" s="13" t="s">
        <v>80</v>
      </c>
      <c r="F14" s="22"/>
      <c r="G14" s="22"/>
      <c r="H14" s="22"/>
      <c r="J14" s="22"/>
      <c r="K14" s="22"/>
    </row>
    <row r="15" spans="1:11" ht="22.5" hidden="1" customHeight="1">
      <c r="A15" s="13" t="s">
        <v>81</v>
      </c>
      <c r="B15" s="13"/>
      <c r="F15" s="22"/>
      <c r="G15" s="22"/>
      <c r="H15" s="22"/>
      <c r="J15" s="22"/>
      <c r="K15" s="22"/>
    </row>
    <row r="16" spans="1:11" ht="22.5" hidden="1" customHeight="1">
      <c r="A16" s="13"/>
      <c r="B16" s="13" t="s">
        <v>82</v>
      </c>
      <c r="F16" s="22"/>
      <c r="G16" s="22"/>
      <c r="H16" s="22"/>
      <c r="J16" s="22"/>
      <c r="K16" s="22"/>
    </row>
    <row r="17" spans="1:12" ht="22.5" customHeight="1">
      <c r="A17" s="128" t="s">
        <v>83</v>
      </c>
      <c r="B17" s="13"/>
      <c r="C17" s="8">
        <v>9</v>
      </c>
      <c r="E17" s="22">
        <v>415082495</v>
      </c>
      <c r="F17" s="22"/>
      <c r="G17" s="22">
        <v>351907957</v>
      </c>
      <c r="H17" s="22"/>
      <c r="I17" s="22">
        <v>365537813</v>
      </c>
      <c r="J17" s="22"/>
      <c r="K17" s="22">
        <v>351907957</v>
      </c>
    </row>
    <row r="18" spans="1:12" ht="22.5" customHeight="1">
      <c r="A18" s="128" t="s">
        <v>84</v>
      </c>
      <c r="B18" s="13"/>
      <c r="E18" s="22">
        <v>48440109</v>
      </c>
      <c r="F18" s="22"/>
      <c r="G18" s="22">
        <v>16414782</v>
      </c>
      <c r="H18" s="22"/>
      <c r="I18" s="22">
        <v>21678328</v>
      </c>
      <c r="J18" s="22"/>
      <c r="K18" s="22">
        <v>15830788</v>
      </c>
    </row>
    <row r="19" spans="1:12" ht="22.5" customHeight="1">
      <c r="A19" s="10" t="s">
        <v>89</v>
      </c>
      <c r="B19" s="13"/>
      <c r="E19" s="129">
        <f>SUM(E9:E18)</f>
        <v>988803105</v>
      </c>
      <c r="F19" s="22"/>
      <c r="G19" s="129">
        <f>SUM(G9:G18)</f>
        <v>949476639</v>
      </c>
      <c r="H19" s="22"/>
      <c r="I19" s="129">
        <f>SUM(I9:I18)</f>
        <v>938376537</v>
      </c>
      <c r="J19" s="22"/>
      <c r="K19" s="129">
        <f>SUM(K9:K18)</f>
        <v>943217619</v>
      </c>
    </row>
    <row r="20" spans="1:12" ht="22.5" customHeight="1">
      <c r="A20" s="10"/>
      <c r="B20" s="13"/>
      <c r="F20" s="22"/>
      <c r="G20" s="51"/>
      <c r="H20" s="22"/>
      <c r="J20" s="22"/>
      <c r="K20" s="51"/>
      <c r="L20" s="51"/>
    </row>
    <row r="21" spans="1:12" ht="22.5" customHeight="1">
      <c r="A21" s="127" t="s">
        <v>90</v>
      </c>
      <c r="B21" s="13"/>
      <c r="F21" s="22"/>
      <c r="G21" s="51"/>
      <c r="H21" s="22"/>
      <c r="J21" s="22"/>
      <c r="K21" s="51"/>
      <c r="L21" s="51"/>
    </row>
    <row r="22" spans="1:12" ht="22.5" customHeight="1">
      <c r="A22" s="128" t="s">
        <v>219</v>
      </c>
      <c r="B22" s="13"/>
      <c r="C22" s="8">
        <v>10</v>
      </c>
      <c r="E22" s="22">
        <v>0</v>
      </c>
      <c r="F22" s="22"/>
      <c r="G22" s="51">
        <v>0</v>
      </c>
      <c r="H22" s="22"/>
      <c r="I22" s="22">
        <v>158997000</v>
      </c>
      <c r="J22" s="22"/>
      <c r="K22" s="51">
        <v>58997150</v>
      </c>
      <c r="L22" s="51"/>
    </row>
    <row r="23" spans="1:12" ht="22.5" customHeight="1">
      <c r="A23" s="128" t="s">
        <v>91</v>
      </c>
      <c r="B23" s="13"/>
      <c r="C23" s="8">
        <v>11</v>
      </c>
      <c r="E23" s="22">
        <v>67787090</v>
      </c>
      <c r="F23" s="22"/>
      <c r="G23" s="22">
        <v>64061660</v>
      </c>
      <c r="H23" s="22"/>
      <c r="I23" s="22">
        <v>67787090</v>
      </c>
      <c r="J23" s="22"/>
      <c r="K23" s="22">
        <v>64061660</v>
      </c>
      <c r="L23" s="51"/>
    </row>
    <row r="24" spans="1:12" ht="22.5" customHeight="1">
      <c r="A24" s="128" t="s">
        <v>92</v>
      </c>
      <c r="B24" s="13"/>
      <c r="C24" s="8">
        <v>12</v>
      </c>
      <c r="E24" s="22">
        <v>1834421367</v>
      </c>
      <c r="F24" s="22"/>
      <c r="G24" s="22">
        <v>1354919912</v>
      </c>
      <c r="H24" s="22"/>
      <c r="I24" s="22">
        <v>1318645036</v>
      </c>
      <c r="J24" s="22"/>
      <c r="K24" s="22">
        <v>1344857291</v>
      </c>
      <c r="L24" s="51"/>
    </row>
    <row r="25" spans="1:12" ht="22.5" customHeight="1">
      <c r="A25" s="128" t="s">
        <v>205</v>
      </c>
      <c r="B25" s="13"/>
      <c r="C25" s="8">
        <v>13</v>
      </c>
      <c r="E25" s="22">
        <v>63326602</v>
      </c>
      <c r="F25" s="22"/>
      <c r="G25" s="22">
        <v>92198258</v>
      </c>
      <c r="H25" s="22"/>
      <c r="I25" s="22">
        <v>63326602</v>
      </c>
      <c r="J25" s="22"/>
      <c r="K25" s="22">
        <v>92198258</v>
      </c>
      <c r="L25" s="51"/>
    </row>
    <row r="26" spans="1:12" ht="22.5" customHeight="1">
      <c r="A26" s="128" t="s">
        <v>93</v>
      </c>
      <c r="B26" s="13"/>
      <c r="C26" s="8">
        <v>14</v>
      </c>
      <c r="E26" s="22">
        <v>5344249</v>
      </c>
      <c r="F26" s="22"/>
      <c r="G26" s="22">
        <v>4832156</v>
      </c>
      <c r="H26" s="22"/>
      <c r="I26" s="22">
        <v>5302378</v>
      </c>
      <c r="J26" s="22"/>
      <c r="K26" s="22">
        <v>4832156</v>
      </c>
    </row>
    <row r="27" spans="1:12" ht="22.5" customHeight="1">
      <c r="A27" s="128" t="s">
        <v>94</v>
      </c>
      <c r="B27" s="13"/>
      <c r="C27" s="8">
        <v>15</v>
      </c>
      <c r="E27" s="22">
        <v>25504607</v>
      </c>
      <c r="F27" s="22"/>
      <c r="G27" s="22">
        <v>20216011</v>
      </c>
      <c r="H27" s="22"/>
      <c r="I27" s="22">
        <v>25504607</v>
      </c>
      <c r="J27" s="22"/>
      <c r="K27" s="22">
        <v>20216011</v>
      </c>
      <c r="L27" s="52"/>
    </row>
    <row r="28" spans="1:12" ht="22.5" customHeight="1">
      <c r="A28" s="128" t="s">
        <v>95</v>
      </c>
      <c r="B28" s="13"/>
      <c r="E28" s="22">
        <v>42977748</v>
      </c>
      <c r="F28" s="22"/>
      <c r="G28" s="22">
        <v>92543051</v>
      </c>
      <c r="H28" s="22"/>
      <c r="I28" s="22">
        <v>38471695</v>
      </c>
      <c r="J28" s="22"/>
      <c r="K28" s="22">
        <v>46200635</v>
      </c>
      <c r="L28" s="52"/>
    </row>
    <row r="29" spans="1:12" ht="22.5" customHeight="1">
      <c r="A29" s="10" t="s">
        <v>96</v>
      </c>
      <c r="B29" s="13"/>
      <c r="E29" s="53">
        <f>SUM(E22:E28)</f>
        <v>2039361663</v>
      </c>
      <c r="F29" s="22"/>
      <c r="G29" s="53">
        <f>SUM(G22:G28)</f>
        <v>1628771048</v>
      </c>
      <c r="H29" s="22"/>
      <c r="I29" s="53">
        <f>SUM(I22:I28)</f>
        <v>1678034408</v>
      </c>
      <c r="J29" s="22"/>
      <c r="K29" s="53">
        <f>SUM(K22:K28)</f>
        <v>1631363161</v>
      </c>
      <c r="L29" s="52"/>
    </row>
    <row r="30" spans="1:12" ht="22.5" customHeight="1">
      <c r="A30" s="128"/>
      <c r="B30" s="13"/>
      <c r="F30" s="22"/>
      <c r="G30" s="51"/>
      <c r="H30" s="22"/>
      <c r="J30" s="22"/>
      <c r="K30" s="51"/>
      <c r="L30" s="52"/>
    </row>
    <row r="31" spans="1:12" ht="22.5" customHeight="1" thickBot="1">
      <c r="A31" s="10" t="s">
        <v>97</v>
      </c>
      <c r="B31" s="13"/>
      <c r="E31" s="54">
        <f>SUM(E19+E29)</f>
        <v>3028164768</v>
      </c>
      <c r="F31" s="22"/>
      <c r="G31" s="54">
        <f>SUM(G19+G29)</f>
        <v>2578247687</v>
      </c>
      <c r="H31" s="22"/>
      <c r="I31" s="54">
        <f>SUM(I19+I29)</f>
        <v>2616410945</v>
      </c>
      <c r="J31" s="22"/>
      <c r="K31" s="54">
        <f>SUM(K19+K29)</f>
        <v>2574580780</v>
      </c>
      <c r="L31" s="52"/>
    </row>
    <row r="32" spans="1:12" ht="12" customHeight="1" thickTop="1">
      <c r="A32" s="10"/>
      <c r="B32" s="13"/>
      <c r="E32" s="55"/>
      <c r="F32" s="22"/>
      <c r="G32" s="55"/>
      <c r="H32" s="22"/>
      <c r="I32" s="55"/>
      <c r="J32" s="22"/>
      <c r="K32" s="55"/>
      <c r="L32" s="52"/>
    </row>
    <row r="33" spans="1:15" ht="22.5" customHeight="1">
      <c r="A33" s="10"/>
      <c r="B33" s="13"/>
      <c r="E33" s="55"/>
      <c r="F33" s="22"/>
      <c r="G33" s="55"/>
      <c r="H33" s="22"/>
      <c r="I33" s="55"/>
      <c r="J33" s="22"/>
      <c r="K33" s="55"/>
      <c r="L33" s="52"/>
    </row>
    <row r="34" spans="1:15" ht="22.5" customHeight="1">
      <c r="A34" s="13"/>
      <c r="B34" s="13"/>
      <c r="E34" s="55"/>
      <c r="F34" s="22"/>
      <c r="G34" s="55"/>
      <c r="H34" s="22"/>
      <c r="I34" s="55"/>
      <c r="J34" s="22"/>
      <c r="K34" s="55"/>
      <c r="L34" s="52"/>
    </row>
    <row r="35" spans="1:15" ht="22.5" customHeight="1">
      <c r="A35" s="128" t="s">
        <v>267</v>
      </c>
      <c r="B35" s="13"/>
      <c r="E35" s="55"/>
      <c r="F35" s="22"/>
      <c r="G35" s="55"/>
      <c r="H35" s="22"/>
      <c r="I35" s="55"/>
      <c r="J35" s="22"/>
      <c r="K35" s="55"/>
      <c r="L35" s="52"/>
    </row>
    <row r="36" spans="1:15" ht="22.5" customHeight="1">
      <c r="A36" s="10"/>
      <c r="B36" s="13"/>
      <c r="F36" s="22"/>
      <c r="G36" s="55"/>
      <c r="H36" s="22"/>
      <c r="J36" s="22"/>
      <c r="K36" s="55"/>
      <c r="L36" s="52"/>
    </row>
    <row r="37" spans="1:15" ht="22.5" customHeight="1">
      <c r="A37" s="23" t="s">
        <v>216</v>
      </c>
      <c r="F37" s="22"/>
      <c r="G37" s="51"/>
      <c r="H37" s="22"/>
      <c r="J37" s="22"/>
      <c r="K37" s="51"/>
      <c r="L37" s="52"/>
    </row>
    <row r="38" spans="1:15" ht="21" customHeight="1">
      <c r="A38" s="7" t="s">
        <v>85</v>
      </c>
      <c r="F38" s="22"/>
      <c r="G38" s="22"/>
      <c r="H38" s="22"/>
      <c r="J38" s="22"/>
      <c r="K38" s="22"/>
      <c r="L38" s="52"/>
    </row>
    <row r="39" spans="1:15" ht="22.5" customHeight="1">
      <c r="A39" s="10" t="s">
        <v>259</v>
      </c>
      <c r="F39" s="22"/>
      <c r="G39" s="22"/>
      <c r="H39" s="22"/>
      <c r="J39" s="22"/>
      <c r="K39" s="22"/>
      <c r="L39" s="52"/>
    </row>
    <row r="40" spans="1:15" ht="22.5" customHeight="1">
      <c r="A40" s="7"/>
      <c r="B40" s="13"/>
      <c r="E40" s="122" t="s">
        <v>217</v>
      </c>
      <c r="F40" s="123"/>
      <c r="G40" s="124"/>
      <c r="I40" s="122" t="s">
        <v>218</v>
      </c>
      <c r="J40" s="123"/>
      <c r="K40" s="124"/>
      <c r="L40" s="52"/>
    </row>
    <row r="41" spans="1:15" ht="22.5" customHeight="1">
      <c r="A41" s="128"/>
      <c r="B41" s="13"/>
      <c r="E41" s="125" t="s">
        <v>256</v>
      </c>
      <c r="F41" s="126"/>
      <c r="G41" s="125" t="s">
        <v>258</v>
      </c>
      <c r="H41" s="123"/>
      <c r="I41" s="125" t="s">
        <v>258</v>
      </c>
      <c r="J41" s="126"/>
      <c r="K41" s="125" t="s">
        <v>258</v>
      </c>
      <c r="L41" s="52"/>
    </row>
    <row r="42" spans="1:15" ht="22.5" customHeight="1">
      <c r="A42" s="128"/>
      <c r="B42" s="13"/>
      <c r="E42" s="125" t="s">
        <v>260</v>
      </c>
      <c r="F42" s="126"/>
      <c r="G42" s="125" t="s">
        <v>257</v>
      </c>
      <c r="H42" s="123"/>
      <c r="I42" s="125" t="s">
        <v>260</v>
      </c>
      <c r="J42" s="126"/>
      <c r="K42" s="125" t="s">
        <v>257</v>
      </c>
      <c r="L42" s="52"/>
    </row>
    <row r="43" spans="1:15" ht="22.5" customHeight="1">
      <c r="A43" s="130" t="s">
        <v>107</v>
      </c>
      <c r="B43" s="131"/>
      <c r="C43" s="8" t="s">
        <v>86</v>
      </c>
      <c r="E43" s="194" t="s">
        <v>212</v>
      </c>
      <c r="F43" s="194"/>
      <c r="G43" s="194"/>
      <c r="H43" s="194"/>
      <c r="I43" s="194"/>
      <c r="J43" s="194"/>
      <c r="K43" s="194"/>
      <c r="L43" s="52"/>
    </row>
    <row r="44" spans="1:15" s="132" customFormat="1" ht="22.5" customHeight="1">
      <c r="A44" s="127" t="s">
        <v>108</v>
      </c>
      <c r="B44" s="13"/>
      <c r="C44" s="8"/>
      <c r="D44" s="8"/>
      <c r="E44" s="22"/>
      <c r="F44" s="22"/>
      <c r="G44" s="51"/>
      <c r="H44" s="22"/>
      <c r="I44" s="22"/>
      <c r="J44" s="22"/>
      <c r="K44" s="51"/>
      <c r="L44"/>
      <c r="M44" s="121"/>
      <c r="O44" s="56"/>
    </row>
    <row r="45" spans="1:15" ht="22.5" customHeight="1">
      <c r="A45" s="13" t="s">
        <v>98</v>
      </c>
      <c r="B45" s="13"/>
      <c r="F45" s="22"/>
      <c r="G45" s="51"/>
      <c r="H45" s="22"/>
      <c r="J45" s="22"/>
      <c r="K45" s="51"/>
    </row>
    <row r="46" spans="1:15" ht="21.75" customHeight="1">
      <c r="A46" s="13" t="s">
        <v>99</v>
      </c>
      <c r="B46" s="13" t="s">
        <v>100</v>
      </c>
      <c r="C46" s="8">
        <v>16</v>
      </c>
      <c r="E46" s="51">
        <v>775591596</v>
      </c>
      <c r="F46" s="22"/>
      <c r="G46" s="51">
        <v>492981349</v>
      </c>
      <c r="H46" s="22"/>
      <c r="I46" s="51">
        <v>530344739</v>
      </c>
      <c r="J46" s="22"/>
      <c r="K46" s="51">
        <v>492981349</v>
      </c>
    </row>
    <row r="47" spans="1:15" ht="22.5" customHeight="1">
      <c r="A47" s="128" t="s">
        <v>101</v>
      </c>
      <c r="B47" s="13"/>
      <c r="C47" s="8" t="s">
        <v>248</v>
      </c>
      <c r="E47" s="22">
        <v>267427238</v>
      </c>
      <c r="F47" s="22"/>
      <c r="G47" s="22">
        <v>281333490</v>
      </c>
      <c r="H47" s="22"/>
      <c r="I47" s="22">
        <v>262465754</v>
      </c>
      <c r="J47" s="22"/>
      <c r="K47" s="22">
        <v>281333490</v>
      </c>
    </row>
    <row r="48" spans="1:15" ht="22.5" customHeight="1">
      <c r="A48" s="128" t="s">
        <v>206</v>
      </c>
      <c r="B48" s="13"/>
      <c r="C48" s="8" t="s">
        <v>249</v>
      </c>
      <c r="E48" s="22">
        <v>70823655</v>
      </c>
      <c r="F48" s="22"/>
      <c r="G48" s="22">
        <v>37409827</v>
      </c>
      <c r="H48" s="22"/>
      <c r="I48" s="22">
        <v>54042386</v>
      </c>
      <c r="J48" s="22"/>
      <c r="K48" s="22">
        <v>36987397</v>
      </c>
    </row>
    <row r="49" spans="1:13" ht="22.5" customHeight="1">
      <c r="A49" s="13" t="s">
        <v>255</v>
      </c>
      <c r="B49" s="13"/>
      <c r="C49" s="8">
        <v>16</v>
      </c>
      <c r="E49" s="22">
        <v>90002280</v>
      </c>
      <c r="F49" s="22"/>
      <c r="G49" s="22">
        <v>87179815</v>
      </c>
      <c r="H49" s="22"/>
      <c r="I49" s="22">
        <v>79927280</v>
      </c>
      <c r="J49" s="22"/>
      <c r="K49" s="22">
        <v>87179815</v>
      </c>
    </row>
    <row r="50" spans="1:13" ht="22.5" customHeight="1">
      <c r="A50" s="13" t="s">
        <v>207</v>
      </c>
      <c r="B50" s="13"/>
      <c r="C50" s="8">
        <v>16</v>
      </c>
      <c r="E50" s="22">
        <v>15774118</v>
      </c>
      <c r="F50" s="22"/>
      <c r="G50" s="22">
        <v>24360132</v>
      </c>
      <c r="H50" s="22"/>
      <c r="I50" s="22">
        <v>15774118</v>
      </c>
      <c r="J50" s="22"/>
      <c r="K50" s="22">
        <v>24360132</v>
      </c>
      <c r="L50" s="132"/>
      <c r="M50" s="133"/>
    </row>
    <row r="51" spans="1:13" ht="22.5" customHeight="1">
      <c r="A51" s="13" t="s">
        <v>102</v>
      </c>
      <c r="B51" s="13"/>
      <c r="E51" s="22">
        <v>18334082</v>
      </c>
      <c r="F51" s="22"/>
      <c r="G51" s="22">
        <v>6059665</v>
      </c>
      <c r="H51" s="22"/>
      <c r="I51" s="22">
        <v>17990038</v>
      </c>
      <c r="J51" s="22"/>
      <c r="K51" s="22">
        <v>5343063</v>
      </c>
      <c r="L51" s="132"/>
      <c r="M51" s="133"/>
    </row>
    <row r="52" spans="1:13" ht="22.5" hidden="1" customHeight="1">
      <c r="A52" s="13" t="s">
        <v>103</v>
      </c>
      <c r="B52" s="13"/>
      <c r="E52" s="22">
        <v>0</v>
      </c>
      <c r="F52" s="22"/>
      <c r="G52" s="22">
        <v>0</v>
      </c>
      <c r="H52" s="22"/>
      <c r="I52" s="22">
        <v>0</v>
      </c>
      <c r="J52" s="22"/>
      <c r="K52" s="22">
        <v>0</v>
      </c>
      <c r="L52" s="132"/>
      <c r="M52" s="133"/>
    </row>
    <row r="53" spans="1:13" ht="22.5" customHeight="1">
      <c r="A53" s="13" t="s">
        <v>104</v>
      </c>
      <c r="B53" s="13"/>
      <c r="E53" s="22">
        <v>76521963</v>
      </c>
      <c r="F53" s="22"/>
      <c r="G53" s="22">
        <v>73804259</v>
      </c>
      <c r="H53" s="22"/>
      <c r="I53" s="22">
        <v>72033545</v>
      </c>
      <c r="J53" s="22"/>
      <c r="K53" s="22">
        <v>73804259</v>
      </c>
    </row>
    <row r="54" spans="1:13" ht="22.5" customHeight="1">
      <c r="A54" s="13" t="s">
        <v>105</v>
      </c>
      <c r="B54" s="13"/>
      <c r="C54" s="8">
        <v>20</v>
      </c>
      <c r="E54" s="22">
        <v>10886199</v>
      </c>
      <c r="F54" s="22"/>
      <c r="G54" s="22">
        <v>10272069</v>
      </c>
      <c r="H54" s="22"/>
      <c r="I54" s="22">
        <v>10577942</v>
      </c>
      <c r="J54" s="22"/>
      <c r="K54" s="22">
        <v>11225240</v>
      </c>
    </row>
    <row r="55" spans="1:13" ht="22.5" customHeight="1">
      <c r="A55" s="10" t="s">
        <v>106</v>
      </c>
      <c r="B55" s="13"/>
      <c r="E55" s="129">
        <f>SUM(E46:E54)</f>
        <v>1325361131</v>
      </c>
      <c r="F55" s="134"/>
      <c r="G55" s="129">
        <f>SUM(G46:G54)</f>
        <v>1013400606</v>
      </c>
      <c r="H55" s="134"/>
      <c r="I55" s="129">
        <f>SUM(I46:I54)</f>
        <v>1043155802</v>
      </c>
      <c r="J55" s="134"/>
      <c r="K55" s="129">
        <f>SUM(K46:K54)</f>
        <v>1013214745</v>
      </c>
    </row>
    <row r="56" spans="1:13" ht="22.5" customHeight="1">
      <c r="A56" s="10"/>
      <c r="B56" s="13"/>
      <c r="F56" s="22"/>
      <c r="G56" s="55"/>
      <c r="H56" s="22"/>
      <c r="J56" s="22"/>
      <c r="K56" s="55"/>
    </row>
    <row r="57" spans="1:13" ht="22.5" customHeight="1">
      <c r="A57" s="12" t="s">
        <v>109</v>
      </c>
      <c r="B57" s="13"/>
      <c r="F57" s="22"/>
      <c r="G57" s="55"/>
      <c r="H57" s="22"/>
      <c r="J57" s="22"/>
      <c r="K57" s="55"/>
    </row>
    <row r="58" spans="1:13" ht="22.5" customHeight="1">
      <c r="A58" s="13" t="s">
        <v>110</v>
      </c>
      <c r="B58" s="13"/>
      <c r="C58" s="8">
        <v>16</v>
      </c>
      <c r="E58" s="22">
        <v>227892755</v>
      </c>
      <c r="F58" s="22"/>
      <c r="G58" s="22">
        <v>184550035</v>
      </c>
      <c r="H58" s="22"/>
      <c r="I58" s="22">
        <v>107967755</v>
      </c>
      <c r="J58" s="22"/>
      <c r="K58" s="22">
        <v>184550035</v>
      </c>
    </row>
    <row r="59" spans="1:13" ht="22.5" customHeight="1">
      <c r="A59" s="13" t="s">
        <v>208</v>
      </c>
      <c r="B59" s="13"/>
      <c r="C59" s="8">
        <v>16</v>
      </c>
      <c r="E59" s="22">
        <v>20746899</v>
      </c>
      <c r="F59" s="22"/>
      <c r="G59" s="22">
        <v>35553859</v>
      </c>
      <c r="H59" s="22"/>
      <c r="I59" s="22">
        <v>20746899</v>
      </c>
      <c r="J59" s="22"/>
      <c r="K59" s="22">
        <v>35553859</v>
      </c>
    </row>
    <row r="60" spans="1:13" ht="22.5" customHeight="1">
      <c r="A60" s="128" t="s">
        <v>111</v>
      </c>
      <c r="B60" s="13"/>
      <c r="C60" s="8">
        <v>19</v>
      </c>
      <c r="E60" s="22">
        <v>54093123</v>
      </c>
      <c r="F60" s="22"/>
      <c r="G60" s="22">
        <v>63165240</v>
      </c>
      <c r="H60" s="22"/>
      <c r="I60" s="22">
        <v>54093123</v>
      </c>
      <c r="J60" s="22"/>
      <c r="K60" s="22">
        <v>63165240</v>
      </c>
    </row>
    <row r="61" spans="1:13" ht="22.5" customHeight="1">
      <c r="A61" s="128" t="s">
        <v>112</v>
      </c>
      <c r="B61" s="13"/>
      <c r="E61" s="22">
        <v>9338147</v>
      </c>
      <c r="F61" s="22"/>
      <c r="G61" s="22">
        <v>11423702</v>
      </c>
      <c r="H61" s="22"/>
      <c r="I61" s="22">
        <v>6127856</v>
      </c>
      <c r="J61" s="22"/>
      <c r="K61" s="22">
        <v>11423702</v>
      </c>
    </row>
    <row r="62" spans="1:13" ht="22.5" customHeight="1">
      <c r="A62" s="6" t="s">
        <v>113</v>
      </c>
      <c r="B62" s="13"/>
      <c r="E62" s="53">
        <f>SUM(E58:E61)</f>
        <v>312070924</v>
      </c>
      <c r="F62" s="55"/>
      <c r="G62" s="53">
        <f>SUM(G58:G61)</f>
        <v>294692836</v>
      </c>
      <c r="H62" s="55"/>
      <c r="I62" s="53">
        <f>SUM(I58:I61)</f>
        <v>188935633</v>
      </c>
      <c r="J62" s="55"/>
      <c r="K62" s="53">
        <f>SUM(K58:K61)</f>
        <v>294692836</v>
      </c>
    </row>
    <row r="63" spans="1:13" ht="22.5" customHeight="1">
      <c r="A63" s="6"/>
      <c r="B63" s="13"/>
      <c r="F63" s="22"/>
      <c r="G63" s="57"/>
      <c r="H63" s="22"/>
      <c r="J63" s="22"/>
      <c r="K63" s="57"/>
    </row>
    <row r="64" spans="1:13" ht="22.5" customHeight="1">
      <c r="A64" s="11" t="s">
        <v>114</v>
      </c>
      <c r="B64" s="13"/>
      <c r="E64" s="58">
        <f>E55+E62</f>
        <v>1637432055</v>
      </c>
      <c r="F64" s="22"/>
      <c r="G64" s="58">
        <f>G55+G62</f>
        <v>1308093442</v>
      </c>
      <c r="H64" s="22"/>
      <c r="I64" s="58">
        <f>I55+I62</f>
        <v>1232091435</v>
      </c>
      <c r="J64" s="22"/>
      <c r="K64" s="58">
        <f>K55+K62</f>
        <v>1307907581</v>
      </c>
    </row>
    <row r="65" spans="1:11" ht="15.75" customHeight="1">
      <c r="A65" s="11"/>
      <c r="B65" s="13"/>
      <c r="E65" s="55"/>
      <c r="F65" s="22"/>
      <c r="G65" s="55"/>
      <c r="H65" s="22"/>
      <c r="I65" s="55"/>
      <c r="J65" s="22"/>
      <c r="K65" s="55"/>
    </row>
    <row r="66" spans="1:11" ht="22.5" customHeight="1">
      <c r="A66" s="11"/>
      <c r="B66" s="13"/>
      <c r="E66" s="55"/>
      <c r="F66" s="22"/>
      <c r="G66" s="55"/>
      <c r="H66" s="22"/>
      <c r="I66" s="55"/>
      <c r="J66" s="22"/>
      <c r="K66" s="55"/>
    </row>
    <row r="67" spans="1:11" ht="22.5" customHeight="1">
      <c r="A67" s="120" t="str">
        <f>+A35</f>
        <v>Notes to the financial statements are an integral part of these financial statements.</v>
      </c>
      <c r="B67" s="13"/>
      <c r="F67" s="22"/>
      <c r="G67" s="51"/>
      <c r="H67" s="22"/>
      <c r="J67" s="22"/>
      <c r="K67" s="51"/>
    </row>
    <row r="68" spans="1:11" ht="22.5" customHeight="1">
      <c r="A68" s="23" t="s">
        <v>216</v>
      </c>
      <c r="B68" s="13"/>
      <c r="F68" s="22"/>
      <c r="G68" s="51"/>
      <c r="H68" s="22"/>
      <c r="J68" s="22"/>
      <c r="K68" s="51"/>
    </row>
    <row r="69" spans="1:11" ht="23.25" customHeight="1">
      <c r="A69" s="7" t="s">
        <v>85</v>
      </c>
      <c r="B69" s="13"/>
      <c r="F69" s="22"/>
      <c r="G69" s="51"/>
      <c r="H69" s="22"/>
      <c r="J69" s="22"/>
      <c r="K69" s="51"/>
    </row>
    <row r="70" spans="1:11" ht="23.25" customHeight="1">
      <c r="A70" s="10" t="s">
        <v>259</v>
      </c>
      <c r="B70" s="13"/>
      <c r="F70" s="22"/>
      <c r="G70" s="51"/>
      <c r="H70" s="22"/>
      <c r="J70" s="22"/>
      <c r="K70" s="51"/>
    </row>
    <row r="71" spans="1:11" ht="23.25" customHeight="1">
      <c r="A71" s="7"/>
      <c r="B71" s="13"/>
      <c r="E71" s="122" t="s">
        <v>217</v>
      </c>
      <c r="F71" s="123"/>
      <c r="G71" s="124"/>
      <c r="I71" s="122" t="s">
        <v>218</v>
      </c>
      <c r="J71" s="123"/>
      <c r="K71" s="124"/>
    </row>
    <row r="72" spans="1:11" ht="24" customHeight="1">
      <c r="A72" s="128"/>
      <c r="B72" s="13"/>
      <c r="E72" s="125" t="s">
        <v>256</v>
      </c>
      <c r="F72" s="126"/>
      <c r="G72" s="125" t="s">
        <v>258</v>
      </c>
      <c r="H72" s="123"/>
      <c r="I72" s="125" t="s">
        <v>258</v>
      </c>
      <c r="J72" s="126"/>
      <c r="K72" s="125" t="s">
        <v>258</v>
      </c>
    </row>
    <row r="73" spans="1:11" ht="24" customHeight="1">
      <c r="A73" s="128"/>
      <c r="B73" s="13"/>
      <c r="E73" s="125" t="s">
        <v>260</v>
      </c>
      <c r="F73" s="126"/>
      <c r="G73" s="125" t="s">
        <v>257</v>
      </c>
      <c r="H73" s="123"/>
      <c r="I73" s="125" t="s">
        <v>260</v>
      </c>
      <c r="J73" s="126"/>
      <c r="K73" s="125" t="s">
        <v>257</v>
      </c>
    </row>
    <row r="74" spans="1:11" ht="23.25">
      <c r="A74" s="7" t="s">
        <v>107</v>
      </c>
      <c r="E74" s="194" t="s">
        <v>212</v>
      </c>
      <c r="F74" s="194"/>
      <c r="G74" s="194"/>
      <c r="H74" s="194"/>
      <c r="I74" s="194"/>
      <c r="J74" s="194"/>
      <c r="K74" s="194"/>
    </row>
    <row r="75" spans="1:11" ht="21.75">
      <c r="A75" s="127" t="s">
        <v>115</v>
      </c>
      <c r="B75" s="13"/>
      <c r="F75" s="22"/>
      <c r="G75" s="51"/>
      <c r="H75" s="22"/>
      <c r="J75" s="22"/>
      <c r="K75" s="51"/>
    </row>
    <row r="76" spans="1:11" ht="22.5" customHeight="1">
      <c r="A76" s="128" t="s">
        <v>116</v>
      </c>
      <c r="B76" s="13"/>
      <c r="C76" s="8">
        <v>21</v>
      </c>
      <c r="F76" s="22"/>
      <c r="G76" s="51"/>
      <c r="H76" s="22"/>
      <c r="J76" s="22"/>
      <c r="K76" s="51"/>
    </row>
    <row r="77" spans="1:11" ht="22.5" customHeight="1">
      <c r="A77" s="128"/>
      <c r="B77" s="13" t="s">
        <v>209</v>
      </c>
      <c r="F77" s="22"/>
      <c r="G77" s="51"/>
      <c r="H77" s="22"/>
      <c r="J77" s="22"/>
      <c r="K77" s="51"/>
    </row>
    <row r="78" spans="1:11" ht="22.5" customHeight="1" thickBot="1">
      <c r="A78" s="128"/>
      <c r="B78" s="135" t="s">
        <v>211</v>
      </c>
      <c r="E78" s="60">
        <v>725000000</v>
      </c>
      <c r="F78" s="22"/>
      <c r="G78" s="60">
        <v>725000000</v>
      </c>
      <c r="H78" s="22"/>
      <c r="I78" s="60">
        <v>725000000</v>
      </c>
      <c r="J78" s="22"/>
      <c r="K78" s="60">
        <v>725000000</v>
      </c>
    </row>
    <row r="79" spans="1:11" ht="23.25" customHeight="1" thickTop="1">
      <c r="A79" s="128" t="s">
        <v>202</v>
      </c>
      <c r="B79" s="13"/>
      <c r="E79" s="59"/>
      <c r="F79" s="22"/>
      <c r="G79" s="59"/>
      <c r="H79" s="22"/>
      <c r="I79" s="59"/>
      <c r="J79" s="22"/>
      <c r="K79" s="59"/>
    </row>
    <row r="80" spans="1:11" ht="23.25" customHeight="1">
      <c r="A80" s="128"/>
      <c r="B80" s="13" t="s">
        <v>210</v>
      </c>
      <c r="E80" s="59"/>
      <c r="F80" s="22"/>
      <c r="G80" s="59"/>
      <c r="H80" s="22"/>
      <c r="I80" s="59"/>
      <c r="J80" s="22"/>
      <c r="K80" s="59"/>
    </row>
    <row r="81" spans="1:11" ht="23.25" customHeight="1">
      <c r="A81" s="128"/>
      <c r="B81" s="135" t="s">
        <v>230</v>
      </c>
      <c r="E81" s="59">
        <f>EQ_Conso!D46</f>
        <v>725000000</v>
      </c>
      <c r="F81" s="22"/>
      <c r="G81" s="59">
        <f>EQ_Conso!D22</f>
        <v>725000000</v>
      </c>
      <c r="H81" s="22"/>
      <c r="I81" s="59">
        <f>EQ_Separate!D42</f>
        <v>725000000</v>
      </c>
      <c r="J81" s="22"/>
      <c r="K81" s="59">
        <f>EQ_Separate!D19</f>
        <v>725000000</v>
      </c>
    </row>
    <row r="82" spans="1:11" ht="23.25" customHeight="1">
      <c r="A82" s="128" t="s">
        <v>229</v>
      </c>
      <c r="B82" s="13"/>
      <c r="E82" s="59">
        <f>EQ_Conso!F46</f>
        <v>345715911</v>
      </c>
      <c r="F82" s="22"/>
      <c r="G82" s="59">
        <f>EQ_Conso!F22</f>
        <v>345715911</v>
      </c>
      <c r="H82" s="22"/>
      <c r="I82" s="59">
        <f>EQ_Separate!F42</f>
        <v>345715911</v>
      </c>
      <c r="J82" s="22"/>
      <c r="K82" s="59">
        <f>EQ_Separate!F19</f>
        <v>345715911</v>
      </c>
    </row>
    <row r="83" spans="1:11" ht="23.25" customHeight="1">
      <c r="A83" s="128" t="s">
        <v>117</v>
      </c>
      <c r="B83" s="13"/>
      <c r="E83" s="61">
        <f>EQ_Conso!H46</f>
        <v>3356964</v>
      </c>
      <c r="F83" s="22"/>
      <c r="G83" s="61">
        <f>EQ_Conso!H22</f>
        <v>3356964</v>
      </c>
      <c r="H83" s="22"/>
      <c r="I83" s="61">
        <f>EQ_Separate!H42</f>
        <v>3356964</v>
      </c>
      <c r="J83" s="22"/>
      <c r="K83" s="61">
        <f>EQ_Separate!H19</f>
        <v>3356964</v>
      </c>
    </row>
    <row r="84" spans="1:11" ht="23.25" customHeight="1">
      <c r="A84" s="128" t="s">
        <v>118</v>
      </c>
      <c r="B84" s="13"/>
      <c r="E84" s="62"/>
      <c r="F84" s="22"/>
      <c r="G84" s="62"/>
      <c r="H84" s="22"/>
      <c r="I84" s="62"/>
      <c r="J84" s="22"/>
      <c r="K84" s="62"/>
    </row>
    <row r="85" spans="1:11" ht="23.25" customHeight="1">
      <c r="A85" s="120"/>
      <c r="B85" s="13" t="s">
        <v>119</v>
      </c>
      <c r="E85" s="62"/>
      <c r="F85" s="22"/>
      <c r="G85" s="62"/>
      <c r="H85" s="22"/>
      <c r="I85" s="62"/>
      <c r="J85" s="22"/>
      <c r="K85" s="62"/>
    </row>
    <row r="86" spans="1:11" ht="23.25" customHeight="1">
      <c r="A86" s="120"/>
      <c r="B86" s="13" t="s">
        <v>120</v>
      </c>
      <c r="E86" s="69">
        <f>EQ_Conso!J46</f>
        <v>67975576</v>
      </c>
      <c r="F86" s="22"/>
      <c r="G86" s="69">
        <f>EQ_Conso!J22</f>
        <v>61743283</v>
      </c>
      <c r="H86" s="22"/>
      <c r="I86" s="69">
        <f>EQ_Separate!J42</f>
        <v>67975576</v>
      </c>
      <c r="J86" s="22"/>
      <c r="K86" s="69">
        <f>EQ_Separate!J19</f>
        <v>61743283</v>
      </c>
    </row>
    <row r="87" spans="1:11" ht="23.25" customHeight="1">
      <c r="A87" s="120"/>
      <c r="B87" s="13" t="s">
        <v>121</v>
      </c>
      <c r="E87" s="22">
        <f>EQ_Conso!L46</f>
        <v>248257450</v>
      </c>
      <c r="F87" s="22"/>
      <c r="G87" s="22">
        <f>EQ_Conso!L22</f>
        <v>134128724</v>
      </c>
      <c r="H87" s="22"/>
      <c r="I87" s="22">
        <f>EQ_Separate!L42</f>
        <v>242271059</v>
      </c>
      <c r="J87" s="22"/>
      <c r="K87" s="22">
        <f>EQ_Separate!L19</f>
        <v>130857041</v>
      </c>
    </row>
    <row r="88" spans="1:11" ht="23.25" customHeight="1">
      <c r="A88" s="6" t="s">
        <v>220</v>
      </c>
      <c r="B88" s="13"/>
      <c r="E88" s="136">
        <f>SUM(E81:E87)</f>
        <v>1390305901</v>
      </c>
      <c r="F88" s="22"/>
      <c r="G88" s="136">
        <f>SUM(G81:G87)</f>
        <v>1269944882</v>
      </c>
      <c r="H88" s="22"/>
      <c r="I88" s="136">
        <f>SUM(I81:I87)</f>
        <v>1384319510</v>
      </c>
      <c r="J88" s="22"/>
      <c r="K88" s="136">
        <f>SUM(K81:K87)</f>
        <v>1266673199</v>
      </c>
    </row>
    <row r="89" spans="1:11" ht="23.25" customHeight="1">
      <c r="A89" s="13" t="s">
        <v>221</v>
      </c>
      <c r="B89" s="13"/>
      <c r="E89" s="22">
        <f>EQ_Conso!P46</f>
        <v>426812</v>
      </c>
      <c r="F89" s="22"/>
      <c r="G89" s="22">
        <f>EQ_Conso!P22</f>
        <v>209363</v>
      </c>
      <c r="H89" s="22"/>
      <c r="I89" s="134"/>
      <c r="J89" s="22"/>
      <c r="K89" s="134"/>
    </row>
    <row r="90" spans="1:11" ht="23.25" customHeight="1">
      <c r="A90" s="11" t="s">
        <v>122</v>
      </c>
      <c r="B90" s="13"/>
      <c r="E90" s="137">
        <f>SUM(E88:E89)</f>
        <v>1390732713</v>
      </c>
      <c r="F90" s="22"/>
      <c r="G90" s="137">
        <f>SUM(G88:G89)</f>
        <v>1270154245</v>
      </c>
      <c r="H90" s="22"/>
      <c r="I90" s="137">
        <f>SUM(I88:I89)</f>
        <v>1384319510</v>
      </c>
      <c r="J90" s="22"/>
      <c r="K90" s="137">
        <f>SUM(K88:K89)</f>
        <v>1266673199</v>
      </c>
    </row>
    <row r="91" spans="1:11" ht="23.25" customHeight="1">
      <c r="A91" s="11"/>
      <c r="B91" s="13"/>
      <c r="F91" s="22"/>
      <c r="G91" s="90"/>
      <c r="H91" s="22"/>
      <c r="J91" s="22"/>
      <c r="K91" s="90"/>
    </row>
    <row r="92" spans="1:11" ht="23.25" customHeight="1" thickBot="1">
      <c r="A92" s="10" t="s">
        <v>123</v>
      </c>
      <c r="B92" s="13"/>
      <c r="E92" s="138">
        <f>E90+E64</f>
        <v>3028164768</v>
      </c>
      <c r="F92" s="22"/>
      <c r="G92" s="138">
        <f>G90+G64</f>
        <v>2578247687</v>
      </c>
      <c r="H92" s="22"/>
      <c r="I92" s="138">
        <f>I90+I64</f>
        <v>2616410945</v>
      </c>
      <c r="J92" s="22"/>
      <c r="K92" s="138">
        <f>K90+K64</f>
        <v>2574580780</v>
      </c>
    </row>
    <row r="93" spans="1:11" ht="4.5" customHeight="1" thickTop="1">
      <c r="A93" s="10"/>
      <c r="B93" s="13"/>
      <c r="E93" s="134"/>
      <c r="F93" s="22"/>
      <c r="G93" s="134"/>
      <c r="H93" s="22"/>
      <c r="I93" s="134"/>
      <c r="J93" s="22"/>
      <c r="K93" s="134"/>
    </row>
    <row r="94" spans="1:11" ht="22.5" customHeight="1">
      <c r="A94" s="10"/>
      <c r="B94" s="13"/>
      <c r="E94" s="134"/>
      <c r="F94" s="22"/>
      <c r="G94" s="134"/>
      <c r="H94" s="22"/>
      <c r="I94" s="134"/>
      <c r="J94" s="22"/>
      <c r="K94" s="134"/>
    </row>
    <row r="95" spans="1:11" ht="22.5" customHeight="1">
      <c r="A95" s="10"/>
      <c r="B95" s="13"/>
      <c r="E95" s="134"/>
      <c r="F95" s="22"/>
      <c r="G95" s="134"/>
      <c r="H95" s="22"/>
      <c r="I95" s="134"/>
      <c r="J95" s="22"/>
      <c r="K95" s="134"/>
    </row>
    <row r="96" spans="1:11" ht="22.5" customHeight="1">
      <c r="A96" s="120" t="str">
        <f>+A67</f>
        <v>Notes to the financial statements are an integral part of these financial statements.</v>
      </c>
      <c r="B96" s="13"/>
      <c r="E96" s="134"/>
      <c r="F96" s="22"/>
      <c r="G96" s="134"/>
      <c r="H96" s="22"/>
      <c r="I96" s="134"/>
      <c r="J96" s="22"/>
      <c r="K96" s="134"/>
    </row>
    <row r="97" spans="1:12" ht="22.5" customHeight="1">
      <c r="A97" s="10"/>
      <c r="B97" s="13"/>
      <c r="E97" s="134"/>
      <c r="F97" s="22"/>
      <c r="G97" s="134"/>
      <c r="H97" s="22"/>
      <c r="I97" s="134"/>
      <c r="J97" s="22"/>
      <c r="K97" s="134"/>
    </row>
    <row r="98" spans="1:12" ht="22.5" customHeight="1">
      <c r="A98" s="10"/>
      <c r="B98" s="13"/>
      <c r="E98" s="134"/>
      <c r="F98" s="22"/>
      <c r="G98" s="134"/>
      <c r="H98" s="22"/>
      <c r="I98" s="134"/>
      <c r="J98" s="22"/>
      <c r="K98" s="134"/>
    </row>
    <row r="99" spans="1:12" ht="22.5" customHeight="1">
      <c r="A99" s="10"/>
      <c r="B99" s="13"/>
      <c r="E99" s="134"/>
      <c r="F99" s="22"/>
      <c r="G99" s="134"/>
      <c r="H99" s="22"/>
      <c r="I99" s="134"/>
      <c r="J99" s="22"/>
      <c r="K99" s="134"/>
    </row>
    <row r="100" spans="1:12" ht="22.5" customHeight="1">
      <c r="A100" s="10"/>
      <c r="B100" s="13"/>
      <c r="E100" s="134"/>
      <c r="F100" s="22"/>
      <c r="G100" s="134"/>
      <c r="H100" s="22"/>
      <c r="I100" s="134"/>
      <c r="J100" s="22"/>
      <c r="K100" s="134"/>
    </row>
    <row r="101" spans="1:12" ht="22.5" customHeight="1">
      <c r="A101" s="10"/>
      <c r="B101" s="13"/>
      <c r="E101" s="134"/>
      <c r="F101" s="22"/>
      <c r="G101" s="134"/>
      <c r="H101" s="22"/>
      <c r="I101" s="134"/>
      <c r="J101" s="22"/>
      <c r="K101" s="134"/>
      <c r="L101" s="22"/>
    </row>
    <row r="102" spans="1:12" ht="22.5" customHeight="1">
      <c r="A102" s="10"/>
      <c r="B102" s="13"/>
      <c r="E102" s="134"/>
      <c r="F102" s="22"/>
      <c r="G102" s="134"/>
      <c r="H102" s="22"/>
      <c r="I102" s="134"/>
      <c r="J102" s="22"/>
      <c r="K102" s="134"/>
      <c r="L102" s="22"/>
    </row>
    <row r="103" spans="1:12" ht="22.5" customHeight="1">
      <c r="A103" s="10"/>
      <c r="B103" s="13"/>
      <c r="E103" s="134"/>
      <c r="F103" s="22"/>
      <c r="G103" s="134"/>
      <c r="H103" s="22"/>
      <c r="I103" s="134"/>
      <c r="J103" s="22"/>
      <c r="K103" s="134"/>
    </row>
    <row r="104" spans="1:12" ht="22.5" customHeight="1">
      <c r="A104" s="10"/>
      <c r="B104" s="13"/>
      <c r="E104" s="134"/>
      <c r="F104" s="22"/>
      <c r="G104" s="134"/>
      <c r="H104" s="22"/>
      <c r="I104" s="134"/>
      <c r="J104" s="22"/>
      <c r="K104" s="134"/>
    </row>
    <row r="105" spans="1:12" ht="22.5" customHeight="1">
      <c r="A105" s="10"/>
      <c r="B105" s="13"/>
      <c r="F105" s="22"/>
      <c r="G105" s="134"/>
      <c r="H105" s="22"/>
      <c r="J105" s="22"/>
      <c r="K105" s="134"/>
    </row>
    <row r="106" spans="1:12" ht="22.5" customHeight="1">
      <c r="E106" s="62">
        <f>E31-E92</f>
        <v>0</v>
      </c>
      <c r="F106" s="62"/>
      <c r="G106" s="63">
        <f>G31-G92</f>
        <v>0</v>
      </c>
      <c r="H106" s="62"/>
      <c r="I106" s="62">
        <f>I31-I92</f>
        <v>0</v>
      </c>
      <c r="J106" s="62"/>
      <c r="K106" s="63">
        <f>K31-K92</f>
        <v>0</v>
      </c>
      <c r="L106" s="139"/>
    </row>
    <row r="107" spans="1:12" ht="21.75" customHeight="1">
      <c r="E107" s="140">
        <f>E92-E31</f>
        <v>0</v>
      </c>
      <c r="F107" s="140"/>
      <c r="G107" s="141">
        <f>G92-G31</f>
        <v>0</v>
      </c>
      <c r="H107" s="140"/>
      <c r="I107" s="140">
        <f>I92-I31</f>
        <v>0</v>
      </c>
      <c r="J107" s="140"/>
      <c r="K107" s="141">
        <f>K92-K31</f>
        <v>0</v>
      </c>
      <c r="L107" s="139"/>
    </row>
    <row r="108" spans="1:12" ht="21" customHeight="1">
      <c r="L108" s="139"/>
    </row>
    <row r="109" spans="1:12" ht="22.5" customHeight="1">
      <c r="L109" s="139"/>
    </row>
    <row r="110" spans="1:12" ht="22.5" customHeight="1">
      <c r="L110" s="139"/>
    </row>
    <row r="111" spans="1:12" ht="22.5" customHeight="1">
      <c r="L111" s="139"/>
    </row>
    <row r="112" spans="1:12" ht="22.5" customHeight="1">
      <c r="L112" s="139"/>
    </row>
    <row r="113" spans="12:12" ht="22.5" customHeight="1">
      <c r="L113" s="139"/>
    </row>
    <row r="114" spans="12:12" ht="22.5" customHeight="1">
      <c r="L114" s="139"/>
    </row>
    <row r="115" spans="12:12" ht="22.5" customHeight="1">
      <c r="L115" s="139"/>
    </row>
    <row r="116" spans="12:12" ht="22.5" customHeight="1">
      <c r="L116" s="139"/>
    </row>
    <row r="117" spans="12:12" ht="22.5" customHeight="1">
      <c r="L117" s="139"/>
    </row>
    <row r="118" spans="12:12" ht="22.5" customHeight="1">
      <c r="L118" s="139"/>
    </row>
    <row r="119" spans="12:12" ht="22.5" customHeight="1">
      <c r="L119" s="139"/>
    </row>
  </sheetData>
  <mergeCells count="3">
    <mergeCell ref="E74:K74"/>
    <mergeCell ref="E7:K7"/>
    <mergeCell ref="E43:K43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79" firstPageNumber="6" fitToHeight="0" orientation="portrait" useFirstPageNumber="1" r:id="rId1"/>
  <headerFooter>
    <oddFooter xml:space="preserve">&amp;C&amp;P&amp;R&amp;"Angsana New,Italic"
</oddFooter>
  </headerFooter>
  <rowBreaks count="2" manualBreakCount="2">
    <brk id="36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95" t="s">
        <v>1</v>
      </c>
      <c r="E4" s="195"/>
      <c r="F4" s="195"/>
      <c r="G4" s="195"/>
      <c r="H4" s="195"/>
      <c r="I4" s="195"/>
      <c r="J4" s="195"/>
      <c r="K4" s="195"/>
      <c r="L4" s="195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96" t="s">
        <v>6</v>
      </c>
      <c r="I6" s="196"/>
      <c r="J6" s="196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97" t="s">
        <v>4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95" t="s">
        <v>1</v>
      </c>
      <c r="E4" s="195"/>
      <c r="F4" s="195"/>
      <c r="G4" s="195"/>
      <c r="H4" s="195"/>
      <c r="I4" s="195"/>
      <c r="J4" s="195"/>
      <c r="K4" s="195"/>
      <c r="L4" s="195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96" t="s">
        <v>6</v>
      </c>
      <c r="I6" s="196"/>
      <c r="J6" s="196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97" t="s">
        <v>4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8"/>
  <sheetViews>
    <sheetView showGridLines="0" view="pageBreakPreview" topLeftCell="A19" zoomScale="85" zoomScaleNormal="85" zoomScaleSheetLayoutView="85" zoomScalePageLayoutView="40" workbookViewId="0">
      <selection activeCell="AB43" sqref="AB43"/>
    </sheetView>
  </sheetViews>
  <sheetFormatPr defaultColWidth="9.140625" defaultRowHeight="21.75"/>
  <cols>
    <col min="1" max="1" width="44.140625" customWidth="1"/>
    <col min="2" max="2" width="7.570312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50" hidden="1" customWidth="1"/>
    <col min="15" max="16" width="9.140625" style="50" hidden="1" customWidth="1"/>
    <col min="17" max="17" width="16" style="50" hidden="1" customWidth="1"/>
    <col min="18" max="19" width="0" hidden="1" customWidth="1"/>
    <col min="21" max="21" width="17" style="51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216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199</v>
      </c>
      <c r="B2" s="9"/>
      <c r="C2" s="9"/>
      <c r="D2" s="9"/>
      <c r="E2" s="9"/>
      <c r="F2" s="9"/>
      <c r="G2" s="9"/>
      <c r="H2" s="154"/>
      <c r="J2" s="51"/>
      <c r="W2" s="21"/>
    </row>
    <row r="3" spans="1:28" ht="23.25">
      <c r="A3" s="23" t="s">
        <v>262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25">
      <c r="A4" s="23"/>
      <c r="B4" s="9"/>
      <c r="C4" s="9"/>
      <c r="D4" s="122" t="s">
        <v>217</v>
      </c>
      <c r="E4" s="123"/>
      <c r="F4" s="124"/>
      <c r="G4" s="9"/>
      <c r="H4" s="122" t="s">
        <v>218</v>
      </c>
      <c r="I4" s="123"/>
      <c r="J4" s="124"/>
      <c r="W4" s="21"/>
    </row>
    <row r="5" spans="1:28" ht="23.25">
      <c r="A5" s="23"/>
      <c r="B5" s="9"/>
      <c r="C5" s="9"/>
      <c r="D5" s="199" t="s">
        <v>241</v>
      </c>
      <c r="E5" s="199"/>
      <c r="F5" s="199"/>
      <c r="G5" s="9"/>
      <c r="H5" s="199" t="s">
        <v>241</v>
      </c>
      <c r="I5" s="199"/>
      <c r="J5" s="199"/>
      <c r="W5" s="21"/>
    </row>
    <row r="6" spans="1:28">
      <c r="A6" s="13"/>
      <c r="B6" s="8" t="s">
        <v>86</v>
      </c>
      <c r="C6" s="8"/>
      <c r="D6" s="9">
        <v>2023</v>
      </c>
      <c r="F6" s="9">
        <v>2022</v>
      </c>
      <c r="G6" s="8"/>
      <c r="H6" s="9">
        <v>2023</v>
      </c>
      <c r="J6" s="9">
        <v>2022</v>
      </c>
      <c r="K6" s="8"/>
      <c r="U6" s="9" t="s">
        <v>74</v>
      </c>
      <c r="V6" s="9" t="s">
        <v>75</v>
      </c>
      <c r="W6" s="9" t="s">
        <v>72</v>
      </c>
      <c r="X6" s="9" t="s">
        <v>73</v>
      </c>
    </row>
    <row r="7" spans="1:28">
      <c r="A7" s="12" t="s">
        <v>125</v>
      </c>
      <c r="B7" s="8"/>
      <c r="C7" s="8"/>
      <c r="D7" s="198" t="s">
        <v>124</v>
      </c>
      <c r="E7" s="198"/>
      <c r="F7" s="198"/>
      <c r="G7" s="198"/>
      <c r="H7" s="198"/>
      <c r="I7" s="198"/>
      <c r="J7" s="198"/>
      <c r="K7" s="198"/>
    </row>
    <row r="8" spans="1:28">
      <c r="A8" s="13" t="s">
        <v>126</v>
      </c>
      <c r="B8" s="8" t="s">
        <v>261</v>
      </c>
      <c r="C8" s="8"/>
      <c r="D8" s="69">
        <v>1791568062</v>
      </c>
      <c r="E8" s="8"/>
      <c r="F8" s="69">
        <v>2000223068</v>
      </c>
      <c r="G8" s="8"/>
      <c r="H8" s="69">
        <v>1845063681</v>
      </c>
      <c r="I8" s="50"/>
      <c r="J8" s="69">
        <v>1993441125</v>
      </c>
      <c r="U8" s="51">
        <f>H8-W8</f>
        <v>1164652137</v>
      </c>
      <c r="V8" s="22">
        <f>J8-X8</f>
        <v>1484119802</v>
      </c>
      <c r="W8" s="72">
        <v>680411544</v>
      </c>
      <c r="X8" s="72">
        <v>509321323</v>
      </c>
      <c r="Y8" s="51">
        <v>1116442</v>
      </c>
      <c r="Z8" s="51">
        <v>801881</v>
      </c>
    </row>
    <row r="9" spans="1:28">
      <c r="A9" s="13" t="s">
        <v>127</v>
      </c>
      <c r="B9" s="8">
        <v>24</v>
      </c>
      <c r="C9" s="8"/>
      <c r="D9" s="69">
        <v>177863960</v>
      </c>
      <c r="E9" s="8"/>
      <c r="F9" s="69">
        <v>116822696</v>
      </c>
      <c r="G9" s="8"/>
      <c r="H9" s="69">
        <v>134860248</v>
      </c>
      <c r="I9" s="50"/>
      <c r="J9" s="69">
        <v>116822696</v>
      </c>
      <c r="U9" s="51">
        <f t="shared" ref="U9:U10" si="0">H9-W9</f>
        <v>6259859</v>
      </c>
      <c r="V9" s="22">
        <f t="shared" ref="V9:V22" si="1">J9-X9</f>
        <v>-107360096</v>
      </c>
      <c r="W9" s="72">
        <v>128600389</v>
      </c>
      <c r="X9" s="72">
        <v>224182792</v>
      </c>
      <c r="Y9" s="51">
        <v>146731</v>
      </c>
      <c r="Z9" s="51">
        <v>310949</v>
      </c>
      <c r="AB9" s="22"/>
    </row>
    <row r="10" spans="1:28">
      <c r="A10" t="s">
        <v>128</v>
      </c>
      <c r="B10" s="8">
        <v>23</v>
      </c>
      <c r="C10" s="8"/>
      <c r="D10" s="69">
        <v>32129622</v>
      </c>
      <c r="E10" s="8"/>
      <c r="F10" s="69">
        <v>8438487</v>
      </c>
      <c r="G10" s="8"/>
      <c r="H10" s="69">
        <v>32615775</v>
      </c>
      <c r="I10" s="98"/>
      <c r="J10" s="69">
        <v>8483714</v>
      </c>
      <c r="U10" s="51">
        <f t="shared" si="0"/>
        <v>21240526</v>
      </c>
      <c r="V10" s="22">
        <f t="shared" si="1"/>
        <v>-1688660</v>
      </c>
      <c r="W10" s="72">
        <v>11375249</v>
      </c>
      <c r="X10" s="72">
        <v>10172374</v>
      </c>
      <c r="Y10" s="51">
        <v>13976</v>
      </c>
      <c r="Z10" s="51">
        <v>20411</v>
      </c>
    </row>
    <row r="11" spans="1:28">
      <c r="A11" s="11" t="s">
        <v>129</v>
      </c>
      <c r="B11" s="25"/>
      <c r="C11" s="8"/>
      <c r="D11" s="53">
        <f>SUM(D8:D10)</f>
        <v>2001561644</v>
      </c>
      <c r="E11" s="8"/>
      <c r="F11" s="53">
        <f>SUM(F8:F10)</f>
        <v>2125484251</v>
      </c>
      <c r="G11" s="55"/>
      <c r="H11" s="53">
        <f>SUM(H8:H10)</f>
        <v>2012539704</v>
      </c>
      <c r="I11" s="50"/>
      <c r="J11" s="53">
        <f>SUM(J8:J10)</f>
        <v>2118747535</v>
      </c>
      <c r="U11" s="70">
        <f t="shared" ref="U11:Z11" si="2">SUM(U8:U10)</f>
        <v>1192152522</v>
      </c>
      <c r="V11" s="70">
        <f t="shared" si="2"/>
        <v>1375071046</v>
      </c>
      <c r="W11" s="70">
        <f t="shared" si="2"/>
        <v>820387182</v>
      </c>
      <c r="X11" s="70">
        <f t="shared" si="2"/>
        <v>743676489</v>
      </c>
      <c r="Y11" s="53">
        <f t="shared" si="2"/>
        <v>1277149</v>
      </c>
      <c r="Z11" s="53">
        <f t="shared" si="2"/>
        <v>1133241</v>
      </c>
    </row>
    <row r="12" spans="1:28" ht="13.15" customHeight="1">
      <c r="A12" s="11"/>
      <c r="B12" s="8"/>
      <c r="C12" s="8"/>
      <c r="D12" s="8"/>
      <c r="E12" s="8"/>
      <c r="F12" s="8"/>
      <c r="G12" s="8"/>
      <c r="H12" s="71"/>
      <c r="I12" s="50"/>
      <c r="J12" s="71"/>
      <c r="V12" s="22"/>
      <c r="W12" s="71"/>
      <c r="X12" s="71"/>
    </row>
    <row r="13" spans="1:28">
      <c r="A13" s="12" t="s">
        <v>130</v>
      </c>
      <c r="B13" s="8"/>
      <c r="C13" s="8"/>
      <c r="D13" s="8"/>
      <c r="E13" s="8"/>
      <c r="F13" s="8"/>
      <c r="G13" s="8"/>
      <c r="H13" s="71"/>
      <c r="I13" s="50"/>
      <c r="J13" s="71"/>
      <c r="V13" s="22"/>
      <c r="W13" s="71"/>
      <c r="X13" s="71"/>
    </row>
    <row r="14" spans="1:28">
      <c r="A14" s="13" t="s">
        <v>131</v>
      </c>
      <c r="B14" s="8">
        <v>24</v>
      </c>
      <c r="C14" s="8"/>
      <c r="D14" s="69">
        <v>1452001743</v>
      </c>
      <c r="E14" s="8"/>
      <c r="F14" s="69">
        <v>1690093365</v>
      </c>
      <c r="G14" s="8"/>
      <c r="H14" s="69">
        <v>1509274199</v>
      </c>
      <c r="I14" s="50"/>
      <c r="J14" s="69">
        <v>1688855382</v>
      </c>
      <c r="U14" s="51">
        <f t="shared" ref="U14:U17" si="3">H14-W14</f>
        <v>955170249</v>
      </c>
      <c r="V14" s="22">
        <f t="shared" si="1"/>
        <v>1285110997</v>
      </c>
      <c r="W14" s="72">
        <v>554103950</v>
      </c>
      <c r="X14" s="72">
        <v>403744385</v>
      </c>
      <c r="Y14" s="155">
        <v>895416</v>
      </c>
      <c r="Z14" s="155">
        <v>631070</v>
      </c>
    </row>
    <row r="15" spans="1:28">
      <c r="A15" s="13" t="s">
        <v>132</v>
      </c>
      <c r="B15" s="8">
        <v>24</v>
      </c>
      <c r="C15" s="8"/>
      <c r="D15" s="69">
        <v>159615259</v>
      </c>
      <c r="E15" s="8"/>
      <c r="F15" s="69">
        <v>110279890</v>
      </c>
      <c r="G15" s="8"/>
      <c r="H15" s="69">
        <v>120843743</v>
      </c>
      <c r="I15" s="50"/>
      <c r="J15" s="69">
        <v>110279890</v>
      </c>
      <c r="U15" s="51">
        <f t="shared" si="3"/>
        <v>-3741334</v>
      </c>
      <c r="V15" s="22">
        <f t="shared" si="1"/>
        <v>-98602173</v>
      </c>
      <c r="W15" s="72">
        <v>124585077</v>
      </c>
      <c r="X15" s="72">
        <v>208882063</v>
      </c>
      <c r="Y15" s="155">
        <v>147288</v>
      </c>
      <c r="Z15" s="155">
        <v>297681</v>
      </c>
    </row>
    <row r="16" spans="1:28">
      <c r="A16" s="13" t="s">
        <v>251</v>
      </c>
      <c r="B16" s="8">
        <v>25</v>
      </c>
      <c r="C16" s="8"/>
      <c r="D16" s="69">
        <v>24516811</v>
      </c>
      <c r="E16" s="8"/>
      <c r="F16" s="69">
        <v>23501466</v>
      </c>
      <c r="G16" s="8"/>
      <c r="H16" s="69">
        <v>23722559</v>
      </c>
      <c r="I16" s="50"/>
      <c r="J16" s="69">
        <v>23501067</v>
      </c>
      <c r="U16" s="51">
        <f t="shared" si="3"/>
        <v>14751427</v>
      </c>
      <c r="V16" s="22">
        <f t="shared" si="1"/>
        <v>15472373</v>
      </c>
      <c r="W16" s="72">
        <v>8971132</v>
      </c>
      <c r="X16" s="72">
        <v>8028694</v>
      </c>
      <c r="Y16" s="155">
        <v>14794</v>
      </c>
      <c r="Z16" s="155">
        <v>11794</v>
      </c>
    </row>
    <row r="17" spans="1:30">
      <c r="A17" s="13" t="s">
        <v>133</v>
      </c>
      <c r="B17" s="8">
        <v>26</v>
      </c>
      <c r="C17" s="8"/>
      <c r="D17" s="69">
        <v>179193897</v>
      </c>
      <c r="E17" s="8"/>
      <c r="F17" s="69">
        <v>158090446</v>
      </c>
      <c r="G17" s="8"/>
      <c r="H17" s="69">
        <v>176842978</v>
      </c>
      <c r="I17" s="50"/>
      <c r="J17" s="69">
        <v>157692713</v>
      </c>
      <c r="U17" s="51">
        <f t="shared" si="3"/>
        <v>104410194</v>
      </c>
      <c r="V17" s="22" t="e">
        <f>J17-X17-#REF!</f>
        <v>#REF!</v>
      </c>
      <c r="W17" s="72">
        <v>72432784</v>
      </c>
      <c r="X17" s="72">
        <v>88402174</v>
      </c>
      <c r="Y17" s="155">
        <v>110179</v>
      </c>
      <c r="Z17" s="155">
        <v>129199</v>
      </c>
    </row>
    <row r="18" spans="1:30">
      <c r="A18" s="13" t="s">
        <v>134</v>
      </c>
      <c r="B18" s="8">
        <v>30</v>
      </c>
      <c r="C18" s="8"/>
      <c r="D18" s="99">
        <v>28943315</v>
      </c>
      <c r="E18" s="8"/>
      <c r="F18" s="99">
        <v>19885704</v>
      </c>
      <c r="G18" s="8"/>
      <c r="H18" s="99">
        <v>28809853</v>
      </c>
      <c r="I18" s="50"/>
      <c r="J18" s="99">
        <v>19761029</v>
      </c>
      <c r="U18" s="73">
        <f>H18-W18</f>
        <v>9691885</v>
      </c>
      <c r="V18" s="150">
        <f>J18-X18</f>
        <v>33988</v>
      </c>
      <c r="W18" s="100">
        <v>19117968</v>
      </c>
      <c r="X18" s="100">
        <v>19727041</v>
      </c>
      <c r="Y18" s="22">
        <v>29638</v>
      </c>
      <c r="Z18" s="22">
        <v>30227</v>
      </c>
    </row>
    <row r="19" spans="1:30">
      <c r="A19" s="11" t="s">
        <v>135</v>
      </c>
      <c r="B19" s="8"/>
      <c r="C19" s="8"/>
      <c r="D19" s="53">
        <f>SUM(D14:D18)</f>
        <v>1844271025</v>
      </c>
      <c r="E19" s="8"/>
      <c r="F19" s="53">
        <f>SUM(F14:F18)</f>
        <v>2001850871</v>
      </c>
      <c r="G19" s="8"/>
      <c r="H19" s="53">
        <f>SUM(H14:H18)</f>
        <v>1859493332</v>
      </c>
      <c r="I19" s="50"/>
      <c r="J19" s="53">
        <f>SUM(J14:J18)</f>
        <v>2000090081</v>
      </c>
      <c r="U19" s="70">
        <f t="shared" ref="U19:Z19" si="4">SUM(U14:U17)</f>
        <v>1070590536</v>
      </c>
      <c r="V19" s="70" t="e">
        <f t="shared" si="4"/>
        <v>#REF!</v>
      </c>
      <c r="W19" s="70">
        <f t="shared" si="4"/>
        <v>760092943</v>
      </c>
      <c r="X19" s="70">
        <f t="shared" si="4"/>
        <v>709057316</v>
      </c>
      <c r="Y19" s="53">
        <f t="shared" si="4"/>
        <v>1167677</v>
      </c>
      <c r="Z19" s="53">
        <f t="shared" si="4"/>
        <v>1069744</v>
      </c>
    </row>
    <row r="20" spans="1:30">
      <c r="A20" s="13"/>
      <c r="B20" s="8"/>
      <c r="C20" s="8"/>
      <c r="D20" s="8"/>
      <c r="E20" s="8"/>
      <c r="F20" s="8"/>
      <c r="G20" s="8"/>
      <c r="H20" s="51"/>
      <c r="I20" s="50"/>
      <c r="J20" s="50"/>
      <c r="V20" s="22"/>
      <c r="W20" s="50"/>
      <c r="X20" s="50"/>
    </row>
    <row r="21" spans="1:30">
      <c r="A21" s="11" t="s">
        <v>136</v>
      </c>
      <c r="B21" s="8"/>
      <c r="C21" s="8"/>
      <c r="D21" s="55">
        <f>D11-D19</f>
        <v>157290619</v>
      </c>
      <c r="E21" s="8"/>
      <c r="F21" s="55">
        <f>F11-F19</f>
        <v>123633380</v>
      </c>
      <c r="G21" s="8"/>
      <c r="H21" s="55">
        <f>H11-H19</f>
        <v>153046372</v>
      </c>
      <c r="I21" s="50"/>
      <c r="J21" s="55">
        <f>J11-J19</f>
        <v>118657454</v>
      </c>
      <c r="U21" s="71" t="e">
        <f>#REF!-U18</f>
        <v>#REF!</v>
      </c>
      <c r="V21" s="71" t="e">
        <f>#REF!-V18</f>
        <v>#REF!</v>
      </c>
      <c r="W21" s="71" t="e">
        <f>#REF!-W18</f>
        <v>#REF!</v>
      </c>
      <c r="X21" s="71" t="e">
        <f>#REF!-X18</f>
        <v>#REF!</v>
      </c>
      <c r="Y21" s="57" t="e">
        <f>#REF!-Y18</f>
        <v>#REF!</v>
      </c>
      <c r="Z21" s="57" t="e">
        <f>#REF!-Z18</f>
        <v>#REF!</v>
      </c>
    </row>
    <row r="22" spans="1:30">
      <c r="A22" s="13" t="s">
        <v>137</v>
      </c>
      <c r="B22" s="8">
        <v>31</v>
      </c>
      <c r="C22" s="8"/>
      <c r="D22" s="99">
        <v>-29713051</v>
      </c>
      <c r="E22" s="8"/>
      <c r="F22" s="99">
        <v>-22854797</v>
      </c>
      <c r="G22" s="8"/>
      <c r="H22" s="97">
        <v>-28400511</v>
      </c>
      <c r="I22" s="50"/>
      <c r="J22" s="97">
        <v>-21507457</v>
      </c>
      <c r="U22" s="51">
        <f t="shared" ref="U22" si="5">H22-W22</f>
        <v>-22684084</v>
      </c>
      <c r="V22" s="22">
        <f t="shared" si="1"/>
        <v>-19545596</v>
      </c>
      <c r="W22" s="101">
        <v>-5716427</v>
      </c>
      <c r="X22" s="101">
        <v>-1961861</v>
      </c>
      <c r="Y22" s="97">
        <v>-13525</v>
      </c>
      <c r="Z22" s="97">
        <v>-6625</v>
      </c>
    </row>
    <row r="23" spans="1:30">
      <c r="A23" s="11" t="s">
        <v>243</v>
      </c>
      <c r="B23" s="8"/>
      <c r="C23" s="8"/>
      <c r="D23" s="57">
        <f>D21+D22</f>
        <v>127577568</v>
      </c>
      <c r="E23" s="8"/>
      <c r="F23" s="57">
        <f>F21+F22</f>
        <v>100778583</v>
      </c>
      <c r="G23" s="8"/>
      <c r="H23" s="57">
        <f>SUM(H21:H22)</f>
        <v>124645861</v>
      </c>
      <c r="I23" s="71"/>
      <c r="J23" s="57">
        <f>SUM(J21:J22)</f>
        <v>97149997</v>
      </c>
      <c r="U23" s="74" t="e">
        <f t="shared" ref="U23:V23" si="6">SUM(U21:U22)</f>
        <v>#REF!</v>
      </c>
      <c r="V23" s="74" t="e">
        <f t="shared" si="6"/>
        <v>#REF!</v>
      </c>
      <c r="W23" s="74" t="e">
        <f>SUM(W21:W22)</f>
        <v>#REF!</v>
      </c>
      <c r="X23" s="74" t="e">
        <f>SUM(X21:X22)</f>
        <v>#REF!</v>
      </c>
      <c r="Y23" s="57" t="e">
        <f t="shared" ref="Y23:Z23" si="7">SUM(Y21:Y22)</f>
        <v>#REF!</v>
      </c>
      <c r="Z23" s="57" t="e">
        <f t="shared" si="7"/>
        <v>#REF!</v>
      </c>
    </row>
    <row r="24" spans="1:30">
      <c r="A24" s="11" t="s">
        <v>138</v>
      </c>
      <c r="D24" s="106"/>
      <c r="F24" s="106"/>
      <c r="H24" s="106"/>
      <c r="I24" s="121"/>
      <c r="J24" s="107"/>
      <c r="U24" s="103">
        <v>0</v>
      </c>
      <c r="V24" s="103">
        <v>0</v>
      </c>
      <c r="W24" s="103">
        <v>0</v>
      </c>
      <c r="X24" s="103">
        <v>0</v>
      </c>
      <c r="Y24" s="22"/>
      <c r="Z24" s="22"/>
    </row>
    <row r="25" spans="1:30">
      <c r="A25" s="13" t="s">
        <v>139</v>
      </c>
      <c r="D25" s="102"/>
      <c r="F25" s="102"/>
      <c r="H25" s="102"/>
      <c r="I25" s="121"/>
      <c r="J25" s="98"/>
      <c r="U25" s="98"/>
      <c r="V25" s="98"/>
      <c r="W25" s="98"/>
      <c r="X25" s="98"/>
      <c r="Y25" s="22"/>
      <c r="Z25" s="22"/>
    </row>
    <row r="26" spans="1:30">
      <c r="A26" s="13" t="s">
        <v>140</v>
      </c>
      <c r="D26" s="102"/>
      <c r="F26" s="102"/>
      <c r="H26" s="102"/>
      <c r="I26" s="121"/>
      <c r="J26" s="98"/>
      <c r="U26" s="98"/>
      <c r="V26" s="98"/>
      <c r="W26" s="98"/>
      <c r="X26" s="98"/>
      <c r="Y26" s="22"/>
      <c r="Z26" s="22"/>
    </row>
    <row r="27" spans="1:30">
      <c r="A27" s="13" t="s">
        <v>141</v>
      </c>
      <c r="B27" s="8"/>
      <c r="D27" s="108">
        <v>14813046</v>
      </c>
      <c r="F27" s="108">
        <v>0</v>
      </c>
      <c r="H27" s="108">
        <v>14813046</v>
      </c>
      <c r="I27" s="121"/>
      <c r="J27" s="108">
        <v>0</v>
      </c>
      <c r="U27" s="98"/>
      <c r="V27" s="98"/>
      <c r="W27" s="98"/>
      <c r="X27" s="98"/>
      <c r="Y27" s="22"/>
      <c r="Z27" s="22"/>
    </row>
    <row r="28" spans="1:30">
      <c r="A28" s="13" t="s">
        <v>142</v>
      </c>
      <c r="B28" s="8">
        <v>31</v>
      </c>
      <c r="D28" s="108">
        <v>-2962609</v>
      </c>
      <c r="F28" s="108">
        <v>0</v>
      </c>
      <c r="H28" s="109">
        <v>-2962609</v>
      </c>
      <c r="I28" s="121"/>
      <c r="J28" s="109">
        <v>0</v>
      </c>
      <c r="U28" s="98"/>
      <c r="V28" s="98"/>
      <c r="W28" s="98"/>
      <c r="X28" s="98"/>
      <c r="Y28" s="22"/>
      <c r="Z28" s="22"/>
    </row>
    <row r="29" spans="1:30">
      <c r="A29" s="11" t="s">
        <v>143</v>
      </c>
      <c r="D29" s="110">
        <f>SUM(D25:D28)</f>
        <v>11850437</v>
      </c>
      <c r="F29" s="110">
        <f>SUM(F25:F28)</f>
        <v>0</v>
      </c>
      <c r="H29" s="110">
        <f>SUM(H25:H28)</f>
        <v>11850437</v>
      </c>
      <c r="I29" s="121"/>
      <c r="J29" s="110">
        <f>SUM(J25:J28)</f>
        <v>0</v>
      </c>
      <c r="U29" s="98"/>
      <c r="V29" s="98"/>
      <c r="W29" s="98"/>
      <c r="X29" s="98"/>
      <c r="Y29" s="22"/>
      <c r="Z29" s="22"/>
    </row>
    <row r="30" spans="1:30" ht="22.5" thickBot="1">
      <c r="A30" s="11" t="s">
        <v>144</v>
      </c>
      <c r="D30" s="54">
        <f>SUM(D23,D29)</f>
        <v>139428005</v>
      </c>
      <c r="F30" s="54">
        <f>SUM(F23,F29)</f>
        <v>100778583</v>
      </c>
      <c r="H30" s="54">
        <f>SUM(H23,H29)</f>
        <v>136496298</v>
      </c>
      <c r="I30" s="121"/>
      <c r="J30" s="54">
        <f>SUM(J23,J29)</f>
        <v>97149997</v>
      </c>
      <c r="U30" s="75" t="e">
        <f t="shared" ref="U30:V30" si="8">U23+U24</f>
        <v>#REF!</v>
      </c>
      <c r="V30" s="75" t="e">
        <f t="shared" si="8"/>
        <v>#REF!</v>
      </c>
      <c r="W30" s="75" t="e">
        <f>W23+W24</f>
        <v>#REF!</v>
      </c>
      <c r="X30" s="75" t="e">
        <f>X23+X24</f>
        <v>#REF!</v>
      </c>
      <c r="Y30" s="54" t="e">
        <f t="shared" ref="Y30:Z30" si="9">Y23+Y24</f>
        <v>#REF!</v>
      </c>
      <c r="Z30" s="54" t="e">
        <f t="shared" si="9"/>
        <v>#REF!</v>
      </c>
      <c r="AD30" s="50"/>
    </row>
    <row r="31" spans="1:30" ht="15" customHeight="1" thickTop="1">
      <c r="H31" s="121"/>
      <c r="I31" s="121"/>
      <c r="J31" s="121"/>
      <c r="W31" s="121"/>
      <c r="X31" s="121"/>
    </row>
    <row r="32" spans="1:30" ht="22.5" customHeight="1">
      <c r="A32" s="6" t="s">
        <v>268</v>
      </c>
      <c r="U32"/>
    </row>
    <row r="33" spans="1:21" ht="22.5" customHeight="1">
      <c r="A33" t="s">
        <v>233</v>
      </c>
      <c r="D33" s="22">
        <f>D23-D34</f>
        <v>127360569</v>
      </c>
      <c r="F33" s="22">
        <f>F23-F34</f>
        <v>100567558</v>
      </c>
      <c r="H33" s="22">
        <f>H23-H34</f>
        <v>124645861</v>
      </c>
      <c r="J33" s="22">
        <f>J23-J34</f>
        <v>97149997</v>
      </c>
      <c r="U33"/>
    </row>
    <row r="34" spans="1:21" ht="22.5" customHeight="1">
      <c r="A34" t="s">
        <v>234</v>
      </c>
      <c r="D34" s="22">
        <v>216999</v>
      </c>
      <c r="F34" s="50">
        <v>211025</v>
      </c>
      <c r="G34" s="50"/>
      <c r="H34" s="50">
        <v>0</v>
      </c>
      <c r="I34" s="50"/>
      <c r="J34" s="50">
        <v>0</v>
      </c>
      <c r="U34"/>
    </row>
    <row r="35" spans="1:21" ht="22.15" customHeight="1" thickBot="1">
      <c r="D35" s="156">
        <f>SUM(D33:D34)</f>
        <v>127577568</v>
      </c>
      <c r="F35" s="156">
        <f>SUM(F33:F34)</f>
        <v>100778583</v>
      </c>
      <c r="H35" s="156">
        <f>SUM(H33:H34)</f>
        <v>124645861</v>
      </c>
      <c r="J35" s="156">
        <f>SUM(J33:J34)</f>
        <v>97149997</v>
      </c>
      <c r="U35"/>
    </row>
    <row r="36" spans="1:21" ht="11.45" customHeight="1" thickTop="1">
      <c r="D36" s="22"/>
      <c r="F36" s="22"/>
      <c r="H36" s="22"/>
      <c r="J36" s="22"/>
      <c r="U36"/>
    </row>
    <row r="37" spans="1:21" ht="22.5" customHeight="1">
      <c r="A37" s="6" t="s">
        <v>232</v>
      </c>
      <c r="U37"/>
    </row>
    <row r="38" spans="1:21" ht="22.5" customHeight="1">
      <c r="A38" t="s">
        <v>233</v>
      </c>
      <c r="D38" s="22">
        <f>D30-D39</f>
        <v>139211006</v>
      </c>
      <c r="F38" s="22">
        <f>F30-F39</f>
        <v>100567558</v>
      </c>
      <c r="H38" s="22">
        <f>H30</f>
        <v>136496298</v>
      </c>
      <c r="J38" s="22">
        <f>J30</f>
        <v>97149997</v>
      </c>
      <c r="U38"/>
    </row>
    <row r="39" spans="1:21" ht="22.5" customHeight="1">
      <c r="A39" t="s">
        <v>234</v>
      </c>
      <c r="D39" s="22">
        <v>216999</v>
      </c>
      <c r="F39" s="50">
        <v>211025</v>
      </c>
      <c r="G39" s="50"/>
      <c r="H39" s="50">
        <v>0</v>
      </c>
      <c r="I39" s="50"/>
      <c r="J39" s="50">
        <v>0</v>
      </c>
      <c r="U39"/>
    </row>
    <row r="40" spans="1:21" ht="22.15" customHeight="1" thickBot="1">
      <c r="D40" s="156">
        <f>SUM(D38:D39)</f>
        <v>139428005</v>
      </c>
      <c r="F40" s="156">
        <f>SUM(F38:F39)</f>
        <v>100778583</v>
      </c>
      <c r="H40" s="156">
        <f>SUM(H38:H39)</f>
        <v>136496298</v>
      </c>
      <c r="J40" s="156">
        <f>SUM(J38:J39)</f>
        <v>97149997</v>
      </c>
      <c r="U40"/>
    </row>
    <row r="41" spans="1:21" ht="10.9" customHeight="1" thickTop="1">
      <c r="D41" s="22"/>
      <c r="F41" s="22"/>
      <c r="H41" s="22"/>
      <c r="J41" s="22"/>
      <c r="U41"/>
    </row>
    <row r="42" spans="1:21" ht="22.5" customHeight="1">
      <c r="A42" s="157" t="s">
        <v>237</v>
      </c>
      <c r="D42" s="22"/>
      <c r="F42" s="22"/>
      <c r="H42" s="22"/>
      <c r="J42" s="22"/>
      <c r="U42"/>
    </row>
    <row r="43" spans="1:21">
      <c r="A43" s="13" t="s">
        <v>145</v>
      </c>
      <c r="B43" s="8">
        <v>33</v>
      </c>
      <c r="D43" s="105">
        <f>D33/D44</f>
        <v>0.1756697503448276</v>
      </c>
      <c r="E43" s="105" t="e">
        <f>#REF!/E44</f>
        <v>#REF!</v>
      </c>
      <c r="F43" s="105">
        <f>F33/F44</f>
        <v>0.13871387310344827</v>
      </c>
      <c r="H43" s="105">
        <f>H33/H44</f>
        <v>0.17192532551724138</v>
      </c>
      <c r="J43" s="105">
        <f>J33/J44</f>
        <v>0.13399999586206895</v>
      </c>
      <c r="N43"/>
      <c r="O43"/>
      <c r="P43"/>
      <c r="Q43"/>
      <c r="U43"/>
    </row>
    <row r="44" spans="1:21">
      <c r="A44" s="13" t="s">
        <v>238</v>
      </c>
      <c r="B44" s="8"/>
      <c r="D44" s="22">
        <v>725000000</v>
      </c>
      <c r="E44" s="22"/>
      <c r="F44" s="22">
        <v>725000000</v>
      </c>
      <c r="G44" s="22"/>
      <c r="H44" s="22">
        <v>725000000</v>
      </c>
      <c r="I44" s="22"/>
      <c r="J44" s="22">
        <v>725000000</v>
      </c>
      <c r="N44"/>
      <c r="O44"/>
      <c r="P44"/>
      <c r="Q44"/>
      <c r="U44"/>
    </row>
    <row r="45" spans="1:21">
      <c r="A45" s="13"/>
      <c r="B45" s="8"/>
      <c r="D45" s="22"/>
      <c r="E45" s="22"/>
      <c r="F45" s="22"/>
      <c r="G45" s="22"/>
      <c r="H45" s="22"/>
      <c r="I45" s="22"/>
      <c r="J45" s="22"/>
      <c r="N45"/>
      <c r="O45"/>
      <c r="P45"/>
      <c r="Q45"/>
      <c r="U45"/>
    </row>
    <row r="46" spans="1:21">
      <c r="A46" s="13"/>
      <c r="B46" s="8"/>
      <c r="D46" s="22"/>
      <c r="E46" s="22"/>
      <c r="F46" s="22"/>
      <c r="G46" s="22"/>
      <c r="H46" s="22"/>
      <c r="I46" s="22"/>
      <c r="J46" s="22"/>
      <c r="N46"/>
      <c r="O46"/>
      <c r="P46"/>
      <c r="Q46"/>
      <c r="U46"/>
    </row>
    <row r="47" spans="1:21">
      <c r="A47" s="128" t="str">
        <f>+BS!A96</f>
        <v>Notes to the financial statements are an integral part of these financial statements.</v>
      </c>
    </row>
    <row r="48" spans="1:21">
      <c r="A48" s="13"/>
      <c r="H48" s="51"/>
      <c r="J48" s="51"/>
    </row>
  </sheetData>
  <mergeCells count="3">
    <mergeCell ref="D7:K7"/>
    <mergeCell ref="D5:F5"/>
    <mergeCell ref="H5:J5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77" firstPageNumber="9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51"/>
  <sheetViews>
    <sheetView view="pageBreakPreview" zoomScale="90" zoomScaleNormal="85" zoomScaleSheetLayoutView="90" workbookViewId="0">
      <selection activeCell="T37" sqref="T37"/>
    </sheetView>
  </sheetViews>
  <sheetFormatPr defaultColWidth="9" defaultRowHeight="21.75"/>
  <cols>
    <col min="1" max="1" width="43.285156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81" bestFit="1" customWidth="1"/>
    <col min="22" max="22" width="9.85546875" bestFit="1" customWidth="1"/>
  </cols>
  <sheetData>
    <row r="1" spans="1:20" ht="23.25">
      <c r="A1" s="23" t="s">
        <v>216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10" t="s">
        <v>262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7"/>
      <c r="B4" s="10"/>
      <c r="C4" s="6"/>
      <c r="D4" s="142" t="s">
        <v>217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/>
    </row>
    <row r="5" spans="1:20">
      <c r="A5" s="10"/>
      <c r="D5" s="9" t="s">
        <v>146</v>
      </c>
      <c r="E5" s="143"/>
      <c r="F5" s="9"/>
      <c r="G5" s="143"/>
      <c r="H5" s="9"/>
      <c r="I5" s="143"/>
      <c r="J5" s="200" t="s">
        <v>118</v>
      </c>
      <c r="K5" s="200"/>
      <c r="L5" s="200"/>
      <c r="M5" s="9"/>
      <c r="N5" s="9" t="s">
        <v>222</v>
      </c>
      <c r="O5" s="9"/>
      <c r="P5" s="9"/>
      <c r="Q5" s="143"/>
      <c r="R5" s="9" t="s">
        <v>147</v>
      </c>
      <c r="T5"/>
    </row>
    <row r="6" spans="1:20">
      <c r="D6" s="9" t="s">
        <v>148</v>
      </c>
      <c r="E6" s="143"/>
      <c r="F6" s="9" t="s">
        <v>227</v>
      </c>
      <c r="G6" s="143"/>
      <c r="H6" s="9" t="s">
        <v>149</v>
      </c>
      <c r="I6" s="143"/>
      <c r="J6" s="9" t="s">
        <v>150</v>
      </c>
      <c r="K6" s="143"/>
      <c r="L6" s="143"/>
      <c r="M6" s="143"/>
      <c r="N6" s="9" t="s">
        <v>223</v>
      </c>
      <c r="O6" s="143"/>
      <c r="P6" s="9" t="s">
        <v>225</v>
      </c>
      <c r="Q6" s="143"/>
      <c r="R6" s="9" t="s">
        <v>151</v>
      </c>
      <c r="T6"/>
    </row>
    <row r="7" spans="1:20">
      <c r="B7" s="8"/>
      <c r="D7" s="187" t="s">
        <v>152</v>
      </c>
      <c r="E7" s="143"/>
      <c r="F7" s="187" t="s">
        <v>228</v>
      </c>
      <c r="G7" s="143"/>
      <c r="H7" s="187" t="s">
        <v>153</v>
      </c>
      <c r="I7" s="143"/>
      <c r="J7" s="187" t="s">
        <v>154</v>
      </c>
      <c r="K7" s="143"/>
      <c r="L7" s="187" t="s">
        <v>121</v>
      </c>
      <c r="M7" s="9"/>
      <c r="N7" s="187" t="s">
        <v>224</v>
      </c>
      <c r="O7" s="9"/>
      <c r="P7" s="187" t="s">
        <v>226</v>
      </c>
      <c r="Q7" s="143"/>
      <c r="R7" s="187" t="s">
        <v>155</v>
      </c>
      <c r="T7"/>
    </row>
    <row r="8" spans="1:20">
      <c r="B8" s="8" t="s">
        <v>86</v>
      </c>
      <c r="C8" s="6"/>
      <c r="D8" s="144" t="s">
        <v>124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T8"/>
    </row>
    <row r="9" spans="1:20">
      <c r="A9" s="6"/>
      <c r="B9" s="6"/>
      <c r="C9" s="6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T9"/>
    </row>
    <row r="10" spans="1:20">
      <c r="A10" s="6" t="s">
        <v>252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T10"/>
    </row>
    <row r="11" spans="1:20">
      <c r="A11" s="11" t="s">
        <v>253</v>
      </c>
      <c r="B11" s="8"/>
      <c r="C11" s="9"/>
      <c r="D11" s="84">
        <v>725000000</v>
      </c>
      <c r="E11" s="119"/>
      <c r="F11" s="84">
        <v>345715911</v>
      </c>
      <c r="G11" s="119"/>
      <c r="H11" s="84">
        <v>3356964</v>
      </c>
      <c r="I11" s="119"/>
      <c r="J11" s="84">
        <v>56885783</v>
      </c>
      <c r="K11" s="85"/>
      <c r="L11" s="84">
        <v>74665836</v>
      </c>
      <c r="M11" s="85"/>
      <c r="N11" s="84">
        <f t="shared" ref="N11:N17" si="0">SUM(D11:L11)</f>
        <v>1205624494</v>
      </c>
      <c r="O11" s="85"/>
      <c r="P11" s="84">
        <v>-1812</v>
      </c>
      <c r="Q11" s="85"/>
      <c r="R11" s="84">
        <f>SUM(N11:P11)</f>
        <v>1205622682</v>
      </c>
      <c r="T11"/>
    </row>
    <row r="12" spans="1:20" hidden="1">
      <c r="A12" s="146" t="s">
        <v>116</v>
      </c>
      <c r="B12" s="8"/>
      <c r="C12" s="9"/>
      <c r="D12" s="112"/>
      <c r="E12" s="118"/>
      <c r="F12" s="112"/>
      <c r="G12" s="119"/>
      <c r="H12" s="112">
        <v>0</v>
      </c>
      <c r="I12" s="118"/>
      <c r="J12" s="112">
        <v>0</v>
      </c>
      <c r="K12" s="112"/>
      <c r="L12" s="112">
        <v>0</v>
      </c>
      <c r="M12" s="112"/>
      <c r="N12" s="112">
        <f t="shared" ref="N12" si="1">SUM(D12:L12)</f>
        <v>0</v>
      </c>
      <c r="O12" s="85"/>
      <c r="P12" s="85"/>
      <c r="Q12" s="85"/>
      <c r="R12" s="22">
        <f t="shared" ref="R12" si="2">SUM(N12,P12)</f>
        <v>0</v>
      </c>
      <c r="T12"/>
    </row>
    <row r="13" spans="1:20">
      <c r="A13" t="s">
        <v>243</v>
      </c>
      <c r="B13" s="8"/>
      <c r="C13" s="9"/>
      <c r="D13" s="112">
        <v>0</v>
      </c>
      <c r="E13" s="113"/>
      <c r="F13" s="112">
        <v>0</v>
      </c>
      <c r="G13" s="113"/>
      <c r="H13" s="112">
        <v>0</v>
      </c>
      <c r="I13" s="113"/>
      <c r="J13" s="112">
        <v>0</v>
      </c>
      <c r="K13" s="82"/>
      <c r="L13" s="112">
        <f>PL!F33</f>
        <v>100567558</v>
      </c>
      <c r="M13" s="82"/>
      <c r="N13" s="84">
        <f t="shared" si="0"/>
        <v>100567558</v>
      </c>
      <c r="O13" s="82"/>
      <c r="P13" s="82">
        <f>PL!F34</f>
        <v>211025</v>
      </c>
      <c r="Q13" s="82"/>
      <c r="R13" s="190">
        <f>SUM(N13:P13)</f>
        <v>100778583</v>
      </c>
      <c r="T13"/>
    </row>
    <row r="14" spans="1:20">
      <c r="A14" s="13" t="s">
        <v>244</v>
      </c>
      <c r="B14" s="8"/>
      <c r="C14" s="9"/>
      <c r="D14" s="117">
        <v>0</v>
      </c>
      <c r="E14" s="113"/>
      <c r="F14" s="117">
        <v>0</v>
      </c>
      <c r="G14" s="113"/>
      <c r="H14" s="117">
        <v>0</v>
      </c>
      <c r="I14" s="113"/>
      <c r="J14" s="117">
        <v>0</v>
      </c>
      <c r="K14" s="82"/>
      <c r="L14" s="117">
        <f>PL!F29</f>
        <v>0</v>
      </c>
      <c r="M14" s="82"/>
      <c r="N14" s="115">
        <f t="shared" si="0"/>
        <v>0</v>
      </c>
      <c r="O14" s="82"/>
      <c r="P14" s="83">
        <v>0</v>
      </c>
      <c r="Q14" s="82"/>
      <c r="R14" s="115">
        <f t="shared" ref="R14" si="3">SUM(D14:L14)</f>
        <v>0</v>
      </c>
      <c r="T14"/>
    </row>
    <row r="15" spans="1:20">
      <c r="A15" s="11" t="s">
        <v>245</v>
      </c>
      <c r="B15" s="8"/>
      <c r="C15" s="9"/>
      <c r="D15" s="84">
        <f>SUM(D12:D14)</f>
        <v>0</v>
      </c>
      <c r="E15" s="111"/>
      <c r="F15" s="84">
        <f>SUM(F12:F14)</f>
        <v>0</v>
      </c>
      <c r="G15" s="111"/>
      <c r="H15" s="84">
        <f>SUM(H12:H14)</f>
        <v>0</v>
      </c>
      <c r="I15" s="111"/>
      <c r="J15" s="84">
        <f>SUM(J12:J14)</f>
        <v>0</v>
      </c>
      <c r="K15" s="82"/>
      <c r="L15" s="84">
        <f>SUM(L12:L14)</f>
        <v>100567558</v>
      </c>
      <c r="M15" s="82"/>
      <c r="N15" s="84">
        <f>SUM(N12:N14)</f>
        <v>100567558</v>
      </c>
      <c r="O15" s="82"/>
      <c r="P15" s="84">
        <f>SUM(P12:P14)</f>
        <v>211025</v>
      </c>
      <c r="Q15" s="82"/>
      <c r="R15" s="84">
        <f>SUM(R12:R14)</f>
        <v>100778583</v>
      </c>
      <c r="T15"/>
    </row>
    <row r="16" spans="1:20">
      <c r="A16" s="13" t="s">
        <v>247</v>
      </c>
      <c r="B16" s="8">
        <v>33</v>
      </c>
      <c r="C16" s="9"/>
      <c r="D16" s="112">
        <v>0</v>
      </c>
      <c r="E16" s="113"/>
      <c r="F16" s="112">
        <v>0</v>
      </c>
      <c r="G16" s="113"/>
      <c r="H16" s="112">
        <v>0</v>
      </c>
      <c r="I16" s="113"/>
      <c r="J16" s="112">
        <v>0</v>
      </c>
      <c r="K16" s="82"/>
      <c r="L16" s="112">
        <v>-36247170</v>
      </c>
      <c r="M16" s="82"/>
      <c r="N16" s="84">
        <f t="shared" si="0"/>
        <v>-36247170</v>
      </c>
      <c r="O16" s="82"/>
      <c r="P16" s="82">
        <v>0</v>
      </c>
      <c r="Q16" s="82"/>
      <c r="R16" s="134">
        <f t="shared" ref="R16:R19" si="4">SUM(N16,P16)</f>
        <v>-36247170</v>
      </c>
      <c r="T16"/>
    </row>
    <row r="17" spans="1:20">
      <c r="A17" s="13" t="s">
        <v>246</v>
      </c>
      <c r="B17" s="8">
        <v>22</v>
      </c>
      <c r="C17" s="9"/>
      <c r="D17" s="112">
        <v>0</v>
      </c>
      <c r="E17" s="113"/>
      <c r="F17" s="112">
        <v>0</v>
      </c>
      <c r="G17" s="113"/>
      <c r="H17" s="112">
        <v>0</v>
      </c>
      <c r="I17" s="113"/>
      <c r="J17" s="112">
        <v>4857500</v>
      </c>
      <c r="K17" s="82"/>
      <c r="L17" s="112">
        <f>-J17</f>
        <v>-4857500</v>
      </c>
      <c r="M17" s="82"/>
      <c r="N17" s="84">
        <f t="shared" si="0"/>
        <v>0</v>
      </c>
      <c r="O17" s="82"/>
      <c r="P17" s="82">
        <v>0</v>
      </c>
      <c r="Q17" s="82"/>
      <c r="R17" s="134">
        <f t="shared" si="4"/>
        <v>0</v>
      </c>
      <c r="T17"/>
    </row>
    <row r="18" spans="1:20">
      <c r="A18" s="13" t="s">
        <v>239</v>
      </c>
      <c r="B18" s="8"/>
      <c r="C18" s="9"/>
      <c r="D18" s="112"/>
      <c r="E18" s="113"/>
      <c r="F18" s="112"/>
      <c r="G18" s="113"/>
      <c r="H18" s="112"/>
      <c r="I18" s="113"/>
      <c r="J18" s="112"/>
      <c r="K18" s="82"/>
      <c r="L18" s="112"/>
      <c r="M18" s="82"/>
      <c r="N18" s="84"/>
      <c r="O18" s="82"/>
      <c r="P18" s="82"/>
      <c r="Q18" s="82"/>
      <c r="R18" s="134"/>
      <c r="T18"/>
    </row>
    <row r="19" spans="1:20">
      <c r="A19" s="13" t="s">
        <v>240</v>
      </c>
      <c r="B19" s="8"/>
      <c r="C19" s="9"/>
      <c r="D19" s="112">
        <v>0</v>
      </c>
      <c r="E19" s="113"/>
      <c r="F19" s="112">
        <v>0</v>
      </c>
      <c r="G19" s="113"/>
      <c r="H19" s="112">
        <v>0</v>
      </c>
      <c r="I19" s="111"/>
      <c r="J19" s="112">
        <v>0</v>
      </c>
      <c r="K19" s="82"/>
      <c r="L19" s="112">
        <v>0</v>
      </c>
      <c r="M19" s="82"/>
      <c r="N19" s="84">
        <v>0</v>
      </c>
      <c r="O19" s="82"/>
      <c r="P19" s="82">
        <v>150</v>
      </c>
      <c r="Q19" s="82"/>
      <c r="R19" s="134">
        <f t="shared" si="4"/>
        <v>150</v>
      </c>
      <c r="T19"/>
    </row>
    <row r="20" spans="1:20">
      <c r="A20" s="11" t="s">
        <v>144</v>
      </c>
      <c r="B20" s="6"/>
      <c r="C20" s="6"/>
      <c r="D20" s="147">
        <f>SUM(D15:D19)</f>
        <v>0</v>
      </c>
      <c r="E20" s="148"/>
      <c r="F20" s="147">
        <f>SUM(F15:F19)</f>
        <v>0</v>
      </c>
      <c r="G20" s="141"/>
      <c r="H20" s="147">
        <f>SUM(H15:H19)</f>
        <v>0</v>
      </c>
      <c r="I20" s="141"/>
      <c r="J20" s="147">
        <f>SUM(J15:J19)</f>
        <v>4857500</v>
      </c>
      <c r="K20" s="141"/>
      <c r="L20" s="147">
        <f>SUM(L15:L19)</f>
        <v>59462888</v>
      </c>
      <c r="M20" s="141"/>
      <c r="N20" s="191">
        <f>SUM(N15:N19)</f>
        <v>64320388</v>
      </c>
      <c r="O20" s="141"/>
      <c r="P20" s="147">
        <f>SUM(P15:P19)</f>
        <v>211175</v>
      </c>
      <c r="Q20" s="141"/>
      <c r="R20" s="191">
        <f>N20+P20</f>
        <v>64531563</v>
      </c>
      <c r="T20"/>
    </row>
    <row r="21" spans="1:20" ht="9.75" customHeight="1">
      <c r="B21" s="6"/>
      <c r="C21" s="6"/>
      <c r="D21" s="141"/>
      <c r="E21" s="141"/>
      <c r="F21" s="141"/>
      <c r="G21" s="141"/>
      <c r="H21" s="141"/>
      <c r="I21" s="141"/>
      <c r="J21" s="141"/>
      <c r="K21" s="141"/>
      <c r="L21" s="149"/>
      <c r="M21" s="141"/>
      <c r="N21" s="192"/>
      <c r="O21" s="141"/>
      <c r="P21" s="141"/>
      <c r="Q21" s="141"/>
      <c r="R21" s="190"/>
      <c r="T21"/>
    </row>
    <row r="22" spans="1:20" ht="22.5" thickBot="1">
      <c r="A22" s="11" t="s">
        <v>254</v>
      </c>
      <c r="B22" s="8"/>
      <c r="C22" s="9"/>
      <c r="D22" s="116">
        <f>D20+D11</f>
        <v>725000000</v>
      </c>
      <c r="E22" s="85"/>
      <c r="F22" s="116">
        <f>F20+F11</f>
        <v>345715911</v>
      </c>
      <c r="G22" s="85"/>
      <c r="H22" s="116">
        <f>H20+H11</f>
        <v>3356964</v>
      </c>
      <c r="I22" s="85"/>
      <c r="J22" s="116">
        <f>J20+J11</f>
        <v>61743283</v>
      </c>
      <c r="K22" s="85"/>
      <c r="L22" s="116">
        <f>L20+L11</f>
        <v>134128724</v>
      </c>
      <c r="M22" s="85"/>
      <c r="N22" s="116">
        <f>N20+N11</f>
        <v>1269944882</v>
      </c>
      <c r="O22" s="85"/>
      <c r="P22" s="116">
        <f>P20+P11</f>
        <v>209363</v>
      </c>
      <c r="Q22" s="85"/>
      <c r="R22" s="116">
        <f>R20+R11</f>
        <v>1270154245</v>
      </c>
      <c r="T22"/>
    </row>
    <row r="23" spans="1:20" ht="22.5" thickTop="1">
      <c r="A23" s="11"/>
      <c r="B23" s="8"/>
      <c r="C23" s="9"/>
      <c r="D23" s="84"/>
      <c r="E23" s="82"/>
      <c r="F23" s="82"/>
      <c r="G23" s="82"/>
      <c r="H23" s="84"/>
      <c r="I23" s="82"/>
      <c r="J23" s="84"/>
      <c r="K23" s="82"/>
      <c r="L23" s="84"/>
      <c r="M23" s="82"/>
      <c r="N23" s="84"/>
      <c r="T23"/>
    </row>
    <row r="24" spans="1:20">
      <c r="A24" s="11"/>
      <c r="B24" s="8"/>
      <c r="C24" s="9"/>
      <c r="D24" s="84"/>
      <c r="E24" s="82"/>
      <c r="F24" s="84"/>
      <c r="G24" s="82"/>
      <c r="H24" s="84"/>
      <c r="I24" s="82"/>
      <c r="J24" s="84"/>
      <c r="K24" s="82"/>
      <c r="L24" s="84"/>
      <c r="M24" s="82"/>
      <c r="N24" s="84"/>
      <c r="T24"/>
    </row>
    <row r="25" spans="1:20">
      <c r="A25" s="120" t="str">
        <f>+PL!A47</f>
        <v>Notes to the financial statements are an integral part of these financial statements.</v>
      </c>
      <c r="B25" s="8"/>
      <c r="C25" s="9"/>
      <c r="D25" s="84"/>
      <c r="E25" s="82"/>
      <c r="F25" s="84"/>
      <c r="G25" s="82"/>
      <c r="H25" s="84"/>
      <c r="I25" s="82"/>
      <c r="J25" s="84"/>
      <c r="K25" s="82"/>
      <c r="L25" s="84"/>
      <c r="M25" s="82"/>
      <c r="N25" s="84"/>
      <c r="T25"/>
    </row>
    <row r="26" spans="1:20" ht="23.25">
      <c r="A26" s="23" t="s">
        <v>216</v>
      </c>
      <c r="B26" s="7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T26"/>
    </row>
    <row r="27" spans="1:20" ht="23.25">
      <c r="A27" s="7" t="s">
        <v>156</v>
      </c>
      <c r="B27" s="7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T27"/>
    </row>
    <row r="28" spans="1:20" ht="23.25">
      <c r="A28" s="10" t="s">
        <v>262</v>
      </c>
      <c r="B28" s="7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T28"/>
    </row>
    <row r="29" spans="1:20" ht="23.25">
      <c r="A29" s="7"/>
      <c r="B29" s="10"/>
      <c r="C29" s="6"/>
      <c r="D29" s="195" t="s">
        <v>217</v>
      </c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T29"/>
    </row>
    <row r="30" spans="1:20">
      <c r="A30" s="10"/>
      <c r="D30" s="9" t="s">
        <v>146</v>
      </c>
      <c r="E30" s="143"/>
      <c r="F30" s="9"/>
      <c r="G30" s="143"/>
      <c r="H30" s="9"/>
      <c r="I30" s="143"/>
      <c r="J30" s="200" t="s">
        <v>118</v>
      </c>
      <c r="K30" s="200"/>
      <c r="L30" s="200"/>
      <c r="M30" s="9"/>
      <c r="N30" s="9" t="s">
        <v>222</v>
      </c>
      <c r="O30" s="9"/>
      <c r="P30" s="9"/>
      <c r="Q30" s="143"/>
      <c r="R30" s="9" t="s">
        <v>147</v>
      </c>
      <c r="T30"/>
    </row>
    <row r="31" spans="1:20">
      <c r="D31" s="9" t="s">
        <v>148</v>
      </c>
      <c r="E31" s="143"/>
      <c r="F31" s="9" t="s">
        <v>227</v>
      </c>
      <c r="G31" s="143"/>
      <c r="H31" s="9" t="s">
        <v>149</v>
      </c>
      <c r="I31" s="143"/>
      <c r="J31" s="9" t="s">
        <v>150</v>
      </c>
      <c r="K31" s="143"/>
      <c r="L31" s="143"/>
      <c r="M31" s="143"/>
      <c r="N31" s="9" t="s">
        <v>223</v>
      </c>
      <c r="O31" s="143"/>
      <c r="P31" s="9" t="s">
        <v>225</v>
      </c>
      <c r="Q31" s="143"/>
      <c r="R31" s="9" t="s">
        <v>151</v>
      </c>
      <c r="T31"/>
    </row>
    <row r="32" spans="1:20">
      <c r="B32" s="8"/>
      <c r="D32" s="187" t="s">
        <v>152</v>
      </c>
      <c r="E32" s="143"/>
      <c r="F32" s="187" t="s">
        <v>228</v>
      </c>
      <c r="G32" s="143"/>
      <c r="H32" s="187" t="s">
        <v>153</v>
      </c>
      <c r="I32" s="143"/>
      <c r="J32" s="187" t="s">
        <v>154</v>
      </c>
      <c r="K32" s="143"/>
      <c r="L32" s="187" t="s">
        <v>121</v>
      </c>
      <c r="M32" s="9"/>
      <c r="N32" s="187" t="s">
        <v>224</v>
      </c>
      <c r="O32" s="9"/>
      <c r="P32" s="187" t="s">
        <v>226</v>
      </c>
      <c r="Q32" s="143"/>
      <c r="R32" s="187" t="s">
        <v>155</v>
      </c>
      <c r="T32"/>
    </row>
    <row r="33" spans="1:20">
      <c r="B33" s="8" t="s">
        <v>86</v>
      </c>
      <c r="C33" s="6"/>
      <c r="D33" s="144" t="s">
        <v>124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T33"/>
    </row>
    <row r="34" spans="1:20">
      <c r="A34" s="6" t="s">
        <v>262</v>
      </c>
      <c r="B34" s="6"/>
      <c r="C34" s="6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T34"/>
    </row>
    <row r="35" spans="1:20">
      <c r="A35" s="11" t="s">
        <v>263</v>
      </c>
      <c r="B35" s="8"/>
      <c r="C35" s="9"/>
      <c r="D35" s="84">
        <f>D22</f>
        <v>725000000</v>
      </c>
      <c r="E35" s="119"/>
      <c r="F35" s="84">
        <f>F22</f>
        <v>345715911</v>
      </c>
      <c r="G35" s="119"/>
      <c r="H35" s="84">
        <f>H22</f>
        <v>3356964</v>
      </c>
      <c r="I35" s="119"/>
      <c r="J35" s="84">
        <f>J22</f>
        <v>61743283</v>
      </c>
      <c r="K35" s="85"/>
      <c r="L35" s="84">
        <f>L22</f>
        <v>134128724</v>
      </c>
      <c r="M35" s="85"/>
      <c r="N35" s="84">
        <f t="shared" ref="N35" si="5">SUM(D35:L35)</f>
        <v>1269944882</v>
      </c>
      <c r="O35" s="85"/>
      <c r="P35" s="84">
        <f>P22</f>
        <v>209363</v>
      </c>
      <c r="Q35" s="85"/>
      <c r="R35" s="84">
        <f>SUM(N35:P35)</f>
        <v>1270154245</v>
      </c>
      <c r="T35"/>
    </row>
    <row r="36" spans="1:20">
      <c r="A36" s="146" t="s">
        <v>116</v>
      </c>
      <c r="B36" s="8"/>
      <c r="C36" s="9"/>
      <c r="D36" s="112">
        <v>0</v>
      </c>
      <c r="E36" s="118"/>
      <c r="F36" s="112">
        <v>0</v>
      </c>
      <c r="G36" s="119"/>
      <c r="H36" s="112">
        <v>0</v>
      </c>
      <c r="I36" s="118"/>
      <c r="J36" s="112">
        <v>0</v>
      </c>
      <c r="K36" s="112"/>
      <c r="L36" s="112">
        <v>0</v>
      </c>
      <c r="M36" s="112"/>
      <c r="N36" s="84">
        <f t="shared" ref="N36:N43" si="6">SUM(D36:L36)</f>
        <v>0</v>
      </c>
      <c r="O36" s="85"/>
      <c r="P36" s="85"/>
      <c r="Q36" s="85"/>
      <c r="R36" s="134">
        <f t="shared" ref="R36:R43" si="7">SUM(N36,P36)</f>
        <v>0</v>
      </c>
      <c r="T36"/>
    </row>
    <row r="37" spans="1:20">
      <c r="A37" s="146" t="s">
        <v>243</v>
      </c>
      <c r="B37" s="8"/>
      <c r="C37" s="9"/>
      <c r="D37" s="112">
        <v>0</v>
      </c>
      <c r="E37" s="113"/>
      <c r="F37" s="112">
        <v>0</v>
      </c>
      <c r="G37" s="113"/>
      <c r="H37" s="112">
        <v>0</v>
      </c>
      <c r="I37" s="113"/>
      <c r="J37" s="112">
        <v>0</v>
      </c>
      <c r="K37" s="114"/>
      <c r="L37" s="112">
        <f>PL!D33</f>
        <v>127360569</v>
      </c>
      <c r="M37" s="114"/>
      <c r="N37" s="84">
        <f t="shared" si="6"/>
        <v>127360569</v>
      </c>
      <c r="O37" s="82"/>
      <c r="P37" s="82">
        <f>PL!D34</f>
        <v>216999</v>
      </c>
      <c r="Q37" s="82"/>
      <c r="R37" s="134">
        <f>SUM(N37,P37)</f>
        <v>127577568</v>
      </c>
      <c r="T37" s="22"/>
    </row>
    <row r="38" spans="1:20">
      <c r="A38" s="13" t="s">
        <v>244</v>
      </c>
      <c r="B38" s="8"/>
      <c r="C38" s="9"/>
      <c r="D38" s="117">
        <v>0</v>
      </c>
      <c r="E38" s="113"/>
      <c r="F38" s="117">
        <v>0</v>
      </c>
      <c r="G38" s="113"/>
      <c r="H38" s="117">
        <v>0</v>
      </c>
      <c r="I38" s="113"/>
      <c r="J38" s="117">
        <v>0</v>
      </c>
      <c r="K38" s="82"/>
      <c r="L38" s="117">
        <f>PL!D38-PL!D33</f>
        <v>11850437</v>
      </c>
      <c r="M38" s="82"/>
      <c r="N38" s="115">
        <f t="shared" si="6"/>
        <v>11850437</v>
      </c>
      <c r="O38" s="82"/>
      <c r="P38" s="83">
        <v>0</v>
      </c>
      <c r="Q38" s="82"/>
      <c r="R38" s="193">
        <f>SUM(N38,P38)</f>
        <v>11850437</v>
      </c>
      <c r="T38"/>
    </row>
    <row r="39" spans="1:20">
      <c r="A39" s="11" t="s">
        <v>245</v>
      </c>
      <c r="B39" s="8"/>
      <c r="C39" s="9"/>
      <c r="D39" s="84">
        <f>SUM(D36:D38)</f>
        <v>0</v>
      </c>
      <c r="E39" s="111"/>
      <c r="F39" s="84">
        <f>SUM(F36:F38)</f>
        <v>0</v>
      </c>
      <c r="G39" s="111"/>
      <c r="H39" s="84">
        <f>SUM(H36:H38)</f>
        <v>0</v>
      </c>
      <c r="I39" s="111"/>
      <c r="J39" s="84">
        <f>SUM(J36:J38)</f>
        <v>0</v>
      </c>
      <c r="K39" s="82"/>
      <c r="L39" s="84">
        <f>SUM(L36:L38)</f>
        <v>139211006</v>
      </c>
      <c r="M39" s="82"/>
      <c r="N39" s="84">
        <f>SUM(N36:N38)</f>
        <v>139211006</v>
      </c>
      <c r="O39" s="82"/>
      <c r="P39" s="84">
        <f>SUM(P36:P38)</f>
        <v>216999</v>
      </c>
      <c r="Q39" s="82"/>
      <c r="R39" s="84">
        <f>SUM(R36:R38)</f>
        <v>139428005</v>
      </c>
      <c r="T39"/>
    </row>
    <row r="40" spans="1:20">
      <c r="A40" s="13" t="s">
        <v>247</v>
      </c>
      <c r="B40" s="8">
        <v>33</v>
      </c>
      <c r="C40" s="9"/>
      <c r="D40" s="84">
        <v>0</v>
      </c>
      <c r="E40" s="111"/>
      <c r="F40" s="84">
        <v>0</v>
      </c>
      <c r="G40" s="111"/>
      <c r="H40" s="84">
        <v>0</v>
      </c>
      <c r="I40" s="111"/>
      <c r="J40" s="84">
        <v>0</v>
      </c>
      <c r="K40" s="82"/>
      <c r="L40" s="85">
        <v>-18849987</v>
      </c>
      <c r="M40" s="82"/>
      <c r="N40" s="84">
        <f t="shared" si="6"/>
        <v>-18849987</v>
      </c>
      <c r="O40" s="114"/>
      <c r="P40" s="114">
        <v>0</v>
      </c>
      <c r="Q40" s="114"/>
      <c r="R40" s="134">
        <f t="shared" si="7"/>
        <v>-18849987</v>
      </c>
      <c r="T40"/>
    </row>
    <row r="41" spans="1:20">
      <c r="A41" s="13" t="s">
        <v>246</v>
      </c>
      <c r="B41" s="8">
        <v>22</v>
      </c>
      <c r="C41" s="9"/>
      <c r="D41" s="84">
        <v>0</v>
      </c>
      <c r="E41" s="111"/>
      <c r="F41" s="84">
        <v>0</v>
      </c>
      <c r="G41" s="111"/>
      <c r="H41" s="84">
        <v>0</v>
      </c>
      <c r="I41" s="111"/>
      <c r="J41" s="85">
        <v>6232293</v>
      </c>
      <c r="K41" s="82"/>
      <c r="L41" s="112">
        <f>-J41</f>
        <v>-6232293</v>
      </c>
      <c r="M41" s="82"/>
      <c r="N41" s="84">
        <f t="shared" si="6"/>
        <v>0</v>
      </c>
      <c r="O41" s="114"/>
      <c r="P41" s="114"/>
      <c r="Q41" s="114"/>
      <c r="R41" s="134">
        <f t="shared" si="7"/>
        <v>0</v>
      </c>
      <c r="T41"/>
    </row>
    <row r="42" spans="1:20">
      <c r="A42" s="146" t="s">
        <v>239</v>
      </c>
      <c r="B42" s="8"/>
      <c r="C42" s="9"/>
      <c r="D42" s="84"/>
      <c r="E42" s="111"/>
      <c r="F42" s="84"/>
      <c r="G42" s="111"/>
      <c r="H42" s="84"/>
      <c r="I42" s="111"/>
      <c r="J42" s="112"/>
      <c r="K42" s="82"/>
      <c r="L42" s="112"/>
      <c r="M42" s="82"/>
      <c r="N42" s="84"/>
      <c r="O42" s="114"/>
      <c r="P42" s="114"/>
      <c r="Q42" s="114"/>
      <c r="R42" s="134"/>
      <c r="T42"/>
    </row>
    <row r="43" spans="1:20">
      <c r="A43" s="146" t="s">
        <v>240</v>
      </c>
      <c r="B43" s="8"/>
      <c r="C43" s="9"/>
      <c r="D43" s="112">
        <v>0</v>
      </c>
      <c r="E43" s="113"/>
      <c r="F43" s="112">
        <v>0</v>
      </c>
      <c r="G43" s="113"/>
      <c r="H43" s="112">
        <v>0</v>
      </c>
      <c r="I43" s="111"/>
      <c r="J43" s="112">
        <v>0</v>
      </c>
      <c r="K43" s="82"/>
      <c r="L43" s="112">
        <f>-J43</f>
        <v>0</v>
      </c>
      <c r="M43" s="82"/>
      <c r="N43" s="84">
        <f t="shared" si="6"/>
        <v>0</v>
      </c>
      <c r="O43" s="114"/>
      <c r="P43" s="114">
        <v>450</v>
      </c>
      <c r="Q43" s="114"/>
      <c r="R43" s="193">
        <f t="shared" si="7"/>
        <v>450</v>
      </c>
      <c r="T43"/>
    </row>
    <row r="44" spans="1:20">
      <c r="A44" s="11" t="s">
        <v>144</v>
      </c>
      <c r="B44" s="6"/>
      <c r="C44" s="6"/>
      <c r="D44" s="151">
        <f>SUM(D39:D43)</f>
        <v>0</v>
      </c>
      <c r="E44" s="141"/>
      <c r="F44" s="151">
        <f>SUM(F39:F43)</f>
        <v>0</v>
      </c>
      <c r="G44" s="141"/>
      <c r="H44" s="152">
        <f>SUM(H39:H43)</f>
        <v>0</v>
      </c>
      <c r="I44" s="141"/>
      <c r="J44" s="153">
        <f>SUM(J39:J43)</f>
        <v>6232293</v>
      </c>
      <c r="K44" s="140"/>
      <c r="L44" s="153">
        <f>SUM(L39:L43)</f>
        <v>114128726</v>
      </c>
      <c r="M44" s="141"/>
      <c r="N44" s="151">
        <f>SUM(N39:N43)</f>
        <v>120361019</v>
      </c>
      <c r="O44" s="141"/>
      <c r="P44" s="153">
        <f>SUM(P39:P43)</f>
        <v>217449</v>
      </c>
      <c r="Q44" s="141"/>
      <c r="R44" s="191">
        <f>N44+P44</f>
        <v>120578468</v>
      </c>
      <c r="T44"/>
    </row>
    <row r="45" spans="1:20" ht="9.75" customHeight="1">
      <c r="B45" s="6"/>
      <c r="C45" s="6"/>
      <c r="D45" s="141"/>
      <c r="E45" s="141"/>
      <c r="F45" s="141"/>
      <c r="G45" s="141"/>
      <c r="H45" s="141"/>
      <c r="I45" s="141"/>
      <c r="J45" s="141"/>
      <c r="K45" s="141"/>
      <c r="L45" s="149"/>
      <c r="M45" s="141"/>
      <c r="N45" s="192"/>
      <c r="O45" s="141"/>
      <c r="P45" s="141"/>
      <c r="Q45" s="141"/>
      <c r="R45" s="190"/>
      <c r="T45"/>
    </row>
    <row r="46" spans="1:20" ht="22.5" thickBot="1">
      <c r="A46" s="11" t="s">
        <v>264</v>
      </c>
      <c r="B46" s="8"/>
      <c r="C46" s="9"/>
      <c r="D46" s="116">
        <f>D44+D35</f>
        <v>725000000</v>
      </c>
      <c r="E46" s="85"/>
      <c r="F46" s="116">
        <f>F44+F35</f>
        <v>345715911</v>
      </c>
      <c r="G46" s="85"/>
      <c r="H46" s="116">
        <f>H44+H35</f>
        <v>3356964</v>
      </c>
      <c r="I46" s="85"/>
      <c r="J46" s="116">
        <f>J44+J35</f>
        <v>67975576</v>
      </c>
      <c r="K46" s="85"/>
      <c r="L46" s="116">
        <f>L44+L35</f>
        <v>248257450</v>
      </c>
      <c r="M46" s="85"/>
      <c r="N46" s="116">
        <f>N44+N35</f>
        <v>1390305901</v>
      </c>
      <c r="O46" s="85"/>
      <c r="P46" s="116">
        <f>P44+P35</f>
        <v>426812</v>
      </c>
      <c r="Q46" s="85"/>
      <c r="R46" s="116">
        <f>R44+R35</f>
        <v>1390732713</v>
      </c>
      <c r="T46" s="50"/>
    </row>
    <row r="47" spans="1:20" ht="22.5" thickTop="1">
      <c r="P47" s="81"/>
      <c r="T47" s="22"/>
    </row>
    <row r="49" spans="1:18">
      <c r="A49" s="128" t="str">
        <f>+A25</f>
        <v>Notes to the financial statements are an integral part of these financial statements.</v>
      </c>
    </row>
    <row r="51" spans="1:18">
      <c r="L51" s="22">
        <f>L46-BS!E87</f>
        <v>0</v>
      </c>
      <c r="M51" s="22"/>
      <c r="N51" s="22"/>
      <c r="O51" s="22"/>
      <c r="R51" s="22">
        <f>R46-BS!E90</f>
        <v>0</v>
      </c>
    </row>
  </sheetData>
  <mergeCells count="3">
    <mergeCell ref="J30:L30"/>
    <mergeCell ref="J5:L5"/>
    <mergeCell ref="D29:R29"/>
  </mergeCells>
  <pageMargins left="0.9055118110236221" right="0.78740157480314965" top="0.47244094488188981" bottom="0.51181102362204722" header="0.51181102362204722" footer="0.51181102362204722"/>
  <pageSetup paperSize="9" scale="79" firstPageNumber="10" orientation="landscape" useFirstPageNumber="1" r:id="rId1"/>
  <headerFooter>
    <oddFooter>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P47"/>
  <sheetViews>
    <sheetView view="pageBreakPreview" zoomScale="90" zoomScaleNormal="85" zoomScaleSheetLayoutView="90" workbookViewId="0">
      <selection activeCell="A22" sqref="A22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81" bestFit="1" customWidth="1"/>
    <col min="18" max="18" width="9.85546875" bestFit="1" customWidth="1"/>
  </cols>
  <sheetData>
    <row r="1" spans="1:16" ht="23.25">
      <c r="A1" s="23" t="s">
        <v>242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10" t="s">
        <v>262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>
      <c r="A4" s="10"/>
      <c r="B4" s="10"/>
      <c r="C4" s="6"/>
      <c r="D4" s="195" t="s">
        <v>218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P4"/>
    </row>
    <row r="5" spans="1:16">
      <c r="D5" s="9" t="s">
        <v>146</v>
      </c>
      <c r="E5" s="143"/>
      <c r="F5" s="9"/>
      <c r="G5" s="143"/>
      <c r="H5" s="9"/>
      <c r="I5" s="143"/>
      <c r="J5" s="200" t="s">
        <v>118</v>
      </c>
      <c r="K5" s="200"/>
      <c r="L5" s="200"/>
      <c r="M5" s="143"/>
      <c r="N5" s="9" t="s">
        <v>147</v>
      </c>
      <c r="P5"/>
    </row>
    <row r="6" spans="1:16">
      <c r="D6" s="9" t="s">
        <v>148</v>
      </c>
      <c r="E6" s="143"/>
      <c r="F6" s="9" t="s">
        <v>227</v>
      </c>
      <c r="G6" s="143"/>
      <c r="H6" s="9" t="s">
        <v>149</v>
      </c>
      <c r="I6" s="143"/>
      <c r="J6" s="9" t="s">
        <v>150</v>
      </c>
      <c r="K6" s="143"/>
      <c r="L6" s="143"/>
      <c r="M6" s="143"/>
      <c r="N6" s="9" t="s">
        <v>151</v>
      </c>
      <c r="P6"/>
    </row>
    <row r="7" spans="1:16">
      <c r="B7" s="8"/>
      <c r="D7" s="187" t="s">
        <v>152</v>
      </c>
      <c r="E7" s="143"/>
      <c r="F7" s="187" t="s">
        <v>228</v>
      </c>
      <c r="G7" s="143"/>
      <c r="H7" s="187" t="s">
        <v>153</v>
      </c>
      <c r="I7" s="143"/>
      <c r="J7" s="187" t="s">
        <v>154</v>
      </c>
      <c r="K7" s="143"/>
      <c r="L7" s="187" t="s">
        <v>121</v>
      </c>
      <c r="M7" s="143"/>
      <c r="N7" s="187" t="s">
        <v>155</v>
      </c>
      <c r="P7"/>
    </row>
    <row r="8" spans="1:16">
      <c r="A8" s="6"/>
      <c r="B8" s="8" t="s">
        <v>86</v>
      </c>
      <c r="C8" s="6"/>
      <c r="D8" s="197" t="s">
        <v>124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  <c r="P8"/>
    </row>
    <row r="9" spans="1:16">
      <c r="A9" s="6" t="s">
        <v>252</v>
      </c>
      <c r="B9" s="6"/>
      <c r="C9" s="6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P9"/>
    </row>
    <row r="10" spans="1:16">
      <c r="A10" s="11" t="s">
        <v>253</v>
      </c>
      <c r="B10" s="8"/>
      <c r="C10" s="9"/>
      <c r="D10" s="84">
        <v>725000000</v>
      </c>
      <c r="E10" s="119"/>
      <c r="F10" s="84">
        <v>345715911</v>
      </c>
      <c r="G10" s="119"/>
      <c r="H10" s="84">
        <v>3356964</v>
      </c>
      <c r="I10" s="119"/>
      <c r="J10" s="84">
        <v>56885783</v>
      </c>
      <c r="K10" s="85"/>
      <c r="L10" s="84">
        <v>74811714</v>
      </c>
      <c r="M10" s="85"/>
      <c r="N10" s="84">
        <f>SUM(D10:L10)</f>
        <v>1205770372</v>
      </c>
      <c r="P10"/>
    </row>
    <row r="11" spans="1:16" hidden="1">
      <c r="A11" s="146" t="s">
        <v>116</v>
      </c>
      <c r="B11" s="8"/>
      <c r="C11" s="9"/>
      <c r="D11" s="112"/>
      <c r="E11" s="118"/>
      <c r="F11" s="112"/>
      <c r="G11" s="119"/>
      <c r="H11" s="84">
        <v>0</v>
      </c>
      <c r="I11" s="119"/>
      <c r="J11" s="84">
        <v>0</v>
      </c>
      <c r="K11" s="85"/>
      <c r="L11" s="84">
        <v>0</v>
      </c>
      <c r="M11" s="85"/>
      <c r="N11" s="104">
        <f t="shared" ref="N11:N16" si="0">SUM(D11:L11)</f>
        <v>0</v>
      </c>
      <c r="P11"/>
    </row>
    <row r="12" spans="1:16">
      <c r="A12" t="s">
        <v>243</v>
      </c>
      <c r="B12" s="8"/>
      <c r="C12" s="9"/>
      <c r="D12" s="112">
        <v>0</v>
      </c>
      <c r="E12" s="113"/>
      <c r="F12" s="112">
        <v>0</v>
      </c>
      <c r="G12" s="113"/>
      <c r="H12" s="112">
        <v>0</v>
      </c>
      <c r="I12" s="113"/>
      <c r="J12" s="112">
        <v>0</v>
      </c>
      <c r="K12" s="82"/>
      <c r="L12" s="112">
        <f>PL!J23</f>
        <v>97149997</v>
      </c>
      <c r="M12" s="82"/>
      <c r="N12" s="104">
        <f t="shared" si="0"/>
        <v>97149997</v>
      </c>
      <c r="P12"/>
    </row>
    <row r="13" spans="1:16">
      <c r="A13" s="13" t="s">
        <v>244</v>
      </c>
      <c r="B13" s="8"/>
      <c r="C13" s="9"/>
      <c r="D13" s="117">
        <v>0</v>
      </c>
      <c r="E13" s="113"/>
      <c r="F13" s="117">
        <v>0</v>
      </c>
      <c r="G13" s="113"/>
      <c r="H13" s="117">
        <v>0</v>
      </c>
      <c r="I13" s="113"/>
      <c r="J13" s="117">
        <v>0</v>
      </c>
      <c r="K13" s="82"/>
      <c r="L13" s="117">
        <f>PL!J29</f>
        <v>0</v>
      </c>
      <c r="M13" s="114"/>
      <c r="N13" s="117">
        <f t="shared" si="0"/>
        <v>0</v>
      </c>
      <c r="P13"/>
    </row>
    <row r="14" spans="1:16">
      <c r="A14" s="11" t="s">
        <v>245</v>
      </c>
      <c r="B14" s="8"/>
      <c r="C14" s="9"/>
      <c r="D14" s="84">
        <f>SUM(D11:D13)</f>
        <v>0</v>
      </c>
      <c r="E14" s="111"/>
      <c r="F14" s="84">
        <f>SUM(F11:F13)</f>
        <v>0</v>
      </c>
      <c r="G14" s="111"/>
      <c r="H14" s="84">
        <f>SUM(H11:H13)</f>
        <v>0</v>
      </c>
      <c r="I14" s="111"/>
      <c r="J14" s="84">
        <f>SUM(J11:J13)</f>
        <v>0</v>
      </c>
      <c r="K14" s="82"/>
      <c r="L14" s="84">
        <f>SUM(L11:L13)</f>
        <v>97149997</v>
      </c>
      <c r="M14" s="82"/>
      <c r="N14" s="84">
        <f>SUM(N11:N13)</f>
        <v>97149997</v>
      </c>
      <c r="P14"/>
    </row>
    <row r="15" spans="1:16">
      <c r="A15" s="13" t="s">
        <v>247</v>
      </c>
      <c r="B15" s="8">
        <v>33</v>
      </c>
      <c r="C15" s="9"/>
      <c r="D15" s="112">
        <v>0</v>
      </c>
      <c r="E15" s="113"/>
      <c r="F15" s="112">
        <v>0</v>
      </c>
      <c r="G15" s="113"/>
      <c r="H15" s="112">
        <v>0</v>
      </c>
      <c r="I15" s="113"/>
      <c r="J15" s="112">
        <v>0</v>
      </c>
      <c r="K15" s="82"/>
      <c r="L15" s="112">
        <v>-36247170</v>
      </c>
      <c r="M15" s="82"/>
      <c r="N15" s="104">
        <f t="shared" si="0"/>
        <v>-36247170</v>
      </c>
      <c r="P15"/>
    </row>
    <row r="16" spans="1:16">
      <c r="A16" s="13" t="s">
        <v>246</v>
      </c>
      <c r="B16" s="8">
        <v>22</v>
      </c>
      <c r="C16" s="9"/>
      <c r="D16" s="112">
        <v>0</v>
      </c>
      <c r="E16" s="113"/>
      <c r="F16" s="112">
        <v>0</v>
      </c>
      <c r="G16" s="113"/>
      <c r="H16" s="112">
        <v>0</v>
      </c>
      <c r="I16" s="113"/>
      <c r="J16" s="112">
        <v>4857500</v>
      </c>
      <c r="K16" s="82"/>
      <c r="L16" s="112">
        <f>-J16</f>
        <v>-4857500</v>
      </c>
      <c r="M16" s="82"/>
      <c r="N16" s="104">
        <f t="shared" si="0"/>
        <v>0</v>
      </c>
      <c r="P16"/>
    </row>
    <row r="17" spans="1:16">
      <c r="A17" s="11" t="s">
        <v>144</v>
      </c>
      <c r="B17" s="6"/>
      <c r="C17" s="6"/>
      <c r="D17" s="153">
        <f>SUM(D14:D16)</f>
        <v>0</v>
      </c>
      <c r="E17" s="149"/>
      <c r="F17" s="153">
        <f>SUM(F14:F16)</f>
        <v>0</v>
      </c>
      <c r="G17" s="141"/>
      <c r="H17" s="152">
        <f>SUM(H14:H16)</f>
        <v>0</v>
      </c>
      <c r="I17" s="141"/>
      <c r="J17" s="153">
        <f>SUM(J14:J16)</f>
        <v>4857500</v>
      </c>
      <c r="K17" s="140"/>
      <c r="L17" s="153">
        <f>SUM(L14:L16)</f>
        <v>56045327</v>
      </c>
      <c r="M17" s="140"/>
      <c r="N17" s="153">
        <f>SUM(N14:N16)</f>
        <v>60902827</v>
      </c>
      <c r="P17"/>
    </row>
    <row r="18" spans="1:16" ht="9.75" customHeight="1">
      <c r="B18" s="6"/>
      <c r="C18" s="6"/>
      <c r="D18" s="141"/>
      <c r="E18" s="141"/>
      <c r="F18" s="141"/>
      <c r="G18" s="141"/>
      <c r="H18" s="141"/>
      <c r="I18" s="141"/>
      <c r="J18" s="141"/>
      <c r="K18" s="141"/>
      <c r="L18" s="149"/>
      <c r="M18" s="141"/>
      <c r="N18" s="104"/>
      <c r="P18"/>
    </row>
    <row r="19" spans="1:16" ht="22.5" thickBot="1">
      <c r="A19" s="11" t="s">
        <v>254</v>
      </c>
      <c r="B19" s="8"/>
      <c r="C19" s="9"/>
      <c r="D19" s="116">
        <f>D17+D10</f>
        <v>725000000</v>
      </c>
      <c r="E19" s="85"/>
      <c r="F19" s="116">
        <f>F17+F10</f>
        <v>345715911</v>
      </c>
      <c r="G19" s="85"/>
      <c r="H19" s="116">
        <f>H17+H10</f>
        <v>3356964</v>
      </c>
      <c r="I19" s="85"/>
      <c r="J19" s="116">
        <f>J17+J10</f>
        <v>61743283</v>
      </c>
      <c r="K19" s="85"/>
      <c r="L19" s="116">
        <f>L17+L10</f>
        <v>130857041</v>
      </c>
      <c r="M19" s="85"/>
      <c r="N19" s="116">
        <f>N17+N10</f>
        <v>1266673199</v>
      </c>
      <c r="P19"/>
    </row>
    <row r="20" spans="1:16" ht="22.5" thickTop="1">
      <c r="A20" s="11"/>
      <c r="B20" s="8"/>
      <c r="C20" s="9"/>
      <c r="D20" s="84"/>
      <c r="E20" s="82"/>
      <c r="F20" s="82"/>
      <c r="G20" s="82"/>
      <c r="H20" s="84"/>
      <c r="I20" s="82"/>
      <c r="J20" s="84"/>
      <c r="K20" s="82"/>
      <c r="L20" s="84"/>
      <c r="M20" s="82"/>
      <c r="N20" s="84"/>
      <c r="P20"/>
    </row>
    <row r="21" spans="1:16">
      <c r="A21" s="11"/>
      <c r="B21" s="8"/>
      <c r="C21" s="9"/>
      <c r="D21" s="84"/>
      <c r="E21" s="82"/>
      <c r="F21" s="82"/>
      <c r="G21" s="82"/>
      <c r="H21" s="84"/>
      <c r="I21" s="82"/>
      <c r="J21" s="84"/>
      <c r="K21" s="82"/>
      <c r="L21" s="84"/>
      <c r="M21" s="82"/>
      <c r="N21" s="84"/>
      <c r="P21"/>
    </row>
    <row r="22" spans="1:16">
      <c r="A22" s="120" t="str">
        <f>+EQ_Conso!A49</f>
        <v>Notes to the financial statements are an integral part of these financial statements.</v>
      </c>
      <c r="B22" s="8"/>
      <c r="C22" s="9"/>
      <c r="D22" s="84"/>
      <c r="E22" s="82"/>
      <c r="F22" s="82"/>
      <c r="G22" s="82"/>
      <c r="H22" s="84"/>
      <c r="I22" s="82"/>
      <c r="J22" s="84"/>
      <c r="K22" s="82"/>
      <c r="L22" s="84"/>
      <c r="M22" s="82"/>
      <c r="N22" s="84"/>
      <c r="P22"/>
    </row>
    <row r="23" spans="1:16">
      <c r="A23" s="11"/>
      <c r="B23" s="8"/>
      <c r="C23" s="9"/>
      <c r="D23" s="84"/>
      <c r="E23" s="82"/>
      <c r="F23" s="84"/>
      <c r="G23" s="82"/>
      <c r="H23" s="84"/>
      <c r="I23" s="82"/>
      <c r="J23" s="84"/>
      <c r="K23" s="82"/>
      <c r="L23" s="84"/>
      <c r="M23" s="82"/>
      <c r="N23" s="84"/>
      <c r="P23"/>
    </row>
    <row r="24" spans="1:16" ht="23.25">
      <c r="A24" s="23" t="s">
        <v>242</v>
      </c>
      <c r="B24" s="7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P24"/>
    </row>
    <row r="25" spans="1:16" ht="23.25">
      <c r="A25" s="7" t="s">
        <v>156</v>
      </c>
      <c r="B25" s="7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P25"/>
    </row>
    <row r="26" spans="1:16" ht="23.25">
      <c r="A26" s="10" t="s">
        <v>262</v>
      </c>
      <c r="B26" s="7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P26"/>
    </row>
    <row r="27" spans="1:16">
      <c r="A27" s="10"/>
      <c r="B27" s="10"/>
      <c r="C27" s="6"/>
      <c r="D27" s="195" t="s">
        <v>218</v>
      </c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P27"/>
    </row>
    <row r="28" spans="1:16">
      <c r="D28" s="9" t="s">
        <v>146</v>
      </c>
      <c r="E28" s="143"/>
      <c r="F28" s="9"/>
      <c r="G28" s="143"/>
      <c r="H28" s="9"/>
      <c r="I28" s="143"/>
      <c r="J28" s="200" t="s">
        <v>118</v>
      </c>
      <c r="K28" s="200"/>
      <c r="L28" s="200"/>
      <c r="M28" s="143"/>
      <c r="N28" s="9" t="s">
        <v>147</v>
      </c>
      <c r="P28"/>
    </row>
    <row r="29" spans="1:16">
      <c r="D29" s="9" t="s">
        <v>148</v>
      </c>
      <c r="E29" s="143"/>
      <c r="F29" s="9" t="s">
        <v>227</v>
      </c>
      <c r="G29" s="143"/>
      <c r="H29" s="9" t="s">
        <v>149</v>
      </c>
      <c r="I29" s="143"/>
      <c r="J29" s="9" t="s">
        <v>150</v>
      </c>
      <c r="K29" s="143"/>
      <c r="L29" s="143"/>
      <c r="M29" s="143"/>
      <c r="N29" s="9" t="s">
        <v>151</v>
      </c>
      <c r="P29"/>
    </row>
    <row r="30" spans="1:16">
      <c r="B30" s="8"/>
      <c r="D30" s="187" t="s">
        <v>152</v>
      </c>
      <c r="E30" s="143"/>
      <c r="F30" s="187" t="s">
        <v>228</v>
      </c>
      <c r="G30" s="143"/>
      <c r="H30" s="187" t="s">
        <v>153</v>
      </c>
      <c r="I30" s="143"/>
      <c r="J30" s="187" t="s">
        <v>154</v>
      </c>
      <c r="K30" s="143"/>
      <c r="L30" s="187" t="s">
        <v>121</v>
      </c>
      <c r="M30" s="143"/>
      <c r="N30" s="187" t="s">
        <v>155</v>
      </c>
      <c r="P30"/>
    </row>
    <row r="31" spans="1:16">
      <c r="A31" s="6"/>
      <c r="B31" s="8" t="s">
        <v>86</v>
      </c>
      <c r="C31" s="6"/>
      <c r="D31" s="197" t="s">
        <v>124</v>
      </c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P31"/>
    </row>
    <row r="32" spans="1:16">
      <c r="A32" s="6" t="s">
        <v>262</v>
      </c>
      <c r="B32" s="6"/>
      <c r="C32" s="6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P32"/>
    </row>
    <row r="33" spans="1:16">
      <c r="A33" s="11" t="s">
        <v>263</v>
      </c>
      <c r="B33" s="8"/>
      <c r="C33" s="9"/>
      <c r="D33" s="84">
        <f>D19</f>
        <v>725000000</v>
      </c>
      <c r="E33" s="119"/>
      <c r="F33" s="84">
        <f>F19</f>
        <v>345715911</v>
      </c>
      <c r="G33" s="119"/>
      <c r="H33" s="84">
        <f>H19</f>
        <v>3356964</v>
      </c>
      <c r="I33" s="119"/>
      <c r="J33" s="84">
        <f>J19</f>
        <v>61743283</v>
      </c>
      <c r="K33" s="85"/>
      <c r="L33" s="84">
        <f>L19</f>
        <v>130857041</v>
      </c>
      <c r="M33" s="85"/>
      <c r="N33" s="84">
        <f>SUM(D33:L33)</f>
        <v>1266673199</v>
      </c>
      <c r="P33"/>
    </row>
    <row r="34" spans="1:16" hidden="1">
      <c r="A34" s="146" t="s">
        <v>116</v>
      </c>
      <c r="B34" s="8"/>
      <c r="C34" s="9"/>
      <c r="D34" s="112">
        <v>0</v>
      </c>
      <c r="E34" s="118"/>
      <c r="F34" s="112">
        <v>0</v>
      </c>
      <c r="G34" s="119"/>
      <c r="H34" s="84">
        <v>0</v>
      </c>
      <c r="I34" s="119"/>
      <c r="J34" s="84">
        <v>0</v>
      </c>
      <c r="K34" s="85"/>
      <c r="L34" s="84">
        <v>0</v>
      </c>
      <c r="M34" s="85"/>
      <c r="N34" s="104">
        <f t="shared" ref="N34:N39" si="1">SUM(D34:L34)</f>
        <v>0</v>
      </c>
      <c r="P34"/>
    </row>
    <row r="35" spans="1:16">
      <c r="A35" s="146" t="s">
        <v>243</v>
      </c>
      <c r="B35" s="8"/>
      <c r="C35" s="9"/>
      <c r="D35" s="112">
        <v>0</v>
      </c>
      <c r="E35" s="113"/>
      <c r="F35" s="112">
        <v>0</v>
      </c>
      <c r="G35" s="113"/>
      <c r="H35" s="112">
        <v>0</v>
      </c>
      <c r="I35" s="113"/>
      <c r="J35" s="112">
        <v>0</v>
      </c>
      <c r="K35" s="82"/>
      <c r="L35" s="112">
        <f>PL!H23</f>
        <v>124645861</v>
      </c>
      <c r="M35" s="82"/>
      <c r="N35" s="104">
        <f t="shared" si="1"/>
        <v>124645861</v>
      </c>
      <c r="P35"/>
    </row>
    <row r="36" spans="1:16">
      <c r="A36" s="13" t="s">
        <v>244</v>
      </c>
      <c r="B36" s="8"/>
      <c r="C36" s="9"/>
      <c r="D36" s="117">
        <v>0</v>
      </c>
      <c r="E36" s="113"/>
      <c r="F36" s="117">
        <v>0</v>
      </c>
      <c r="G36" s="113"/>
      <c r="H36" s="117">
        <v>0</v>
      </c>
      <c r="I36" s="113"/>
      <c r="J36" s="117">
        <v>0</v>
      </c>
      <c r="K36" s="82"/>
      <c r="L36" s="117">
        <f>PL!H29</f>
        <v>11850437</v>
      </c>
      <c r="M36" s="114"/>
      <c r="N36" s="117">
        <f t="shared" si="1"/>
        <v>11850437</v>
      </c>
      <c r="P36"/>
    </row>
    <row r="37" spans="1:16">
      <c r="A37" s="11" t="s">
        <v>245</v>
      </c>
      <c r="B37" s="8"/>
      <c r="C37" s="9"/>
      <c r="D37" s="84">
        <f>SUM(D34:D36)</f>
        <v>0</v>
      </c>
      <c r="E37" s="111"/>
      <c r="F37" s="84">
        <f>SUM(F34:F36)</f>
        <v>0</v>
      </c>
      <c r="G37" s="111"/>
      <c r="H37" s="84">
        <f>SUM(H34:H36)</f>
        <v>0</v>
      </c>
      <c r="I37" s="111"/>
      <c r="J37" s="84">
        <f>SUM(J34:J36)</f>
        <v>0</v>
      </c>
      <c r="K37" s="82"/>
      <c r="L37" s="84">
        <f>SUM(L34:L36)</f>
        <v>136496298</v>
      </c>
      <c r="M37" s="82"/>
      <c r="N37" s="84">
        <f>SUM(N34:N36)</f>
        <v>136496298</v>
      </c>
      <c r="P37"/>
    </row>
    <row r="38" spans="1:16">
      <c r="A38" s="13" t="s">
        <v>247</v>
      </c>
      <c r="B38" s="8">
        <v>33</v>
      </c>
      <c r="C38" s="9"/>
      <c r="D38" s="112">
        <v>0</v>
      </c>
      <c r="E38" s="113"/>
      <c r="F38" s="112">
        <v>0</v>
      </c>
      <c r="G38" s="113"/>
      <c r="H38" s="112">
        <v>0</v>
      </c>
      <c r="I38" s="113"/>
      <c r="J38" s="112">
        <v>0</v>
      </c>
      <c r="K38" s="82"/>
      <c r="L38" s="85">
        <v>-18849987</v>
      </c>
      <c r="M38" s="82"/>
      <c r="N38" s="104">
        <f t="shared" si="1"/>
        <v>-18849987</v>
      </c>
      <c r="P38"/>
    </row>
    <row r="39" spans="1:16">
      <c r="A39" s="13" t="s">
        <v>246</v>
      </c>
      <c r="B39" s="8">
        <v>22</v>
      </c>
      <c r="C39" s="9"/>
      <c r="D39" s="112">
        <v>0</v>
      </c>
      <c r="E39" s="113"/>
      <c r="F39" s="112">
        <v>0</v>
      </c>
      <c r="G39" s="113"/>
      <c r="H39" s="112">
        <v>0</v>
      </c>
      <c r="I39" s="113"/>
      <c r="J39" s="112">
        <v>6232293</v>
      </c>
      <c r="K39" s="82"/>
      <c r="L39" s="112">
        <f>-J39</f>
        <v>-6232293</v>
      </c>
      <c r="M39" s="82"/>
      <c r="N39" s="104">
        <f t="shared" si="1"/>
        <v>0</v>
      </c>
      <c r="P39"/>
    </row>
    <row r="40" spans="1:16">
      <c r="A40" s="11" t="s">
        <v>144</v>
      </c>
      <c r="B40" s="6"/>
      <c r="C40" s="6"/>
      <c r="D40" s="151">
        <f>SUM(D37:D39)</f>
        <v>0</v>
      </c>
      <c r="E40" s="141"/>
      <c r="F40" s="151">
        <f>SUM(F37:F39)</f>
        <v>0</v>
      </c>
      <c r="G40" s="141"/>
      <c r="H40" s="152">
        <f>SUM(H37:H39)</f>
        <v>0</v>
      </c>
      <c r="I40" s="141"/>
      <c r="J40" s="153">
        <f>SUM(J37:J39)</f>
        <v>6232293</v>
      </c>
      <c r="K40" s="140"/>
      <c r="L40" s="153">
        <f>SUM(L37:L39)</f>
        <v>111414018</v>
      </c>
      <c r="M40" s="141"/>
      <c r="N40" s="147">
        <f>SUM(N37:N39)</f>
        <v>117646311</v>
      </c>
      <c r="P40"/>
    </row>
    <row r="41" spans="1:16" ht="9.75" customHeight="1">
      <c r="B41" s="6"/>
      <c r="C41" s="6"/>
      <c r="D41" s="141"/>
      <c r="E41" s="141"/>
      <c r="F41" s="141"/>
      <c r="G41" s="141"/>
      <c r="H41" s="141"/>
      <c r="I41" s="141"/>
      <c r="J41" s="141"/>
      <c r="K41" s="141"/>
      <c r="L41" s="149"/>
      <c r="M41" s="141"/>
      <c r="N41" s="104"/>
      <c r="P41"/>
    </row>
    <row r="42" spans="1:16" ht="22.5" thickBot="1">
      <c r="A42" s="11" t="s">
        <v>264</v>
      </c>
      <c r="B42" s="8"/>
      <c r="C42" s="9"/>
      <c r="D42" s="116">
        <f>D40+D33</f>
        <v>725000000</v>
      </c>
      <c r="E42" s="85"/>
      <c r="F42" s="116">
        <f>F40+F33</f>
        <v>345715911</v>
      </c>
      <c r="G42" s="85"/>
      <c r="H42" s="116">
        <f>H40+H33</f>
        <v>3356964</v>
      </c>
      <c r="I42" s="85"/>
      <c r="J42" s="116">
        <f>J40+J33</f>
        <v>67975576</v>
      </c>
      <c r="K42" s="85"/>
      <c r="L42" s="116">
        <f>L40+L33</f>
        <v>242271059</v>
      </c>
      <c r="M42" s="85"/>
      <c r="N42" s="116">
        <f>N40+N33</f>
        <v>1384319510</v>
      </c>
      <c r="P42"/>
    </row>
    <row r="43" spans="1:16" ht="22.5" thickTop="1"/>
    <row r="45" spans="1:16">
      <c r="A45" s="128" t="str">
        <f>+A22</f>
        <v>Notes to the financial statements are an integral part of these financial statements.</v>
      </c>
    </row>
    <row r="47" spans="1:16">
      <c r="L47" s="22">
        <f>L42-BS!I87</f>
        <v>0</v>
      </c>
      <c r="N47" s="22">
        <f>N42-BS!I88</f>
        <v>0</v>
      </c>
    </row>
  </sheetData>
  <mergeCells count="6">
    <mergeCell ref="J28:L28"/>
    <mergeCell ref="D31:N31"/>
    <mergeCell ref="D4:N4"/>
    <mergeCell ref="D27:N27"/>
    <mergeCell ref="J5:L5"/>
    <mergeCell ref="D8:N8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12" orientation="landscape" useFirstPageNumber="1" r:id="rId1"/>
  <headerFooter>
    <oddFooter>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O89"/>
  <sheetViews>
    <sheetView view="pageBreakPreview" zoomScaleNormal="100" zoomScaleSheetLayoutView="100" workbookViewId="0">
      <selection activeCell="E89" sqref="E89"/>
    </sheetView>
  </sheetViews>
  <sheetFormatPr defaultColWidth="9.140625" defaultRowHeight="19.5" customHeight="1"/>
  <cols>
    <col min="1" max="1" width="1.7109375" style="170" customWidth="1"/>
    <col min="2" max="2" width="45.7109375" style="170" customWidth="1"/>
    <col min="3" max="3" width="6.85546875" style="171" customWidth="1"/>
    <col min="4" max="4" width="0.85546875" style="171" customWidth="1"/>
    <col min="5" max="5" width="16.28515625" style="168" customWidth="1"/>
    <col min="6" max="6" width="1" style="171" customWidth="1"/>
    <col min="7" max="7" width="16.28515625" style="171" customWidth="1"/>
    <col min="8" max="8" width="0.85546875" style="171" customWidth="1"/>
    <col min="9" max="9" width="16.28515625" style="91" customWidth="1"/>
    <col min="10" max="10" width="0.85546875" style="161" customWidth="1"/>
    <col min="11" max="11" width="16.28515625" style="161" customWidth="1"/>
    <col min="12" max="12" width="9.140625" style="161"/>
    <col min="13" max="13" width="16.5703125" style="92" bestFit="1" customWidth="1"/>
    <col min="14" max="14" width="14.5703125" style="161" bestFit="1" customWidth="1"/>
    <col min="15" max="15" width="19.85546875" style="88" customWidth="1"/>
    <col min="16" max="16384" width="9.140625" style="161"/>
  </cols>
  <sheetData>
    <row r="1" spans="1:14" ht="19.5" customHeight="1">
      <c r="A1" s="23" t="s">
        <v>216</v>
      </c>
      <c r="B1" s="158"/>
      <c r="C1" s="159"/>
      <c r="D1" s="159"/>
      <c r="E1" s="160"/>
      <c r="F1" s="159"/>
      <c r="G1" s="159"/>
      <c r="H1" s="159"/>
    </row>
    <row r="2" spans="1:14" ht="19.5" customHeight="1">
      <c r="A2" s="162" t="s">
        <v>157</v>
      </c>
      <c r="B2" s="162"/>
      <c r="C2" s="159"/>
      <c r="D2" s="159"/>
      <c r="E2" s="160"/>
      <c r="F2" s="159"/>
      <c r="G2" s="159"/>
      <c r="H2" s="159"/>
    </row>
    <row r="3" spans="1:14" ht="25.5" customHeight="1">
      <c r="A3" s="163" t="s">
        <v>262</v>
      </c>
      <c r="B3" s="163"/>
      <c r="C3" s="164"/>
      <c r="D3" s="164"/>
      <c r="E3" s="165"/>
      <c r="F3" s="165"/>
      <c r="G3" s="165"/>
      <c r="H3" s="164"/>
      <c r="I3" s="165"/>
      <c r="J3" s="165"/>
      <c r="K3" s="165"/>
    </row>
    <row r="4" spans="1:14" ht="25.5" customHeight="1">
      <c r="A4" s="163"/>
      <c r="B4" s="163"/>
      <c r="C4" s="164"/>
      <c r="D4" s="164"/>
      <c r="E4" s="202" t="s">
        <v>241</v>
      </c>
      <c r="F4" s="202"/>
      <c r="G4" s="202"/>
      <c r="H4" s="164"/>
      <c r="I4" s="202" t="s">
        <v>241</v>
      </c>
      <c r="J4" s="202"/>
      <c r="K4" s="202"/>
    </row>
    <row r="5" spans="1:14" ht="25.5" customHeight="1">
      <c r="A5" s="7"/>
      <c r="B5" s="163"/>
      <c r="C5" s="164"/>
      <c r="D5" s="164"/>
      <c r="E5" s="122" t="s">
        <v>217</v>
      </c>
      <c r="F5" s="123"/>
      <c r="G5" s="124"/>
      <c r="H5" s="9"/>
      <c r="I5" s="122" t="s">
        <v>218</v>
      </c>
      <c r="J5" s="123"/>
      <c r="K5" s="124"/>
    </row>
    <row r="6" spans="1:14" ht="16.5" customHeight="1">
      <c r="A6" s="163"/>
      <c r="B6" s="163"/>
      <c r="C6" s="188"/>
      <c r="D6" s="188"/>
      <c r="E6" s="9">
        <v>2023</v>
      </c>
      <c r="F6"/>
      <c r="G6" s="9">
        <v>2022</v>
      </c>
      <c r="H6" s="188"/>
      <c r="I6" s="9">
        <v>2023</v>
      </c>
      <c r="J6"/>
      <c r="K6" s="9">
        <v>2022</v>
      </c>
    </row>
    <row r="7" spans="1:14" ht="19.5" customHeight="1">
      <c r="A7" s="163"/>
      <c r="B7" s="163"/>
      <c r="C7" s="188" t="s">
        <v>86</v>
      </c>
      <c r="D7" s="188"/>
      <c r="E7" s="201" t="s">
        <v>124</v>
      </c>
      <c r="F7" s="201"/>
      <c r="G7" s="201"/>
      <c r="H7" s="201"/>
      <c r="I7" s="201" t="s">
        <v>124</v>
      </c>
      <c r="J7" s="201"/>
      <c r="K7" s="201"/>
    </row>
    <row r="8" spans="1:14" ht="18" customHeight="1">
      <c r="A8" s="166" t="s">
        <v>158</v>
      </c>
      <c r="B8" s="166"/>
      <c r="C8" s="167"/>
      <c r="D8" s="167"/>
      <c r="F8" s="167"/>
      <c r="G8" s="169"/>
      <c r="H8" s="167"/>
      <c r="K8" s="88"/>
    </row>
    <row r="9" spans="1:14" ht="19.5" customHeight="1">
      <c r="A9" s="170" t="s">
        <v>243</v>
      </c>
      <c r="E9" s="168">
        <f>PL!D23</f>
        <v>127577568</v>
      </c>
      <c r="G9" s="91">
        <f>PL!F23</f>
        <v>100778583</v>
      </c>
      <c r="I9" s="91">
        <f>PL!H23</f>
        <v>124645861</v>
      </c>
      <c r="K9" s="86">
        <f>PL!J23</f>
        <v>97149997</v>
      </c>
    </row>
    <row r="10" spans="1:14" ht="19.5" customHeight="1">
      <c r="A10" s="172" t="s">
        <v>159</v>
      </c>
      <c r="B10" s="172"/>
      <c r="C10" s="173"/>
      <c r="D10" s="173"/>
      <c r="F10" s="173"/>
      <c r="G10" s="174"/>
      <c r="H10" s="173"/>
      <c r="K10" s="86"/>
    </row>
    <row r="11" spans="1:14" ht="19.5" customHeight="1">
      <c r="A11" s="170" t="s">
        <v>160</v>
      </c>
      <c r="E11" s="168">
        <v>121052211</v>
      </c>
      <c r="G11" s="76">
        <v>120388304</v>
      </c>
      <c r="I11" s="76">
        <v>120944117</v>
      </c>
      <c r="K11" s="86">
        <v>120388304</v>
      </c>
      <c r="N11" s="175"/>
    </row>
    <row r="12" spans="1:14" ht="19.5" customHeight="1">
      <c r="A12" s="170" t="s">
        <v>161</v>
      </c>
      <c r="E12" s="168">
        <v>559557</v>
      </c>
      <c r="G12" s="76">
        <v>215793</v>
      </c>
      <c r="I12" s="76">
        <v>558778</v>
      </c>
      <c r="K12" s="86">
        <v>215793</v>
      </c>
      <c r="N12" s="175"/>
    </row>
    <row r="13" spans="1:14" ht="19.5" customHeight="1">
      <c r="A13" s="170" t="s">
        <v>215</v>
      </c>
      <c r="E13" s="76">
        <v>1716891</v>
      </c>
      <c r="G13" s="76">
        <v>772685</v>
      </c>
      <c r="I13" s="76">
        <v>1716891</v>
      </c>
      <c r="K13" s="86">
        <v>772685</v>
      </c>
      <c r="N13" s="176"/>
    </row>
    <row r="14" spans="1:14" ht="19.5" hidden="1" customHeight="1">
      <c r="A14" s="170" t="s">
        <v>162</v>
      </c>
      <c r="G14" s="91"/>
      <c r="K14" s="86"/>
      <c r="N14" s="175"/>
    </row>
    <row r="15" spans="1:14" ht="19.5" customHeight="1">
      <c r="A15" s="170" t="s">
        <v>163</v>
      </c>
      <c r="C15" s="173"/>
      <c r="E15" s="168">
        <v>4515682</v>
      </c>
      <c r="G15" s="76">
        <v>1858673</v>
      </c>
      <c r="I15" s="76">
        <v>4515682</v>
      </c>
      <c r="K15" s="86">
        <v>1858673</v>
      </c>
      <c r="N15" s="175"/>
    </row>
    <row r="16" spans="1:14" ht="19.5" customHeight="1">
      <c r="A16" s="170" t="s">
        <v>164</v>
      </c>
      <c r="C16" s="173" t="s">
        <v>265</v>
      </c>
      <c r="E16" s="168">
        <v>28943315</v>
      </c>
      <c r="G16" s="76">
        <v>19885704</v>
      </c>
      <c r="I16" s="76">
        <v>28809853</v>
      </c>
      <c r="K16" s="86">
        <v>19761029</v>
      </c>
      <c r="N16" s="175"/>
    </row>
    <row r="17" spans="1:14" ht="19.5" customHeight="1">
      <c r="A17" s="170" t="s">
        <v>165</v>
      </c>
      <c r="C17" s="173"/>
      <c r="D17" s="173"/>
      <c r="E17" s="76">
        <v>36854130</v>
      </c>
      <c r="F17" s="173"/>
      <c r="G17" s="76">
        <v>10409800</v>
      </c>
      <c r="H17" s="173"/>
      <c r="I17" s="76">
        <v>36854130</v>
      </c>
      <c r="K17" s="86">
        <v>10409800</v>
      </c>
      <c r="N17" s="175"/>
    </row>
    <row r="18" spans="1:14" ht="19.5" customHeight="1">
      <c r="A18" s="170" t="s">
        <v>201</v>
      </c>
      <c r="C18" s="173"/>
      <c r="D18" s="173"/>
      <c r="E18" s="76">
        <v>-760064</v>
      </c>
      <c r="F18" s="173"/>
      <c r="G18" s="76">
        <v>-730095</v>
      </c>
      <c r="H18" s="173"/>
      <c r="I18" s="76">
        <v>-760064</v>
      </c>
      <c r="K18" s="86">
        <v>-730095</v>
      </c>
      <c r="N18" s="175"/>
    </row>
    <row r="19" spans="1:14" ht="19.5" customHeight="1">
      <c r="A19" s="170" t="s">
        <v>169</v>
      </c>
      <c r="C19" s="173"/>
      <c r="D19" s="173"/>
      <c r="E19" s="168">
        <v>-8117</v>
      </c>
      <c r="F19" s="173"/>
      <c r="G19" s="76">
        <v>8904</v>
      </c>
      <c r="H19" s="173"/>
      <c r="I19" s="76">
        <v>-8117</v>
      </c>
      <c r="K19" s="86">
        <v>8904</v>
      </c>
      <c r="N19" s="175"/>
    </row>
    <row r="20" spans="1:14" ht="19.5" hidden="1" customHeight="1">
      <c r="A20" s="170" t="s">
        <v>166</v>
      </c>
      <c r="C20" s="173"/>
      <c r="D20" s="173"/>
      <c r="E20" s="168">
        <v>0</v>
      </c>
      <c r="F20" s="173"/>
      <c r="G20" s="76">
        <v>0</v>
      </c>
      <c r="H20" s="173"/>
      <c r="I20" s="76">
        <v>0</v>
      </c>
      <c r="K20" s="86">
        <v>0</v>
      </c>
      <c r="N20" s="175"/>
    </row>
    <row r="21" spans="1:14" ht="19.5" customHeight="1">
      <c r="A21" s="170" t="s">
        <v>213</v>
      </c>
      <c r="E21" s="168">
        <v>-3725430</v>
      </c>
      <c r="G21" s="76">
        <v>0</v>
      </c>
      <c r="I21" s="76">
        <v>-3725430</v>
      </c>
      <c r="K21" s="86">
        <v>0</v>
      </c>
      <c r="N21" s="175"/>
    </row>
    <row r="22" spans="1:14" ht="19.5" hidden="1" customHeight="1">
      <c r="A22" s="170" t="s">
        <v>168</v>
      </c>
      <c r="G22" s="91"/>
      <c r="K22" s="86"/>
      <c r="N22" s="175"/>
    </row>
    <row r="23" spans="1:14" ht="19.5" hidden="1" customHeight="1">
      <c r="A23" s="170" t="s">
        <v>169</v>
      </c>
      <c r="G23" s="91"/>
      <c r="K23" s="86"/>
      <c r="N23" s="175"/>
    </row>
    <row r="24" spans="1:14" ht="19.5" customHeight="1">
      <c r="A24" s="170" t="s">
        <v>167</v>
      </c>
      <c r="C24" s="173"/>
      <c r="E24" s="168">
        <v>32675660</v>
      </c>
      <c r="G24" s="76">
        <v>22854797</v>
      </c>
      <c r="I24" s="76">
        <v>31363120</v>
      </c>
      <c r="K24" s="86">
        <v>21507458</v>
      </c>
    </row>
    <row r="25" spans="1:14" ht="19.5" customHeight="1">
      <c r="A25" s="163"/>
      <c r="B25" s="163"/>
      <c r="C25" s="164"/>
      <c r="D25" s="164"/>
      <c r="E25" s="93">
        <f>SUM(E9:E24)</f>
        <v>349401403</v>
      </c>
      <c r="F25" s="164"/>
      <c r="G25" s="93">
        <f>SUM(G9:G24)</f>
        <v>276443148</v>
      </c>
      <c r="H25" s="164"/>
      <c r="I25" s="93">
        <f>SUM(I9:I24)</f>
        <v>344914821</v>
      </c>
      <c r="K25" s="94">
        <f>SUM(K9:K24)</f>
        <v>271342548</v>
      </c>
    </row>
    <row r="26" spans="1:14" ht="19.5" customHeight="1">
      <c r="A26" s="172" t="s">
        <v>170</v>
      </c>
      <c r="B26" s="172"/>
      <c r="C26" s="173"/>
      <c r="D26" s="173"/>
      <c r="F26" s="173"/>
      <c r="G26" s="174"/>
      <c r="H26" s="173"/>
      <c r="K26" s="95"/>
      <c r="N26" s="175"/>
    </row>
    <row r="27" spans="1:14" ht="19.5" customHeight="1">
      <c r="A27" s="170" t="s">
        <v>171</v>
      </c>
      <c r="E27" s="168">
        <v>-3589261</v>
      </c>
      <c r="G27" s="76">
        <v>-70399524</v>
      </c>
      <c r="I27" s="76">
        <v>-15972138</v>
      </c>
      <c r="K27" s="88">
        <v>-88801367</v>
      </c>
      <c r="N27" s="175"/>
    </row>
    <row r="28" spans="1:14" ht="23.25" customHeight="1">
      <c r="A28" s="170" t="s">
        <v>203</v>
      </c>
      <c r="E28" s="168">
        <v>457446</v>
      </c>
      <c r="G28" s="76">
        <v>-12163864</v>
      </c>
      <c r="I28" s="76">
        <v>-30813422</v>
      </c>
      <c r="K28" s="88">
        <v>-12213864</v>
      </c>
      <c r="N28" s="175"/>
    </row>
    <row r="29" spans="1:14" ht="19.5" customHeight="1">
      <c r="A29" s="170" t="s">
        <v>78</v>
      </c>
      <c r="E29" s="168">
        <v>-64674286</v>
      </c>
      <c r="G29" s="76">
        <v>-4947583</v>
      </c>
      <c r="I29" s="168">
        <v>-33492669</v>
      </c>
      <c r="K29" s="88">
        <v>-4947583</v>
      </c>
      <c r="N29" s="175"/>
    </row>
    <row r="30" spans="1:14" ht="19.5" customHeight="1">
      <c r="A30" s="170" t="s">
        <v>83</v>
      </c>
      <c r="E30" s="189">
        <v>-64891429</v>
      </c>
      <c r="G30" s="168">
        <v>-9368550</v>
      </c>
      <c r="I30" s="76">
        <v>-15346747</v>
      </c>
      <c r="K30" s="89">
        <v>-9368550</v>
      </c>
      <c r="N30" s="175"/>
    </row>
    <row r="31" spans="1:14" ht="19.5" customHeight="1">
      <c r="A31" s="170" t="s">
        <v>84</v>
      </c>
      <c r="E31" s="168">
        <v>-31971151</v>
      </c>
      <c r="G31" s="168">
        <v>-7459351</v>
      </c>
      <c r="I31" s="76">
        <v>-5847540</v>
      </c>
      <c r="K31" s="88">
        <v>-6897175</v>
      </c>
      <c r="N31" s="175"/>
    </row>
    <row r="32" spans="1:14" ht="19.5" customHeight="1">
      <c r="A32" s="170" t="s">
        <v>95</v>
      </c>
      <c r="E32" s="168">
        <v>49565303</v>
      </c>
      <c r="G32" s="168">
        <v>-48730848</v>
      </c>
      <c r="I32" s="76">
        <v>7728940</v>
      </c>
      <c r="K32" s="88">
        <v>-2388432</v>
      </c>
      <c r="N32" s="175"/>
    </row>
    <row r="33" spans="1:14" ht="19.5" customHeight="1">
      <c r="A33" s="170" t="s">
        <v>176</v>
      </c>
      <c r="E33" s="76">
        <v>-13906252</v>
      </c>
      <c r="G33" s="76">
        <v>27225390</v>
      </c>
      <c r="I33" s="76">
        <v>-18867736</v>
      </c>
      <c r="K33" s="88">
        <v>27225390</v>
      </c>
      <c r="N33" s="175"/>
    </row>
    <row r="34" spans="1:14" ht="24.75" customHeight="1">
      <c r="A34" s="170" t="s">
        <v>206</v>
      </c>
      <c r="E34" s="168">
        <v>31646744</v>
      </c>
      <c r="G34" s="76">
        <v>3743327</v>
      </c>
      <c r="I34" s="76">
        <v>14886960</v>
      </c>
      <c r="K34" s="88">
        <v>-5524625</v>
      </c>
      <c r="N34" s="175"/>
    </row>
    <row r="35" spans="1:14" ht="19.5" customHeight="1">
      <c r="A35" s="170" t="s">
        <v>104</v>
      </c>
      <c r="E35" s="168">
        <v>2717704</v>
      </c>
      <c r="G35" s="168">
        <v>-42140140</v>
      </c>
      <c r="I35" s="76">
        <v>-1770714</v>
      </c>
      <c r="K35" s="88">
        <v>-42140140</v>
      </c>
      <c r="N35" s="175"/>
    </row>
    <row r="36" spans="1:14" ht="19.5" customHeight="1">
      <c r="A36" s="170" t="s">
        <v>105</v>
      </c>
      <c r="E36" s="168">
        <v>614130</v>
      </c>
      <c r="G36" s="168">
        <v>1743216</v>
      </c>
      <c r="I36" s="76">
        <v>-647298</v>
      </c>
      <c r="K36" s="88">
        <v>2696989</v>
      </c>
      <c r="N36" s="175"/>
    </row>
    <row r="37" spans="1:14" ht="19.5" customHeight="1">
      <c r="A37" s="170" t="s">
        <v>172</v>
      </c>
      <c r="E37" s="168">
        <v>-2085555</v>
      </c>
      <c r="G37" s="168">
        <v>5530805</v>
      </c>
      <c r="I37" s="76">
        <v>-5295846</v>
      </c>
      <c r="K37" s="88">
        <v>5530805</v>
      </c>
      <c r="N37" s="92"/>
    </row>
    <row r="38" spans="1:14" ht="19.5" customHeight="1">
      <c r="A38" s="170" t="s">
        <v>173</v>
      </c>
      <c r="E38" s="93">
        <f>SUM(E25:E37)</f>
        <v>253284796</v>
      </c>
      <c r="G38" s="93">
        <f>SUM(G25:G37)</f>
        <v>119476026</v>
      </c>
      <c r="I38" s="93">
        <f>SUM(I25:I37)</f>
        <v>239476611</v>
      </c>
      <c r="K38" s="94">
        <f>SUM(K25:K37)</f>
        <v>134513996</v>
      </c>
    </row>
    <row r="39" spans="1:14" ht="19.5" customHeight="1">
      <c r="A39" s="170" t="s">
        <v>174</v>
      </c>
      <c r="E39" s="76">
        <v>-25744015</v>
      </c>
      <c r="G39" s="168">
        <v>-25650893</v>
      </c>
      <c r="I39" s="76">
        <v>-24004741</v>
      </c>
      <c r="K39" s="87">
        <v>-25000328</v>
      </c>
      <c r="N39" s="177"/>
    </row>
    <row r="40" spans="1:14" ht="19.5" customHeight="1">
      <c r="A40" s="161" t="s">
        <v>186</v>
      </c>
      <c r="B40" s="161"/>
      <c r="C40" s="178"/>
      <c r="D40" s="178"/>
      <c r="E40" s="168">
        <v>-28378031</v>
      </c>
      <c r="F40" s="178"/>
      <c r="G40" s="168">
        <v>-18187924</v>
      </c>
      <c r="H40" s="178"/>
      <c r="I40" s="76">
        <v>-28379186</v>
      </c>
      <c r="K40" s="88">
        <v>-18063249</v>
      </c>
    </row>
    <row r="41" spans="1:14" ht="19.5" customHeight="1">
      <c r="A41" s="163" t="s">
        <v>175</v>
      </c>
      <c r="B41" s="163"/>
      <c r="C41" s="164"/>
      <c r="D41" s="164"/>
      <c r="E41" s="64">
        <f>SUM(E38:E40)</f>
        <v>199162750</v>
      </c>
      <c r="F41" s="164"/>
      <c r="G41" s="64">
        <f>SUM(G38:G40)</f>
        <v>75637209</v>
      </c>
      <c r="H41" s="164"/>
      <c r="I41" s="64">
        <f>SUM(I38:I40)</f>
        <v>187092684</v>
      </c>
      <c r="K41" s="64">
        <f>SUM(K38:K40)</f>
        <v>91450419</v>
      </c>
    </row>
    <row r="42" spans="1:14" ht="19.5" customHeight="1">
      <c r="A42" s="163"/>
      <c r="B42" s="163"/>
      <c r="C42" s="164"/>
      <c r="D42" s="164"/>
      <c r="E42" s="65"/>
      <c r="F42" s="164"/>
      <c r="G42" s="65"/>
      <c r="H42" s="164"/>
      <c r="I42" s="65"/>
      <c r="K42" s="77"/>
    </row>
    <row r="43" spans="1:14" ht="19.5" customHeight="1">
      <c r="B43" s="163"/>
      <c r="C43" s="164"/>
      <c r="D43" s="164"/>
      <c r="E43" s="66"/>
      <c r="F43" s="164"/>
      <c r="G43" s="66"/>
      <c r="H43" s="164"/>
      <c r="I43" s="66"/>
      <c r="K43" s="78"/>
    </row>
    <row r="44" spans="1:14" ht="19.5" customHeight="1">
      <c r="A44" s="170" t="s">
        <v>267</v>
      </c>
      <c r="B44" s="163"/>
      <c r="C44" s="164"/>
      <c r="D44" s="164"/>
      <c r="E44" s="66"/>
      <c r="F44" s="164"/>
      <c r="G44" s="66"/>
      <c r="H44" s="164"/>
      <c r="I44" s="66"/>
      <c r="K44" s="78"/>
    </row>
    <row r="45" spans="1:14" ht="19.5" customHeight="1">
      <c r="A45" s="23" t="s">
        <v>216</v>
      </c>
      <c r="B45" s="158"/>
      <c r="C45" s="159"/>
      <c r="D45" s="159"/>
      <c r="E45" s="160"/>
      <c r="F45" s="159"/>
      <c r="G45" s="159"/>
      <c r="H45" s="159"/>
    </row>
    <row r="46" spans="1:14" ht="19.5" customHeight="1">
      <c r="A46" s="162" t="s">
        <v>157</v>
      </c>
      <c r="B46" s="162"/>
      <c r="C46" s="159"/>
      <c r="D46" s="159"/>
      <c r="E46" s="160"/>
      <c r="F46" s="159"/>
      <c r="G46" s="159"/>
      <c r="H46" s="159"/>
    </row>
    <row r="47" spans="1:14" ht="24.75" customHeight="1">
      <c r="A47" s="163" t="s">
        <v>262</v>
      </c>
      <c r="B47" s="163"/>
      <c r="C47" s="164"/>
      <c r="D47" s="164"/>
      <c r="E47" s="165"/>
      <c r="F47" s="165"/>
      <c r="G47" s="165"/>
      <c r="H47" s="164"/>
      <c r="I47" s="165"/>
      <c r="J47" s="165"/>
      <c r="K47" s="165"/>
    </row>
    <row r="48" spans="1:14" ht="24.75" customHeight="1">
      <c r="A48" s="163"/>
      <c r="B48" s="163"/>
      <c r="C48" s="164"/>
      <c r="D48" s="164"/>
      <c r="E48" s="202" t="s">
        <v>241</v>
      </c>
      <c r="F48" s="202"/>
      <c r="G48" s="202"/>
      <c r="H48" s="164"/>
      <c r="I48" s="202" t="s">
        <v>241</v>
      </c>
      <c r="J48" s="202"/>
      <c r="K48" s="202"/>
    </row>
    <row r="49" spans="1:14" ht="24.75" customHeight="1">
      <c r="A49" s="7"/>
      <c r="B49" s="163"/>
      <c r="C49" s="164"/>
      <c r="D49" s="164"/>
      <c r="E49" s="122" t="s">
        <v>217</v>
      </c>
      <c r="F49" s="123"/>
      <c r="G49" s="124"/>
      <c r="H49" s="9"/>
      <c r="I49" s="122" t="s">
        <v>218</v>
      </c>
      <c r="J49" s="123"/>
      <c r="K49" s="124"/>
    </row>
    <row r="50" spans="1:14" ht="19.5" customHeight="1">
      <c r="A50" s="163"/>
      <c r="B50" s="163"/>
      <c r="C50" s="188"/>
      <c r="D50" s="188"/>
      <c r="E50" s="9">
        <v>2023</v>
      </c>
      <c r="F50"/>
      <c r="G50" s="9">
        <v>2022</v>
      </c>
      <c r="H50" s="188"/>
      <c r="I50" s="9">
        <v>2023</v>
      </c>
      <c r="J50"/>
      <c r="K50" s="9">
        <v>2022</v>
      </c>
    </row>
    <row r="51" spans="1:14" ht="19.5" customHeight="1">
      <c r="A51" s="166" t="s">
        <v>177</v>
      </c>
      <c r="B51" s="166"/>
      <c r="C51" s="188"/>
      <c r="D51" s="188"/>
      <c r="E51" s="201" t="s">
        <v>124</v>
      </c>
      <c r="F51" s="201"/>
      <c r="G51" s="201"/>
      <c r="H51" s="201"/>
      <c r="I51" s="201" t="s">
        <v>124</v>
      </c>
      <c r="J51" s="201"/>
      <c r="K51" s="201"/>
    </row>
    <row r="52" spans="1:14" ht="19.5" hidden="1" customHeight="1">
      <c r="A52" s="170" t="s">
        <v>178</v>
      </c>
      <c r="G52" s="91"/>
      <c r="I52" s="91">
        <v>0</v>
      </c>
      <c r="K52" s="91">
        <v>0</v>
      </c>
    </row>
    <row r="53" spans="1:14" ht="19.5" hidden="1" customHeight="1">
      <c r="A53" s="170" t="s">
        <v>179</v>
      </c>
      <c r="B53" s="179"/>
      <c r="G53" s="91"/>
      <c r="I53" s="91">
        <v>0</v>
      </c>
      <c r="K53" s="91">
        <v>0</v>
      </c>
    </row>
    <row r="54" spans="1:14" ht="19.5" customHeight="1">
      <c r="A54" s="179" t="s">
        <v>180</v>
      </c>
      <c r="B54" s="179"/>
      <c r="E54" s="168">
        <v>-570819758</v>
      </c>
      <c r="G54" s="168">
        <v>-291496463</v>
      </c>
      <c r="I54" s="76">
        <v>-64462392</v>
      </c>
      <c r="K54" s="76">
        <v>-281433842</v>
      </c>
    </row>
    <row r="55" spans="1:14" ht="19.5" customHeight="1">
      <c r="A55" s="179" t="s">
        <v>200</v>
      </c>
      <c r="B55" s="179"/>
      <c r="E55" s="168">
        <v>1090181</v>
      </c>
      <c r="G55" s="168">
        <v>2214948.54</v>
      </c>
      <c r="I55" s="76">
        <v>1090181</v>
      </c>
      <c r="K55" s="76">
        <v>2214949</v>
      </c>
    </row>
    <row r="56" spans="1:14" ht="19.5" customHeight="1">
      <c r="A56" s="170" t="s">
        <v>181</v>
      </c>
      <c r="E56" s="168">
        <v>-1071650</v>
      </c>
      <c r="G56" s="168">
        <v>-3756400</v>
      </c>
      <c r="I56" s="76">
        <v>-1029000</v>
      </c>
      <c r="K56" s="76">
        <v>-3756400</v>
      </c>
    </row>
    <row r="57" spans="1:14" ht="19.5" hidden="1" customHeight="1">
      <c r="A57" s="170" t="s">
        <v>182</v>
      </c>
      <c r="G57" s="91"/>
      <c r="I57" s="91">
        <v>0</v>
      </c>
      <c r="K57" s="91">
        <v>0</v>
      </c>
      <c r="N57" s="92"/>
    </row>
    <row r="58" spans="1:14" ht="19.5" hidden="1" customHeight="1">
      <c r="A58" s="170" t="s">
        <v>46</v>
      </c>
      <c r="G58" s="91"/>
      <c r="I58" s="91">
        <v>0</v>
      </c>
      <c r="K58" s="91">
        <v>0</v>
      </c>
    </row>
    <row r="59" spans="1:14" ht="19.5" hidden="1" customHeight="1">
      <c r="A59" s="170" t="s">
        <v>183</v>
      </c>
      <c r="G59" s="91"/>
      <c r="I59" s="91">
        <v>0</v>
      </c>
      <c r="K59" s="91">
        <v>0</v>
      </c>
    </row>
    <row r="60" spans="1:14" ht="19.5" customHeight="1">
      <c r="A60" s="179" t="s">
        <v>231</v>
      </c>
      <c r="E60" s="168">
        <v>0</v>
      </c>
      <c r="G60" s="168">
        <v>0</v>
      </c>
      <c r="I60" s="76">
        <v>-99999850</v>
      </c>
      <c r="K60" s="76">
        <v>-49999850</v>
      </c>
    </row>
    <row r="61" spans="1:14" ht="19.5" customHeight="1">
      <c r="A61" s="163" t="s">
        <v>184</v>
      </c>
      <c r="B61" s="163"/>
      <c r="E61" s="64">
        <f>SUM(E52:E60)</f>
        <v>-570801227</v>
      </c>
      <c r="G61" s="64">
        <f>SUM(G52:G60)</f>
        <v>-293037914.45999998</v>
      </c>
      <c r="I61" s="64">
        <f>SUM(I52:I60)</f>
        <v>-164401061</v>
      </c>
      <c r="K61" s="64">
        <f>SUM(K52:K60)</f>
        <v>-332975143</v>
      </c>
      <c r="N61" s="92"/>
    </row>
    <row r="62" spans="1:14" ht="7.5" customHeight="1">
      <c r="A62" s="161"/>
      <c r="B62" s="161"/>
      <c r="C62" s="178"/>
      <c r="D62" s="178"/>
      <c r="F62" s="178"/>
      <c r="G62" s="168"/>
      <c r="H62" s="178"/>
      <c r="K62" s="79"/>
      <c r="N62" s="92"/>
    </row>
    <row r="63" spans="1:14" ht="19.5" customHeight="1">
      <c r="A63" s="180" t="s">
        <v>185</v>
      </c>
      <c r="B63" s="180"/>
      <c r="C63" s="181"/>
      <c r="D63" s="181"/>
      <c r="F63" s="181"/>
      <c r="G63" s="169"/>
      <c r="H63" s="181"/>
      <c r="K63" s="79"/>
      <c r="N63" s="176"/>
    </row>
    <row r="64" spans="1:14" ht="19.5" customHeight="1">
      <c r="A64" s="161" t="s">
        <v>187</v>
      </c>
      <c r="B64" s="161"/>
      <c r="C64" s="188"/>
      <c r="D64" s="178"/>
      <c r="E64" s="168">
        <v>-18849987</v>
      </c>
      <c r="F64" s="178"/>
      <c r="G64" s="168">
        <v>-36247170</v>
      </c>
      <c r="H64" s="178"/>
      <c r="I64" s="76">
        <v>-18849987</v>
      </c>
      <c r="K64" s="76">
        <v>-36247170</v>
      </c>
    </row>
    <row r="65" spans="1:14" ht="19.5" customHeight="1">
      <c r="A65" s="161" t="s">
        <v>188</v>
      </c>
      <c r="B65" s="161"/>
      <c r="C65" s="178">
        <v>5</v>
      </c>
      <c r="D65" s="178"/>
      <c r="E65" s="168">
        <v>-25112788</v>
      </c>
      <c r="F65" s="178"/>
      <c r="G65" s="168">
        <v>-34341327</v>
      </c>
      <c r="H65" s="178"/>
      <c r="I65" s="76">
        <v>-25112788</v>
      </c>
      <c r="K65" s="76">
        <v>-34341327</v>
      </c>
    </row>
    <row r="66" spans="1:14" ht="19.5" customHeight="1">
      <c r="A66" s="161" t="s">
        <v>266</v>
      </c>
      <c r="B66" s="161"/>
      <c r="C66" s="188">
        <v>5</v>
      </c>
      <c r="D66" s="178"/>
      <c r="E66" s="168">
        <v>282610247</v>
      </c>
      <c r="F66" s="178"/>
      <c r="G66" s="168">
        <v>262981349</v>
      </c>
      <c r="H66" s="178"/>
      <c r="I66" s="76">
        <v>37363390</v>
      </c>
      <c r="K66" s="76">
        <v>262981349</v>
      </c>
    </row>
    <row r="67" spans="1:14" ht="19.5" hidden="1" customHeight="1">
      <c r="A67" s="161" t="s">
        <v>189</v>
      </c>
      <c r="B67" s="161"/>
      <c r="C67" s="188">
        <v>5</v>
      </c>
      <c r="D67" s="178"/>
      <c r="F67" s="178"/>
      <c r="G67" s="168"/>
      <c r="H67" s="178"/>
      <c r="I67" s="76"/>
      <c r="K67" s="88"/>
    </row>
    <row r="68" spans="1:14" ht="19.5" hidden="1" customHeight="1">
      <c r="A68" s="161" t="s">
        <v>190</v>
      </c>
      <c r="B68" s="161"/>
      <c r="C68" s="188">
        <v>5</v>
      </c>
      <c r="D68" s="178"/>
      <c r="F68" s="178"/>
      <c r="G68" s="168"/>
      <c r="H68" s="178"/>
      <c r="I68" s="76"/>
      <c r="K68" s="88"/>
    </row>
    <row r="69" spans="1:14" ht="19.5" hidden="1" customHeight="1">
      <c r="A69" s="161" t="s">
        <v>191</v>
      </c>
      <c r="B69" s="161"/>
      <c r="C69" s="188"/>
      <c r="D69" s="178"/>
      <c r="F69" s="178"/>
      <c r="G69" s="168"/>
      <c r="H69" s="178"/>
      <c r="I69" s="76"/>
      <c r="K69" s="89"/>
    </row>
    <row r="70" spans="1:14" ht="19.5" customHeight="1">
      <c r="A70" s="161" t="s">
        <v>214</v>
      </c>
      <c r="B70" s="161"/>
      <c r="C70" s="188">
        <v>5</v>
      </c>
      <c r="D70" s="178"/>
      <c r="E70" s="168">
        <v>130000000</v>
      </c>
      <c r="F70" s="178"/>
      <c r="G70" s="182">
        <v>65000000</v>
      </c>
      <c r="H70" s="178"/>
      <c r="I70" s="76">
        <v>0</v>
      </c>
      <c r="K70" s="76">
        <v>65000000</v>
      </c>
    </row>
    <row r="71" spans="1:14" ht="19.5" customHeight="1">
      <c r="A71" s="161" t="s">
        <v>192</v>
      </c>
      <c r="B71" s="161"/>
      <c r="C71" s="188">
        <v>5</v>
      </c>
      <c r="D71" s="178"/>
      <c r="E71" s="168">
        <v>-83834815</v>
      </c>
      <c r="F71" s="178"/>
      <c r="G71" s="182">
        <v>-77016165</v>
      </c>
      <c r="H71" s="178"/>
      <c r="I71" s="76">
        <v>-83834815</v>
      </c>
      <c r="K71" s="76">
        <v>-77016165</v>
      </c>
    </row>
    <row r="72" spans="1:14" ht="19.5" customHeight="1">
      <c r="A72" s="161" t="s">
        <v>236</v>
      </c>
      <c r="B72" s="161"/>
      <c r="C72" s="188"/>
      <c r="D72" s="178"/>
      <c r="E72" s="168">
        <v>450</v>
      </c>
      <c r="F72" s="178"/>
      <c r="G72" s="182">
        <v>150</v>
      </c>
      <c r="H72" s="178"/>
      <c r="I72" s="76">
        <v>0</v>
      </c>
      <c r="K72" s="76">
        <v>0</v>
      </c>
    </row>
    <row r="73" spans="1:14" ht="19.5" customHeight="1">
      <c r="A73" s="183" t="s">
        <v>235</v>
      </c>
      <c r="B73" s="183"/>
      <c r="C73" s="184"/>
      <c r="D73" s="184"/>
      <c r="E73" s="64">
        <f>SUM(E64:E72)</f>
        <v>284813107</v>
      </c>
      <c r="F73" s="184"/>
      <c r="G73" s="64">
        <f>SUM(G64:G72)</f>
        <v>180376837</v>
      </c>
      <c r="H73" s="184"/>
      <c r="I73" s="64">
        <f>SUM(I64:I72)</f>
        <v>-90434200</v>
      </c>
      <c r="J73" s="161">
        <f>SUM(J40:J72)</f>
        <v>0</v>
      </c>
      <c r="K73" s="64">
        <f>SUM(K64:K72)</f>
        <v>180376687</v>
      </c>
    </row>
    <row r="74" spans="1:14" ht="16.5" customHeight="1">
      <c r="A74" s="161"/>
      <c r="B74" s="161"/>
      <c r="C74" s="178"/>
      <c r="D74" s="178"/>
      <c r="F74" s="178"/>
      <c r="G74" s="168"/>
      <c r="H74" s="178"/>
      <c r="K74" s="79"/>
    </row>
    <row r="75" spans="1:14" ht="19.5" customHeight="1">
      <c r="A75" s="183" t="s">
        <v>193</v>
      </c>
      <c r="B75" s="183"/>
      <c r="C75" s="184"/>
      <c r="D75" s="184"/>
      <c r="E75" s="66">
        <f>E73+E61+E41</f>
        <v>-86825370</v>
      </c>
      <c r="F75" s="184"/>
      <c r="G75" s="66">
        <f>G73+G61+G41</f>
        <v>-37023868.459999979</v>
      </c>
      <c r="H75" s="184"/>
      <c r="I75" s="66">
        <f>I73+I61+I41</f>
        <v>-67742577</v>
      </c>
      <c r="K75" s="66">
        <f>K73+K61+K41</f>
        <v>-61148037</v>
      </c>
    </row>
    <row r="76" spans="1:14" ht="19.5" customHeight="1">
      <c r="A76" s="185" t="s">
        <v>194</v>
      </c>
      <c r="B76" s="185"/>
      <c r="C76" s="178"/>
      <c r="D76" s="178"/>
      <c r="E76" s="168">
        <f>BS!G9</f>
        <v>134854582</v>
      </c>
      <c r="F76" s="178"/>
      <c r="G76" s="168">
        <v>171878450</v>
      </c>
      <c r="H76" s="178"/>
      <c r="I76" s="91">
        <f>BS!K9</f>
        <v>110727713</v>
      </c>
      <c r="K76" s="76">
        <v>171875750</v>
      </c>
      <c r="N76" s="92"/>
    </row>
    <row r="77" spans="1:14" ht="19.5" hidden="1" customHeight="1">
      <c r="A77" s="185" t="s">
        <v>195</v>
      </c>
      <c r="B77" s="185"/>
      <c r="C77" s="178"/>
      <c r="D77" s="178"/>
      <c r="F77" s="178"/>
      <c r="G77" s="168"/>
      <c r="H77" s="178"/>
      <c r="K77" s="91"/>
    </row>
    <row r="78" spans="1:14" ht="19.5" hidden="1" customHeight="1">
      <c r="A78" s="185"/>
      <c r="B78" s="185" t="s">
        <v>196</v>
      </c>
      <c r="C78" s="178"/>
      <c r="D78" s="178"/>
      <c r="F78" s="178"/>
      <c r="G78" s="168"/>
      <c r="H78" s="178"/>
      <c r="I78" s="91">
        <v>0</v>
      </c>
      <c r="K78" s="91">
        <v>0</v>
      </c>
    </row>
    <row r="79" spans="1:14" ht="19.5" customHeight="1" thickBot="1">
      <c r="A79" s="183" t="s">
        <v>250</v>
      </c>
      <c r="B79" s="183"/>
      <c r="C79" s="184"/>
      <c r="D79" s="184"/>
      <c r="E79" s="67">
        <f>SUM(E75:E76)</f>
        <v>48029212</v>
      </c>
      <c r="F79" s="184"/>
      <c r="G79" s="67">
        <f>SUM(G75:G76)</f>
        <v>134854581.54000002</v>
      </c>
      <c r="H79" s="184"/>
      <c r="I79" s="67">
        <f>SUM(I75:I78)</f>
        <v>42985136</v>
      </c>
      <c r="K79" s="67">
        <f>SUM(K75:K78)</f>
        <v>110727713</v>
      </c>
    </row>
    <row r="80" spans="1:14" ht="13.5" customHeight="1" thickTop="1">
      <c r="G80" s="168"/>
      <c r="K80" s="79"/>
      <c r="N80" s="92"/>
    </row>
    <row r="81" spans="1:14" ht="19.5" customHeight="1">
      <c r="A81" s="186" t="s">
        <v>197</v>
      </c>
      <c r="B81" s="186"/>
      <c r="G81" s="168"/>
      <c r="K81" s="91"/>
      <c r="N81" s="92"/>
    </row>
    <row r="82" spans="1:14" ht="19.5" customHeight="1">
      <c r="A82" s="170" t="s">
        <v>198</v>
      </c>
      <c r="C82" s="173"/>
      <c r="E82" s="76">
        <v>1719814</v>
      </c>
      <c r="G82" s="76">
        <v>3987831</v>
      </c>
      <c r="I82" s="76">
        <v>1719814</v>
      </c>
      <c r="K82" s="76">
        <v>3987831</v>
      </c>
      <c r="N82" s="92"/>
    </row>
    <row r="83" spans="1:14" ht="19.5" customHeight="1">
      <c r="I83" s="96"/>
      <c r="N83" s="175"/>
    </row>
    <row r="84" spans="1:14" ht="19.5" customHeight="1">
      <c r="I84" s="96"/>
      <c r="N84" s="175"/>
    </row>
    <row r="85" spans="1:14" ht="19.5" customHeight="1">
      <c r="A85" s="170" t="s">
        <v>267</v>
      </c>
      <c r="I85" s="96"/>
      <c r="N85" s="175"/>
    </row>
    <row r="86" spans="1:14" ht="19.5" customHeight="1">
      <c r="I86" s="96"/>
    </row>
    <row r="87" spans="1:14" ht="19.5" customHeight="1">
      <c r="G87" s="80"/>
      <c r="I87" s="96"/>
      <c r="N87" s="92"/>
    </row>
    <row r="88" spans="1:14" ht="19.5" customHeight="1">
      <c r="E88" s="168">
        <f>E79-BS!E9</f>
        <v>0</v>
      </c>
      <c r="F88" s="168">
        <f>F79-BS!F9</f>
        <v>0</v>
      </c>
      <c r="G88" s="168"/>
      <c r="H88" s="168">
        <f>H79-BS!H9</f>
        <v>0</v>
      </c>
      <c r="I88" s="168">
        <f>I79-BS!I9</f>
        <v>0</v>
      </c>
      <c r="J88" s="168">
        <f>J79-BS!J9</f>
        <v>0</v>
      </c>
      <c r="K88" s="168"/>
      <c r="L88" s="168">
        <f>L79-BS!L9</f>
        <v>0</v>
      </c>
      <c r="N88" s="92"/>
    </row>
    <row r="89" spans="1:14" ht="19.5" customHeight="1">
      <c r="I89" s="96"/>
    </row>
  </sheetData>
  <mergeCells count="8">
    <mergeCell ref="E51:H51"/>
    <mergeCell ref="I51:K51"/>
    <mergeCell ref="I7:K7"/>
    <mergeCell ref="E7:H7"/>
    <mergeCell ref="E4:G4"/>
    <mergeCell ref="I4:K4"/>
    <mergeCell ref="E48:G48"/>
    <mergeCell ref="I48:K48"/>
  </mergeCells>
  <phoneticPr fontId="0" type="noConversion"/>
  <printOptions horizontalCentered="1"/>
  <pageMargins left="0.7" right="0.4" top="0.55000000000000004" bottom="0.4" header="0.511811023622047" footer="0.511811023622047"/>
  <pageSetup paperSize="9" scale="85" firstPageNumber="14" fitToHeight="0" orientation="portrait" useFirstPageNumber="1" r:id="rId1"/>
  <headerFooter>
    <oddFooter>&amp;C&amp;P</oddFooter>
  </headerFooter>
  <rowBreaks count="1" manualBreakCount="1">
    <brk id="4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98" t="s">
        <v>52</v>
      </c>
      <c r="E9" s="198"/>
      <c r="F9" s="198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98" t="s">
        <v>52</v>
      </c>
      <c r="E42" s="198"/>
      <c r="F42" s="198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2024-02-26T03:48:22Z</cp:lastPrinted>
  <dcterms:created xsi:type="dcterms:W3CDTF">2004-12-24T02:11:22Z</dcterms:created>
  <dcterms:modified xsi:type="dcterms:W3CDTF">2024-02-27T07:48:51Z</dcterms:modified>
</cp:coreProperties>
</file>