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Dec2023\"/>
    </mc:Choice>
  </mc:AlternateContent>
  <xr:revisionPtr revIDLastSave="0" documentId="13_ncr:1_{BDC7ADB6-806A-4756-8D20-CE75AD5F5C1C}" xr6:coauthVersionLast="47" xr6:coauthVersionMax="47" xr10:uidLastSave="{00000000-0000-0000-0000-000000000000}"/>
  <bookViews>
    <workbookView xWindow="-120" yWindow="-120" windowWidth="21840" windowHeight="13020" activeTab="6" xr2:uid="{00000000-000D-0000-FFFF-FFFF00000000}"/>
  </bookViews>
  <sheets>
    <sheet name="6-8" sheetId="1" r:id="rId1"/>
    <sheet name="9-10" sheetId="2" r:id="rId2"/>
    <sheet name="11_Consol 22" sheetId="14" r:id="rId3"/>
    <sheet name="12_Consol 23" sheetId="21" r:id="rId4"/>
    <sheet name="13_Separate 22" sheetId="15" r:id="rId5"/>
    <sheet name="14_Separate 23" sheetId="22" r:id="rId6"/>
    <sheet name="15-17 Cash flow" sheetId="18" r:id="rId7"/>
  </sheets>
  <definedNames>
    <definedName name="_xlnm.Print_Area" localSheetId="5">'14_Separate 23'!$A$1:$R$29</definedName>
    <definedName name="_xlnm.Print_Area" localSheetId="6">'15-17 Cash flow'!$A$1:$J$138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21" l="1"/>
  <c r="E81" i="2"/>
  <c r="P17" i="22" l="1"/>
  <c r="P16" i="22"/>
  <c r="P20" i="22" s="1"/>
  <c r="R16" i="22"/>
  <c r="P15" i="22"/>
  <c r="R15" i="22" s="1"/>
  <c r="J18" i="21"/>
  <c r="T18" i="21"/>
  <c r="T17" i="21"/>
  <c r="V17" i="21" s="1"/>
  <c r="Z17" i="21" s="1"/>
  <c r="X18" i="21"/>
  <c r="T16" i="21"/>
  <c r="C21" i="14"/>
  <c r="F65" i="18"/>
  <c r="J65" i="18"/>
  <c r="N20" i="22"/>
  <c r="L20" i="22"/>
  <c r="H20" i="22"/>
  <c r="F20" i="22"/>
  <c r="D20" i="22"/>
  <c r="R20" i="15"/>
  <c r="P20" i="15"/>
  <c r="N20" i="15"/>
  <c r="L20" i="15"/>
  <c r="J20" i="15"/>
  <c r="H20" i="15"/>
  <c r="F20" i="15"/>
  <c r="D20" i="15"/>
  <c r="A29" i="22"/>
  <c r="A3" i="22"/>
  <c r="A1" i="22"/>
  <c r="R21" i="21"/>
  <c r="P21" i="21"/>
  <c r="N21" i="21"/>
  <c r="L21" i="21"/>
  <c r="H21" i="21"/>
  <c r="F21" i="21"/>
  <c r="D21" i="21"/>
  <c r="E21" i="14"/>
  <c r="G21" i="14"/>
  <c r="I21" i="14"/>
  <c r="K21" i="14"/>
  <c r="M21" i="14"/>
  <c r="O21" i="14"/>
  <c r="Q21" i="14"/>
  <c r="S21" i="14"/>
  <c r="U21" i="14"/>
  <c r="W21" i="14"/>
  <c r="Y21" i="14"/>
  <c r="A3" i="21"/>
  <c r="A1" i="21"/>
  <c r="G81" i="2"/>
  <c r="K81" i="2"/>
  <c r="G60" i="2"/>
  <c r="G63" i="2" s="1"/>
  <c r="I60" i="2"/>
  <c r="I63" i="2" s="1"/>
  <c r="K60" i="2"/>
  <c r="K63" i="2" s="1"/>
  <c r="G71" i="2"/>
  <c r="K71" i="2"/>
  <c r="G14" i="2"/>
  <c r="I14" i="2"/>
  <c r="K14" i="2"/>
  <c r="G22" i="2"/>
  <c r="I22" i="2"/>
  <c r="K22" i="2"/>
  <c r="F121" i="1"/>
  <c r="J121" i="1"/>
  <c r="F66" i="1"/>
  <c r="H66" i="1"/>
  <c r="J66" i="1"/>
  <c r="F19" i="1"/>
  <c r="H19" i="1"/>
  <c r="J19" i="1"/>
  <c r="I25" i="2" l="1"/>
  <c r="I29" i="2" s="1"/>
  <c r="G25" i="2"/>
  <c r="G29" i="2" s="1"/>
  <c r="F10" i="18" s="1"/>
  <c r="F31" i="18" s="1"/>
  <c r="F41" i="18" s="1"/>
  <c r="V18" i="21"/>
  <c r="Z18" i="21" s="1"/>
  <c r="K25" i="2"/>
  <c r="K29" i="2" s="1"/>
  <c r="J10" i="18" s="1"/>
  <c r="J31" i="18" s="1"/>
  <c r="J41" i="18" s="1"/>
  <c r="J21" i="21"/>
  <c r="T21" i="21"/>
  <c r="X21" i="21"/>
  <c r="V16" i="21"/>
  <c r="H75" i="1"/>
  <c r="D19" i="1"/>
  <c r="H10" i="18" l="1"/>
  <c r="Z16" i="21"/>
  <c r="Z21" i="21" s="1"/>
  <c r="V21" i="21"/>
  <c r="H77" i="1"/>
  <c r="E14" i="2"/>
  <c r="H33" i="1"/>
  <c r="H35" i="1" s="1"/>
  <c r="D66" i="1"/>
  <c r="E22" i="2"/>
  <c r="D75" i="1"/>
  <c r="E25" i="2" l="1"/>
  <c r="I32" i="2"/>
  <c r="D77" i="1"/>
  <c r="D33" i="1"/>
  <c r="D35" i="1" s="1"/>
  <c r="J33" i="1"/>
  <c r="F33" i="1"/>
  <c r="E29" i="2" l="1"/>
  <c r="E32" i="2" s="1"/>
  <c r="I65" i="2"/>
  <c r="J75" i="18"/>
  <c r="J44" i="18"/>
  <c r="F75" i="18"/>
  <c r="F44" i="18"/>
  <c r="K77" i="2"/>
  <c r="K32" i="2"/>
  <c r="G77" i="2"/>
  <c r="J75" i="1"/>
  <c r="J35" i="1"/>
  <c r="F75" i="1"/>
  <c r="F35" i="1"/>
  <c r="K65" i="2" l="1"/>
  <c r="I81" i="2"/>
  <c r="J17" i="22"/>
  <c r="I71" i="2"/>
  <c r="F101" i="18"/>
  <c r="F106" i="18" s="1"/>
  <c r="J101" i="18"/>
  <c r="J106" i="18" s="1"/>
  <c r="J77" i="1"/>
  <c r="G32" i="2"/>
  <c r="F77" i="1"/>
  <c r="F124" i="1"/>
  <c r="G65" i="2" l="1"/>
  <c r="R17" i="22"/>
  <c r="R20" i="22" s="1"/>
  <c r="J20" i="22"/>
  <c r="H121" i="1" s="1"/>
  <c r="F126" i="1"/>
  <c r="A94" i="18" l="1"/>
  <c r="A29" i="15"/>
  <c r="A3" i="15"/>
  <c r="A1" i="15"/>
  <c r="A3" i="14"/>
  <c r="A1" i="14"/>
  <c r="A1" i="18"/>
  <c r="A93" i="18" s="1"/>
  <c r="A3" i="18"/>
  <c r="A50" i="18" s="1"/>
  <c r="A47" i="18"/>
  <c r="A92" i="18" s="1"/>
  <c r="A48" i="18"/>
  <c r="A49" i="18"/>
  <c r="A138" i="18"/>
  <c r="A1" i="2"/>
  <c r="A46" i="2" s="1"/>
  <c r="A47" i="2"/>
  <c r="A48" i="2"/>
  <c r="A91" i="2"/>
  <c r="A35" i="14" s="1"/>
  <c r="A36" i="21" s="1"/>
  <c r="A46" i="1"/>
  <c r="A47" i="1"/>
  <c r="A48" i="1"/>
  <c r="A90" i="1"/>
  <c r="A135" i="1" s="1"/>
  <c r="A45" i="2" s="1"/>
  <c r="A91" i="1"/>
  <c r="A92" i="1"/>
  <c r="A93" i="1"/>
  <c r="J124" i="1" l="1"/>
  <c r="J126" i="1" s="1"/>
  <c r="A95" i="18"/>
  <c r="E60" i="2" l="1"/>
  <c r="E63" i="2" l="1"/>
  <c r="H124" i="1"/>
  <c r="I77" i="2"/>
  <c r="H126" i="1" l="1"/>
  <c r="D10" i="18" l="1"/>
  <c r="E71" i="2"/>
  <c r="E65" i="2" l="1"/>
  <c r="D121" i="1" l="1"/>
  <c r="E77" i="2" l="1"/>
  <c r="D124" i="1" l="1"/>
  <c r="D126" i="1" l="1"/>
  <c r="H75" i="18" l="1"/>
  <c r="H31" i="18"/>
  <c r="H65" i="18" l="1"/>
  <c r="H41" i="18" l="1"/>
  <c r="H44" i="18" s="1"/>
  <c r="H101" i="18" s="1"/>
  <c r="H106" i="18" s="1"/>
  <c r="D75" i="18" l="1"/>
  <c r="D31" i="18" l="1"/>
  <c r="D41" i="18" l="1"/>
  <c r="D44" i="18" s="1"/>
  <c r="D65" i="18"/>
  <c r="D101" i="18" l="1"/>
  <c r="D106" i="18" s="1"/>
</calcChain>
</file>

<file path=xl/sharedStrings.xml><?xml version="1.0" encoding="utf-8"?>
<sst xmlns="http://schemas.openxmlformats.org/spreadsheetml/2006/main" count="453" uniqueCount="209">
  <si>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</si>
  <si>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</si>
  <si>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</si>
  <si>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</si>
  <si>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</si>
  <si>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</si>
  <si>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</si>
  <si>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</si>
  <si>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</si>
  <si>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</si>
  <si>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</si>
  <si>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</si>
  <si>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</si>
  <si>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</si>
  <si>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</si>
  <si>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</si>
  <si>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</si>
  <si>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</si>
  <si>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</si>
  <si>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</si>
  <si>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</si>
  <si>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</si>
  <si>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</si>
  <si>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</si>
  <si>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</si>
  <si>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</si>
  <si>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</si>
  <si>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</si>
  <si>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</si>
  <si>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</si>
  <si>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</si>
  <si>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งบแสดงฐานะการเงิน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</si>
  <si>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</si>
  <si>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</si>
  <si>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</si>
  <si>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งบแสดงการเปลี่ยนแปลงส่วนของเจ้าของ</t>
  </si>
  <si>
    <t>องค์ประกอบอื่นของส่วนของเจ้าของ</t>
  </si>
  <si>
    <t>ทุนที่ออกและ</t>
  </si>
  <si>
    <t>ชำระแล้ว</t>
  </si>
  <si>
    <t>รวม</t>
  </si>
  <si>
    <t>ของส่วนของเจ้าของ</t>
  </si>
  <si>
    <t>องค์ประกอบอื่น</t>
  </si>
  <si>
    <t>รวมส่วนของ</t>
  </si>
  <si>
    <t>ผู้เป็นเจ้าของ</t>
  </si>
  <si>
    <t>งบกระแสเงินสด</t>
  </si>
  <si>
    <t xml:space="preserve">   จ่ายภาษีเงินได้</t>
  </si>
  <si>
    <t xml:space="preserve">   เงินสดจ่ายเพื่อซื้อสินทรัพย์ไม่มีตัวตน</t>
  </si>
  <si>
    <t xml:space="preserve">   ดอกเบี้ยรับ</t>
  </si>
  <si>
    <t>งบการเงินรวม</t>
  </si>
  <si>
    <t>งบการเงินเฉพาะกิจการ</t>
  </si>
  <si>
    <t>กำไรสำหรับปี</t>
  </si>
  <si>
    <t>อำนาจควบคุม</t>
  </si>
  <si>
    <t>ส่วนได้เสียที่ไม่มี</t>
  </si>
  <si>
    <t>งบการเงิน</t>
  </si>
  <si>
    <t>จากการรวมธุรกิจ</t>
  </si>
  <si>
    <t>ภายใต้การควบคุม</t>
  </si>
  <si>
    <t>รายได้</t>
  </si>
  <si>
    <t>รวมรายได้</t>
  </si>
  <si>
    <t>ค่าใช้จ่าย</t>
  </si>
  <si>
    <t>ต้นทุนการขาย</t>
  </si>
  <si>
    <t>รวมค่าใช้จ่าย</t>
  </si>
  <si>
    <t>รวมรายการที่จะจัดประเภทรายการใหม่ไปยัง</t>
  </si>
  <si>
    <t>กำไรสะสม</t>
  </si>
  <si>
    <t>สินทรัพย์ภาษีเงินได้รอการตัดบัญชี</t>
  </si>
  <si>
    <t xml:space="preserve">   กำไรหรือขาดทุนในภายหลัง</t>
  </si>
  <si>
    <t>สำรอง</t>
  </si>
  <si>
    <t>ส่วนเกินทุน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</si>
  <si>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</si>
  <si>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</si>
  <si>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</si>
  <si>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 xml:space="preserve">   ค่าใช้จ่ายผลประโยชน์พนักงาน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</si>
  <si>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</si>
  <si>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</si>
  <si>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</si>
  <si>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</si>
  <si>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</si>
  <si>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</si>
  <si>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ยังไม่ได้จัดสรร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</si>
  <si>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</si>
  <si>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</si>
  <si>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เงินปันผลจ่าย</t>
  </si>
  <si>
    <t>ผลกระทบจากการรวมธุรกิจ</t>
  </si>
  <si>
    <t>การแบ่งปันกำไร (ขาดทุน)</t>
  </si>
  <si>
    <t>ผลกระทบ</t>
  </si>
  <si>
    <t>กำไรต่อหุ้น</t>
  </si>
  <si>
    <t>รายได้จากการขาย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</si>
  <si>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</si>
  <si>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</si>
  <si>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 xml:space="preserve">   จ่ายผลประโยชน์พนักงาน</t>
  </si>
  <si>
    <t xml:space="preserve">   หนี้สินหมุนเวียนอื่น</t>
  </si>
  <si>
    <t>ค่าความนิยม</t>
  </si>
  <si>
    <t>ลูกหนี้การค้าและลูกหนี้อื่น สุทธิ</t>
  </si>
  <si>
    <t>สินค้าคงเหลือ สุทธิ</t>
  </si>
  <si>
    <t>สินทรัพย์ไม่มีตัวตน สุทธิ</t>
  </si>
  <si>
    <t>กำไรเบ็ดเสร็จรวมสำหรับปี</t>
  </si>
  <si>
    <t>กำไรต่อหุ้นขั้นพื้นฐาน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</si>
  <si>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</si>
  <si>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</si>
  <si>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หนี้สินภาษีเงินได้รอตัดบัญชี</t>
  </si>
  <si>
    <t>กำไร (ขาดทุน) เบ็ดเสร็จอื่น</t>
  </si>
  <si>
    <t>องค์ประกอบอื่นของ</t>
  </si>
  <si>
    <t>ที่ดิน อาคารและอุปกรณ์ สุทธิ</t>
  </si>
  <si>
    <t xml:space="preserve">   ภายใต้การควบคุมเดียวกัน สุทธิ</t>
  </si>
  <si>
    <t xml:space="preserve">      รายการเทียบเท่าเงินสด</t>
  </si>
  <si>
    <t>ตีราคาที่ดิน</t>
  </si>
  <si>
    <t>จากการ</t>
  </si>
  <si>
    <t>ส่วนเกินทุนจาก</t>
  </si>
  <si>
    <t>การตีราคาที่ดิน</t>
  </si>
  <si>
    <t xml:space="preserve">   เงินสดจ่ายเพื่อซื้อที่ดิน อาคารและอุปกรณ์</t>
  </si>
  <si>
    <t xml:space="preserve">   เงินสดรับจากการขายที่ดิน อาคารและอุปกรณ์ </t>
  </si>
  <si>
    <t>การซื้อที่ดิน อาคารและอุปกรณ์ด้วยสินเชื่อ</t>
  </si>
  <si>
    <t>บริษัท ศรีนานาพร มาร์เก็ตติ้ง จำกัด (มหาชน)</t>
  </si>
  <si>
    <t>กำไรเบ็ดเสร็จอื่น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</si>
  <si>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</si>
  <si>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</si>
  <si>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</si>
  <si>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</si>
  <si>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</si>
  <si>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</si>
  <si>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</si>
  <si>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</t>
  </si>
  <si>
    <t>การรวมธุรกิจ</t>
  </si>
  <si>
    <t>กำไรก่อนต้นทุนทางการเงิน</t>
  </si>
  <si>
    <t xml:space="preserve">      ที่ดิน อาคารและอุปกรณ์</t>
  </si>
  <si>
    <t xml:space="preserve">   ต้นทุนทางการเงิน</t>
  </si>
  <si>
    <t xml:space="preserve">   เงินสดรับจากดอกเบี้ย</t>
  </si>
  <si>
    <t xml:space="preserve">   เงินสดรับจากเงินกู้ยืมระยะยาวจากสถาบันการเงิน</t>
  </si>
  <si>
    <t xml:space="preserve">   เงินสดจ่ายดอกเบี้ยและค่าธรรมเนียมในการจัดหาเงิน</t>
  </si>
  <si>
    <t>กระแสเงินสดจากกิจกรรมดำเนินงาน</t>
  </si>
  <si>
    <t>รายการปรับปรุง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</si>
  <si>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</si>
  <si>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</si>
  <si>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</si>
  <si>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</si>
  <si>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</si>
  <si>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</si>
  <si>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>ส่วนต่ำจากการ</t>
  </si>
  <si>
    <t>เปลี่ยนแปลง</t>
  </si>
  <si>
    <t>สัดส่วนการถือหุ้น</t>
  </si>
  <si>
    <t xml:space="preserve">   เงินสดจ่ายหนี้สินภายใต้สัญญาเช่า</t>
  </si>
  <si>
    <t xml:space="preserve">   เงินสดจ่ายจากการเพิ่มทุนในบริษัทย่อย</t>
  </si>
  <si>
    <t>ในบริษัทย่อย</t>
  </si>
  <si>
    <t xml:space="preserve">   กำไรจากการตัดจำหน่ายและจำหน่าย</t>
  </si>
  <si>
    <t>เงินสดสุทธิใช้ไปในกิจกรรมลงทุน</t>
  </si>
  <si>
    <t xml:space="preserve">   เงินสดจ่ายคืนเงินกู้ยืมระยะยาวจากสถาบันการเงิน</t>
  </si>
  <si>
    <t>ตามกฎหมาย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</si>
  <si>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</si>
  <si>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เงินปันผลจ่าย</t>
  </si>
  <si>
    <t>ส่วนของผู้เป็นเจ้าของของบริษัท</t>
  </si>
  <si>
    <t>ของบริษัท</t>
  </si>
  <si>
    <t>ส่วนเกิน</t>
  </si>
  <si>
    <t>มูลค่าหุ้น</t>
  </si>
  <si>
    <t>กำไรก่อนภาษีเงินได้</t>
  </si>
  <si>
    <t xml:space="preserve">   ส่วนแบ่งขาดทุนจากเงินลงทุนในการร่วมค้า</t>
  </si>
  <si>
    <t xml:space="preserve">   การปรับปรุงรายการระหว่างกันกับการร่วมค้าสำหรับ</t>
  </si>
  <si>
    <t xml:space="preserve">   กำไรจากการยกเลิกสินทรัพย์สิทธิการใช้</t>
  </si>
  <si>
    <t>การยกเลิกสินทรัพย์สิทธิการใช้ภายใต้สัญญาเช่า สุทธิ</t>
  </si>
  <si>
    <t>การยกเลิกหนี้สินตามสัญญาเช่า สุทธิ</t>
  </si>
  <si>
    <t>เงินปันผลค้างจ่าย</t>
  </si>
  <si>
    <t>เงินลงทุนในการร่วมค้า</t>
  </si>
  <si>
    <t xml:space="preserve">      หุ้นสามัญ 960,000,000 หุ้น </t>
  </si>
  <si>
    <t>ส่วนเกินมูลค่าหุ้น</t>
  </si>
  <si>
    <t>ส่วนแบ่งขาดทุนจากเงินลงทุนในการร่วมค้า</t>
  </si>
  <si>
    <t>ภาษีเงินได้</t>
  </si>
  <si>
    <t>เงินกู้ยืมระยะสั้นจากสถาบันการเงิน</t>
  </si>
  <si>
    <t xml:space="preserve">  การถือหุ้นในบริษัทย่อย</t>
  </si>
  <si>
    <t>รวมส่วนของผู้เป็นเจ้าของของบริษัท</t>
  </si>
  <si>
    <t xml:space="preserve">   และภาษีเงินได้</t>
  </si>
  <si>
    <t>รายการที่จะจัดประเภทรายการใหม่ไปยัง</t>
  </si>
  <si>
    <t xml:space="preserve">   - ส่วนของผู้เป็นเจ้าของของบริษัท</t>
  </si>
  <si>
    <t xml:space="preserve">   - ส่วนของส่วนได้เสียที่ไม่มีอำนาจควบคุม</t>
  </si>
  <si>
    <t>การได้มาซึ่งสินทรัพย์สิทธิการใช้ภายใต้สัญญาเช่า</t>
  </si>
  <si>
    <t>เงินสดสุทธิใช้ไปในกิจกรรมจัดหาเงิน</t>
  </si>
  <si>
    <t>ยอดคงเหลือต้นปี</t>
  </si>
  <si>
    <t>ยอดคงเหลือปลายปี</t>
  </si>
  <si>
    <t xml:space="preserve">ยอดคงเหลือปลายปี </t>
  </si>
  <si>
    <t xml:space="preserve">    - ผลต่างจากการแปลงค่างบการเงิน</t>
  </si>
  <si>
    <t>ผลต่างจาก</t>
  </si>
  <si>
    <t>การแปลงค่า</t>
  </si>
  <si>
    <t>พ.ศ. 2565</t>
  </si>
  <si>
    <t xml:space="preserve">   ณ วันที่ 1 มกราคม พ.ศ. 2565</t>
  </si>
  <si>
    <t xml:space="preserve">   ณ วันที่ 31 ธันวาคม พ.ศ. 2565</t>
  </si>
  <si>
    <t xml:space="preserve">      สำหรับลูกหนี้การค้าและลูกหนี้อื่น และหนี้สูญ</t>
  </si>
  <si>
    <t xml:space="preserve">   ค่าเผื่อ (การกลับรายการ) ผลขาดทุนที่คาดว่าจะเกิดขึ้น</t>
  </si>
  <si>
    <t>อสังหาริมทรัพย์เพื่อการลงทุน</t>
  </si>
  <si>
    <t>เงินให้กู้ยืมแก่กิจการที่เกี่ยวข้องกัน</t>
  </si>
  <si>
    <t>14, 15</t>
  </si>
  <si>
    <t xml:space="preserve">      เป็นอสังหาริมทรัพย์เพื่อการลงทุน </t>
  </si>
  <si>
    <t>โอนเปลี่ยนประเภทที่ดิน อาคารและอุปกรณ์</t>
  </si>
  <si>
    <t xml:space="preserve">   (กำไร) ขาดทุนที่ยังไม่เกิดขึ้นจากอัตราแลกเปลี่ยน</t>
  </si>
  <si>
    <t>พ.ศ. 2566</t>
  </si>
  <si>
    <t>สำหรับปีสิ้นสุดวันที่ 31 ธันวาคม พ.ศ. 2566</t>
  </si>
  <si>
    <t>ณ วันที่ 31 ธันวาคม พ.ศ. 2566</t>
  </si>
  <si>
    <t xml:space="preserve">   ณ วันที่ 1 มกราคม พ.ศ. 2566</t>
  </si>
  <si>
    <t xml:space="preserve">   ณ วันที่ 31 ธันวาคม พ.ศ. 2566</t>
  </si>
  <si>
    <t>เดียวกัน สุทธิ</t>
  </si>
  <si>
    <t xml:space="preserve">   เงินสดจ่ายได้มาซึ่งสิทธิการใช้สินทรัพย์ภายใต้สัญญาเช่า</t>
  </si>
  <si>
    <t>รายการที่ไม่ใช่เงินสดที่มีสาระสำคัญ</t>
  </si>
  <si>
    <t xml:space="preserve">   เงินให้กู้ยืมแก่กิจการที่เกี่ยวข้องกัน</t>
  </si>
  <si>
    <t>ประธานเจ้าหน้าที่บริหารสายงานบัญชีและการเงิน  _______________________________  กรรมการ  ________________________</t>
  </si>
  <si>
    <t xml:space="preserve">   เงินสดสุทธิรับจากเงินกู้ยืมระยะสั้นจากสถาบันการเงิน</t>
  </si>
  <si>
    <t>ขาดทุนจากอัตราแลกเปลี่ยนของเงินสดและ</t>
  </si>
  <si>
    <t>เงินสดและรายการเทียบเท่าเงินสดลดลง สุทธิ</t>
  </si>
  <si>
    <t>การแบ่งปันกำไร (ขาดทุน) เบ็ดเสร็จรวม</t>
  </si>
  <si>
    <t xml:space="preserve">   สำหรับปีสุทธิจากภาษีเงินได้</t>
  </si>
  <si>
    <t xml:space="preserve">   ค่าเผื่อ (การกลับรายการ) การลดลงของมูลค่าสินค้าคงเหลือ</t>
  </si>
  <si>
    <t xml:space="preserve">   กำไรจากการวัดมูลค่ายุติธรรมของอนุพันธ์ทางการเงิน</t>
  </si>
  <si>
    <t xml:space="preserve">      กำไรในสินค้าคงเหลือปลายปี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</si>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</sst>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;\-"/>
    <numFmt numFmtId="165" formatCode="#,##0.00;\(#,##0.00\);\-"/>
    <numFmt numFmtId="166" formatCode="#,##0;\(#,##0\);&quot;-&quot;;@"/>
  </numFmts>
  <fonts count="5" x14ac:knownFonts="1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64" fontId="1" fillId="0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justify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164" fontId="1" fillId="2" borderId="3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64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FAFAFA"/>
      <color rgb="FF66FF66"/>
      <color rgb="FF66FFFF"/>
      <color rgb="FFCCFFCC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5"/>
  <sheetViews>
    <sheetView zoomScaleNormal="100" zoomScaleSheetLayoutView="41" workbookViewId="0">
      <selection activeCell="K13" sqref="K13"/>
    </sheetView>
  </sheetViews>
  <sheetFormatPr defaultColWidth="9" defaultRowHeight="20.100000000000001" customHeight="1" x14ac:dyDescent="0.2"/>
  <cols>
    <col min="1" max="1" width="32.5" style="1" customWidth="1"/>
    <col min="2" max="2" width="7.25" style="24" customWidth="1"/>
    <col min="3" max="3" width="0.5" style="24" customWidth="1"/>
    <col min="4" max="4" width="10.625" style="25" customWidth="1"/>
    <col min="5" max="5" width="0.5" style="25" customWidth="1"/>
    <col min="6" max="6" width="10.625" style="84" customWidth="1"/>
    <col min="7" max="7" width="0.5" style="25" customWidth="1"/>
    <col min="8" max="8" width="10.625" style="25" customWidth="1"/>
    <col min="9" max="9" width="0.5" style="25" customWidth="1"/>
    <col min="10" max="10" width="10.625" style="84" customWidth="1"/>
    <col min="11" max="16384" width="9" style="24"/>
  </cols>
  <sheetData>
    <row r="1" spans="1:10" ht="20.100000000000001" customHeight="1" x14ac:dyDescent="0.2">
      <c r="A1" s="32" t="s">
        <v>111</v>
      </c>
    </row>
    <row r="2" spans="1:10" ht="20.100000000000001" customHeight="1" x14ac:dyDescent="0.2">
      <c r="A2" s="32" t="s">
        <v>31</v>
      </c>
    </row>
    <row r="3" spans="1:10" ht="20.100000000000001" customHeight="1" x14ac:dyDescent="0.2">
      <c r="A3" s="39" t="s">
        <v>192</v>
      </c>
      <c r="B3" s="38"/>
      <c r="C3" s="38"/>
      <c r="D3" s="35"/>
      <c r="E3" s="35"/>
      <c r="F3" s="85"/>
      <c r="G3" s="35"/>
      <c r="H3" s="35"/>
      <c r="I3" s="35"/>
      <c r="J3" s="85"/>
    </row>
    <row r="4" spans="1:10" ht="20.100000000000001" customHeight="1" x14ac:dyDescent="0.2">
      <c r="A4" s="32"/>
    </row>
    <row r="5" spans="1:10" ht="20.100000000000001" customHeight="1" x14ac:dyDescent="0.2">
      <c r="A5" s="32"/>
      <c r="B5" s="3"/>
      <c r="D5" s="117" t="s">
        <v>48</v>
      </c>
      <c r="E5" s="117"/>
      <c r="F5" s="117" t="s">
        <v>48</v>
      </c>
      <c r="G5" s="63"/>
      <c r="H5" s="117" t="s">
        <v>49</v>
      </c>
      <c r="I5" s="117"/>
      <c r="J5" s="117" t="s">
        <v>49</v>
      </c>
    </row>
    <row r="6" spans="1:10" ht="20.100000000000001" customHeight="1" x14ac:dyDescent="0.2">
      <c r="A6" s="32"/>
      <c r="B6" s="5"/>
      <c r="D6" s="28" t="s">
        <v>190</v>
      </c>
      <c r="F6" s="28" t="s">
        <v>179</v>
      </c>
      <c r="H6" s="28" t="s">
        <v>190</v>
      </c>
      <c r="J6" s="28" t="s">
        <v>179</v>
      </c>
    </row>
    <row r="7" spans="1:10" ht="20.100000000000001" customHeight="1" x14ac:dyDescent="0.2">
      <c r="A7" s="32"/>
      <c r="B7" s="7" t="s">
        <v>0</v>
      </c>
      <c r="D7" s="82" t="s">
        <v>1</v>
      </c>
      <c r="F7" s="87" t="s">
        <v>1</v>
      </c>
      <c r="H7" s="82" t="s">
        <v>1</v>
      </c>
      <c r="J7" s="87" t="s">
        <v>1</v>
      </c>
    </row>
    <row r="8" spans="1:10" ht="16.5" customHeight="1" x14ac:dyDescent="0.2">
      <c r="A8" s="32"/>
      <c r="B8" s="3"/>
      <c r="D8" s="43"/>
      <c r="F8" s="88"/>
      <c r="H8" s="43"/>
      <c r="J8" s="88"/>
    </row>
    <row r="9" spans="1:10" ht="20.100000000000001" customHeight="1" x14ac:dyDescent="0.2">
      <c r="A9" s="32" t="s">
        <v>2</v>
      </c>
      <c r="B9" s="3"/>
      <c r="D9" s="43"/>
      <c r="F9" s="88"/>
      <c r="H9" s="43"/>
      <c r="J9" s="88"/>
    </row>
    <row r="10" spans="1:10" ht="6" customHeight="1" x14ac:dyDescent="0.2">
      <c r="A10" s="32"/>
      <c r="B10" s="3"/>
      <c r="D10" s="43"/>
      <c r="F10" s="88"/>
      <c r="H10" s="43"/>
      <c r="J10" s="88"/>
    </row>
    <row r="11" spans="1:10" ht="20.100000000000001" customHeight="1" x14ac:dyDescent="0.2">
      <c r="A11" s="32" t="s">
        <v>3</v>
      </c>
      <c r="B11" s="3"/>
      <c r="D11" s="43"/>
      <c r="F11" s="88"/>
      <c r="H11" s="43"/>
      <c r="J11" s="88"/>
    </row>
    <row r="12" spans="1:10" ht="6" customHeight="1" x14ac:dyDescent="0.2">
      <c r="B12" s="34"/>
      <c r="D12" s="43"/>
      <c r="F12" s="88"/>
      <c r="H12" s="43"/>
      <c r="J12" s="88"/>
    </row>
    <row r="13" spans="1:10" ht="20.100000000000001" customHeight="1" x14ac:dyDescent="0.2">
      <c r="A13" s="1" t="s">
        <v>4</v>
      </c>
      <c r="B13" s="34">
        <v>9</v>
      </c>
      <c r="D13" s="43">
        <v>71895900</v>
      </c>
      <c r="F13" s="88">
        <v>132764232</v>
      </c>
      <c r="H13" s="43">
        <v>34100164</v>
      </c>
      <c r="J13" s="88">
        <v>47211412</v>
      </c>
    </row>
    <row r="14" spans="1:10" ht="20.100000000000001" customHeight="1" x14ac:dyDescent="0.2">
      <c r="A14" s="1" t="s">
        <v>91</v>
      </c>
      <c r="B14" s="34">
        <v>10</v>
      </c>
      <c r="D14" s="43">
        <v>1893733192</v>
      </c>
      <c r="F14" s="88">
        <v>1586980421</v>
      </c>
      <c r="H14" s="43">
        <v>1769035547</v>
      </c>
      <c r="J14" s="88">
        <v>1599505171</v>
      </c>
    </row>
    <row r="15" spans="1:10" ht="20.100000000000001" customHeight="1" x14ac:dyDescent="0.2">
      <c r="A15" s="1" t="s">
        <v>92</v>
      </c>
      <c r="B15" s="34">
        <v>11</v>
      </c>
      <c r="D15" s="43">
        <v>601576109</v>
      </c>
      <c r="F15" s="88">
        <v>680558618</v>
      </c>
      <c r="H15" s="43">
        <v>545102361</v>
      </c>
      <c r="J15" s="88">
        <v>628136697</v>
      </c>
    </row>
    <row r="16" spans="1:10" ht="20.100000000000001" customHeight="1" x14ac:dyDescent="0.2">
      <c r="A16" s="1" t="s">
        <v>185</v>
      </c>
      <c r="B16" s="34">
        <v>30.5</v>
      </c>
      <c r="D16" s="43">
        <v>0</v>
      </c>
      <c r="F16" s="88">
        <v>0</v>
      </c>
      <c r="H16" s="43">
        <v>166539200</v>
      </c>
      <c r="J16" s="88">
        <v>100000000</v>
      </c>
    </row>
    <row r="17" spans="1:10" ht="20.100000000000001" customHeight="1" x14ac:dyDescent="0.2">
      <c r="A17" s="1" t="s">
        <v>5</v>
      </c>
      <c r="B17" s="34"/>
      <c r="D17" s="44">
        <v>7659189</v>
      </c>
      <c r="F17" s="89">
        <v>1418303</v>
      </c>
      <c r="H17" s="44">
        <v>6283501</v>
      </c>
      <c r="J17" s="89">
        <v>11407812</v>
      </c>
    </row>
    <row r="18" spans="1:10" ht="6" customHeight="1" x14ac:dyDescent="0.2">
      <c r="A18" s="32"/>
      <c r="B18" s="34"/>
      <c r="D18" s="43"/>
      <c r="F18" s="88"/>
      <c r="H18" s="43"/>
      <c r="J18" s="88"/>
    </row>
    <row r="19" spans="1:10" ht="20.100000000000001" customHeight="1" x14ac:dyDescent="0.2">
      <c r="A19" s="32" t="s">
        <v>6</v>
      </c>
      <c r="B19" s="34"/>
      <c r="D19" s="44">
        <f>SUM(D13:D17)</f>
        <v>2574864390</v>
      </c>
      <c r="F19" s="89">
        <f>SUM(F13:F17)</f>
        <v>2401721574</v>
      </c>
      <c r="H19" s="44">
        <f>SUM(H13:H17)</f>
        <v>2521060773</v>
      </c>
      <c r="J19" s="89">
        <f>SUM(J13:J17)</f>
        <v>2386261092</v>
      </c>
    </row>
    <row r="20" spans="1:10" ht="20.100000000000001" customHeight="1" x14ac:dyDescent="0.2">
      <c r="B20" s="21"/>
      <c r="D20" s="45"/>
      <c r="F20" s="90"/>
      <c r="H20" s="45"/>
      <c r="J20" s="90"/>
    </row>
    <row r="21" spans="1:10" ht="20.100000000000001" customHeight="1" x14ac:dyDescent="0.2">
      <c r="A21" s="32" t="s">
        <v>7</v>
      </c>
      <c r="B21" s="3"/>
      <c r="D21" s="43"/>
      <c r="F21" s="88"/>
      <c r="H21" s="43"/>
      <c r="J21" s="88"/>
    </row>
    <row r="22" spans="1:10" ht="6" customHeight="1" x14ac:dyDescent="0.2">
      <c r="B22" s="34"/>
      <c r="D22" s="43"/>
      <c r="F22" s="88"/>
      <c r="H22" s="43"/>
      <c r="J22" s="88"/>
    </row>
    <row r="23" spans="1:10" ht="20.100000000000001" customHeight="1" x14ac:dyDescent="0.2">
      <c r="A23" s="1" t="s">
        <v>8</v>
      </c>
      <c r="B23" s="34">
        <v>12</v>
      </c>
      <c r="D23" s="43">
        <v>0</v>
      </c>
      <c r="F23" s="88">
        <v>0</v>
      </c>
      <c r="H23" s="43">
        <v>544925409</v>
      </c>
      <c r="J23" s="88">
        <v>544925409</v>
      </c>
    </row>
    <row r="24" spans="1:10" ht="20.100000000000001" customHeight="1" x14ac:dyDescent="0.2">
      <c r="A24" s="1" t="s">
        <v>159</v>
      </c>
      <c r="B24" s="34">
        <v>13</v>
      </c>
      <c r="D24" s="43">
        <v>76513406</v>
      </c>
      <c r="F24" s="88">
        <v>109564514</v>
      </c>
      <c r="H24" s="43">
        <v>0</v>
      </c>
      <c r="J24" s="88">
        <v>0</v>
      </c>
    </row>
    <row r="25" spans="1:10" ht="20.100000000000001" customHeight="1" x14ac:dyDescent="0.2">
      <c r="A25" s="1" t="s">
        <v>101</v>
      </c>
      <c r="B25" s="34">
        <v>14</v>
      </c>
      <c r="D25" s="43">
        <v>1999343579</v>
      </c>
      <c r="F25" s="88">
        <v>1941168751</v>
      </c>
      <c r="H25" s="43">
        <v>947027846</v>
      </c>
      <c r="J25" s="88">
        <v>990118056</v>
      </c>
    </row>
    <row r="26" spans="1:10" ht="20.100000000000001" customHeight="1" x14ac:dyDescent="0.2">
      <c r="A26" s="1" t="s">
        <v>184</v>
      </c>
      <c r="B26" s="34">
        <v>15</v>
      </c>
      <c r="D26" s="43">
        <v>165180000</v>
      </c>
      <c r="F26" s="88">
        <v>165180000</v>
      </c>
      <c r="H26" s="43">
        <v>165180000</v>
      </c>
      <c r="J26" s="88">
        <v>165180000</v>
      </c>
    </row>
    <row r="27" spans="1:10" ht="20.100000000000001" customHeight="1" x14ac:dyDescent="0.2">
      <c r="A27" s="1" t="s">
        <v>130</v>
      </c>
      <c r="B27" s="34">
        <v>16</v>
      </c>
      <c r="D27" s="43">
        <v>339976166</v>
      </c>
      <c r="F27" s="88">
        <v>334746646</v>
      </c>
      <c r="H27" s="43">
        <v>307173413</v>
      </c>
      <c r="J27" s="88">
        <v>299402406</v>
      </c>
    </row>
    <row r="28" spans="1:10" ht="20.100000000000001" customHeight="1" x14ac:dyDescent="0.2">
      <c r="A28" s="1" t="s">
        <v>93</v>
      </c>
      <c r="B28" s="34">
        <v>17</v>
      </c>
      <c r="D28" s="43">
        <v>15209766</v>
      </c>
      <c r="F28" s="88">
        <v>17589358</v>
      </c>
      <c r="H28" s="43">
        <v>14509065</v>
      </c>
      <c r="J28" s="88">
        <v>16913750</v>
      </c>
    </row>
    <row r="29" spans="1:10" ht="20.100000000000001" customHeight="1" x14ac:dyDescent="0.2">
      <c r="A29" s="1" t="s">
        <v>90</v>
      </c>
      <c r="B29" s="34"/>
      <c r="D29" s="43">
        <v>3201936</v>
      </c>
      <c r="F29" s="88">
        <v>3201936</v>
      </c>
      <c r="H29" s="43">
        <v>0</v>
      </c>
      <c r="J29" s="88">
        <v>0</v>
      </c>
    </row>
    <row r="30" spans="1:10" ht="20.100000000000001" customHeight="1" x14ac:dyDescent="0.2">
      <c r="A30" s="1" t="s">
        <v>63</v>
      </c>
      <c r="B30" s="34">
        <v>18</v>
      </c>
      <c r="D30" s="43">
        <v>27905404</v>
      </c>
      <c r="F30" s="88">
        <v>27282629</v>
      </c>
      <c r="H30" s="43">
        <v>26281590</v>
      </c>
      <c r="J30" s="88">
        <v>24424852</v>
      </c>
    </row>
    <row r="31" spans="1:10" ht="20.100000000000001" customHeight="1" x14ac:dyDescent="0.2">
      <c r="A31" s="1" t="s">
        <v>9</v>
      </c>
      <c r="B31" s="34"/>
      <c r="D31" s="44">
        <v>23025124</v>
      </c>
      <c r="F31" s="89">
        <v>68432323</v>
      </c>
      <c r="H31" s="44">
        <v>12535378</v>
      </c>
      <c r="J31" s="89">
        <v>37196563</v>
      </c>
    </row>
    <row r="32" spans="1:10" ht="6" customHeight="1" x14ac:dyDescent="0.2">
      <c r="A32" s="32"/>
      <c r="B32" s="34"/>
      <c r="D32" s="43"/>
      <c r="F32" s="88"/>
      <c r="H32" s="43"/>
      <c r="J32" s="88"/>
    </row>
    <row r="33" spans="1:10" ht="20.100000000000001" customHeight="1" x14ac:dyDescent="0.2">
      <c r="A33" s="32" t="s">
        <v>10</v>
      </c>
      <c r="B33" s="34"/>
      <c r="D33" s="44">
        <f>SUM(D23:D31)</f>
        <v>2650355381</v>
      </c>
      <c r="F33" s="89">
        <f>SUM(F23:F31)</f>
        <v>2667166157</v>
      </c>
      <c r="H33" s="44">
        <f>SUM(H23:H31)</f>
        <v>2017632701</v>
      </c>
      <c r="J33" s="89">
        <f>SUM(J23:J31)</f>
        <v>2078161036</v>
      </c>
    </row>
    <row r="34" spans="1:10" ht="6" customHeight="1" x14ac:dyDescent="0.2">
      <c r="A34" s="32"/>
      <c r="B34" s="3"/>
      <c r="D34" s="43"/>
      <c r="F34" s="88"/>
      <c r="H34" s="43"/>
      <c r="J34" s="88"/>
    </row>
    <row r="35" spans="1:10" ht="20.100000000000001" customHeight="1" thickBot="1" x14ac:dyDescent="0.25">
      <c r="A35" s="32" t="s">
        <v>11</v>
      </c>
      <c r="B35" s="3"/>
      <c r="D35" s="46">
        <f>SUM(D19,D33)</f>
        <v>5225219771</v>
      </c>
      <c r="F35" s="97">
        <f>SUM(F19,F33)</f>
        <v>5068887731</v>
      </c>
      <c r="H35" s="46">
        <f>SUM(H19,H33)</f>
        <v>4538693474</v>
      </c>
      <c r="J35" s="97">
        <f>SUM(J19,J33)</f>
        <v>4464422128</v>
      </c>
    </row>
    <row r="36" spans="1:10" ht="20.100000000000001" customHeight="1" thickTop="1" x14ac:dyDescent="0.2"/>
    <row r="41" spans="1:10" ht="20.100000000000001" customHeight="1" x14ac:dyDescent="0.2">
      <c r="A41" s="119" t="s">
        <v>199</v>
      </c>
      <c r="B41" s="119"/>
      <c r="C41" s="119"/>
      <c r="D41" s="119"/>
      <c r="E41" s="119"/>
      <c r="F41" s="119"/>
      <c r="G41" s="119"/>
      <c r="H41" s="119"/>
      <c r="I41" s="119"/>
      <c r="J41" s="119"/>
    </row>
    <row r="42" spans="1:10" ht="20.100000000000001" customHeight="1" x14ac:dyDescent="0.2">
      <c r="A42" s="34"/>
      <c r="B42" s="34"/>
      <c r="C42" s="34"/>
      <c r="D42" s="34"/>
      <c r="E42" s="34"/>
      <c r="F42" s="91"/>
      <c r="G42" s="34"/>
      <c r="H42" s="34"/>
      <c r="I42" s="34"/>
      <c r="J42" s="91"/>
    </row>
    <row r="43" spans="1:10" ht="21.95" customHeight="1" x14ac:dyDescent="0.2">
      <c r="A43" s="34"/>
      <c r="B43" s="34"/>
      <c r="C43" s="34"/>
      <c r="D43" s="34"/>
      <c r="E43" s="34"/>
      <c r="F43" s="91"/>
      <c r="G43" s="34"/>
      <c r="H43" s="34"/>
      <c r="I43" s="34"/>
      <c r="J43" s="91"/>
    </row>
    <row r="44" spans="1:10" ht="24.75" customHeight="1" x14ac:dyDescent="0.2">
      <c r="A44" s="116"/>
      <c r="B44" s="116"/>
      <c r="C44" s="116"/>
      <c r="D44" s="116"/>
      <c r="E44" s="116"/>
      <c r="F44" s="91"/>
      <c r="G44" s="116"/>
      <c r="H44" s="116"/>
      <c r="I44" s="116"/>
      <c r="J44" s="91"/>
    </row>
    <row r="45" spans="1:10" ht="21.95" customHeight="1" x14ac:dyDescent="0.2">
      <c r="A45" s="37" t="s">
        <v>146</v>
      </c>
      <c r="B45" s="38"/>
      <c r="C45" s="38"/>
      <c r="D45" s="35"/>
      <c r="E45" s="35"/>
      <c r="F45" s="85"/>
      <c r="G45" s="35"/>
      <c r="H45" s="35"/>
      <c r="I45" s="35"/>
      <c r="J45" s="85"/>
    </row>
    <row r="46" spans="1:10" ht="20.100000000000001" customHeight="1" x14ac:dyDescent="0.2">
      <c r="A46" s="32" t="str">
        <f>A1</f>
        <v>บริษัท ศรีนานาพร มาร์เก็ตติ้ง จำกัด (มหาชน)</v>
      </c>
      <c r="B46" s="5"/>
      <c r="C46" s="5"/>
      <c r="D46" s="29"/>
      <c r="E46" s="29"/>
      <c r="F46" s="92"/>
      <c r="G46" s="29"/>
      <c r="H46" s="29"/>
      <c r="I46" s="29"/>
      <c r="J46" s="92"/>
    </row>
    <row r="47" spans="1:10" ht="20.100000000000001" customHeight="1" x14ac:dyDescent="0.2">
      <c r="A47" s="32" t="str">
        <f>A2</f>
        <v>งบแสดงฐานะการเงิน</v>
      </c>
      <c r="B47" s="5"/>
      <c r="C47" s="5"/>
      <c r="D47" s="29"/>
      <c r="E47" s="29"/>
      <c r="F47" s="92"/>
      <c r="G47" s="29"/>
      <c r="H47" s="29"/>
      <c r="I47" s="29"/>
      <c r="J47" s="92"/>
    </row>
    <row r="48" spans="1:10" ht="20.100000000000001" customHeight="1" x14ac:dyDescent="0.2">
      <c r="A48" s="39" t="str">
        <f>A3</f>
        <v>ณ วันที่ 31 ธันวาคม พ.ศ. 2566</v>
      </c>
      <c r="B48" s="40"/>
      <c r="C48" s="40"/>
      <c r="D48" s="66"/>
      <c r="E48" s="66"/>
      <c r="F48" s="93"/>
      <c r="G48" s="66"/>
      <c r="H48" s="66"/>
      <c r="I48" s="66"/>
      <c r="J48" s="93"/>
    </row>
    <row r="50" spans="1:10" ht="20.100000000000001" customHeight="1" x14ac:dyDescent="0.2">
      <c r="A50" s="32"/>
      <c r="B50" s="3"/>
      <c r="D50" s="118" t="s">
        <v>48</v>
      </c>
      <c r="E50" s="118"/>
      <c r="F50" s="118" t="s">
        <v>48</v>
      </c>
      <c r="G50" s="109"/>
      <c r="H50" s="118" t="s">
        <v>49</v>
      </c>
      <c r="I50" s="118"/>
      <c r="J50" s="118" t="s">
        <v>49</v>
      </c>
    </row>
    <row r="51" spans="1:10" ht="20.100000000000001" customHeight="1" x14ac:dyDescent="0.2">
      <c r="A51" s="32"/>
      <c r="B51" s="5"/>
      <c r="D51" s="86" t="s">
        <v>190</v>
      </c>
      <c r="E51" s="84"/>
      <c r="F51" s="86" t="s">
        <v>179</v>
      </c>
      <c r="G51" s="84"/>
      <c r="H51" s="86" t="s">
        <v>190</v>
      </c>
      <c r="I51" s="84"/>
      <c r="J51" s="86" t="s">
        <v>179</v>
      </c>
    </row>
    <row r="52" spans="1:10" ht="20.100000000000001" customHeight="1" x14ac:dyDescent="0.2">
      <c r="A52" s="32"/>
      <c r="B52" s="7" t="s">
        <v>0</v>
      </c>
      <c r="D52" s="82" t="s">
        <v>1</v>
      </c>
      <c r="F52" s="87" t="s">
        <v>1</v>
      </c>
      <c r="H52" s="82" t="s">
        <v>1</v>
      </c>
      <c r="J52" s="87" t="s">
        <v>1</v>
      </c>
    </row>
    <row r="53" spans="1:10" ht="17.25" customHeight="1" x14ac:dyDescent="0.2">
      <c r="B53" s="3"/>
      <c r="D53" s="43"/>
      <c r="F53" s="88"/>
      <c r="H53" s="43"/>
      <c r="J53" s="88"/>
    </row>
    <row r="54" spans="1:10" ht="20.100000000000001" customHeight="1" x14ac:dyDescent="0.2">
      <c r="A54" s="32" t="s">
        <v>12</v>
      </c>
      <c r="B54" s="3"/>
      <c r="D54" s="43"/>
      <c r="F54" s="88"/>
      <c r="H54" s="43"/>
      <c r="J54" s="88"/>
    </row>
    <row r="55" spans="1:10" ht="6" customHeight="1" x14ac:dyDescent="0.2">
      <c r="B55" s="3"/>
      <c r="D55" s="43"/>
      <c r="F55" s="88"/>
      <c r="H55" s="43"/>
      <c r="J55" s="88"/>
    </row>
    <row r="56" spans="1:10" ht="20.100000000000001" customHeight="1" x14ac:dyDescent="0.2">
      <c r="A56" s="32" t="s">
        <v>13</v>
      </c>
      <c r="B56" s="3"/>
      <c r="D56" s="43"/>
      <c r="F56" s="88"/>
      <c r="H56" s="43"/>
      <c r="J56" s="88"/>
    </row>
    <row r="57" spans="1:10" ht="6" customHeight="1" x14ac:dyDescent="0.2">
      <c r="B57" s="34"/>
      <c r="D57" s="43"/>
      <c r="F57" s="88"/>
      <c r="H57" s="43"/>
      <c r="J57" s="88"/>
    </row>
    <row r="58" spans="1:10" ht="20.100000000000001" customHeight="1" x14ac:dyDescent="0.2">
      <c r="A58" s="1" t="s">
        <v>164</v>
      </c>
      <c r="B58" s="34">
        <v>19</v>
      </c>
      <c r="D58" s="43">
        <v>141812985</v>
      </c>
      <c r="E58" s="24"/>
      <c r="F58" s="88">
        <v>40000000</v>
      </c>
      <c r="G58" s="24"/>
      <c r="H58" s="43">
        <v>99000000</v>
      </c>
      <c r="I58" s="24"/>
      <c r="J58" s="88">
        <v>40000000</v>
      </c>
    </row>
    <row r="59" spans="1:10" ht="20.100000000000001" customHeight="1" x14ac:dyDescent="0.2">
      <c r="A59" s="1" t="s">
        <v>14</v>
      </c>
      <c r="B59" s="34">
        <v>21</v>
      </c>
      <c r="D59" s="43">
        <v>1069826596</v>
      </c>
      <c r="F59" s="88">
        <v>1256382739</v>
      </c>
      <c r="H59" s="43">
        <v>1066265171</v>
      </c>
      <c r="J59" s="88">
        <v>1215418924</v>
      </c>
    </row>
    <row r="60" spans="1:10" ht="20.100000000000001" customHeight="1" x14ac:dyDescent="0.2">
      <c r="A60" s="1" t="s">
        <v>131</v>
      </c>
      <c r="D60" s="64"/>
      <c r="E60" s="24"/>
      <c r="F60" s="94"/>
      <c r="G60" s="24"/>
      <c r="H60" s="64"/>
      <c r="I60" s="24"/>
      <c r="J60" s="94"/>
    </row>
    <row r="61" spans="1:10" ht="20.100000000000001" customHeight="1" x14ac:dyDescent="0.2">
      <c r="A61" s="1" t="s">
        <v>132</v>
      </c>
      <c r="B61" s="34">
        <v>20</v>
      </c>
      <c r="D61" s="43">
        <v>10020051</v>
      </c>
      <c r="F61" s="88">
        <v>5621634</v>
      </c>
      <c r="H61" s="43">
        <v>9321524</v>
      </c>
      <c r="J61" s="88">
        <v>5138565</v>
      </c>
    </row>
    <row r="62" spans="1:10" ht="20.100000000000001" customHeight="1" x14ac:dyDescent="0.2">
      <c r="A62" s="1" t="s">
        <v>113</v>
      </c>
      <c r="D62" s="64"/>
      <c r="E62" s="24"/>
      <c r="F62" s="94"/>
      <c r="G62" s="24"/>
      <c r="H62" s="64"/>
      <c r="I62" s="24"/>
      <c r="J62" s="94"/>
    </row>
    <row r="63" spans="1:10" ht="20.100000000000001" customHeight="1" x14ac:dyDescent="0.2">
      <c r="A63" s="1" t="s">
        <v>132</v>
      </c>
      <c r="B63" s="34">
        <v>19</v>
      </c>
      <c r="D63" s="43">
        <v>79903580</v>
      </c>
      <c r="F63" s="88">
        <v>16668000</v>
      </c>
      <c r="H63" s="43">
        <v>22224000</v>
      </c>
      <c r="J63" s="88">
        <v>16668000</v>
      </c>
    </row>
    <row r="64" spans="1:10" ht="20.100000000000001" customHeight="1" x14ac:dyDescent="0.2">
      <c r="A64" s="1" t="s">
        <v>15</v>
      </c>
      <c r="B64" s="34"/>
      <c r="D64" s="43">
        <v>68780112</v>
      </c>
      <c r="F64" s="88">
        <v>76227028</v>
      </c>
      <c r="H64" s="43">
        <v>68383164</v>
      </c>
      <c r="J64" s="88">
        <v>75876807</v>
      </c>
    </row>
    <row r="65" spans="1:10" ht="6" customHeight="1" x14ac:dyDescent="0.2">
      <c r="B65" s="3"/>
      <c r="D65" s="48"/>
      <c r="F65" s="95"/>
      <c r="H65" s="48"/>
      <c r="J65" s="95"/>
    </row>
    <row r="66" spans="1:10" ht="20.100000000000001" customHeight="1" x14ac:dyDescent="0.2">
      <c r="A66" s="32" t="s">
        <v>16</v>
      </c>
      <c r="B66" s="34"/>
      <c r="D66" s="44">
        <f>SUM(D58:E64)</f>
        <v>1370343324</v>
      </c>
      <c r="F66" s="89">
        <f>SUM(F58:G64)</f>
        <v>1394899401</v>
      </c>
      <c r="H66" s="44">
        <f>SUM(H58:I64)</f>
        <v>1265193859</v>
      </c>
      <c r="J66" s="89">
        <f>SUM(J58:J64)</f>
        <v>1353102296</v>
      </c>
    </row>
    <row r="67" spans="1:10" ht="20.100000000000001" customHeight="1" x14ac:dyDescent="0.2">
      <c r="B67" s="34"/>
      <c r="D67" s="43"/>
      <c r="F67" s="88"/>
      <c r="H67" s="43"/>
      <c r="J67" s="88"/>
    </row>
    <row r="68" spans="1:10" ht="20.100000000000001" customHeight="1" x14ac:dyDescent="0.2">
      <c r="A68" s="32" t="s">
        <v>17</v>
      </c>
      <c r="B68" s="3"/>
      <c r="D68" s="43"/>
      <c r="F68" s="88"/>
      <c r="H68" s="43"/>
      <c r="J68" s="88"/>
    </row>
    <row r="69" spans="1:10" ht="6" customHeight="1" x14ac:dyDescent="0.2">
      <c r="B69" s="34"/>
      <c r="D69" s="43"/>
      <c r="F69" s="88"/>
      <c r="H69" s="43"/>
      <c r="J69" s="88"/>
    </row>
    <row r="70" spans="1:10" ht="20.100000000000001" customHeight="1" x14ac:dyDescent="0.2">
      <c r="A70" s="1" t="s">
        <v>133</v>
      </c>
      <c r="B70" s="34">
        <v>20</v>
      </c>
      <c r="D70" s="43">
        <v>30691418</v>
      </c>
      <c r="F70" s="88">
        <v>14887205</v>
      </c>
      <c r="H70" s="43">
        <v>29918716</v>
      </c>
      <c r="J70" s="88">
        <v>13626503</v>
      </c>
    </row>
    <row r="71" spans="1:10" ht="20.100000000000001" customHeight="1" x14ac:dyDescent="0.2">
      <c r="A71" s="1" t="s">
        <v>114</v>
      </c>
      <c r="B71" s="34">
        <v>19</v>
      </c>
      <c r="D71" s="43">
        <v>233691383</v>
      </c>
      <c r="F71" s="88">
        <v>227396270</v>
      </c>
      <c r="H71" s="43">
        <v>41108000</v>
      </c>
      <c r="J71" s="88">
        <v>63332000</v>
      </c>
    </row>
    <row r="72" spans="1:10" ht="20.100000000000001" customHeight="1" x14ac:dyDescent="0.2">
      <c r="A72" s="1" t="s">
        <v>115</v>
      </c>
      <c r="B72" s="34">
        <v>22</v>
      </c>
      <c r="D72" s="43">
        <v>57436733</v>
      </c>
      <c r="F72" s="88">
        <v>54775886</v>
      </c>
      <c r="H72" s="43">
        <v>57002577</v>
      </c>
      <c r="J72" s="88">
        <v>54394503</v>
      </c>
    </row>
    <row r="73" spans="1:10" ht="20.100000000000001" customHeight="1" x14ac:dyDescent="0.2">
      <c r="A73" s="1" t="s">
        <v>98</v>
      </c>
      <c r="B73" s="34">
        <v>18</v>
      </c>
      <c r="D73" s="43">
        <v>70349279</v>
      </c>
      <c r="E73" s="24"/>
      <c r="F73" s="88">
        <v>70949919</v>
      </c>
      <c r="G73" s="24"/>
      <c r="H73" s="43">
        <v>0</v>
      </c>
      <c r="I73" s="33"/>
      <c r="J73" s="88">
        <v>0</v>
      </c>
    </row>
    <row r="74" spans="1:10" ht="6" customHeight="1" x14ac:dyDescent="0.2">
      <c r="B74" s="3"/>
      <c r="D74" s="48"/>
      <c r="F74" s="95"/>
      <c r="H74" s="48"/>
      <c r="J74" s="95"/>
    </row>
    <row r="75" spans="1:10" ht="20.100000000000001" customHeight="1" x14ac:dyDescent="0.2">
      <c r="A75" s="32" t="s">
        <v>18</v>
      </c>
      <c r="B75" s="3"/>
      <c r="D75" s="44">
        <f>SUM(D70:D73)</f>
        <v>392168813</v>
      </c>
      <c r="F75" s="89">
        <f>SUM(F70:F73)</f>
        <v>368009280</v>
      </c>
      <c r="H75" s="44">
        <f>SUM(H70:H73)</f>
        <v>128029293</v>
      </c>
      <c r="J75" s="89">
        <f>SUM(J70:J73)</f>
        <v>131353006</v>
      </c>
    </row>
    <row r="76" spans="1:10" ht="6" customHeight="1" x14ac:dyDescent="0.2">
      <c r="B76" s="3"/>
      <c r="D76" s="43"/>
      <c r="F76" s="88"/>
      <c r="H76" s="43"/>
      <c r="J76" s="88"/>
    </row>
    <row r="77" spans="1:10" ht="20.100000000000001" customHeight="1" x14ac:dyDescent="0.2">
      <c r="A77" s="32" t="s">
        <v>19</v>
      </c>
      <c r="B77" s="3"/>
      <c r="D77" s="44">
        <f>SUM(D66,D75)</f>
        <v>1762512137</v>
      </c>
      <c r="F77" s="89">
        <f>SUM(F66,F75)</f>
        <v>1762908681</v>
      </c>
      <c r="H77" s="44">
        <f>SUM(H66,H75)</f>
        <v>1393223152</v>
      </c>
      <c r="J77" s="89">
        <f>SUM(J66,J75)</f>
        <v>1484455302</v>
      </c>
    </row>
    <row r="78" spans="1:10" ht="20.100000000000001" customHeight="1" x14ac:dyDescent="0.2">
      <c r="A78" s="32"/>
      <c r="B78" s="3"/>
      <c r="D78" s="33"/>
      <c r="F78" s="88"/>
      <c r="H78" s="33"/>
      <c r="J78" s="88"/>
    </row>
    <row r="79" spans="1:10" ht="20.100000000000001" customHeight="1" x14ac:dyDescent="0.2">
      <c r="A79" s="32"/>
      <c r="B79" s="3"/>
      <c r="D79" s="33"/>
      <c r="F79" s="88"/>
      <c r="H79" s="33"/>
      <c r="J79" s="88"/>
    </row>
    <row r="80" spans="1:10" ht="20.100000000000001" customHeight="1" x14ac:dyDescent="0.2">
      <c r="A80" s="32"/>
      <c r="B80" s="3"/>
      <c r="D80" s="33"/>
      <c r="F80" s="88"/>
      <c r="H80" s="33"/>
      <c r="J80" s="88"/>
    </row>
    <row r="81" spans="1:10" ht="20.100000000000001" customHeight="1" x14ac:dyDescent="0.2">
      <c r="A81" s="32"/>
      <c r="B81" s="3"/>
      <c r="D81" s="33"/>
      <c r="F81" s="88"/>
      <c r="H81" s="33"/>
      <c r="J81" s="88"/>
    </row>
    <row r="82" spans="1:10" ht="20.100000000000001" customHeight="1" x14ac:dyDescent="0.2">
      <c r="A82" s="32"/>
      <c r="B82" s="3"/>
      <c r="D82" s="33"/>
      <c r="F82" s="88"/>
      <c r="H82" s="33"/>
      <c r="J82" s="88"/>
    </row>
    <row r="83" spans="1:10" ht="20.100000000000001" customHeight="1" x14ac:dyDescent="0.2">
      <c r="A83" s="32"/>
      <c r="B83" s="3"/>
      <c r="D83" s="33"/>
      <c r="F83" s="88"/>
      <c r="H83" s="33"/>
      <c r="J83" s="88"/>
    </row>
    <row r="84" spans="1:10" ht="20.100000000000001" customHeight="1" x14ac:dyDescent="0.2">
      <c r="A84" s="32"/>
      <c r="B84" s="3"/>
      <c r="D84" s="33"/>
      <c r="F84" s="88"/>
      <c r="H84" s="33"/>
      <c r="J84" s="88"/>
    </row>
    <row r="85" spans="1:10" ht="20.100000000000001" customHeight="1" x14ac:dyDescent="0.2">
      <c r="A85" s="32"/>
      <c r="B85" s="3"/>
      <c r="D85" s="33"/>
      <c r="F85" s="88"/>
      <c r="H85" s="33"/>
      <c r="J85" s="88"/>
    </row>
    <row r="86" spans="1:10" ht="20.100000000000001" customHeight="1" x14ac:dyDescent="0.2">
      <c r="A86" s="32"/>
      <c r="B86" s="3"/>
      <c r="D86" s="33"/>
      <c r="F86" s="88"/>
      <c r="H86" s="33"/>
      <c r="J86" s="88"/>
    </row>
    <row r="87" spans="1:10" ht="20.100000000000001" customHeight="1" x14ac:dyDescent="0.2">
      <c r="A87" s="32"/>
      <c r="B87" s="3"/>
      <c r="D87" s="33"/>
      <c r="F87" s="88"/>
      <c r="H87" s="33"/>
      <c r="J87" s="88"/>
    </row>
    <row r="88" spans="1:10" ht="20.100000000000001" customHeight="1" x14ac:dyDescent="0.2">
      <c r="A88" s="32"/>
      <c r="B88" s="3"/>
      <c r="D88" s="33"/>
      <c r="F88" s="88"/>
      <c r="H88" s="33"/>
      <c r="J88" s="88"/>
    </row>
    <row r="89" spans="1:10" ht="24.75" customHeight="1" x14ac:dyDescent="0.2">
      <c r="A89" s="32"/>
      <c r="B89" s="3"/>
      <c r="D89" s="33"/>
      <c r="F89" s="88"/>
      <c r="H89" s="33"/>
      <c r="J89" s="88"/>
    </row>
    <row r="90" spans="1:10" ht="21.95" customHeight="1" x14ac:dyDescent="0.2">
      <c r="A90" s="3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7"/>
      <c r="C90" s="37"/>
      <c r="D90" s="37"/>
      <c r="E90" s="37"/>
      <c r="F90" s="96"/>
      <c r="G90" s="37"/>
      <c r="H90" s="37"/>
      <c r="I90" s="37"/>
      <c r="J90" s="96"/>
    </row>
    <row r="91" spans="1:10" ht="20.100000000000001" customHeight="1" x14ac:dyDescent="0.2">
      <c r="A91" s="32" t="str">
        <f>A1</f>
        <v>บริษัท ศรีนานาพร มาร์เก็ตติ้ง จำกัด (มหาชน)</v>
      </c>
      <c r="B91" s="5"/>
      <c r="C91" s="5"/>
      <c r="D91" s="29"/>
      <c r="E91" s="29"/>
      <c r="F91" s="92"/>
      <c r="G91" s="29"/>
      <c r="H91" s="29"/>
      <c r="I91" s="29"/>
      <c r="J91" s="92"/>
    </row>
    <row r="92" spans="1:10" ht="20.100000000000001" customHeight="1" x14ac:dyDescent="0.2">
      <c r="A92" s="32" t="str">
        <f>A2</f>
        <v>งบแสดงฐานะการเงิน</v>
      </c>
      <c r="B92" s="5"/>
      <c r="C92" s="5"/>
      <c r="D92" s="29"/>
      <c r="E92" s="29"/>
      <c r="F92" s="92"/>
      <c r="G92" s="29"/>
      <c r="H92" s="29"/>
      <c r="I92" s="29"/>
      <c r="J92" s="92"/>
    </row>
    <row r="93" spans="1:10" ht="20.100000000000001" customHeight="1" x14ac:dyDescent="0.2">
      <c r="A93" s="39" t="str">
        <f>A3</f>
        <v>ณ วันที่ 31 ธันวาคม พ.ศ. 2566</v>
      </c>
      <c r="B93" s="40"/>
      <c r="C93" s="40"/>
      <c r="D93" s="66"/>
      <c r="E93" s="66"/>
      <c r="F93" s="93"/>
      <c r="G93" s="66"/>
      <c r="H93" s="66"/>
      <c r="I93" s="66"/>
      <c r="J93" s="93"/>
    </row>
    <row r="95" spans="1:10" ht="20.100000000000001" customHeight="1" x14ac:dyDescent="0.2">
      <c r="A95" s="32"/>
      <c r="B95" s="3"/>
      <c r="D95" s="117" t="s">
        <v>48</v>
      </c>
      <c r="E95" s="117"/>
      <c r="F95" s="117" t="s">
        <v>48</v>
      </c>
      <c r="G95" s="63"/>
      <c r="H95" s="117" t="s">
        <v>49</v>
      </c>
      <c r="I95" s="117"/>
      <c r="J95" s="117" t="s">
        <v>49</v>
      </c>
    </row>
    <row r="96" spans="1:10" ht="20.100000000000001" customHeight="1" x14ac:dyDescent="0.2">
      <c r="A96" s="32"/>
      <c r="B96" s="5"/>
      <c r="D96" s="86" t="s">
        <v>190</v>
      </c>
      <c r="E96" s="84"/>
      <c r="F96" s="86" t="s">
        <v>179</v>
      </c>
      <c r="G96" s="84"/>
      <c r="H96" s="86" t="s">
        <v>190</v>
      </c>
      <c r="I96" s="84"/>
      <c r="J96" s="86" t="s">
        <v>179</v>
      </c>
    </row>
    <row r="97" spans="1:10" ht="20.100000000000001" customHeight="1" x14ac:dyDescent="0.2">
      <c r="A97" s="32"/>
      <c r="B97" s="7" t="s">
        <v>0</v>
      </c>
      <c r="D97" s="82" t="s">
        <v>1</v>
      </c>
      <c r="F97" s="87" t="s">
        <v>1</v>
      </c>
      <c r="H97" s="82" t="s">
        <v>1</v>
      </c>
      <c r="J97" s="87" t="s">
        <v>1</v>
      </c>
    </row>
    <row r="98" spans="1:10" ht="20.100000000000001" customHeight="1" x14ac:dyDescent="0.2">
      <c r="A98" s="32"/>
      <c r="B98" s="3"/>
      <c r="D98" s="49"/>
      <c r="F98" s="86"/>
      <c r="H98" s="49"/>
      <c r="J98" s="86"/>
    </row>
    <row r="99" spans="1:10" ht="20.100000000000001" customHeight="1" x14ac:dyDescent="0.2">
      <c r="A99" s="32" t="s">
        <v>134</v>
      </c>
      <c r="B99" s="3"/>
      <c r="D99" s="43"/>
      <c r="F99" s="88"/>
      <c r="H99" s="43"/>
      <c r="J99" s="88"/>
    </row>
    <row r="100" spans="1:10" ht="6" customHeight="1" x14ac:dyDescent="0.2">
      <c r="A100" s="32"/>
      <c r="B100" s="3"/>
      <c r="D100" s="43"/>
      <c r="F100" s="88"/>
      <c r="H100" s="43"/>
      <c r="J100" s="88"/>
    </row>
    <row r="101" spans="1:10" ht="20.100000000000001" customHeight="1" x14ac:dyDescent="0.2">
      <c r="A101" s="32" t="s">
        <v>20</v>
      </c>
      <c r="B101" s="3"/>
      <c r="D101" s="43"/>
      <c r="F101" s="88"/>
      <c r="H101" s="43"/>
      <c r="J101" s="88"/>
    </row>
    <row r="102" spans="1:10" ht="6" customHeight="1" x14ac:dyDescent="0.2">
      <c r="B102" s="34"/>
      <c r="D102" s="43"/>
      <c r="F102" s="88"/>
      <c r="H102" s="43"/>
      <c r="J102" s="88"/>
    </row>
    <row r="103" spans="1:10" ht="20.100000000000001" customHeight="1" x14ac:dyDescent="0.2">
      <c r="A103" s="1" t="s">
        <v>21</v>
      </c>
      <c r="B103" s="34">
        <v>23</v>
      </c>
      <c r="D103" s="43"/>
      <c r="F103" s="88"/>
      <c r="H103" s="43"/>
      <c r="J103" s="88"/>
    </row>
    <row r="104" spans="1:10" ht="20.100000000000001" customHeight="1" x14ac:dyDescent="0.2">
      <c r="A104" s="1" t="s">
        <v>116</v>
      </c>
      <c r="B104" s="34"/>
      <c r="D104" s="43"/>
      <c r="F104" s="88"/>
      <c r="H104" s="43"/>
      <c r="J104" s="88"/>
    </row>
    <row r="105" spans="1:10" ht="20.100000000000001" customHeight="1" x14ac:dyDescent="0.2">
      <c r="A105" s="1" t="s">
        <v>160</v>
      </c>
      <c r="D105" s="64"/>
      <c r="E105" s="24"/>
      <c r="F105" s="94"/>
      <c r="G105" s="24"/>
      <c r="H105" s="64"/>
      <c r="I105" s="24"/>
      <c r="J105" s="94"/>
    </row>
    <row r="106" spans="1:10" ht="20.100000000000001" customHeight="1" thickBot="1" x14ac:dyDescent="0.25">
      <c r="A106" s="1" t="s">
        <v>117</v>
      </c>
      <c r="D106" s="46">
        <v>480000000</v>
      </c>
      <c r="F106" s="97">
        <v>480000000</v>
      </c>
      <c r="H106" s="46">
        <v>480000000</v>
      </c>
      <c r="J106" s="97">
        <v>480000000</v>
      </c>
    </row>
    <row r="107" spans="1:10" ht="6" customHeight="1" thickTop="1" x14ac:dyDescent="0.2">
      <c r="B107" s="34"/>
      <c r="D107" s="43"/>
      <c r="F107" s="88"/>
      <c r="H107" s="43"/>
      <c r="J107" s="88"/>
    </row>
    <row r="108" spans="1:10" ht="20.100000000000001" customHeight="1" x14ac:dyDescent="0.2">
      <c r="A108" s="1" t="s">
        <v>118</v>
      </c>
      <c r="B108" s="34"/>
      <c r="D108" s="43"/>
      <c r="F108" s="88"/>
      <c r="H108" s="43"/>
      <c r="J108" s="88"/>
    </row>
    <row r="109" spans="1:10" ht="20.100000000000001" customHeight="1" x14ac:dyDescent="0.2">
      <c r="A109" s="1" t="s">
        <v>160</v>
      </c>
      <c r="B109" s="34"/>
      <c r="D109" s="43"/>
      <c r="F109" s="88"/>
      <c r="H109" s="43"/>
      <c r="J109" s="88"/>
    </row>
    <row r="110" spans="1:10" ht="20.100000000000001" customHeight="1" x14ac:dyDescent="0.2">
      <c r="A110" s="1" t="s">
        <v>119</v>
      </c>
      <c r="B110" s="34"/>
      <c r="D110" s="43">
        <v>480000000</v>
      </c>
      <c r="F110" s="88">
        <v>480000000</v>
      </c>
      <c r="H110" s="43">
        <v>480000000</v>
      </c>
      <c r="J110" s="88">
        <v>480000000</v>
      </c>
    </row>
    <row r="111" spans="1:10" ht="20.100000000000001" customHeight="1" x14ac:dyDescent="0.2">
      <c r="A111" s="1" t="s">
        <v>161</v>
      </c>
      <c r="B111" s="34"/>
      <c r="D111" s="43">
        <v>2018140406</v>
      </c>
      <c r="F111" s="88">
        <v>2018140406</v>
      </c>
      <c r="H111" s="43">
        <v>2018140406</v>
      </c>
      <c r="J111" s="88">
        <v>2018140406</v>
      </c>
    </row>
    <row r="112" spans="1:10" ht="20.100000000000001" customHeight="1" x14ac:dyDescent="0.2">
      <c r="A112" s="1" t="s">
        <v>81</v>
      </c>
      <c r="D112" s="43"/>
      <c r="F112" s="88"/>
      <c r="H112" s="43"/>
      <c r="J112" s="88"/>
    </row>
    <row r="113" spans="1:10" ht="20.100000000000001" customHeight="1" x14ac:dyDescent="0.2">
      <c r="A113" s="1" t="s">
        <v>102</v>
      </c>
      <c r="B113" s="34"/>
      <c r="D113" s="43">
        <v>-412488709</v>
      </c>
      <c r="F113" s="88">
        <v>-412488709</v>
      </c>
      <c r="H113" s="43">
        <v>-412488709</v>
      </c>
      <c r="J113" s="88">
        <v>-412488709</v>
      </c>
    </row>
    <row r="114" spans="1:10" ht="20.100000000000001" customHeight="1" x14ac:dyDescent="0.2">
      <c r="A114" s="1" t="s">
        <v>135</v>
      </c>
      <c r="B114" s="34"/>
      <c r="D114" s="43"/>
      <c r="F114" s="88"/>
      <c r="H114" s="43"/>
      <c r="J114" s="88"/>
    </row>
    <row r="115" spans="1:10" ht="20.100000000000001" customHeight="1" x14ac:dyDescent="0.2">
      <c r="A115" s="1" t="s">
        <v>165</v>
      </c>
      <c r="B115" s="34"/>
      <c r="D115" s="43">
        <v>-829580</v>
      </c>
      <c r="F115" s="88">
        <v>-829580</v>
      </c>
      <c r="H115" s="43">
        <v>0</v>
      </c>
      <c r="J115" s="88">
        <v>0</v>
      </c>
    </row>
    <row r="116" spans="1:10" ht="20.100000000000001" customHeight="1" x14ac:dyDescent="0.2">
      <c r="A116" s="1" t="s">
        <v>62</v>
      </c>
      <c r="B116" s="34"/>
      <c r="D116" s="43"/>
      <c r="F116" s="88"/>
      <c r="H116" s="43"/>
      <c r="J116" s="88"/>
    </row>
    <row r="117" spans="1:10" ht="20.100000000000001" customHeight="1" x14ac:dyDescent="0.2">
      <c r="A117" s="1" t="s">
        <v>32</v>
      </c>
      <c r="B117" s="34">
        <v>24</v>
      </c>
      <c r="D117" s="43">
        <v>48000000</v>
      </c>
      <c r="F117" s="88">
        <v>48000000</v>
      </c>
      <c r="H117" s="43">
        <v>48000000</v>
      </c>
      <c r="J117" s="88">
        <v>48000000</v>
      </c>
    </row>
    <row r="118" spans="1:10" ht="20.100000000000001" customHeight="1" x14ac:dyDescent="0.2">
      <c r="A118" s="1" t="s">
        <v>33</v>
      </c>
      <c r="B118" s="34"/>
      <c r="D118" s="43">
        <v>852431264</v>
      </c>
      <c r="F118" s="88">
        <v>660164114</v>
      </c>
      <c r="H118" s="43">
        <v>906980184</v>
      </c>
      <c r="J118" s="88">
        <v>741476688</v>
      </c>
    </row>
    <row r="119" spans="1:10" ht="20.100000000000001" customHeight="1" x14ac:dyDescent="0.2">
      <c r="A119" s="1" t="s">
        <v>36</v>
      </c>
      <c r="B119" s="34"/>
      <c r="D119" s="44">
        <v>233100244</v>
      </c>
      <c r="F119" s="89">
        <v>256461945</v>
      </c>
      <c r="H119" s="44">
        <v>104838441</v>
      </c>
      <c r="J119" s="89">
        <v>104838441</v>
      </c>
    </row>
    <row r="120" spans="1:10" ht="6" customHeight="1" x14ac:dyDescent="0.2">
      <c r="A120" s="32"/>
      <c r="B120" s="3"/>
      <c r="D120" s="43"/>
      <c r="F120" s="88"/>
      <c r="H120" s="43"/>
      <c r="J120" s="88"/>
    </row>
    <row r="121" spans="1:10" ht="20.100000000000001" customHeight="1" x14ac:dyDescent="0.2">
      <c r="A121" s="32" t="s">
        <v>166</v>
      </c>
      <c r="B121" s="3"/>
      <c r="D121" s="43">
        <f>SUM(D108:D119)</f>
        <v>3218353625</v>
      </c>
      <c r="F121" s="88">
        <f>SUM(F108:F119)</f>
        <v>3049448176</v>
      </c>
      <c r="H121" s="43">
        <f>SUM(H108:H119)</f>
        <v>3145470322</v>
      </c>
      <c r="J121" s="88">
        <f>SUM(J108:J119)</f>
        <v>2979966826</v>
      </c>
    </row>
    <row r="122" spans="1:10" ht="20.100000000000001" customHeight="1" x14ac:dyDescent="0.2">
      <c r="A122" s="1" t="s">
        <v>22</v>
      </c>
      <c r="B122" s="34"/>
      <c r="D122" s="44">
        <v>244354009</v>
      </c>
      <c r="F122" s="89">
        <v>256530874</v>
      </c>
      <c r="H122" s="44">
        <v>0</v>
      </c>
      <c r="J122" s="89">
        <v>0</v>
      </c>
    </row>
    <row r="123" spans="1:10" ht="6" customHeight="1" x14ac:dyDescent="0.2">
      <c r="A123" s="32"/>
      <c r="B123" s="3"/>
      <c r="D123" s="43"/>
      <c r="F123" s="88"/>
      <c r="H123" s="43"/>
      <c r="J123" s="88"/>
    </row>
    <row r="124" spans="1:10" ht="20.100000000000001" customHeight="1" x14ac:dyDescent="0.2">
      <c r="A124" s="32" t="s">
        <v>23</v>
      </c>
      <c r="B124" s="3"/>
      <c r="D124" s="44">
        <f>SUM(D121:D122)</f>
        <v>3462707634</v>
      </c>
      <c r="F124" s="89">
        <f>SUM(F121:F122)</f>
        <v>3305979050</v>
      </c>
      <c r="H124" s="44">
        <f>SUM(H121:H122)</f>
        <v>3145470322</v>
      </c>
      <c r="J124" s="89">
        <f>SUM(J121:J122)</f>
        <v>2979966826</v>
      </c>
    </row>
    <row r="125" spans="1:10" ht="6" customHeight="1" x14ac:dyDescent="0.2">
      <c r="B125" s="3"/>
      <c r="D125" s="43"/>
      <c r="F125" s="88"/>
      <c r="H125" s="43"/>
      <c r="J125" s="88"/>
    </row>
    <row r="126" spans="1:10" ht="20.100000000000001" customHeight="1" thickBot="1" x14ac:dyDescent="0.25">
      <c r="A126" s="32" t="s">
        <v>24</v>
      </c>
      <c r="B126" s="3"/>
      <c r="D126" s="46">
        <f>SUM(D77,D124)</f>
        <v>5225219771</v>
      </c>
      <c r="F126" s="97">
        <f>SUM(F77,F124)</f>
        <v>5068887731</v>
      </c>
      <c r="H126" s="46">
        <f>SUM(H77,H124)</f>
        <v>4538693474</v>
      </c>
      <c r="J126" s="97">
        <f>SUM(J77,J124)</f>
        <v>4464422128</v>
      </c>
    </row>
    <row r="127" spans="1:10" ht="20.100000000000001" customHeight="1" thickTop="1" x14ac:dyDescent="0.2"/>
    <row r="133" spans="1:10" ht="17.25" customHeight="1" x14ac:dyDescent="0.2"/>
    <row r="134" spans="1:10" ht="25.5" customHeight="1" x14ac:dyDescent="0.2"/>
    <row r="135" spans="1:10" ht="21.95" customHeight="1" x14ac:dyDescent="0.2">
      <c r="A135" s="37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38"/>
      <c r="C135" s="38"/>
      <c r="D135" s="35"/>
      <c r="E135" s="35"/>
      <c r="F135" s="85"/>
      <c r="G135" s="35"/>
      <c r="H135" s="35"/>
      <c r="I135" s="35"/>
      <c r="J135" s="85"/>
    </row>
  </sheetData>
  <mergeCells count="7">
    <mergeCell ref="D5:F5"/>
    <mergeCell ref="H5:J5"/>
    <mergeCell ref="D50:F50"/>
    <mergeCell ref="H50:J50"/>
    <mergeCell ref="D95:F95"/>
    <mergeCell ref="H95:J95"/>
    <mergeCell ref="A41:J41"/>
  </mergeCells>
  <pageMargins left="0.8" right="0.5" top="0.5" bottom="0.6" header="0.49" footer="0.4"/>
  <pageSetup paperSize="9" scale="97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1"/>
  <sheetViews>
    <sheetView zoomScaleNormal="100" zoomScaleSheetLayoutView="52" workbookViewId="0">
      <selection activeCell="B11" sqref="B11"/>
    </sheetView>
  </sheetViews>
  <sheetFormatPr defaultColWidth="9" defaultRowHeight="20.100000000000001" customHeight="1" x14ac:dyDescent="0.2"/>
  <cols>
    <col min="1" max="1" width="27.5" style="24" customWidth="1"/>
    <col min="2" max="2" width="4.5" style="24" customWidth="1"/>
    <col min="3" max="3" width="7.25" style="34" customWidth="1"/>
    <col min="4" max="4" width="0.5" style="24" customWidth="1"/>
    <col min="5" max="5" width="10.125" style="84" customWidth="1"/>
    <col min="6" max="6" width="0.5" style="84" customWidth="1"/>
    <col min="7" max="7" width="10.125" style="84" customWidth="1"/>
    <col min="8" max="8" width="0.5" style="84" customWidth="1"/>
    <col min="9" max="9" width="10.125" style="84" customWidth="1"/>
    <col min="10" max="10" width="0.5" style="84" customWidth="1"/>
    <col min="11" max="11" width="10.125" style="84" customWidth="1"/>
    <col min="12" max="16384" width="9" style="24"/>
  </cols>
  <sheetData>
    <row r="1" spans="1:11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</row>
    <row r="2" spans="1:11" ht="20.100000000000001" customHeight="1" x14ac:dyDescent="0.2">
      <c r="A2" s="5" t="s">
        <v>34</v>
      </c>
      <c r="B2" s="5"/>
    </row>
    <row r="3" spans="1:11" ht="20.100000000000001" customHeight="1" x14ac:dyDescent="0.4">
      <c r="A3" s="67" t="s">
        <v>191</v>
      </c>
      <c r="B3" s="67"/>
      <c r="C3" s="42"/>
      <c r="D3" s="38"/>
      <c r="E3" s="85"/>
      <c r="F3" s="85"/>
      <c r="G3" s="85"/>
      <c r="H3" s="85"/>
      <c r="I3" s="85"/>
      <c r="J3" s="85"/>
      <c r="K3" s="85"/>
    </row>
    <row r="5" spans="1:11" ht="20.100000000000001" customHeight="1" x14ac:dyDescent="0.2">
      <c r="E5" s="118" t="s">
        <v>48</v>
      </c>
      <c r="F5" s="118"/>
      <c r="G5" s="118" t="s">
        <v>48</v>
      </c>
      <c r="H5" s="98"/>
      <c r="I5" s="118" t="s">
        <v>49</v>
      </c>
      <c r="J5" s="118"/>
      <c r="K5" s="118" t="s">
        <v>49</v>
      </c>
    </row>
    <row r="6" spans="1:11" ht="20.100000000000001" customHeight="1" x14ac:dyDescent="0.2">
      <c r="A6" s="5"/>
      <c r="B6" s="5"/>
      <c r="C6" s="3"/>
      <c r="D6" s="5"/>
      <c r="E6" s="28" t="s">
        <v>190</v>
      </c>
      <c r="F6" s="25"/>
      <c r="G6" s="28" t="s">
        <v>179</v>
      </c>
      <c r="H6" s="25"/>
      <c r="I6" s="28" t="s">
        <v>190</v>
      </c>
      <c r="J6" s="25"/>
      <c r="K6" s="28" t="s">
        <v>179</v>
      </c>
    </row>
    <row r="7" spans="1:11" ht="20.100000000000001" customHeight="1" x14ac:dyDescent="0.2">
      <c r="A7" s="5"/>
      <c r="B7" s="5"/>
      <c r="C7" s="7" t="s">
        <v>0</v>
      </c>
      <c r="D7" s="5"/>
      <c r="E7" s="87" t="s">
        <v>1</v>
      </c>
      <c r="F7" s="92"/>
      <c r="G7" s="87" t="s">
        <v>1</v>
      </c>
      <c r="H7" s="92"/>
      <c r="I7" s="87" t="s">
        <v>1</v>
      </c>
      <c r="J7" s="92"/>
      <c r="K7" s="87" t="s">
        <v>1</v>
      </c>
    </row>
    <row r="8" spans="1:11" ht="20.100000000000001" customHeight="1" x14ac:dyDescent="0.2">
      <c r="A8" s="4"/>
      <c r="B8" s="21"/>
      <c r="D8" s="5"/>
      <c r="E8" s="49"/>
      <c r="F8" s="92"/>
      <c r="G8" s="86"/>
      <c r="H8" s="92"/>
      <c r="I8" s="49"/>
      <c r="J8" s="92"/>
      <c r="K8" s="86"/>
    </row>
    <row r="9" spans="1:11" ht="20.100000000000001" customHeight="1" x14ac:dyDescent="0.2">
      <c r="A9" s="2" t="s">
        <v>56</v>
      </c>
      <c r="B9" s="36"/>
      <c r="D9" s="5"/>
      <c r="E9" s="47"/>
      <c r="F9" s="92"/>
      <c r="H9" s="92"/>
      <c r="I9" s="47"/>
      <c r="J9" s="92"/>
    </row>
    <row r="10" spans="1:11" ht="6" customHeight="1" x14ac:dyDescent="0.2">
      <c r="A10" s="10"/>
      <c r="B10" s="21"/>
      <c r="D10" s="5"/>
      <c r="E10" s="47"/>
      <c r="F10" s="92"/>
      <c r="H10" s="92"/>
      <c r="I10" s="47"/>
      <c r="J10" s="92"/>
    </row>
    <row r="11" spans="1:11" ht="20.100000000000001" customHeight="1" x14ac:dyDescent="0.2">
      <c r="A11" s="110" t="s">
        <v>85</v>
      </c>
      <c r="B11" s="21"/>
      <c r="C11" s="34">
        <v>8</v>
      </c>
      <c r="D11" s="5"/>
      <c r="E11" s="47">
        <v>6015852027</v>
      </c>
      <c r="F11" s="92"/>
      <c r="G11" s="84">
        <v>5556144511</v>
      </c>
      <c r="H11" s="92"/>
      <c r="I11" s="47">
        <v>5693103421</v>
      </c>
      <c r="J11" s="92"/>
      <c r="K11" s="84">
        <v>5425327655</v>
      </c>
    </row>
    <row r="12" spans="1:11" ht="20.100000000000001" customHeight="1" x14ac:dyDescent="0.2">
      <c r="A12" s="110" t="s">
        <v>25</v>
      </c>
      <c r="B12" s="21"/>
      <c r="C12" s="34">
        <v>25</v>
      </c>
      <c r="D12" s="5"/>
      <c r="E12" s="50">
        <v>33574876</v>
      </c>
      <c r="F12" s="92"/>
      <c r="G12" s="85">
        <v>47830578</v>
      </c>
      <c r="H12" s="92"/>
      <c r="I12" s="50">
        <v>65906320</v>
      </c>
      <c r="J12" s="92"/>
      <c r="K12" s="85">
        <v>76035645</v>
      </c>
    </row>
    <row r="13" spans="1:11" ht="6" customHeight="1" x14ac:dyDescent="0.2">
      <c r="A13" s="110"/>
      <c r="B13" s="21"/>
      <c r="D13" s="5"/>
      <c r="E13" s="47"/>
      <c r="F13" s="92"/>
      <c r="H13" s="92"/>
      <c r="I13" s="47"/>
      <c r="J13" s="92"/>
    </row>
    <row r="14" spans="1:11" ht="20.100000000000001" customHeight="1" x14ac:dyDescent="0.2">
      <c r="A14" s="2" t="s">
        <v>57</v>
      </c>
      <c r="B14" s="36"/>
      <c r="D14" s="5"/>
      <c r="E14" s="50">
        <f>SUM(E11:E12)</f>
        <v>6049426903</v>
      </c>
      <c r="F14" s="92"/>
      <c r="G14" s="85">
        <f>SUM(G11:G12)</f>
        <v>5603975089</v>
      </c>
      <c r="H14" s="92"/>
      <c r="I14" s="50">
        <f>SUM(I11:I12)</f>
        <v>5759009741</v>
      </c>
      <c r="J14" s="92"/>
      <c r="K14" s="85">
        <f>SUM(K11:K12)</f>
        <v>5501363300</v>
      </c>
    </row>
    <row r="15" spans="1:11" ht="20.100000000000001" customHeight="1" x14ac:dyDescent="0.2">
      <c r="A15" s="68"/>
      <c r="E15" s="47"/>
      <c r="F15" s="92"/>
      <c r="H15" s="92"/>
      <c r="I15" s="47"/>
    </row>
    <row r="16" spans="1:11" ht="20.100000000000001" customHeight="1" x14ac:dyDescent="0.2">
      <c r="A16" s="2" t="s">
        <v>58</v>
      </c>
      <c r="B16" s="36"/>
      <c r="E16" s="47"/>
      <c r="I16" s="47"/>
    </row>
    <row r="17" spans="1:11" ht="6" customHeight="1" x14ac:dyDescent="0.2">
      <c r="A17" s="2"/>
      <c r="B17" s="36"/>
      <c r="E17" s="47"/>
      <c r="I17" s="47"/>
    </row>
    <row r="18" spans="1:11" ht="20.100000000000001" customHeight="1" x14ac:dyDescent="0.2">
      <c r="A18" s="10" t="s">
        <v>59</v>
      </c>
      <c r="B18" s="21"/>
      <c r="E18" s="47">
        <v>4298104098</v>
      </c>
      <c r="G18" s="84">
        <v>4041677240</v>
      </c>
      <c r="I18" s="47">
        <v>4098823226</v>
      </c>
      <c r="K18" s="84">
        <v>3962840287</v>
      </c>
    </row>
    <row r="19" spans="1:11" ht="20.100000000000001" customHeight="1" x14ac:dyDescent="0.2">
      <c r="A19" s="21" t="s">
        <v>26</v>
      </c>
      <c r="B19" s="21"/>
      <c r="E19" s="47">
        <v>694855247</v>
      </c>
      <c r="G19" s="84">
        <v>668888359</v>
      </c>
      <c r="I19" s="47">
        <v>667386035</v>
      </c>
      <c r="K19" s="84">
        <v>641343989</v>
      </c>
    </row>
    <row r="20" spans="1:11" ht="20.100000000000001" customHeight="1" x14ac:dyDescent="0.2">
      <c r="A20" s="21" t="s">
        <v>27</v>
      </c>
      <c r="B20" s="21"/>
      <c r="E20" s="50">
        <v>230141819</v>
      </c>
      <c r="G20" s="85">
        <v>217368510</v>
      </c>
      <c r="I20" s="50">
        <v>229038002</v>
      </c>
      <c r="K20" s="85">
        <v>217262965</v>
      </c>
    </row>
    <row r="21" spans="1:11" ht="6" customHeight="1" x14ac:dyDescent="0.2">
      <c r="A21" s="21"/>
      <c r="B21" s="21"/>
      <c r="E21" s="47"/>
      <c r="I21" s="47"/>
    </row>
    <row r="22" spans="1:11" ht="20.100000000000001" customHeight="1" x14ac:dyDescent="0.2">
      <c r="A22" s="36" t="s">
        <v>60</v>
      </c>
      <c r="B22" s="36"/>
      <c r="E22" s="50">
        <f>SUM(E18:E21)</f>
        <v>5223101164</v>
      </c>
      <c r="G22" s="85">
        <f>SUM(G18:G21)</f>
        <v>4927934109</v>
      </c>
      <c r="I22" s="50">
        <f>SUM(I18:I21)</f>
        <v>4995247263</v>
      </c>
      <c r="K22" s="85">
        <f>SUM(K18:K21)</f>
        <v>4821447241</v>
      </c>
    </row>
    <row r="23" spans="1:11" ht="20.100000000000001" customHeight="1" x14ac:dyDescent="0.2">
      <c r="A23" s="21"/>
      <c r="B23" s="21"/>
      <c r="E23" s="47"/>
      <c r="I23" s="47"/>
    </row>
    <row r="24" spans="1:11" ht="20.100000000000001" customHeight="1" x14ac:dyDescent="0.2">
      <c r="A24" s="36" t="s">
        <v>122</v>
      </c>
      <c r="B24" s="36"/>
      <c r="E24" s="64"/>
      <c r="F24" s="94"/>
      <c r="G24" s="94"/>
      <c r="H24" s="94"/>
      <c r="I24" s="64"/>
      <c r="J24" s="94"/>
      <c r="K24" s="94"/>
    </row>
    <row r="25" spans="1:11" ht="20.100000000000001" customHeight="1" x14ac:dyDescent="0.2">
      <c r="A25" s="36" t="s">
        <v>167</v>
      </c>
      <c r="B25" s="36"/>
      <c r="E25" s="47">
        <f>E14-E22</f>
        <v>826325739</v>
      </c>
      <c r="G25" s="84">
        <f>G14-G22</f>
        <v>676040980</v>
      </c>
      <c r="I25" s="47">
        <f>I14-I22</f>
        <v>763762478</v>
      </c>
      <c r="K25" s="84">
        <f>K14-K22</f>
        <v>679916059</v>
      </c>
    </row>
    <row r="26" spans="1:11" ht="20.100000000000001" customHeight="1" x14ac:dyDescent="0.2">
      <c r="A26" s="21" t="s">
        <v>28</v>
      </c>
      <c r="B26" s="36"/>
      <c r="E26" s="47">
        <v>-7620960</v>
      </c>
      <c r="G26" s="84">
        <v>-1672209</v>
      </c>
      <c r="I26" s="47">
        <v>-6025070</v>
      </c>
      <c r="K26" s="84">
        <v>-1566727</v>
      </c>
    </row>
    <row r="27" spans="1:11" ht="20.100000000000001" customHeight="1" x14ac:dyDescent="0.2">
      <c r="A27" s="21" t="s">
        <v>162</v>
      </c>
      <c r="B27" s="21"/>
      <c r="E27" s="50">
        <v>-34835255</v>
      </c>
      <c r="G27" s="85">
        <v>-25419743</v>
      </c>
      <c r="I27" s="50">
        <v>0</v>
      </c>
      <c r="K27" s="85">
        <v>0</v>
      </c>
    </row>
    <row r="28" spans="1:11" ht="6" customHeight="1" x14ac:dyDescent="0.2">
      <c r="A28" s="21"/>
      <c r="B28" s="21"/>
      <c r="E28" s="47"/>
      <c r="I28" s="47"/>
    </row>
    <row r="29" spans="1:11" ht="20.100000000000001" customHeight="1" x14ac:dyDescent="0.2">
      <c r="A29" s="36" t="s">
        <v>152</v>
      </c>
      <c r="B29" s="36"/>
      <c r="E29" s="43">
        <f>SUM(E25:E27)</f>
        <v>783869524</v>
      </c>
      <c r="G29" s="88">
        <f>SUM(G25:G27)</f>
        <v>648949028</v>
      </c>
      <c r="I29" s="43">
        <f>SUM(I25:I27)</f>
        <v>757737408</v>
      </c>
      <c r="K29" s="88">
        <f>SUM(K25:K27)</f>
        <v>678349332</v>
      </c>
    </row>
    <row r="30" spans="1:11" ht="20.100000000000001" customHeight="1" x14ac:dyDescent="0.2">
      <c r="A30" s="24" t="s">
        <v>163</v>
      </c>
      <c r="C30" s="34">
        <v>27</v>
      </c>
      <c r="E30" s="50">
        <v>-151594861</v>
      </c>
      <c r="G30" s="85">
        <v>-137171896</v>
      </c>
      <c r="I30" s="50">
        <v>-148716482</v>
      </c>
      <c r="K30" s="85">
        <v>-135705439</v>
      </c>
    </row>
    <row r="31" spans="1:11" ht="6" customHeight="1" x14ac:dyDescent="0.2">
      <c r="C31" s="24"/>
      <c r="E31" s="47"/>
      <c r="I31" s="47"/>
    </row>
    <row r="32" spans="1:11" ht="20.100000000000001" customHeight="1" x14ac:dyDescent="0.2">
      <c r="A32" s="5" t="s">
        <v>50</v>
      </c>
      <c r="B32" s="5"/>
      <c r="C32" s="24"/>
      <c r="E32" s="44">
        <f>SUM(E29:E30)</f>
        <v>632274663</v>
      </c>
      <c r="F32" s="88"/>
      <c r="G32" s="89">
        <f>SUM(G29:G30)</f>
        <v>511777132</v>
      </c>
      <c r="H32" s="88"/>
      <c r="I32" s="44">
        <f>SUM(I29:I30)</f>
        <v>609020926</v>
      </c>
      <c r="J32" s="88"/>
      <c r="K32" s="89">
        <f>SUM(K29:K30)</f>
        <v>542643893</v>
      </c>
    </row>
    <row r="33" spans="1:11" ht="20.100000000000001" customHeight="1" x14ac:dyDescent="0.2">
      <c r="A33" s="5"/>
      <c r="B33" s="5"/>
      <c r="C33" s="24"/>
      <c r="E33" s="88"/>
      <c r="F33" s="88"/>
      <c r="G33" s="88"/>
      <c r="H33" s="88"/>
      <c r="I33" s="88"/>
      <c r="J33" s="88"/>
      <c r="K33" s="88"/>
    </row>
    <row r="34" spans="1:11" ht="20.100000000000001" customHeight="1" x14ac:dyDescent="0.2">
      <c r="A34" s="5"/>
      <c r="B34" s="5"/>
      <c r="C34" s="24"/>
      <c r="E34" s="88"/>
      <c r="F34" s="88"/>
      <c r="G34" s="88"/>
      <c r="H34" s="88"/>
      <c r="I34" s="88"/>
      <c r="J34" s="88"/>
      <c r="K34" s="88"/>
    </row>
    <row r="35" spans="1:11" ht="20.100000000000001" customHeight="1" x14ac:dyDescent="0.2">
      <c r="A35" s="5"/>
      <c r="B35" s="5"/>
      <c r="C35" s="24"/>
      <c r="E35" s="88"/>
      <c r="F35" s="88"/>
      <c r="G35" s="88"/>
      <c r="H35" s="88"/>
      <c r="I35" s="88"/>
      <c r="J35" s="88"/>
      <c r="K35" s="88"/>
    </row>
    <row r="36" spans="1:11" ht="20.100000000000001" customHeight="1" x14ac:dyDescent="0.2">
      <c r="A36" s="5"/>
      <c r="B36" s="5"/>
      <c r="C36" s="24"/>
      <c r="E36" s="88"/>
      <c r="F36" s="88"/>
      <c r="G36" s="88"/>
      <c r="H36" s="88"/>
      <c r="I36" s="88"/>
      <c r="J36" s="88"/>
      <c r="K36" s="88"/>
    </row>
    <row r="37" spans="1:11" ht="20.100000000000001" customHeight="1" x14ac:dyDescent="0.2">
      <c r="A37" s="5"/>
      <c r="B37" s="5"/>
      <c r="C37" s="24"/>
      <c r="E37" s="88"/>
      <c r="F37" s="88"/>
      <c r="G37" s="88"/>
      <c r="H37" s="88"/>
      <c r="I37" s="88"/>
      <c r="J37" s="88"/>
      <c r="K37" s="88"/>
    </row>
    <row r="38" spans="1:11" ht="20.100000000000001" customHeight="1" x14ac:dyDescent="0.2">
      <c r="A38" s="5"/>
      <c r="B38" s="5"/>
      <c r="C38" s="24"/>
      <c r="E38" s="88"/>
      <c r="F38" s="88"/>
      <c r="G38" s="88"/>
      <c r="H38" s="88"/>
      <c r="I38" s="88"/>
      <c r="J38" s="88"/>
      <c r="K38" s="88"/>
    </row>
    <row r="39" spans="1:11" ht="20.100000000000001" customHeight="1" x14ac:dyDescent="0.2">
      <c r="A39" s="5"/>
      <c r="B39" s="5"/>
      <c r="C39" s="24"/>
      <c r="E39" s="88"/>
      <c r="F39" s="88"/>
      <c r="G39" s="88"/>
      <c r="H39" s="88"/>
      <c r="I39" s="88"/>
      <c r="J39" s="88"/>
      <c r="K39" s="88"/>
    </row>
    <row r="40" spans="1:11" ht="20.100000000000001" customHeight="1" x14ac:dyDescent="0.2">
      <c r="A40" s="5"/>
      <c r="B40" s="5"/>
      <c r="C40" s="24"/>
      <c r="E40" s="88"/>
      <c r="F40" s="88"/>
      <c r="G40" s="88"/>
      <c r="H40" s="88"/>
      <c r="I40" s="88"/>
      <c r="J40" s="88"/>
      <c r="K40" s="88"/>
    </row>
    <row r="41" spans="1:11" ht="20.100000000000001" customHeight="1" x14ac:dyDescent="0.2">
      <c r="A41" s="5"/>
      <c r="B41" s="5"/>
      <c r="C41" s="24"/>
      <c r="E41" s="88"/>
      <c r="F41" s="88"/>
      <c r="G41" s="88"/>
      <c r="H41" s="88"/>
      <c r="I41" s="88"/>
      <c r="J41" s="88"/>
      <c r="K41" s="88"/>
    </row>
    <row r="42" spans="1:11" ht="18.75" customHeight="1" x14ac:dyDescent="0.2">
      <c r="A42" s="5"/>
      <c r="B42" s="5"/>
      <c r="C42" s="24"/>
      <c r="E42" s="88"/>
      <c r="F42" s="88"/>
      <c r="G42" s="88"/>
      <c r="H42" s="88"/>
      <c r="I42" s="88"/>
      <c r="J42" s="88"/>
      <c r="K42" s="88"/>
    </row>
    <row r="43" spans="1:11" ht="8.25" customHeight="1" x14ac:dyDescent="0.2">
      <c r="A43" s="5"/>
      <c r="B43" s="5"/>
      <c r="C43" s="24"/>
      <c r="E43" s="88"/>
      <c r="F43" s="88"/>
      <c r="G43" s="88"/>
      <c r="H43" s="88"/>
      <c r="I43" s="88"/>
      <c r="J43" s="88"/>
      <c r="K43" s="88"/>
    </row>
    <row r="44" spans="1:11" ht="9" customHeight="1" x14ac:dyDescent="0.2">
      <c r="A44" s="5"/>
      <c r="B44" s="5"/>
      <c r="C44" s="24"/>
      <c r="E44" s="88"/>
      <c r="F44" s="88"/>
      <c r="G44" s="88"/>
      <c r="H44" s="88"/>
      <c r="I44" s="88"/>
      <c r="J44" s="88"/>
      <c r="K44" s="88"/>
    </row>
    <row r="45" spans="1:11" ht="21.95" customHeight="1" x14ac:dyDescent="0.2">
      <c r="A45" s="69" t="str">
        <f>'6-8'!A135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7"/>
      <c r="C45" s="38"/>
      <c r="D45" s="38"/>
      <c r="E45" s="85"/>
      <c r="F45" s="85"/>
      <c r="G45" s="85"/>
      <c r="H45" s="85"/>
      <c r="I45" s="85"/>
      <c r="J45" s="85"/>
      <c r="K45" s="85"/>
    </row>
    <row r="46" spans="1:11" ht="20.100000000000001" customHeight="1" x14ac:dyDescent="0.2">
      <c r="A46" s="32" t="str">
        <f>A1</f>
        <v>บริษัท ศรีนานาพร มาร์เก็ตติ้ง จำกัด (มหาชน)</v>
      </c>
      <c r="B46" s="32"/>
      <c r="C46" s="5"/>
    </row>
    <row r="47" spans="1:11" ht="20.100000000000001" customHeight="1" x14ac:dyDescent="0.2">
      <c r="A47" s="32" t="str">
        <f>A2</f>
        <v>งบกำไรขาดทุนเบ็ดเสร็จ</v>
      </c>
      <c r="B47" s="32"/>
      <c r="C47" s="5"/>
    </row>
    <row r="48" spans="1:11" ht="20.100000000000001" customHeight="1" x14ac:dyDescent="0.2">
      <c r="A48" s="39" t="str">
        <f>A3</f>
        <v>สำหรับปีสิ้นสุดวันที่ 31 ธันวาคม พ.ศ. 2566</v>
      </c>
      <c r="B48" s="39"/>
      <c r="C48" s="40"/>
      <c r="D48" s="38"/>
      <c r="E48" s="85"/>
      <c r="F48" s="85"/>
      <c r="G48" s="85"/>
      <c r="H48" s="85"/>
      <c r="I48" s="85"/>
      <c r="J48" s="85"/>
      <c r="K48" s="85"/>
    </row>
    <row r="49" spans="1:11" ht="18.75" customHeight="1" x14ac:dyDescent="0.2">
      <c r="A49" s="1"/>
      <c r="B49" s="21"/>
      <c r="C49" s="3"/>
      <c r="D49" s="5"/>
      <c r="E49" s="86"/>
      <c r="F49" s="92"/>
      <c r="G49" s="86"/>
      <c r="H49" s="92"/>
      <c r="I49" s="86"/>
      <c r="J49" s="92"/>
      <c r="K49" s="86"/>
    </row>
    <row r="50" spans="1:11" ht="20.100000000000001" customHeight="1" x14ac:dyDescent="0.2">
      <c r="E50" s="118" t="s">
        <v>48</v>
      </c>
      <c r="F50" s="118"/>
      <c r="G50" s="118" t="s">
        <v>48</v>
      </c>
      <c r="H50" s="98"/>
      <c r="I50" s="118" t="s">
        <v>49</v>
      </c>
      <c r="J50" s="118"/>
      <c r="K50" s="118" t="s">
        <v>49</v>
      </c>
    </row>
    <row r="51" spans="1:11" ht="20.100000000000001" customHeight="1" x14ac:dyDescent="0.2">
      <c r="A51" s="5"/>
      <c r="B51" s="5"/>
      <c r="C51" s="3"/>
      <c r="D51" s="5"/>
      <c r="E51" s="28" t="s">
        <v>190</v>
      </c>
      <c r="F51" s="25"/>
      <c r="G51" s="28" t="s">
        <v>179</v>
      </c>
      <c r="H51" s="25"/>
      <c r="I51" s="28" t="s">
        <v>190</v>
      </c>
      <c r="J51" s="25"/>
      <c r="K51" s="28" t="s">
        <v>179</v>
      </c>
    </row>
    <row r="52" spans="1:11" ht="20.100000000000001" customHeight="1" x14ac:dyDescent="0.2">
      <c r="A52" s="5"/>
      <c r="B52" s="5"/>
      <c r="C52" s="7" t="s">
        <v>0</v>
      </c>
      <c r="D52" s="5"/>
      <c r="E52" s="87" t="s">
        <v>1</v>
      </c>
      <c r="F52" s="92"/>
      <c r="G52" s="87" t="s">
        <v>1</v>
      </c>
      <c r="H52" s="92"/>
      <c r="I52" s="87" t="s">
        <v>1</v>
      </c>
      <c r="J52" s="92"/>
      <c r="K52" s="87" t="s">
        <v>1</v>
      </c>
    </row>
    <row r="53" spans="1:11" ht="6" customHeight="1" x14ac:dyDescent="0.2">
      <c r="A53" s="1"/>
      <c r="B53" s="1"/>
      <c r="D53" s="34"/>
      <c r="E53" s="43"/>
      <c r="F53" s="88"/>
      <c r="G53" s="88"/>
      <c r="H53" s="88"/>
      <c r="I53" s="43"/>
      <c r="J53" s="88"/>
      <c r="K53" s="88"/>
    </row>
    <row r="54" spans="1:11" ht="20.100000000000001" customHeight="1" x14ac:dyDescent="0.2">
      <c r="A54" s="36" t="s">
        <v>99</v>
      </c>
      <c r="B54" s="36"/>
      <c r="C54" s="24"/>
      <c r="E54" s="47"/>
      <c r="I54" s="47"/>
    </row>
    <row r="55" spans="1:11" ht="20.100000000000001" customHeight="1" x14ac:dyDescent="0.2">
      <c r="A55" s="1" t="s">
        <v>168</v>
      </c>
      <c r="B55" s="1"/>
      <c r="D55" s="34"/>
      <c r="E55" s="43"/>
      <c r="F55" s="88"/>
      <c r="G55" s="88"/>
      <c r="H55" s="88"/>
      <c r="I55" s="43"/>
      <c r="J55" s="88"/>
      <c r="K55" s="88"/>
    </row>
    <row r="56" spans="1:11" ht="20.100000000000001" customHeight="1" x14ac:dyDescent="0.2">
      <c r="A56" s="1" t="s">
        <v>64</v>
      </c>
      <c r="B56" s="1"/>
      <c r="D56" s="34"/>
      <c r="E56" s="51"/>
      <c r="F56" s="88"/>
      <c r="G56" s="99"/>
      <c r="H56" s="88"/>
      <c r="I56" s="51"/>
      <c r="J56" s="88"/>
      <c r="K56" s="88"/>
    </row>
    <row r="57" spans="1:11" ht="20.100000000000001" customHeight="1" x14ac:dyDescent="0.2">
      <c r="A57" s="1" t="s">
        <v>176</v>
      </c>
      <c r="B57" s="1"/>
      <c r="D57" s="34"/>
      <c r="E57" s="44">
        <v>-32028649</v>
      </c>
      <c r="F57" s="88"/>
      <c r="G57" s="89">
        <v>10720235</v>
      </c>
      <c r="H57" s="88"/>
      <c r="I57" s="44">
        <v>0</v>
      </c>
      <c r="J57" s="88"/>
      <c r="K57" s="89">
        <v>0</v>
      </c>
    </row>
    <row r="58" spans="1:11" ht="6" customHeight="1" x14ac:dyDescent="0.2">
      <c r="A58" s="1"/>
      <c r="B58" s="1"/>
      <c r="D58" s="34"/>
      <c r="E58" s="43"/>
      <c r="F58" s="88"/>
      <c r="G58" s="88"/>
      <c r="H58" s="88"/>
      <c r="I58" s="43"/>
      <c r="J58" s="88"/>
      <c r="K58" s="88"/>
    </row>
    <row r="59" spans="1:11" ht="20.100000000000001" customHeight="1" x14ac:dyDescent="0.2">
      <c r="A59" s="1" t="s">
        <v>61</v>
      </c>
      <c r="B59" s="1"/>
      <c r="D59" s="34"/>
      <c r="E59" s="43"/>
      <c r="F59" s="88"/>
      <c r="G59" s="88"/>
      <c r="H59" s="88"/>
      <c r="I59" s="43"/>
      <c r="J59" s="88"/>
      <c r="K59" s="88"/>
    </row>
    <row r="60" spans="1:11" ht="20.100000000000001" customHeight="1" x14ac:dyDescent="0.2">
      <c r="A60" s="1" t="s">
        <v>64</v>
      </c>
      <c r="B60" s="1"/>
      <c r="D60" s="34"/>
      <c r="E60" s="44">
        <f>SUM(E57:E59)</f>
        <v>-32028649</v>
      </c>
      <c r="F60" s="88"/>
      <c r="G60" s="89">
        <f>SUM(G57:G59)</f>
        <v>10720235</v>
      </c>
      <c r="H60" s="88"/>
      <c r="I60" s="44">
        <f>SUM(I57:I59)</f>
        <v>0</v>
      </c>
      <c r="J60" s="88"/>
      <c r="K60" s="89">
        <f>SUM(K57:K59)</f>
        <v>0</v>
      </c>
    </row>
    <row r="61" spans="1:11" ht="6" customHeight="1" x14ac:dyDescent="0.2">
      <c r="A61" s="1"/>
      <c r="B61" s="1"/>
      <c r="D61" s="34"/>
      <c r="E61" s="43"/>
      <c r="F61" s="88"/>
      <c r="G61" s="88"/>
      <c r="H61" s="88"/>
      <c r="I61" s="43"/>
      <c r="J61" s="88"/>
      <c r="K61" s="88"/>
    </row>
    <row r="62" spans="1:11" ht="20.100000000000001" customHeight="1" x14ac:dyDescent="0.2">
      <c r="A62" s="32" t="s">
        <v>99</v>
      </c>
      <c r="B62" s="1"/>
      <c r="C62" s="115"/>
      <c r="D62" s="115"/>
      <c r="E62" s="43"/>
      <c r="F62" s="88"/>
      <c r="G62" s="88"/>
      <c r="H62" s="88"/>
      <c r="I62" s="43"/>
      <c r="J62" s="88"/>
      <c r="K62" s="88"/>
    </row>
    <row r="63" spans="1:11" ht="20.100000000000001" customHeight="1" x14ac:dyDescent="0.2">
      <c r="A63" s="32" t="s">
        <v>204</v>
      </c>
      <c r="B63" s="32"/>
      <c r="D63" s="34"/>
      <c r="E63" s="44">
        <f>E60</f>
        <v>-32028649</v>
      </c>
      <c r="F63" s="88"/>
      <c r="G63" s="89">
        <f>G60</f>
        <v>10720235</v>
      </c>
      <c r="H63" s="88"/>
      <c r="I63" s="44">
        <f>I60</f>
        <v>0</v>
      </c>
      <c r="J63" s="88"/>
      <c r="K63" s="89">
        <f>K60</f>
        <v>0</v>
      </c>
    </row>
    <row r="64" spans="1:11" ht="6" customHeight="1" x14ac:dyDescent="0.2">
      <c r="A64" s="1"/>
      <c r="B64" s="1"/>
      <c r="D64" s="34"/>
      <c r="E64" s="43"/>
      <c r="F64" s="88"/>
      <c r="G64" s="88"/>
      <c r="H64" s="88"/>
      <c r="I64" s="43"/>
      <c r="J64" s="88"/>
      <c r="K64" s="88"/>
    </row>
    <row r="65" spans="1:11" ht="20.100000000000001" customHeight="1" thickBot="1" x14ac:dyDescent="0.25">
      <c r="A65" s="32" t="s">
        <v>94</v>
      </c>
      <c r="B65" s="32"/>
      <c r="D65" s="34"/>
      <c r="E65" s="46">
        <f>E32+E63</f>
        <v>600246014</v>
      </c>
      <c r="F65" s="88"/>
      <c r="G65" s="97">
        <f>G32+G63</f>
        <v>522497367</v>
      </c>
      <c r="H65" s="88"/>
      <c r="I65" s="46">
        <f>I32+I63</f>
        <v>609020926</v>
      </c>
      <c r="J65" s="88"/>
      <c r="K65" s="97">
        <f>K32+K63</f>
        <v>542643893</v>
      </c>
    </row>
    <row r="66" spans="1:11" ht="10.15" customHeight="1" thickTop="1" x14ac:dyDescent="0.2">
      <c r="A66" s="32"/>
      <c r="B66" s="32"/>
      <c r="D66" s="34"/>
      <c r="E66" s="43"/>
      <c r="F66" s="88"/>
      <c r="G66" s="88"/>
      <c r="H66" s="88"/>
      <c r="I66" s="43"/>
      <c r="J66" s="88"/>
      <c r="K66" s="88"/>
    </row>
    <row r="67" spans="1:11" s="1" customFormat="1" ht="20.100000000000001" customHeight="1" x14ac:dyDescent="0.2">
      <c r="A67" s="32" t="s">
        <v>82</v>
      </c>
      <c r="B67" s="32"/>
      <c r="E67" s="52"/>
      <c r="F67" s="100"/>
      <c r="G67" s="100"/>
      <c r="H67" s="100"/>
      <c r="I67" s="52"/>
      <c r="J67" s="100"/>
      <c r="K67" s="100"/>
    </row>
    <row r="68" spans="1:11" ht="20.100000000000001" customHeight="1" x14ac:dyDescent="0.2">
      <c r="A68" s="1" t="s">
        <v>169</v>
      </c>
      <c r="B68" s="1"/>
      <c r="D68" s="41"/>
      <c r="E68" s="43">
        <v>635784580</v>
      </c>
      <c r="F68" s="88"/>
      <c r="G68" s="88">
        <v>515715235</v>
      </c>
      <c r="H68" s="88"/>
      <c r="I68" s="43">
        <v>609020926</v>
      </c>
      <c r="J68" s="88"/>
      <c r="K68" s="88">
        <v>542643893</v>
      </c>
    </row>
    <row r="69" spans="1:11" ht="20.100000000000001" customHeight="1" x14ac:dyDescent="0.2">
      <c r="A69" s="1" t="s">
        <v>170</v>
      </c>
      <c r="B69" s="1"/>
      <c r="D69" s="41"/>
      <c r="E69" s="50">
        <v>-3509917</v>
      </c>
      <c r="F69" s="88"/>
      <c r="G69" s="85">
        <v>-3938103</v>
      </c>
      <c r="H69" s="88"/>
      <c r="I69" s="50">
        <v>0</v>
      </c>
      <c r="J69" s="88"/>
      <c r="K69" s="85">
        <v>0</v>
      </c>
    </row>
    <row r="70" spans="1:11" ht="6" customHeight="1" x14ac:dyDescent="0.2">
      <c r="A70" s="1"/>
      <c r="B70" s="1"/>
      <c r="D70" s="41"/>
      <c r="E70" s="47"/>
      <c r="F70" s="88"/>
      <c r="H70" s="88"/>
      <c r="I70" s="47"/>
      <c r="J70" s="88"/>
    </row>
    <row r="71" spans="1:11" ht="20.100000000000001" customHeight="1" thickBot="1" x14ac:dyDescent="0.45">
      <c r="A71" s="5" t="s">
        <v>50</v>
      </c>
      <c r="B71" s="70"/>
      <c r="D71" s="41"/>
      <c r="E71" s="46">
        <f>SUM(E68:E69)</f>
        <v>632274663</v>
      </c>
      <c r="F71" s="88"/>
      <c r="G71" s="97">
        <f>SUM(G68:G69)</f>
        <v>511777132</v>
      </c>
      <c r="H71" s="88"/>
      <c r="I71" s="46">
        <f>SUM(I68:I69)</f>
        <v>609020926</v>
      </c>
      <c r="J71" s="88"/>
      <c r="K71" s="97">
        <f>SUM(K68:K69)</f>
        <v>542643893</v>
      </c>
    </row>
    <row r="72" spans="1:11" ht="10.15" customHeight="1" thickTop="1" x14ac:dyDescent="0.2">
      <c r="A72" s="1"/>
      <c r="B72" s="1"/>
      <c r="D72" s="41"/>
      <c r="E72" s="47"/>
      <c r="F72" s="88"/>
      <c r="H72" s="88"/>
      <c r="I72" s="47"/>
      <c r="J72" s="88"/>
    </row>
    <row r="73" spans="1:11" s="1" customFormat="1" ht="20.100000000000001" customHeight="1" x14ac:dyDescent="0.2">
      <c r="A73" s="32" t="s">
        <v>203</v>
      </c>
      <c r="B73" s="32"/>
      <c r="E73" s="52"/>
      <c r="F73" s="88"/>
      <c r="G73" s="100"/>
      <c r="H73" s="88"/>
      <c r="I73" s="52"/>
      <c r="J73" s="88"/>
      <c r="K73" s="100"/>
    </row>
    <row r="74" spans="1:11" ht="20.100000000000001" customHeight="1" x14ac:dyDescent="0.2">
      <c r="A74" s="1" t="s">
        <v>169</v>
      </c>
      <c r="B74" s="1"/>
      <c r="D74" s="41"/>
      <c r="E74" s="43">
        <v>612422879</v>
      </c>
      <c r="F74" s="88"/>
      <c r="G74" s="88">
        <v>518991211</v>
      </c>
      <c r="H74" s="88"/>
      <c r="I74" s="43">
        <v>609020926</v>
      </c>
      <c r="J74" s="88"/>
      <c r="K74" s="88">
        <v>542643893</v>
      </c>
    </row>
    <row r="75" spans="1:11" ht="20.100000000000001" customHeight="1" x14ac:dyDescent="0.2">
      <c r="A75" s="1" t="s">
        <v>170</v>
      </c>
      <c r="B75" s="1"/>
      <c r="D75" s="41"/>
      <c r="E75" s="44">
        <v>-12176865</v>
      </c>
      <c r="F75" s="88"/>
      <c r="G75" s="89">
        <v>3506156</v>
      </c>
      <c r="H75" s="88"/>
      <c r="I75" s="44">
        <v>0</v>
      </c>
      <c r="J75" s="88"/>
      <c r="K75" s="89">
        <v>0</v>
      </c>
    </row>
    <row r="76" spans="1:11" ht="6" customHeight="1" x14ac:dyDescent="0.2">
      <c r="A76" s="1"/>
      <c r="B76" s="1"/>
      <c r="D76" s="41"/>
      <c r="E76" s="43"/>
      <c r="F76" s="88"/>
      <c r="G76" s="88"/>
      <c r="H76" s="88"/>
      <c r="I76" s="47"/>
    </row>
    <row r="77" spans="1:11" ht="20.100000000000001" customHeight="1" thickBot="1" x14ac:dyDescent="0.45">
      <c r="A77" s="70" t="s">
        <v>94</v>
      </c>
      <c r="B77" s="70"/>
      <c r="D77" s="41"/>
      <c r="E77" s="46">
        <f>SUM(E74:E76)</f>
        <v>600246014</v>
      </c>
      <c r="F77" s="88"/>
      <c r="G77" s="97">
        <f>SUM(G74:G76)</f>
        <v>522497367</v>
      </c>
      <c r="H77" s="88"/>
      <c r="I77" s="46">
        <f>SUM(I74:I76)</f>
        <v>609020926</v>
      </c>
      <c r="K77" s="97">
        <f>SUM(K74:K76)</f>
        <v>542643893</v>
      </c>
    </row>
    <row r="78" spans="1:11" ht="10.15" customHeight="1" thickTop="1" x14ac:dyDescent="0.4">
      <c r="A78" s="70"/>
      <c r="B78" s="70"/>
      <c r="D78" s="41"/>
      <c r="E78" s="43"/>
      <c r="F78" s="88"/>
      <c r="G78" s="88"/>
      <c r="H78" s="88"/>
      <c r="I78" s="43"/>
      <c r="K78" s="88"/>
    </row>
    <row r="79" spans="1:11" ht="20.100000000000001" customHeight="1" x14ac:dyDescent="0.2">
      <c r="A79" s="32" t="s">
        <v>84</v>
      </c>
      <c r="B79" s="32"/>
      <c r="D79" s="41"/>
      <c r="E79" s="43"/>
      <c r="F79" s="88"/>
      <c r="G79" s="88"/>
      <c r="H79" s="88"/>
      <c r="I79" s="43"/>
      <c r="K79" s="88"/>
    </row>
    <row r="80" spans="1:11" ht="6" customHeight="1" x14ac:dyDescent="0.2">
      <c r="A80" s="32"/>
      <c r="B80" s="32"/>
      <c r="D80" s="41"/>
      <c r="E80" s="43"/>
      <c r="F80" s="88"/>
      <c r="G80" s="88"/>
      <c r="H80" s="88"/>
      <c r="I80" s="43"/>
      <c r="J80" s="88"/>
      <c r="K80" s="88"/>
    </row>
    <row r="81" spans="1:11" ht="20.100000000000001" customHeight="1" x14ac:dyDescent="0.2">
      <c r="A81" s="1" t="s">
        <v>95</v>
      </c>
      <c r="B81" s="21"/>
      <c r="C81" s="34">
        <v>28</v>
      </c>
      <c r="D81" s="5"/>
      <c r="E81" s="61">
        <f>ROUND(+E68/960000000,2)</f>
        <v>0.66</v>
      </c>
      <c r="F81" s="92"/>
      <c r="G81" s="101">
        <f>ROUND(+G68/960000000,2)</f>
        <v>0.54</v>
      </c>
      <c r="H81" s="92"/>
      <c r="I81" s="61">
        <f>ROUND(+I68/960000000,2)</f>
        <v>0.63</v>
      </c>
      <c r="J81" s="92"/>
      <c r="K81" s="101">
        <f>ROUND(+K68/960000000,2)</f>
        <v>0.56999999999999995</v>
      </c>
    </row>
    <row r="82" spans="1:11" ht="20.100000000000001" customHeight="1" x14ac:dyDescent="0.2">
      <c r="A82" s="1"/>
      <c r="B82" s="21"/>
      <c r="D82" s="5"/>
      <c r="E82" s="101"/>
      <c r="F82" s="92"/>
      <c r="G82" s="101"/>
      <c r="H82" s="92"/>
      <c r="I82" s="101"/>
      <c r="J82" s="92"/>
      <c r="K82" s="101"/>
    </row>
    <row r="83" spans="1:11" ht="20.100000000000001" customHeight="1" x14ac:dyDescent="0.2">
      <c r="A83" s="1"/>
      <c r="B83" s="21"/>
      <c r="C83" s="115"/>
      <c r="D83" s="5"/>
      <c r="E83" s="101"/>
      <c r="F83" s="92"/>
      <c r="G83" s="101"/>
      <c r="H83" s="92"/>
      <c r="I83" s="101"/>
      <c r="J83" s="92"/>
      <c r="K83" s="101"/>
    </row>
    <row r="84" spans="1:11" ht="20.100000000000001" customHeight="1" x14ac:dyDescent="0.2">
      <c r="A84" s="1"/>
      <c r="B84" s="21"/>
      <c r="C84" s="115"/>
      <c r="D84" s="5"/>
      <c r="E84" s="101"/>
      <c r="F84" s="92"/>
      <c r="G84" s="101"/>
      <c r="H84" s="92"/>
      <c r="I84" s="101"/>
      <c r="J84" s="92"/>
      <c r="K84" s="101"/>
    </row>
    <row r="85" spans="1:11" ht="20.100000000000001" customHeight="1" x14ac:dyDescent="0.2">
      <c r="A85" s="1"/>
      <c r="B85" s="21"/>
      <c r="C85" s="115"/>
      <c r="D85" s="5"/>
      <c r="E85" s="101"/>
      <c r="F85" s="92"/>
      <c r="G85" s="101"/>
      <c r="H85" s="92"/>
      <c r="I85" s="101"/>
      <c r="J85" s="92"/>
      <c r="K85" s="101"/>
    </row>
    <row r="86" spans="1:11" ht="20.100000000000001" customHeight="1" x14ac:dyDescent="0.2">
      <c r="A86" s="1"/>
      <c r="B86" s="21"/>
      <c r="C86" s="115"/>
      <c r="D86" s="5"/>
      <c r="E86" s="101"/>
      <c r="F86" s="92"/>
      <c r="G86" s="101"/>
      <c r="H86" s="92"/>
      <c r="I86" s="101"/>
      <c r="J86" s="92"/>
      <c r="K86" s="101"/>
    </row>
    <row r="87" spans="1:11" ht="20.100000000000001" customHeight="1" x14ac:dyDescent="0.2">
      <c r="A87" s="1"/>
      <c r="B87" s="21"/>
      <c r="C87" s="115"/>
      <c r="D87" s="5"/>
      <c r="E87" s="101"/>
      <c r="F87" s="92"/>
      <c r="G87" s="101"/>
      <c r="H87" s="92"/>
      <c r="I87" s="101"/>
      <c r="J87" s="92"/>
      <c r="K87" s="101"/>
    </row>
    <row r="88" spans="1:11" ht="20.100000000000001" customHeight="1" x14ac:dyDescent="0.2">
      <c r="A88" s="1"/>
      <c r="B88" s="21"/>
      <c r="C88" s="115"/>
      <c r="D88" s="5"/>
      <c r="E88" s="101"/>
      <c r="F88" s="92"/>
      <c r="G88" s="101"/>
      <c r="H88" s="92"/>
      <c r="I88" s="101"/>
      <c r="J88" s="92"/>
      <c r="K88" s="101"/>
    </row>
    <row r="89" spans="1:11" ht="20.100000000000001" customHeight="1" x14ac:dyDescent="0.2">
      <c r="A89" s="1"/>
      <c r="B89" s="21"/>
      <c r="C89" s="115"/>
      <c r="D89" s="5"/>
      <c r="E89" s="101"/>
      <c r="F89" s="92"/>
      <c r="G89" s="101"/>
      <c r="H89" s="92"/>
      <c r="I89" s="101"/>
      <c r="J89" s="92"/>
      <c r="K89" s="101"/>
    </row>
    <row r="90" spans="1:11" ht="20.25" customHeight="1" x14ac:dyDescent="0.2">
      <c r="A90" s="1"/>
      <c r="B90" s="21"/>
      <c r="C90" s="115"/>
      <c r="D90" s="5"/>
      <c r="E90" s="101"/>
      <c r="F90" s="92"/>
      <c r="G90" s="101"/>
      <c r="H90" s="92"/>
      <c r="I90" s="101"/>
      <c r="J90" s="92"/>
      <c r="K90" s="101"/>
    </row>
    <row r="91" spans="1:11" ht="21.95" customHeight="1" x14ac:dyDescent="0.2">
      <c r="A91" s="37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37"/>
      <c r="C91" s="42"/>
      <c r="D91" s="42"/>
      <c r="E91" s="89"/>
      <c r="F91" s="89"/>
      <c r="G91" s="89"/>
      <c r="H91" s="89"/>
      <c r="I91" s="89"/>
      <c r="J91" s="89"/>
      <c r="K91" s="89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zoomScaleNormal="100" zoomScaleSheetLayoutView="58" workbookViewId="0">
      <selection activeCell="E10" sqref="E10"/>
    </sheetView>
  </sheetViews>
  <sheetFormatPr defaultColWidth="9" defaultRowHeight="20.100000000000001" customHeight="1" x14ac:dyDescent="0.2"/>
  <cols>
    <col min="1" max="1" width="1.625" style="24" customWidth="1"/>
    <col min="2" max="2" width="22.875" style="24" customWidth="1"/>
    <col min="3" max="3" width="9.625" style="25" customWidth="1"/>
    <col min="4" max="4" width="0.5" style="25" customWidth="1"/>
    <col min="5" max="5" width="10.25" style="25" customWidth="1"/>
    <col min="6" max="6" width="0.5" style="25" customWidth="1"/>
    <col min="7" max="7" width="9.25" style="25" customWidth="1"/>
    <col min="8" max="8" width="0.5" style="25" customWidth="1"/>
    <col min="9" max="9" width="9.75" style="25" customWidth="1"/>
    <col min="10" max="10" width="0.5" style="25" customWidth="1"/>
    <col min="11" max="11" width="12.25" style="25" customWidth="1"/>
    <col min="12" max="12" width="0.5" style="25" customWidth="1"/>
    <col min="13" max="13" width="12.25" style="25" customWidth="1"/>
    <col min="14" max="14" width="0.5" style="25" customWidth="1"/>
    <col min="15" max="15" width="9.25" style="25" bestFit="1" customWidth="1"/>
    <col min="16" max="16" width="0.5" style="25" customWidth="1"/>
    <col min="17" max="17" width="11.25" style="25" customWidth="1"/>
    <col min="18" max="18" width="0.5" style="25" customWidth="1"/>
    <col min="19" max="19" width="13.75" style="25" customWidth="1"/>
    <col min="20" max="20" width="0.5" style="25" customWidth="1"/>
    <col min="21" max="21" width="9.75" style="25" customWidth="1"/>
    <col min="22" max="22" width="0.5" style="25" customWidth="1"/>
    <col min="23" max="23" width="11.25" style="25" customWidth="1"/>
    <col min="24" max="24" width="0.5" style="25" customWidth="1"/>
    <col min="25" max="25" width="11.25" style="25" customWidth="1"/>
    <col min="26" max="16384" width="9" style="24"/>
  </cols>
  <sheetData>
    <row r="1" spans="1:25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V1" s="29"/>
      <c r="X1" s="29"/>
    </row>
    <row r="2" spans="1:25" ht="20.100000000000001" customHeight="1" x14ac:dyDescent="0.2">
      <c r="A2" s="5" t="s">
        <v>35</v>
      </c>
      <c r="B2" s="5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V2" s="29"/>
      <c r="X2" s="29"/>
    </row>
    <row r="3" spans="1:25" ht="20.100000000000001" customHeight="1" x14ac:dyDescent="0.2">
      <c r="A3" s="40" t="str">
        <f>'9-10'!A3</f>
        <v>สำหรับปีสิ้นสุดวันที่ 31 ธันวาคม พ.ศ. 2566</v>
      </c>
      <c r="B3" s="40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35"/>
      <c r="V3" s="66"/>
      <c r="W3" s="35"/>
      <c r="X3" s="66"/>
      <c r="Y3" s="35"/>
    </row>
    <row r="5" spans="1:25" ht="20.100000000000001" customHeight="1" x14ac:dyDescent="0.2">
      <c r="C5" s="120" t="s">
        <v>48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25" ht="20.100000000000001" customHeight="1" x14ac:dyDescent="0.2">
      <c r="A6" s="4"/>
      <c r="B6" s="4"/>
      <c r="C6" s="120" t="s">
        <v>148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4"/>
      <c r="W6" s="4"/>
      <c r="X6" s="4"/>
      <c r="Y6" s="4"/>
    </row>
    <row r="7" spans="1:25" ht="20.100000000000001" customHeight="1" x14ac:dyDescent="0.2">
      <c r="A7" s="4"/>
      <c r="B7" s="4"/>
      <c r="C7" s="6"/>
      <c r="D7" s="18"/>
      <c r="E7" s="6"/>
      <c r="F7" s="18"/>
      <c r="G7" s="24"/>
      <c r="H7" s="26"/>
      <c r="I7" s="26"/>
      <c r="J7" s="26"/>
      <c r="K7" s="26"/>
      <c r="L7" s="26"/>
      <c r="M7" s="26"/>
      <c r="N7" s="26"/>
      <c r="O7" s="121" t="s">
        <v>36</v>
      </c>
      <c r="P7" s="121"/>
      <c r="Q7" s="121"/>
      <c r="R7" s="121"/>
      <c r="S7" s="121"/>
      <c r="T7" s="26"/>
      <c r="U7" s="26"/>
      <c r="V7" s="26"/>
      <c r="W7" s="26"/>
      <c r="X7" s="26"/>
      <c r="Y7" s="26"/>
    </row>
    <row r="8" spans="1:25" ht="20.100000000000001" customHeight="1" x14ac:dyDescent="0.2">
      <c r="A8" s="4"/>
      <c r="B8" s="4"/>
      <c r="C8" s="6"/>
      <c r="D8" s="29"/>
      <c r="E8" s="6"/>
      <c r="F8" s="83"/>
      <c r="G8" s="122" t="s">
        <v>62</v>
      </c>
      <c r="H8" s="122"/>
      <c r="I8" s="122"/>
      <c r="J8" s="83"/>
      <c r="K8" s="18"/>
      <c r="L8" s="18"/>
      <c r="M8" s="18"/>
      <c r="N8" s="18"/>
      <c r="O8" s="122" t="s">
        <v>112</v>
      </c>
      <c r="P8" s="122"/>
      <c r="Q8" s="122"/>
      <c r="R8" s="26"/>
      <c r="S8" s="26"/>
      <c r="T8" s="6"/>
      <c r="U8" s="26"/>
      <c r="V8" s="26"/>
      <c r="W8" s="26"/>
      <c r="X8" s="26"/>
      <c r="Y8" s="26"/>
    </row>
    <row r="9" spans="1:25" ht="20.100000000000001" customHeight="1" x14ac:dyDescent="0.2">
      <c r="A9" s="4"/>
      <c r="B9" s="4"/>
      <c r="C9" s="28"/>
      <c r="D9" s="29"/>
      <c r="E9" s="28"/>
      <c r="F9" s="29"/>
      <c r="G9" s="24"/>
      <c r="H9" s="28"/>
      <c r="I9" s="28"/>
      <c r="J9" s="28"/>
      <c r="K9" s="28" t="s">
        <v>83</v>
      </c>
      <c r="L9" s="28"/>
      <c r="M9" s="28" t="s">
        <v>136</v>
      </c>
      <c r="N9" s="28"/>
      <c r="O9" s="28"/>
      <c r="P9" s="28"/>
      <c r="Q9" s="28"/>
      <c r="R9" s="28"/>
      <c r="S9" s="24"/>
      <c r="T9" s="24"/>
      <c r="U9" s="24"/>
      <c r="V9" s="29"/>
      <c r="W9" s="28"/>
      <c r="X9" s="29"/>
      <c r="Y9" s="29"/>
    </row>
    <row r="10" spans="1:25" ht="20.100000000000001" customHeight="1" x14ac:dyDescent="0.2">
      <c r="A10" s="4"/>
      <c r="B10" s="4"/>
      <c r="C10" s="28"/>
      <c r="D10" s="29"/>
      <c r="E10" s="28"/>
      <c r="F10" s="29"/>
      <c r="G10" s="18"/>
      <c r="H10" s="18"/>
      <c r="I10" s="18"/>
      <c r="J10" s="28"/>
      <c r="K10" s="28" t="s">
        <v>54</v>
      </c>
      <c r="L10" s="28"/>
      <c r="M10" s="28" t="s">
        <v>137</v>
      </c>
      <c r="N10" s="28"/>
      <c r="O10" s="28" t="s">
        <v>66</v>
      </c>
      <c r="P10" s="28"/>
      <c r="Q10" s="28" t="s">
        <v>177</v>
      </c>
      <c r="R10" s="28"/>
      <c r="S10" s="28" t="s">
        <v>39</v>
      </c>
      <c r="T10" s="29"/>
      <c r="U10" s="28" t="s">
        <v>42</v>
      </c>
      <c r="V10" s="24"/>
      <c r="W10" s="24"/>
      <c r="X10" s="24"/>
      <c r="Y10" s="24"/>
    </row>
    <row r="11" spans="1:25" ht="20.100000000000001" customHeight="1" x14ac:dyDescent="0.2">
      <c r="A11" s="4"/>
      <c r="B11" s="4"/>
      <c r="C11" s="28" t="s">
        <v>37</v>
      </c>
      <c r="D11" s="29"/>
      <c r="E11" s="28" t="s">
        <v>150</v>
      </c>
      <c r="F11" s="29"/>
      <c r="G11" s="28" t="s">
        <v>65</v>
      </c>
      <c r="H11" s="28"/>
      <c r="I11" s="24"/>
      <c r="J11" s="28"/>
      <c r="K11" s="28" t="s">
        <v>55</v>
      </c>
      <c r="L11" s="28"/>
      <c r="M11" s="28" t="s">
        <v>138</v>
      </c>
      <c r="N11" s="28"/>
      <c r="O11" s="28" t="s">
        <v>105</v>
      </c>
      <c r="P11" s="28"/>
      <c r="Q11" s="28" t="s">
        <v>178</v>
      </c>
      <c r="R11" s="28"/>
      <c r="S11" s="28" t="s">
        <v>41</v>
      </c>
      <c r="T11" s="29"/>
      <c r="U11" s="28" t="s">
        <v>43</v>
      </c>
      <c r="V11" s="29"/>
      <c r="W11" s="28" t="s">
        <v>52</v>
      </c>
      <c r="X11" s="29"/>
      <c r="Y11" s="28" t="s">
        <v>39</v>
      </c>
    </row>
    <row r="12" spans="1:25" ht="20.100000000000001" customHeight="1" x14ac:dyDescent="0.2">
      <c r="A12" s="4"/>
      <c r="B12" s="4"/>
      <c r="C12" s="28" t="s">
        <v>38</v>
      </c>
      <c r="D12" s="29"/>
      <c r="E12" s="28" t="s">
        <v>151</v>
      </c>
      <c r="F12" s="29"/>
      <c r="G12" s="28" t="s">
        <v>145</v>
      </c>
      <c r="H12" s="28"/>
      <c r="I12" s="28" t="s">
        <v>77</v>
      </c>
      <c r="J12" s="28"/>
      <c r="K12" s="86" t="s">
        <v>195</v>
      </c>
      <c r="L12" s="28"/>
      <c r="M12" s="28" t="s">
        <v>141</v>
      </c>
      <c r="N12" s="28"/>
      <c r="O12" s="28" t="s">
        <v>104</v>
      </c>
      <c r="P12" s="28"/>
      <c r="Q12" s="28" t="s">
        <v>53</v>
      </c>
      <c r="R12" s="28"/>
      <c r="S12" s="28" t="s">
        <v>40</v>
      </c>
      <c r="T12" s="29"/>
      <c r="U12" s="28" t="s">
        <v>149</v>
      </c>
      <c r="V12" s="29"/>
      <c r="W12" s="28" t="s">
        <v>51</v>
      </c>
      <c r="X12" s="29"/>
      <c r="Y12" s="28" t="s">
        <v>20</v>
      </c>
    </row>
    <row r="13" spans="1:25" ht="20.100000000000001" customHeight="1" x14ac:dyDescent="0.2">
      <c r="A13" s="4"/>
      <c r="B13" s="4"/>
      <c r="C13" s="87" t="s">
        <v>1</v>
      </c>
      <c r="D13" s="92"/>
      <c r="E13" s="87" t="s">
        <v>1</v>
      </c>
      <c r="F13" s="92"/>
      <c r="G13" s="87" t="s">
        <v>1</v>
      </c>
      <c r="H13" s="86"/>
      <c r="I13" s="87" t="s">
        <v>1</v>
      </c>
      <c r="J13" s="86"/>
      <c r="K13" s="87" t="s">
        <v>1</v>
      </c>
      <c r="L13" s="86"/>
      <c r="M13" s="87" t="s">
        <v>1</v>
      </c>
      <c r="N13" s="86"/>
      <c r="O13" s="87" t="s">
        <v>1</v>
      </c>
      <c r="P13" s="86"/>
      <c r="Q13" s="87" t="s">
        <v>1</v>
      </c>
      <c r="R13" s="86"/>
      <c r="S13" s="87" t="s">
        <v>1</v>
      </c>
      <c r="T13" s="86"/>
      <c r="U13" s="87" t="s">
        <v>1</v>
      </c>
      <c r="V13" s="86"/>
      <c r="W13" s="87" t="s">
        <v>1</v>
      </c>
      <c r="X13" s="86"/>
      <c r="Y13" s="87" t="s">
        <v>1</v>
      </c>
    </row>
    <row r="14" spans="1:25" ht="6" customHeight="1" x14ac:dyDescent="0.2">
      <c r="A14" s="30"/>
      <c r="B14" s="30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88"/>
      <c r="Y14" s="102"/>
    </row>
    <row r="15" spans="1:25" ht="20.100000000000001" customHeight="1" x14ac:dyDescent="0.2">
      <c r="A15" s="5" t="s">
        <v>173</v>
      </c>
      <c r="B15" s="30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88"/>
      <c r="Y15" s="102"/>
    </row>
    <row r="16" spans="1:25" ht="20.100000000000001" customHeight="1" x14ac:dyDescent="0.2">
      <c r="A16" s="5" t="s">
        <v>180</v>
      </c>
      <c r="B16" s="5"/>
      <c r="C16" s="84">
        <v>480000000</v>
      </c>
      <c r="D16" s="84"/>
      <c r="E16" s="84">
        <v>2018140406</v>
      </c>
      <c r="F16" s="84"/>
      <c r="G16" s="84">
        <v>48000000</v>
      </c>
      <c r="H16" s="84"/>
      <c r="I16" s="84">
        <v>451648809</v>
      </c>
      <c r="J16" s="84"/>
      <c r="K16" s="84">
        <v>-412488709</v>
      </c>
      <c r="L16" s="84"/>
      <c r="M16" s="84">
        <v>-829580</v>
      </c>
      <c r="N16" s="84"/>
      <c r="O16" s="84">
        <v>236255843</v>
      </c>
      <c r="P16" s="84"/>
      <c r="Q16" s="84">
        <v>16930126</v>
      </c>
      <c r="R16" s="84"/>
      <c r="S16" s="102">
        <v>253185969</v>
      </c>
      <c r="T16" s="88"/>
      <c r="U16" s="102">
        <v>2837656895</v>
      </c>
      <c r="V16" s="84"/>
      <c r="W16" s="88">
        <v>253024718</v>
      </c>
      <c r="X16" s="88"/>
      <c r="Y16" s="102">
        <v>3090681613</v>
      </c>
    </row>
    <row r="17" spans="1:25" ht="20.100000000000001" customHeight="1" x14ac:dyDescent="0.2">
      <c r="A17" s="24" t="s">
        <v>147</v>
      </c>
      <c r="B17" s="34"/>
      <c r="C17" s="102">
        <v>0</v>
      </c>
      <c r="D17" s="102"/>
      <c r="E17" s="102">
        <v>0</v>
      </c>
      <c r="F17" s="102"/>
      <c r="G17" s="102">
        <v>0</v>
      </c>
      <c r="H17" s="102"/>
      <c r="I17" s="102">
        <v>-307199930</v>
      </c>
      <c r="J17" s="102"/>
      <c r="K17" s="102">
        <v>0</v>
      </c>
      <c r="L17" s="102"/>
      <c r="M17" s="102">
        <v>0</v>
      </c>
      <c r="N17" s="102"/>
      <c r="O17" s="102">
        <v>0</v>
      </c>
      <c r="P17" s="102"/>
      <c r="Q17" s="102">
        <v>0</v>
      </c>
      <c r="R17" s="102"/>
      <c r="S17" s="102">
        <v>0</v>
      </c>
      <c r="T17" s="102"/>
      <c r="U17" s="102">
        <v>-307199930</v>
      </c>
      <c r="V17" s="102"/>
      <c r="W17" s="102">
        <v>0</v>
      </c>
      <c r="X17" s="88"/>
      <c r="Y17" s="102">
        <v>-307199930</v>
      </c>
    </row>
    <row r="18" spans="1:25" ht="19.5" customHeight="1" x14ac:dyDescent="0.2">
      <c r="A18" s="24" t="s">
        <v>94</v>
      </c>
      <c r="C18" s="89">
        <v>0</v>
      </c>
      <c r="D18" s="84"/>
      <c r="E18" s="89">
        <v>0</v>
      </c>
      <c r="F18" s="84"/>
      <c r="G18" s="85">
        <v>0</v>
      </c>
      <c r="H18" s="84"/>
      <c r="I18" s="85">
        <v>515715235</v>
      </c>
      <c r="J18" s="84"/>
      <c r="K18" s="85">
        <v>0</v>
      </c>
      <c r="L18" s="84"/>
      <c r="M18" s="85">
        <v>0</v>
      </c>
      <c r="N18" s="84"/>
      <c r="O18" s="85">
        <v>0</v>
      </c>
      <c r="P18" s="84"/>
      <c r="Q18" s="85">
        <v>3275976</v>
      </c>
      <c r="R18" s="84"/>
      <c r="S18" s="89">
        <v>3275976</v>
      </c>
      <c r="T18" s="88"/>
      <c r="U18" s="89">
        <v>518991211</v>
      </c>
      <c r="V18" s="84"/>
      <c r="W18" s="89">
        <v>3506156</v>
      </c>
      <c r="X18" s="125"/>
      <c r="Y18" s="89">
        <v>522497367</v>
      </c>
    </row>
    <row r="19" spans="1:25" ht="6" customHeight="1" x14ac:dyDescent="0.2"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</row>
    <row r="20" spans="1:25" ht="20.100000000000001" customHeight="1" x14ac:dyDescent="0.2">
      <c r="A20" s="32" t="s">
        <v>175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</row>
    <row r="21" spans="1:25" ht="20.100000000000001" customHeight="1" thickBot="1" x14ac:dyDescent="0.25">
      <c r="A21" s="32" t="s">
        <v>181</v>
      </c>
      <c r="B21" s="32"/>
      <c r="C21" s="97">
        <f>SUM(C16:C20)</f>
        <v>480000000</v>
      </c>
      <c r="D21" s="84"/>
      <c r="E21" s="97">
        <f>SUM(E16:E20)</f>
        <v>2018140406</v>
      </c>
      <c r="F21" s="84"/>
      <c r="G21" s="97">
        <f>SUM(G16:G20)</f>
        <v>48000000</v>
      </c>
      <c r="H21" s="88"/>
      <c r="I21" s="97">
        <f>SUM(I16:I20)</f>
        <v>660164114</v>
      </c>
      <c r="J21" s="88"/>
      <c r="K21" s="97">
        <f>SUM(K16:K20)</f>
        <v>-412488709</v>
      </c>
      <c r="L21" s="88"/>
      <c r="M21" s="97">
        <f>SUM(M16:M20)</f>
        <v>-829580</v>
      </c>
      <c r="N21" s="88"/>
      <c r="O21" s="97">
        <f>SUM(O16:O20)</f>
        <v>236255843</v>
      </c>
      <c r="P21" s="88"/>
      <c r="Q21" s="97">
        <f>SUM(Q16:Q20)</f>
        <v>20206102</v>
      </c>
      <c r="R21" s="88"/>
      <c r="S21" s="97">
        <f>SUM(S16:S20)</f>
        <v>256461945</v>
      </c>
      <c r="T21" s="84"/>
      <c r="U21" s="97">
        <f>SUM(U16:U20)</f>
        <v>3049448176</v>
      </c>
      <c r="V21" s="88"/>
      <c r="W21" s="97">
        <f>SUM(W16:W20)</f>
        <v>256530874</v>
      </c>
      <c r="X21" s="88"/>
      <c r="Y21" s="97">
        <f>SUM(Y16:Y20)</f>
        <v>3305979050</v>
      </c>
    </row>
    <row r="22" spans="1:25" ht="20.100000000000001" customHeight="1" thickTop="1" x14ac:dyDescent="0.2">
      <c r="A22" s="32"/>
      <c r="B22" s="32"/>
      <c r="C22" s="88"/>
      <c r="D22" s="84"/>
      <c r="E22" s="88"/>
      <c r="F22" s="84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4"/>
      <c r="U22" s="88"/>
      <c r="V22" s="88"/>
      <c r="W22" s="88"/>
      <c r="X22" s="88"/>
      <c r="Y22" s="88"/>
    </row>
    <row r="33" spans="1:25" ht="27" customHeight="1" x14ac:dyDescent="0.2"/>
    <row r="34" spans="1:25" ht="13.5" customHeight="1" x14ac:dyDescent="0.2"/>
    <row r="35" spans="1:25" ht="21.95" customHeight="1" x14ac:dyDescent="0.2">
      <c r="A35" s="38" t="str">
        <f>'9-10'!A91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38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</sheetData>
  <mergeCells count="5">
    <mergeCell ref="C5:Y5"/>
    <mergeCell ref="C6:U6"/>
    <mergeCell ref="O7:S7"/>
    <mergeCell ref="G8:I8"/>
    <mergeCell ref="O8:Q8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86F3-F540-4151-812F-70F53F268678}">
  <dimension ref="A1:Z36"/>
  <sheetViews>
    <sheetView zoomScaleNormal="100" zoomScaleSheetLayoutView="94" workbookViewId="0">
      <selection activeCell="A5" sqref="A5"/>
    </sheetView>
  </sheetViews>
  <sheetFormatPr defaultColWidth="9" defaultRowHeight="20.100000000000001" customHeight="1" x14ac:dyDescent="0.2"/>
  <cols>
    <col min="1" max="1" width="24.25" style="24" customWidth="1"/>
    <col min="2" max="2" width="6.625" style="24" customWidth="1"/>
    <col min="3" max="3" width="0.5" style="24" customWidth="1"/>
    <col min="4" max="4" width="9.375" style="25" customWidth="1"/>
    <col min="5" max="5" width="0.5" style="25" customWidth="1"/>
    <col min="6" max="6" width="10.25" style="25" customWidth="1"/>
    <col min="7" max="7" width="0.5" style="25" customWidth="1"/>
    <col min="8" max="8" width="9.25" style="25" customWidth="1"/>
    <col min="9" max="9" width="0.5" style="25" customWidth="1"/>
    <col min="10" max="10" width="9.75" style="25" customWidth="1"/>
    <col min="11" max="11" width="0.5" style="25" customWidth="1"/>
    <col min="12" max="12" width="12.25" style="25" customWidth="1"/>
    <col min="13" max="13" width="0.5" style="25" customWidth="1"/>
    <col min="14" max="14" width="12.25" style="25" customWidth="1"/>
    <col min="15" max="15" width="0.5" style="25" customWidth="1"/>
    <col min="16" max="16" width="9.25" style="25" bestFit="1" customWidth="1"/>
    <col min="17" max="17" width="0.5" style="25" customWidth="1"/>
    <col min="18" max="18" width="8.75" style="25" bestFit="1" customWidth="1"/>
    <col min="19" max="19" width="0.5" style="25" customWidth="1"/>
    <col min="20" max="20" width="13.75" style="25" customWidth="1"/>
    <col min="21" max="21" width="0.5" style="25" customWidth="1"/>
    <col min="22" max="22" width="9.75" style="25" customWidth="1"/>
    <col min="23" max="23" width="0.5" style="25" customWidth="1"/>
    <col min="24" max="24" width="11.25" style="25" customWidth="1"/>
    <col min="25" max="25" width="0.5" style="25" customWidth="1"/>
    <col min="26" max="26" width="11.25" style="25" customWidth="1"/>
    <col min="27" max="16384" width="9" style="24"/>
  </cols>
  <sheetData>
    <row r="1" spans="1:26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W1" s="29"/>
      <c r="Y1" s="29"/>
    </row>
    <row r="2" spans="1:26" ht="20.100000000000001" customHeight="1" x14ac:dyDescent="0.2">
      <c r="A2" s="5" t="s">
        <v>35</v>
      </c>
      <c r="B2" s="5"/>
      <c r="C2" s="5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W2" s="29"/>
      <c r="Y2" s="29"/>
    </row>
    <row r="3" spans="1:26" ht="20.100000000000001" customHeight="1" x14ac:dyDescent="0.2">
      <c r="A3" s="40" t="str">
        <f>'9-10'!A3</f>
        <v>สำหรับปีสิ้นสุดวันที่ 31 ธันวาคม พ.ศ. 2566</v>
      </c>
      <c r="B3" s="40"/>
      <c r="C3" s="40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35"/>
      <c r="W3" s="66"/>
      <c r="X3" s="35"/>
      <c r="Y3" s="66"/>
      <c r="Z3" s="35"/>
    </row>
    <row r="5" spans="1:26" ht="20.100000000000001" customHeight="1" x14ac:dyDescent="0.2">
      <c r="D5" s="120" t="s">
        <v>48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</row>
    <row r="6" spans="1:26" ht="20.100000000000001" customHeight="1" x14ac:dyDescent="0.2">
      <c r="A6" s="4"/>
      <c r="B6" s="4"/>
      <c r="C6" s="4"/>
      <c r="D6" s="120" t="s">
        <v>148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4"/>
      <c r="X6" s="4"/>
      <c r="Y6" s="4"/>
      <c r="Z6" s="4"/>
    </row>
    <row r="7" spans="1:26" ht="20.100000000000001" customHeight="1" x14ac:dyDescent="0.2">
      <c r="A7" s="4"/>
      <c r="B7" s="4"/>
      <c r="C7" s="4"/>
      <c r="D7" s="6"/>
      <c r="E7" s="18"/>
      <c r="F7" s="6"/>
      <c r="G7" s="18"/>
      <c r="H7" s="24"/>
      <c r="I7" s="26"/>
      <c r="J7" s="26"/>
      <c r="K7" s="26"/>
      <c r="L7" s="26"/>
      <c r="M7" s="26"/>
      <c r="N7" s="26"/>
      <c r="O7" s="26"/>
      <c r="P7" s="121" t="s">
        <v>36</v>
      </c>
      <c r="Q7" s="121"/>
      <c r="R7" s="121"/>
      <c r="S7" s="121"/>
      <c r="T7" s="121"/>
      <c r="U7" s="26"/>
      <c r="V7" s="26"/>
      <c r="W7" s="26"/>
      <c r="X7" s="26"/>
      <c r="Y7" s="26"/>
      <c r="Z7" s="26"/>
    </row>
    <row r="8" spans="1:26" ht="20.100000000000001" customHeight="1" x14ac:dyDescent="0.2">
      <c r="A8" s="4"/>
      <c r="B8" s="4"/>
      <c r="C8" s="4"/>
      <c r="D8" s="6"/>
      <c r="E8" s="29"/>
      <c r="F8" s="6"/>
      <c r="G8" s="83"/>
      <c r="H8" s="122" t="s">
        <v>62</v>
      </c>
      <c r="I8" s="122"/>
      <c r="J8" s="122"/>
      <c r="K8" s="83"/>
      <c r="L8" s="18"/>
      <c r="M8" s="18"/>
      <c r="N8" s="18"/>
      <c r="O8" s="18"/>
      <c r="P8" s="123" t="s">
        <v>99</v>
      </c>
      <c r="Q8" s="123"/>
      <c r="R8" s="123"/>
      <c r="S8" s="26"/>
      <c r="T8" s="26"/>
      <c r="U8" s="6"/>
      <c r="V8" s="26"/>
      <c r="W8" s="26"/>
      <c r="X8" s="26"/>
      <c r="Y8" s="26"/>
      <c r="Z8" s="26"/>
    </row>
    <row r="9" spans="1:26" ht="20.100000000000001" customHeight="1" x14ac:dyDescent="0.2">
      <c r="A9" s="4"/>
      <c r="B9" s="4"/>
      <c r="C9" s="4"/>
      <c r="D9" s="28"/>
      <c r="E9" s="29"/>
      <c r="F9" s="28"/>
      <c r="G9" s="29"/>
      <c r="H9" s="24"/>
      <c r="I9" s="28"/>
      <c r="J9" s="28"/>
      <c r="K9" s="28"/>
      <c r="L9" s="28" t="s">
        <v>83</v>
      </c>
      <c r="M9" s="28"/>
      <c r="N9" s="28" t="s">
        <v>136</v>
      </c>
      <c r="O9" s="28"/>
      <c r="P9" s="28"/>
      <c r="Q9" s="28"/>
      <c r="R9" s="28"/>
      <c r="S9" s="28"/>
      <c r="T9" s="24"/>
      <c r="U9" s="24"/>
      <c r="V9" s="24"/>
      <c r="W9" s="29"/>
      <c r="X9" s="28"/>
      <c r="Y9" s="29"/>
      <c r="Z9" s="29"/>
    </row>
    <row r="10" spans="1:26" ht="20.100000000000001" customHeight="1" x14ac:dyDescent="0.2">
      <c r="A10" s="4"/>
      <c r="B10" s="4"/>
      <c r="C10" s="4"/>
      <c r="D10" s="28"/>
      <c r="E10" s="29"/>
      <c r="F10" s="28"/>
      <c r="G10" s="29"/>
      <c r="H10" s="18"/>
      <c r="I10" s="18"/>
      <c r="J10" s="18"/>
      <c r="K10" s="28"/>
      <c r="L10" s="28" t="s">
        <v>54</v>
      </c>
      <c r="M10" s="28"/>
      <c r="N10" s="28" t="s">
        <v>137</v>
      </c>
      <c r="O10" s="28"/>
      <c r="P10" s="28" t="s">
        <v>66</v>
      </c>
      <c r="Q10" s="28"/>
      <c r="R10" s="28" t="s">
        <v>177</v>
      </c>
      <c r="S10" s="28"/>
      <c r="T10" s="28" t="s">
        <v>39</v>
      </c>
      <c r="U10" s="29"/>
      <c r="V10" s="28" t="s">
        <v>42</v>
      </c>
      <c r="W10" s="24"/>
      <c r="X10" s="24"/>
      <c r="Y10" s="24"/>
      <c r="Z10" s="24"/>
    </row>
    <row r="11" spans="1:26" ht="20.100000000000001" customHeight="1" x14ac:dyDescent="0.2">
      <c r="A11" s="4"/>
      <c r="B11" s="4"/>
      <c r="C11" s="4"/>
      <c r="D11" s="28" t="s">
        <v>37</v>
      </c>
      <c r="E11" s="29"/>
      <c r="F11" s="28" t="s">
        <v>150</v>
      </c>
      <c r="G11" s="29"/>
      <c r="H11" s="28" t="s">
        <v>65</v>
      </c>
      <c r="I11" s="28"/>
      <c r="J11" s="24"/>
      <c r="K11" s="28"/>
      <c r="L11" s="28" t="s">
        <v>55</v>
      </c>
      <c r="M11" s="28"/>
      <c r="N11" s="28" t="s">
        <v>138</v>
      </c>
      <c r="O11" s="28"/>
      <c r="P11" s="28" t="s">
        <v>105</v>
      </c>
      <c r="Q11" s="28"/>
      <c r="R11" s="28" t="s">
        <v>178</v>
      </c>
      <c r="S11" s="28"/>
      <c r="T11" s="28" t="s">
        <v>41</v>
      </c>
      <c r="U11" s="29"/>
      <c r="V11" s="28" t="s">
        <v>43</v>
      </c>
      <c r="W11" s="29"/>
      <c r="X11" s="28" t="s">
        <v>52</v>
      </c>
      <c r="Y11" s="29"/>
      <c r="Z11" s="28" t="s">
        <v>39</v>
      </c>
    </row>
    <row r="12" spans="1:26" ht="20.100000000000001" customHeight="1" x14ac:dyDescent="0.2">
      <c r="A12" s="4"/>
      <c r="B12" s="4"/>
      <c r="C12" s="4"/>
      <c r="D12" s="28" t="s">
        <v>38</v>
      </c>
      <c r="E12" s="29"/>
      <c r="F12" s="28" t="s">
        <v>151</v>
      </c>
      <c r="G12" s="29"/>
      <c r="H12" s="28" t="s">
        <v>145</v>
      </c>
      <c r="I12" s="28"/>
      <c r="J12" s="28" t="s">
        <v>77</v>
      </c>
      <c r="K12" s="28"/>
      <c r="L12" s="86" t="s">
        <v>195</v>
      </c>
      <c r="M12" s="28"/>
      <c r="N12" s="28" t="s">
        <v>141</v>
      </c>
      <c r="O12" s="28"/>
      <c r="P12" s="28" t="s">
        <v>104</v>
      </c>
      <c r="Q12" s="28"/>
      <c r="R12" s="28" t="s">
        <v>53</v>
      </c>
      <c r="S12" s="28"/>
      <c r="T12" s="28" t="s">
        <v>40</v>
      </c>
      <c r="U12" s="29"/>
      <c r="V12" s="28" t="s">
        <v>149</v>
      </c>
      <c r="W12" s="29"/>
      <c r="X12" s="28" t="s">
        <v>51</v>
      </c>
      <c r="Y12" s="29"/>
      <c r="Z12" s="28" t="s">
        <v>20</v>
      </c>
    </row>
    <row r="13" spans="1:26" ht="20.100000000000001" customHeight="1" x14ac:dyDescent="0.2">
      <c r="A13" s="4"/>
      <c r="B13" s="7" t="s">
        <v>0</v>
      </c>
      <c r="C13" s="3"/>
      <c r="D13" s="82" t="s">
        <v>1</v>
      </c>
      <c r="E13" s="29"/>
      <c r="F13" s="82" t="s">
        <v>1</v>
      </c>
      <c r="G13" s="29"/>
      <c r="H13" s="82" t="s">
        <v>1</v>
      </c>
      <c r="I13" s="28"/>
      <c r="J13" s="82" t="s">
        <v>1</v>
      </c>
      <c r="K13" s="28"/>
      <c r="L13" s="82" t="s">
        <v>1</v>
      </c>
      <c r="M13" s="28"/>
      <c r="N13" s="82" t="s">
        <v>1</v>
      </c>
      <c r="O13" s="28"/>
      <c r="P13" s="82" t="s">
        <v>1</v>
      </c>
      <c r="Q13" s="28"/>
      <c r="R13" s="82" t="s">
        <v>1</v>
      </c>
      <c r="S13" s="28"/>
      <c r="T13" s="82" t="s">
        <v>1</v>
      </c>
      <c r="U13" s="28"/>
      <c r="V13" s="82" t="s">
        <v>1</v>
      </c>
      <c r="W13" s="28"/>
      <c r="X13" s="82" t="s">
        <v>1</v>
      </c>
      <c r="Y13" s="28"/>
      <c r="Z13" s="82" t="s">
        <v>1</v>
      </c>
    </row>
    <row r="14" spans="1:26" ht="6" customHeight="1" x14ac:dyDescent="0.2">
      <c r="A14" s="30"/>
      <c r="B14" s="30"/>
      <c r="C14" s="30"/>
      <c r="D14" s="80"/>
      <c r="E14" s="81"/>
      <c r="F14" s="80"/>
      <c r="G14" s="81"/>
      <c r="H14" s="80"/>
      <c r="I14" s="81"/>
      <c r="J14" s="80"/>
      <c r="K14" s="81"/>
      <c r="L14" s="80"/>
      <c r="M14" s="81"/>
      <c r="N14" s="80"/>
      <c r="O14" s="81"/>
      <c r="P14" s="80"/>
      <c r="Q14" s="81"/>
      <c r="R14" s="80"/>
      <c r="S14" s="81"/>
      <c r="T14" s="80"/>
      <c r="U14" s="81"/>
      <c r="V14" s="80"/>
      <c r="W14" s="81"/>
      <c r="X14" s="80"/>
      <c r="Y14" s="33"/>
      <c r="Z14" s="80"/>
    </row>
    <row r="15" spans="1:26" ht="20.100000000000001" customHeight="1" x14ac:dyDescent="0.2">
      <c r="A15" s="111" t="s">
        <v>173</v>
      </c>
      <c r="B15" s="30"/>
      <c r="C15" s="30"/>
      <c r="D15" s="80"/>
      <c r="E15" s="81"/>
      <c r="F15" s="80"/>
      <c r="G15" s="81"/>
      <c r="H15" s="80"/>
      <c r="I15" s="81"/>
      <c r="J15" s="80"/>
      <c r="K15" s="81"/>
      <c r="L15" s="80"/>
      <c r="M15" s="81"/>
      <c r="N15" s="80"/>
      <c r="O15" s="81"/>
      <c r="P15" s="80"/>
      <c r="Q15" s="81"/>
      <c r="R15" s="80"/>
      <c r="S15" s="81"/>
      <c r="T15" s="80"/>
      <c r="U15" s="81"/>
      <c r="V15" s="80"/>
      <c r="W15" s="81"/>
      <c r="X15" s="80"/>
      <c r="Y15" s="33"/>
      <c r="Z15" s="80"/>
    </row>
    <row r="16" spans="1:26" ht="20.100000000000001" customHeight="1" x14ac:dyDescent="0.2">
      <c r="A16" s="111" t="s">
        <v>193</v>
      </c>
      <c r="B16" s="5"/>
      <c r="C16" s="5"/>
      <c r="D16" s="43">
        <v>480000000</v>
      </c>
      <c r="E16" s="33"/>
      <c r="F16" s="43">
        <v>2018140406</v>
      </c>
      <c r="G16" s="33"/>
      <c r="H16" s="43">
        <v>48000000</v>
      </c>
      <c r="J16" s="43">
        <v>660164114</v>
      </c>
      <c r="K16" s="33"/>
      <c r="L16" s="43">
        <v>-412488709</v>
      </c>
      <c r="M16" s="33"/>
      <c r="N16" s="43">
        <v>-829580</v>
      </c>
      <c r="O16" s="33"/>
      <c r="P16" s="43">
        <v>236255843</v>
      </c>
      <c r="Q16" s="33"/>
      <c r="R16" s="43">
        <v>20206102</v>
      </c>
      <c r="S16" s="33"/>
      <c r="T16" s="43">
        <f>SUM(R16,P16)</f>
        <v>256461945</v>
      </c>
      <c r="V16" s="43">
        <f>SUM(T16,F16,N16,L16,J16,H16,D16)</f>
        <v>3049448176</v>
      </c>
      <c r="W16" s="33"/>
      <c r="X16" s="43">
        <v>256530874</v>
      </c>
      <c r="Y16" s="33"/>
      <c r="Z16" s="43">
        <f>SUM(V16,X16)</f>
        <v>3305979050</v>
      </c>
    </row>
    <row r="17" spans="1:26" ht="20.100000000000001" customHeight="1" x14ac:dyDescent="0.2">
      <c r="A17" s="94" t="s">
        <v>147</v>
      </c>
      <c r="B17" s="34">
        <v>29</v>
      </c>
      <c r="D17" s="80">
        <v>0</v>
      </c>
      <c r="E17" s="81"/>
      <c r="F17" s="80">
        <v>0</v>
      </c>
      <c r="G17" s="81"/>
      <c r="H17" s="80">
        <v>0</v>
      </c>
      <c r="I17" s="81"/>
      <c r="J17" s="80">
        <f>'14_Separate 23'!J16</f>
        <v>-443517430</v>
      </c>
      <c r="K17" s="81"/>
      <c r="L17" s="80">
        <v>0</v>
      </c>
      <c r="M17" s="81"/>
      <c r="N17" s="80">
        <v>0</v>
      </c>
      <c r="O17" s="81"/>
      <c r="P17" s="80">
        <v>0</v>
      </c>
      <c r="Q17" s="81"/>
      <c r="R17" s="80">
        <v>0</v>
      </c>
      <c r="S17" s="81"/>
      <c r="T17" s="43">
        <f t="shared" ref="T17:T18" si="0">SUM(R17,P17)</f>
        <v>0</v>
      </c>
      <c r="U17" s="81"/>
      <c r="V17" s="43">
        <f>SUM(T17,F17,N17,L17,J17,H17,D17)</f>
        <v>-443517430</v>
      </c>
      <c r="W17" s="81"/>
      <c r="X17" s="80">
        <v>0</v>
      </c>
      <c r="Y17" s="33"/>
      <c r="Z17" s="43">
        <f>SUM(V17,X17)</f>
        <v>-443517430</v>
      </c>
    </row>
    <row r="18" spans="1:26" ht="19.5" customHeight="1" x14ac:dyDescent="0.2">
      <c r="A18" s="94" t="s">
        <v>208</v>
      </c>
      <c r="D18" s="44">
        <v>0</v>
      </c>
      <c r="F18" s="44">
        <v>0</v>
      </c>
      <c r="H18" s="50">
        <v>0</v>
      </c>
      <c r="J18" s="50">
        <f>'9-10'!E68</f>
        <v>635784580</v>
      </c>
      <c r="L18" s="50">
        <v>0</v>
      </c>
      <c r="N18" s="50">
        <v>0</v>
      </c>
      <c r="P18" s="50">
        <v>0</v>
      </c>
      <c r="R18" s="50">
        <v>-23361701</v>
      </c>
      <c r="T18" s="44">
        <f t="shared" si="0"/>
        <v>-23361701</v>
      </c>
      <c r="U18" s="33"/>
      <c r="V18" s="44">
        <f>SUM(T18,F18,N18,L18,J18,H18,D18)</f>
        <v>612422879</v>
      </c>
      <c r="X18" s="44">
        <f>'9-10'!E75</f>
        <v>-12176865</v>
      </c>
      <c r="Y18" s="126"/>
      <c r="Z18" s="44">
        <f t="shared" ref="Z18" si="1">SUM(V18,X18)</f>
        <v>600246014</v>
      </c>
    </row>
    <row r="19" spans="1:26" ht="6" customHeight="1" x14ac:dyDescent="0.2">
      <c r="A19" s="94"/>
      <c r="D19" s="47"/>
      <c r="F19" s="47"/>
      <c r="H19" s="47"/>
      <c r="J19" s="47"/>
      <c r="L19" s="47"/>
      <c r="N19" s="47"/>
      <c r="P19" s="47"/>
      <c r="R19" s="47"/>
      <c r="T19" s="47"/>
      <c r="V19" s="47"/>
      <c r="X19" s="47"/>
      <c r="Z19" s="47"/>
    </row>
    <row r="20" spans="1:26" ht="20.100000000000001" customHeight="1" x14ac:dyDescent="0.2">
      <c r="A20" s="112" t="s">
        <v>175</v>
      </c>
      <c r="D20" s="47"/>
      <c r="F20" s="47"/>
      <c r="H20" s="47"/>
      <c r="J20" s="47"/>
      <c r="L20" s="47"/>
      <c r="N20" s="47"/>
      <c r="P20" s="47"/>
      <c r="R20" s="47"/>
      <c r="T20" s="47"/>
      <c r="V20" s="47"/>
      <c r="X20" s="47"/>
      <c r="Z20" s="47"/>
    </row>
    <row r="21" spans="1:26" ht="20.100000000000001" customHeight="1" thickBot="1" x14ac:dyDescent="0.25">
      <c r="A21" s="112" t="s">
        <v>194</v>
      </c>
      <c r="B21" s="32"/>
      <c r="C21" s="32"/>
      <c r="D21" s="46">
        <f>SUM(D15:D18)</f>
        <v>480000000</v>
      </c>
      <c r="F21" s="46">
        <f>SUM(F15:F18)</f>
        <v>2018140406</v>
      </c>
      <c r="H21" s="46">
        <f>SUM(H15:H18)</f>
        <v>48000000</v>
      </c>
      <c r="I21" s="33"/>
      <c r="J21" s="46">
        <f>SUM(J15:J18)</f>
        <v>852431264</v>
      </c>
      <c r="K21" s="33"/>
      <c r="L21" s="46">
        <f>SUM(L15:L18)</f>
        <v>-412488709</v>
      </c>
      <c r="M21" s="33"/>
      <c r="N21" s="46">
        <f>SUM(N15:N18)</f>
        <v>-829580</v>
      </c>
      <c r="O21" s="33"/>
      <c r="P21" s="46">
        <f>SUM(P15:P18)</f>
        <v>236255843</v>
      </c>
      <c r="Q21" s="33"/>
      <c r="R21" s="46">
        <f>SUM(R15:R18)</f>
        <v>-3155599</v>
      </c>
      <c r="S21" s="33"/>
      <c r="T21" s="46">
        <f>SUM(T15:T18)</f>
        <v>233100244</v>
      </c>
      <c r="V21" s="46">
        <f>SUM(V15:V18)</f>
        <v>3218353625</v>
      </c>
      <c r="W21" s="33"/>
      <c r="X21" s="46">
        <f>SUM(X15:X18)</f>
        <v>244354009</v>
      </c>
      <c r="Y21" s="33"/>
      <c r="Z21" s="46">
        <f>SUM(Z15:Z18)</f>
        <v>3462707634</v>
      </c>
    </row>
    <row r="22" spans="1:26" ht="20.100000000000001" customHeight="1" thickTop="1" x14ac:dyDescent="0.2">
      <c r="A22" s="112"/>
      <c r="B22" s="32"/>
      <c r="C22" s="32"/>
      <c r="D22" s="33"/>
      <c r="F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V22" s="33"/>
      <c r="W22" s="33"/>
      <c r="X22" s="33"/>
      <c r="Y22" s="33"/>
      <c r="Z22" s="33"/>
    </row>
    <row r="33" spans="1:26" ht="27" customHeight="1" x14ac:dyDescent="0.2"/>
    <row r="34" spans="1:26" ht="12.75" customHeight="1" x14ac:dyDescent="0.2"/>
    <row r="35" spans="1:26" ht="17.25" customHeight="1" x14ac:dyDescent="0.2"/>
    <row r="36" spans="1:26" ht="21.95" customHeight="1" x14ac:dyDescent="0.2">
      <c r="A36" s="38" t="str">
        <f>'11_Consol 22'!A35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38"/>
      <c r="C36" s="3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</sheetData>
  <mergeCells count="5">
    <mergeCell ref="D5:Z5"/>
    <mergeCell ref="D6:V6"/>
    <mergeCell ref="P7:T7"/>
    <mergeCell ref="H8:J8"/>
    <mergeCell ref="P8:R8"/>
  </mergeCells>
  <pageMargins left="0.4" right="0.4" top="0.5" bottom="0.6" header="0.49" footer="0.4"/>
  <pageSetup paperSize="9" scale="78" firstPageNumber="12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9"/>
  <sheetViews>
    <sheetView topLeftCell="A4" zoomScaleNormal="100" zoomScaleSheetLayoutView="70" workbookViewId="0">
      <selection activeCell="L17" sqref="L17"/>
    </sheetView>
  </sheetViews>
  <sheetFormatPr defaultColWidth="9" defaultRowHeight="20.100000000000001" customHeight="1" x14ac:dyDescent="0.2"/>
  <cols>
    <col min="1" max="1" width="22.625" style="24" customWidth="1"/>
    <col min="2" max="2" width="6.75" style="24" customWidth="1"/>
    <col min="3" max="3" width="0.625" style="24" customWidth="1"/>
    <col min="4" max="4" width="10.125" style="25" customWidth="1"/>
    <col min="5" max="5" width="0.625" style="25" customWidth="1"/>
    <col min="6" max="6" width="10.5" style="25" bestFit="1" customWidth="1"/>
    <col min="7" max="7" width="0.625" style="25" customWidth="1"/>
    <col min="8" max="8" width="9.25" style="25" customWidth="1"/>
    <col min="9" max="9" width="0.625" style="25" customWidth="1"/>
    <col min="10" max="10" width="10.75" style="25" customWidth="1"/>
    <col min="11" max="11" width="0.625" style="25" customWidth="1"/>
    <col min="12" max="12" width="12.25" style="25" customWidth="1"/>
    <col min="13" max="13" width="0.625" style="25" customWidth="1"/>
    <col min="14" max="14" width="12.75" style="25" customWidth="1"/>
    <col min="15" max="15" width="0.625" style="25" customWidth="1"/>
    <col min="16" max="16" width="14.25" style="25" customWidth="1"/>
    <col min="17" max="17" width="0.625" style="25" customWidth="1"/>
    <col min="18" max="18" width="11.25" style="25" customWidth="1"/>
    <col min="19" max="16384" width="9" style="24"/>
  </cols>
  <sheetData>
    <row r="1" spans="1:18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0.100000000000001" customHeight="1" x14ac:dyDescent="0.2">
      <c r="A2" s="5" t="s">
        <v>35</v>
      </c>
      <c r="B2" s="5"/>
      <c r="C2" s="5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20.100000000000001" customHeight="1" x14ac:dyDescent="0.2">
      <c r="A3" s="40" t="str">
        <f>'9-10'!A3</f>
        <v>สำหรับปีสิ้นสุดวันที่ 31 ธันวาคม พ.ศ. 2566</v>
      </c>
      <c r="B3" s="40"/>
      <c r="C3" s="40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35"/>
    </row>
    <row r="5" spans="1:18" ht="20.100000000000001" customHeight="1" x14ac:dyDescent="0.2">
      <c r="D5" s="120" t="s">
        <v>49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20.100000000000001" customHeight="1" x14ac:dyDescent="0.2">
      <c r="A6" s="4"/>
      <c r="B6" s="8"/>
      <c r="C6" s="8"/>
      <c r="D6" s="6"/>
      <c r="E6" s="18"/>
      <c r="F6" s="6"/>
      <c r="G6" s="26"/>
      <c r="H6" s="24"/>
      <c r="I6" s="26"/>
      <c r="J6" s="26"/>
      <c r="K6" s="26"/>
      <c r="L6" s="24"/>
      <c r="M6" s="27"/>
      <c r="N6" s="121" t="s">
        <v>36</v>
      </c>
      <c r="O6" s="121"/>
      <c r="P6" s="121"/>
      <c r="Q6" s="26"/>
      <c r="R6" s="26"/>
    </row>
    <row r="7" spans="1:18" ht="20.100000000000001" customHeight="1" x14ac:dyDescent="0.2">
      <c r="A7" s="4"/>
      <c r="B7" s="8"/>
      <c r="C7" s="8"/>
      <c r="D7" s="6"/>
      <c r="E7" s="18"/>
      <c r="F7" s="6"/>
      <c r="G7" s="6"/>
      <c r="H7" s="122" t="s">
        <v>62</v>
      </c>
      <c r="I7" s="122"/>
      <c r="J7" s="122"/>
      <c r="K7" s="26"/>
      <c r="L7" s="24"/>
      <c r="M7" s="26"/>
      <c r="N7" s="83" t="s">
        <v>112</v>
      </c>
      <c r="O7" s="26"/>
      <c r="P7" s="26"/>
      <c r="Q7" s="26"/>
      <c r="R7" s="26"/>
    </row>
    <row r="8" spans="1:18" ht="20.100000000000001" customHeight="1" x14ac:dyDescent="0.2">
      <c r="A8" s="4"/>
      <c r="B8" s="8"/>
      <c r="C8" s="8"/>
      <c r="D8" s="6"/>
      <c r="E8" s="18"/>
      <c r="F8" s="6"/>
      <c r="G8" s="18"/>
      <c r="H8" s="18"/>
      <c r="I8" s="18"/>
      <c r="J8" s="18"/>
      <c r="K8" s="26"/>
      <c r="L8" s="28" t="s">
        <v>120</v>
      </c>
      <c r="M8" s="26"/>
      <c r="N8" s="18"/>
      <c r="O8" s="26"/>
      <c r="P8" s="26"/>
      <c r="Q8" s="26"/>
      <c r="R8" s="26"/>
    </row>
    <row r="9" spans="1:18" ht="20.100000000000001" customHeight="1" x14ac:dyDescent="0.2">
      <c r="A9" s="4"/>
      <c r="B9" s="4"/>
      <c r="C9" s="8"/>
      <c r="D9" s="28"/>
      <c r="E9" s="29"/>
      <c r="F9" s="28"/>
      <c r="G9" s="28"/>
      <c r="H9" s="24"/>
      <c r="I9" s="28"/>
      <c r="J9" s="28"/>
      <c r="K9" s="28"/>
      <c r="L9" s="28" t="s">
        <v>121</v>
      </c>
      <c r="M9" s="28"/>
      <c r="N9" s="28"/>
      <c r="O9" s="28"/>
      <c r="P9" s="28" t="s">
        <v>39</v>
      </c>
      <c r="Q9" s="28"/>
      <c r="R9" s="29"/>
    </row>
    <row r="10" spans="1:18" ht="20.100000000000001" customHeight="1" x14ac:dyDescent="0.2">
      <c r="A10" s="4"/>
      <c r="B10" s="4"/>
      <c r="C10" s="8"/>
      <c r="D10" s="28" t="s">
        <v>37</v>
      </c>
      <c r="E10" s="29"/>
      <c r="F10" s="28" t="s">
        <v>150</v>
      </c>
      <c r="G10" s="28"/>
      <c r="H10" s="28" t="s">
        <v>65</v>
      </c>
      <c r="I10" s="28"/>
      <c r="J10" s="28"/>
      <c r="K10" s="28"/>
      <c r="L10" s="28" t="s">
        <v>55</v>
      </c>
      <c r="M10" s="28"/>
      <c r="N10" s="28" t="s">
        <v>106</v>
      </c>
      <c r="O10" s="28"/>
      <c r="P10" s="28" t="s">
        <v>100</v>
      </c>
      <c r="Q10" s="28"/>
      <c r="R10" s="28" t="s">
        <v>39</v>
      </c>
    </row>
    <row r="11" spans="1:18" ht="20.100000000000001" customHeight="1" x14ac:dyDescent="0.2">
      <c r="A11" s="4"/>
      <c r="B11" s="4"/>
      <c r="C11" s="4"/>
      <c r="D11" s="28" t="s">
        <v>38</v>
      </c>
      <c r="E11" s="29"/>
      <c r="F11" s="28" t="s">
        <v>151</v>
      </c>
      <c r="G11" s="28"/>
      <c r="H11" s="28" t="s">
        <v>145</v>
      </c>
      <c r="I11" s="28"/>
      <c r="J11" s="28" t="s">
        <v>77</v>
      </c>
      <c r="K11" s="28"/>
      <c r="L11" s="86" t="s">
        <v>195</v>
      </c>
      <c r="M11" s="28"/>
      <c r="N11" s="28" t="s">
        <v>107</v>
      </c>
      <c r="O11" s="28"/>
      <c r="P11" s="28" t="s">
        <v>20</v>
      </c>
      <c r="Q11" s="28"/>
      <c r="R11" s="28" t="s">
        <v>20</v>
      </c>
    </row>
    <row r="12" spans="1:18" ht="20.100000000000001" customHeight="1" x14ac:dyDescent="0.2">
      <c r="A12" s="4"/>
      <c r="C12" s="8"/>
      <c r="D12" s="87" t="s">
        <v>1</v>
      </c>
      <c r="E12" s="92"/>
      <c r="F12" s="87" t="s">
        <v>1</v>
      </c>
      <c r="G12" s="86"/>
      <c r="H12" s="87" t="s">
        <v>1</v>
      </c>
      <c r="I12" s="86"/>
      <c r="J12" s="87" t="s">
        <v>1</v>
      </c>
      <c r="K12" s="86"/>
      <c r="L12" s="87" t="s">
        <v>1</v>
      </c>
      <c r="M12" s="86"/>
      <c r="N12" s="87" t="s">
        <v>1</v>
      </c>
      <c r="O12" s="86"/>
      <c r="P12" s="87" t="s">
        <v>1</v>
      </c>
      <c r="Q12" s="86"/>
      <c r="R12" s="87" t="s">
        <v>1</v>
      </c>
    </row>
    <row r="13" spans="1:18" ht="6" customHeight="1" x14ac:dyDescent="0.2">
      <c r="A13" s="30"/>
      <c r="C13" s="9"/>
      <c r="D13" s="103"/>
      <c r="E13" s="104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8" ht="20.100000000000001" customHeight="1" x14ac:dyDescent="0.2">
      <c r="A14" s="5" t="s">
        <v>173</v>
      </c>
      <c r="C14" s="9"/>
      <c r="D14" s="103"/>
      <c r="E14" s="104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8" ht="20.100000000000001" customHeight="1" x14ac:dyDescent="0.2">
      <c r="A15" s="5" t="s">
        <v>180</v>
      </c>
      <c r="C15" s="3"/>
      <c r="D15" s="88">
        <v>480000000</v>
      </c>
      <c r="E15" s="84"/>
      <c r="F15" s="88">
        <v>2018140406</v>
      </c>
      <c r="G15" s="88"/>
      <c r="H15" s="88">
        <v>48000000</v>
      </c>
      <c r="I15" s="88"/>
      <c r="J15" s="88">
        <v>506032725</v>
      </c>
      <c r="K15" s="88"/>
      <c r="L15" s="88">
        <v>-412488709</v>
      </c>
      <c r="M15" s="88"/>
      <c r="N15" s="88">
        <v>104838441</v>
      </c>
      <c r="O15" s="88"/>
      <c r="P15" s="88">
        <v>104838441</v>
      </c>
      <c r="Q15" s="88"/>
      <c r="R15" s="88">
        <v>2744522863</v>
      </c>
    </row>
    <row r="16" spans="1:18" ht="20.100000000000001" customHeight="1" x14ac:dyDescent="0.2">
      <c r="A16" s="24" t="s">
        <v>147</v>
      </c>
      <c r="C16" s="3"/>
      <c r="D16" s="88">
        <v>0</v>
      </c>
      <c r="E16" s="84"/>
      <c r="F16" s="88">
        <v>0</v>
      </c>
      <c r="G16" s="88"/>
      <c r="H16" s="88">
        <v>0</v>
      </c>
      <c r="I16" s="88"/>
      <c r="J16" s="88">
        <v>-307199930</v>
      </c>
      <c r="K16" s="88"/>
      <c r="L16" s="88">
        <v>0</v>
      </c>
      <c r="M16" s="88"/>
      <c r="N16" s="88">
        <v>0</v>
      </c>
      <c r="O16" s="88"/>
      <c r="P16" s="88">
        <v>0</v>
      </c>
      <c r="Q16" s="88"/>
      <c r="R16" s="88">
        <v>-307199930</v>
      </c>
    </row>
    <row r="17" spans="1:18" ht="20.100000000000001" customHeight="1" x14ac:dyDescent="0.2">
      <c r="A17" s="24" t="s">
        <v>94</v>
      </c>
      <c r="D17" s="89">
        <v>0</v>
      </c>
      <c r="E17" s="84"/>
      <c r="F17" s="89">
        <v>0</v>
      </c>
      <c r="G17" s="88"/>
      <c r="H17" s="89">
        <v>0</v>
      </c>
      <c r="I17" s="88"/>
      <c r="J17" s="89">
        <v>542643893</v>
      </c>
      <c r="K17" s="88"/>
      <c r="L17" s="89">
        <v>0</v>
      </c>
      <c r="M17" s="88"/>
      <c r="N17" s="89">
        <v>0</v>
      </c>
      <c r="O17" s="88"/>
      <c r="P17" s="89">
        <v>0</v>
      </c>
      <c r="Q17" s="88"/>
      <c r="R17" s="89">
        <v>542643893</v>
      </c>
    </row>
    <row r="18" spans="1:18" ht="6" customHeight="1" x14ac:dyDescent="0.2"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</row>
    <row r="19" spans="1:18" ht="20.100000000000001" customHeight="1" x14ac:dyDescent="0.2">
      <c r="A19" s="32" t="s">
        <v>174</v>
      </c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</row>
    <row r="20" spans="1:18" ht="20.100000000000001" customHeight="1" thickBot="1" x14ac:dyDescent="0.25">
      <c r="A20" s="32" t="s">
        <v>181</v>
      </c>
      <c r="D20" s="97">
        <f>SUM(D15:D19)</f>
        <v>480000000</v>
      </c>
      <c r="E20" s="84"/>
      <c r="F20" s="97">
        <f>SUM(F15:F19)</f>
        <v>2018140406</v>
      </c>
      <c r="G20" s="88"/>
      <c r="H20" s="97">
        <f>SUM(H15:H19)</f>
        <v>48000000</v>
      </c>
      <c r="I20" s="88"/>
      <c r="J20" s="97">
        <f>SUM(J15:J19)</f>
        <v>741476688</v>
      </c>
      <c r="K20" s="88"/>
      <c r="L20" s="97">
        <f>SUM(L15:L19)</f>
        <v>-412488709</v>
      </c>
      <c r="M20" s="88"/>
      <c r="N20" s="97">
        <f>SUM(N15:N19)</f>
        <v>104838441</v>
      </c>
      <c r="O20" s="88"/>
      <c r="P20" s="97">
        <f>SUM(P15:P19)</f>
        <v>104838441</v>
      </c>
      <c r="Q20" s="88"/>
      <c r="R20" s="97">
        <f>SUM(R15:R19)</f>
        <v>2979966826</v>
      </c>
    </row>
    <row r="21" spans="1:18" ht="20.100000000000001" customHeight="1" thickTop="1" x14ac:dyDescent="0.2">
      <c r="A21" s="32"/>
      <c r="D21" s="88"/>
      <c r="E21" s="84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</row>
    <row r="22" spans="1:18" ht="20.100000000000001" customHeight="1" x14ac:dyDescent="0.2"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</row>
    <row r="26" spans="1:18" ht="16.5" customHeight="1" x14ac:dyDescent="0.2">
      <c r="A26" s="32"/>
      <c r="D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10.5" customHeight="1" x14ac:dyDescent="0.2"/>
    <row r="28" spans="1:18" ht="16.5" customHeight="1" x14ac:dyDescent="0.2"/>
    <row r="29" spans="1:18" ht="21.95" customHeight="1" x14ac:dyDescent="0.2">
      <c r="A29" s="3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38"/>
      <c r="C29" s="38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</sheetData>
  <mergeCells count="3">
    <mergeCell ref="D5:R5"/>
    <mergeCell ref="N6:P6"/>
    <mergeCell ref="H7:J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5471-6EBC-4EA3-B2CE-A5ADFD972C27}">
  <dimension ref="A1:S29"/>
  <sheetViews>
    <sheetView zoomScaleNormal="100" zoomScaleSheetLayoutView="46" workbookViewId="0">
      <selection activeCell="B4" sqref="B1:R1048576"/>
    </sheetView>
  </sheetViews>
  <sheetFormatPr defaultColWidth="9" defaultRowHeight="20.100000000000001" customHeight="1" x14ac:dyDescent="0.2"/>
  <cols>
    <col min="1" max="1" width="23.5" style="24" customWidth="1"/>
    <col min="2" max="2" width="6.875" style="24" customWidth="1"/>
    <col min="3" max="3" width="0.625" style="24" customWidth="1"/>
    <col min="4" max="4" width="10.125" style="25" customWidth="1"/>
    <col min="5" max="5" width="0.625" style="25" customWidth="1"/>
    <col min="6" max="6" width="10.5" style="25" bestFit="1" customWidth="1"/>
    <col min="7" max="7" width="0.625" style="25" customWidth="1"/>
    <col min="8" max="8" width="9.25" style="25" customWidth="1"/>
    <col min="9" max="9" width="0.625" style="25" customWidth="1"/>
    <col min="10" max="10" width="11.25" style="25" bestFit="1" customWidth="1"/>
    <col min="11" max="11" width="0.625" style="25" customWidth="1"/>
    <col min="12" max="12" width="13.125" style="25" customWidth="1"/>
    <col min="13" max="13" width="0.625" style="25" customWidth="1"/>
    <col min="14" max="14" width="12.75" style="25" customWidth="1"/>
    <col min="15" max="15" width="0.625" style="25" customWidth="1"/>
    <col min="16" max="16" width="14.25" style="25" customWidth="1"/>
    <col min="17" max="17" width="0.625" style="25" customWidth="1"/>
    <col min="18" max="18" width="11.25" style="25" customWidth="1"/>
    <col min="19" max="16384" width="9" style="24"/>
  </cols>
  <sheetData>
    <row r="1" spans="1:18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0.100000000000001" customHeight="1" x14ac:dyDescent="0.2">
      <c r="A2" s="5" t="s">
        <v>35</v>
      </c>
      <c r="B2" s="5"/>
      <c r="C2" s="5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20.100000000000001" customHeight="1" x14ac:dyDescent="0.2">
      <c r="A3" s="40" t="str">
        <f>'9-10'!A3</f>
        <v>สำหรับปีสิ้นสุดวันที่ 31 ธันวาคม พ.ศ. 2566</v>
      </c>
      <c r="B3" s="40"/>
      <c r="C3" s="40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35"/>
    </row>
    <row r="5" spans="1:18" ht="20.100000000000001" customHeight="1" x14ac:dyDescent="0.2">
      <c r="D5" s="120" t="s">
        <v>49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20.100000000000001" customHeight="1" x14ac:dyDescent="0.2">
      <c r="A6" s="4"/>
      <c r="B6" s="8"/>
      <c r="C6" s="8"/>
      <c r="D6" s="6"/>
      <c r="E6" s="18"/>
      <c r="F6" s="6"/>
      <c r="G6" s="26"/>
      <c r="H6" s="24"/>
      <c r="I6" s="26"/>
      <c r="J6" s="26"/>
      <c r="K6" s="26"/>
      <c r="L6" s="24"/>
      <c r="M6" s="27"/>
      <c r="N6" s="121" t="s">
        <v>36</v>
      </c>
      <c r="O6" s="121"/>
      <c r="P6" s="121"/>
      <c r="Q6" s="26"/>
      <c r="R6" s="26"/>
    </row>
    <row r="7" spans="1:18" ht="20.100000000000001" customHeight="1" x14ac:dyDescent="0.2">
      <c r="A7" s="4"/>
      <c r="B7" s="8"/>
      <c r="C7" s="8"/>
      <c r="D7" s="6"/>
      <c r="E7" s="18"/>
      <c r="F7" s="6"/>
      <c r="G7" s="6"/>
      <c r="H7" s="122" t="s">
        <v>62</v>
      </c>
      <c r="I7" s="122"/>
      <c r="J7" s="122"/>
      <c r="K7" s="26"/>
      <c r="L7" s="24"/>
      <c r="M7" s="26"/>
      <c r="N7" s="83" t="s">
        <v>112</v>
      </c>
      <c r="O7" s="26"/>
      <c r="P7" s="26"/>
      <c r="Q7" s="26"/>
      <c r="R7" s="26"/>
    </row>
    <row r="8" spans="1:18" ht="20.100000000000001" customHeight="1" x14ac:dyDescent="0.2">
      <c r="A8" s="4"/>
      <c r="B8" s="8"/>
      <c r="C8" s="8"/>
      <c r="D8" s="6"/>
      <c r="E8" s="18"/>
      <c r="F8" s="6"/>
      <c r="G8" s="18"/>
      <c r="H8" s="18"/>
      <c r="I8" s="18"/>
      <c r="J8" s="18"/>
      <c r="K8" s="26"/>
      <c r="L8" s="28" t="s">
        <v>120</v>
      </c>
      <c r="M8" s="26"/>
      <c r="N8" s="18"/>
      <c r="O8" s="26"/>
      <c r="P8" s="26"/>
      <c r="Q8" s="26"/>
      <c r="R8" s="26"/>
    </row>
    <row r="9" spans="1:18" ht="20.100000000000001" customHeight="1" x14ac:dyDescent="0.2">
      <c r="A9" s="4"/>
      <c r="B9" s="4"/>
      <c r="C9" s="8"/>
      <c r="D9" s="28"/>
      <c r="E9" s="29"/>
      <c r="F9" s="28"/>
      <c r="G9" s="28"/>
      <c r="H9" s="24"/>
      <c r="I9" s="28"/>
      <c r="J9" s="28"/>
      <c r="K9" s="28"/>
      <c r="L9" s="28" t="s">
        <v>121</v>
      </c>
      <c r="M9" s="28"/>
      <c r="N9" s="28"/>
      <c r="O9" s="28"/>
      <c r="P9" s="28" t="s">
        <v>39</v>
      </c>
      <c r="Q9" s="28"/>
      <c r="R9" s="29"/>
    </row>
    <row r="10" spans="1:18" ht="20.100000000000001" customHeight="1" x14ac:dyDescent="0.2">
      <c r="A10" s="4"/>
      <c r="B10" s="4"/>
      <c r="C10" s="8"/>
      <c r="D10" s="28" t="s">
        <v>37</v>
      </c>
      <c r="E10" s="29"/>
      <c r="F10" s="28" t="s">
        <v>150</v>
      </c>
      <c r="G10" s="28"/>
      <c r="H10" s="28" t="s">
        <v>65</v>
      </c>
      <c r="I10" s="28"/>
      <c r="J10" s="28"/>
      <c r="K10" s="28"/>
      <c r="L10" s="28" t="s">
        <v>55</v>
      </c>
      <c r="M10" s="28"/>
      <c r="N10" s="28" t="s">
        <v>106</v>
      </c>
      <c r="O10" s="28"/>
      <c r="P10" s="28" t="s">
        <v>100</v>
      </c>
      <c r="Q10" s="28"/>
      <c r="R10" s="28" t="s">
        <v>39</v>
      </c>
    </row>
    <row r="11" spans="1:18" ht="20.100000000000001" customHeight="1" x14ac:dyDescent="0.2">
      <c r="A11" s="4"/>
      <c r="B11" s="4"/>
      <c r="C11" s="4"/>
      <c r="D11" s="28" t="s">
        <v>38</v>
      </c>
      <c r="E11" s="29"/>
      <c r="F11" s="28" t="s">
        <v>151</v>
      </c>
      <c r="G11" s="28"/>
      <c r="H11" s="28" t="s">
        <v>145</v>
      </c>
      <c r="I11" s="28"/>
      <c r="J11" s="28" t="s">
        <v>77</v>
      </c>
      <c r="K11" s="28"/>
      <c r="L11" s="86" t="s">
        <v>195</v>
      </c>
      <c r="M11" s="28"/>
      <c r="N11" s="28" t="s">
        <v>107</v>
      </c>
      <c r="O11" s="28"/>
      <c r="P11" s="28" t="s">
        <v>20</v>
      </c>
      <c r="Q11" s="28"/>
      <c r="R11" s="28" t="s">
        <v>20</v>
      </c>
    </row>
    <row r="12" spans="1:18" ht="20.100000000000001" customHeight="1" x14ac:dyDescent="0.2">
      <c r="A12" s="4"/>
      <c r="B12" s="7" t="s">
        <v>0</v>
      </c>
      <c r="C12" s="8"/>
      <c r="D12" s="82" t="s">
        <v>1</v>
      </c>
      <c r="E12" s="29"/>
      <c r="F12" s="82" t="s">
        <v>1</v>
      </c>
      <c r="G12" s="28"/>
      <c r="H12" s="82" t="s">
        <v>1</v>
      </c>
      <c r="I12" s="28"/>
      <c r="J12" s="82" t="s">
        <v>1</v>
      </c>
      <c r="K12" s="28"/>
      <c r="L12" s="82" t="s">
        <v>1</v>
      </c>
      <c r="M12" s="28"/>
      <c r="N12" s="82" t="s">
        <v>1</v>
      </c>
      <c r="O12" s="28"/>
      <c r="P12" s="82" t="s">
        <v>1</v>
      </c>
      <c r="Q12" s="28"/>
      <c r="R12" s="82" t="s">
        <v>1</v>
      </c>
    </row>
    <row r="13" spans="1:18" ht="6" customHeight="1" x14ac:dyDescent="0.2">
      <c r="A13" s="30"/>
      <c r="B13" s="4"/>
      <c r="C13" s="9"/>
      <c r="D13" s="53"/>
      <c r="E13" s="31"/>
      <c r="F13" s="53"/>
      <c r="G13" s="20"/>
      <c r="H13" s="53"/>
      <c r="I13" s="20"/>
      <c r="J13" s="53"/>
      <c r="K13" s="20"/>
      <c r="L13" s="53"/>
      <c r="M13" s="20"/>
      <c r="N13" s="53"/>
      <c r="O13" s="20"/>
      <c r="P13" s="53"/>
      <c r="Q13" s="20"/>
      <c r="R13" s="53"/>
    </row>
    <row r="14" spans="1:18" ht="20.100000000000001" customHeight="1" x14ac:dyDescent="0.2">
      <c r="A14" s="5" t="s">
        <v>173</v>
      </c>
      <c r="B14" s="4"/>
      <c r="C14" s="9"/>
      <c r="D14" s="53"/>
      <c r="E14" s="31"/>
      <c r="F14" s="53"/>
      <c r="G14" s="20"/>
      <c r="H14" s="53"/>
      <c r="I14" s="20"/>
      <c r="J14" s="53"/>
      <c r="K14" s="20"/>
      <c r="L14" s="53"/>
      <c r="M14" s="20"/>
      <c r="N14" s="53"/>
      <c r="O14" s="20"/>
      <c r="P14" s="53"/>
      <c r="Q14" s="20"/>
      <c r="R14" s="53"/>
    </row>
    <row r="15" spans="1:18" ht="20.100000000000001" customHeight="1" x14ac:dyDescent="0.2">
      <c r="A15" s="5" t="s">
        <v>193</v>
      </c>
      <c r="B15" s="4"/>
      <c r="C15" s="3"/>
      <c r="D15" s="43">
        <v>480000000</v>
      </c>
      <c r="F15" s="43">
        <v>2018140406</v>
      </c>
      <c r="H15" s="43">
        <v>48000000</v>
      </c>
      <c r="I15" s="33"/>
      <c r="J15" s="43">
        <v>741476688</v>
      </c>
      <c r="K15" s="33"/>
      <c r="L15" s="43">
        <v>-412488709</v>
      </c>
      <c r="M15" s="33"/>
      <c r="N15" s="43">
        <v>104838441</v>
      </c>
      <c r="O15" s="33"/>
      <c r="P15" s="43">
        <f>SUM(N15)</f>
        <v>104838441</v>
      </c>
      <c r="Q15" s="33"/>
      <c r="R15" s="43">
        <f>SUM(P15,F15,L15,J15,H15,D15)</f>
        <v>2979966826</v>
      </c>
    </row>
    <row r="16" spans="1:18" ht="20.100000000000001" customHeight="1" x14ac:dyDescent="0.2">
      <c r="A16" s="24" t="s">
        <v>147</v>
      </c>
      <c r="B16" s="9">
        <v>29</v>
      </c>
      <c r="C16" s="3"/>
      <c r="D16" s="43">
        <v>0</v>
      </c>
      <c r="F16" s="43">
        <v>0</v>
      </c>
      <c r="G16" s="33"/>
      <c r="H16" s="43">
        <v>0</v>
      </c>
      <c r="I16" s="33"/>
      <c r="J16" s="43">
        <v>-443517430</v>
      </c>
      <c r="K16" s="33"/>
      <c r="L16" s="43">
        <v>0</v>
      </c>
      <c r="M16" s="33"/>
      <c r="N16" s="43">
        <v>0</v>
      </c>
      <c r="O16" s="33"/>
      <c r="P16" s="43">
        <f t="shared" ref="P16:P17" si="0">SUM(N16)</f>
        <v>0</v>
      </c>
      <c r="Q16" s="33"/>
      <c r="R16" s="43">
        <f t="shared" ref="R16:R17" si="1">SUM(P16,F16,L16,J16,H16,D16)</f>
        <v>-443517430</v>
      </c>
    </row>
    <row r="17" spans="1:19" ht="20.100000000000001" customHeight="1" x14ac:dyDescent="0.2">
      <c r="A17" s="24" t="s">
        <v>94</v>
      </c>
      <c r="B17" s="4"/>
      <c r="D17" s="44">
        <v>0</v>
      </c>
      <c r="F17" s="44">
        <v>0</v>
      </c>
      <c r="G17" s="33"/>
      <c r="H17" s="44">
        <v>0</v>
      </c>
      <c r="I17" s="33"/>
      <c r="J17" s="44">
        <f>'9-10'!I68</f>
        <v>609020926</v>
      </c>
      <c r="K17" s="33"/>
      <c r="L17" s="44">
        <v>0</v>
      </c>
      <c r="M17" s="33"/>
      <c r="N17" s="44">
        <v>0</v>
      </c>
      <c r="O17" s="33"/>
      <c r="P17" s="44">
        <f t="shared" si="0"/>
        <v>0</v>
      </c>
      <c r="Q17" s="33"/>
      <c r="R17" s="44">
        <f t="shared" si="1"/>
        <v>609020926</v>
      </c>
    </row>
    <row r="18" spans="1:19" ht="6" customHeight="1" x14ac:dyDescent="0.2">
      <c r="D18" s="47"/>
      <c r="F18" s="47"/>
      <c r="H18" s="47"/>
      <c r="J18" s="47"/>
      <c r="L18" s="47"/>
      <c r="N18" s="47"/>
      <c r="P18" s="47"/>
      <c r="R18" s="47"/>
    </row>
    <row r="19" spans="1:19" ht="20.100000000000001" customHeight="1" x14ac:dyDescent="0.2">
      <c r="A19" s="32" t="s">
        <v>174</v>
      </c>
      <c r="D19" s="47"/>
      <c r="F19" s="47"/>
      <c r="H19" s="47"/>
      <c r="J19" s="47"/>
      <c r="L19" s="47"/>
      <c r="N19" s="47"/>
      <c r="P19" s="47"/>
      <c r="R19" s="47"/>
    </row>
    <row r="20" spans="1:19" ht="20.100000000000001" customHeight="1" thickBot="1" x14ac:dyDescent="0.25">
      <c r="A20" s="32" t="s">
        <v>194</v>
      </c>
      <c r="D20" s="46">
        <f>SUM(D14:D17)</f>
        <v>480000000</v>
      </c>
      <c r="F20" s="46">
        <f>SUM(F14:F17)</f>
        <v>2018140406</v>
      </c>
      <c r="G20" s="33"/>
      <c r="H20" s="46">
        <f>SUM(H14:H17)</f>
        <v>48000000</v>
      </c>
      <c r="I20" s="33"/>
      <c r="J20" s="46">
        <f>SUM(J14:J17)</f>
        <v>906980184</v>
      </c>
      <c r="K20" s="33"/>
      <c r="L20" s="46">
        <f>SUM(L14:L17)</f>
        <v>-412488709</v>
      </c>
      <c r="M20" s="33"/>
      <c r="N20" s="46">
        <f>SUM(N14:N17)</f>
        <v>104838441</v>
      </c>
      <c r="O20" s="33"/>
      <c r="P20" s="46">
        <f>SUM(P14:P17)</f>
        <v>104838441</v>
      </c>
      <c r="Q20" s="33"/>
      <c r="R20" s="46">
        <f>SUM(R14:R17)</f>
        <v>3145470322</v>
      </c>
      <c r="S20" s="25"/>
    </row>
    <row r="21" spans="1:19" ht="20.100000000000001" customHeight="1" thickTop="1" x14ac:dyDescent="0.2">
      <c r="A21" s="32"/>
      <c r="D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6" spans="1:19" ht="18" customHeight="1" x14ac:dyDescent="0.2">
      <c r="A26" s="32"/>
      <c r="D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9" ht="9" customHeight="1" x14ac:dyDescent="0.2"/>
    <row r="28" spans="1:19" ht="15.75" customHeight="1" x14ac:dyDescent="0.2"/>
    <row r="29" spans="1:19" ht="21.95" customHeight="1" x14ac:dyDescent="0.2">
      <c r="A29" s="3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38"/>
      <c r="C29" s="38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</sheetData>
  <mergeCells count="3">
    <mergeCell ref="D5:R5"/>
    <mergeCell ref="N6:P6"/>
    <mergeCell ref="H7:J7"/>
  </mergeCells>
  <pageMargins left="0.4" right="0.4" top="0.5" bottom="0.6" header="0.49" footer="0.4"/>
  <pageSetup paperSize="9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8"/>
  <sheetViews>
    <sheetView tabSelected="1" zoomScaleNormal="100" zoomScaleSheetLayoutView="100" workbookViewId="0">
      <selection activeCell="A9" sqref="A9"/>
    </sheetView>
  </sheetViews>
  <sheetFormatPr defaultColWidth="9" defaultRowHeight="20.100000000000001" customHeight="1" x14ac:dyDescent="0.2"/>
  <cols>
    <col min="1" max="1" width="39" style="24" customWidth="1"/>
    <col min="2" max="2" width="6.75" style="24" customWidth="1"/>
    <col min="3" max="3" width="0.625" style="24" customWidth="1"/>
    <col min="4" max="4" width="10.625" style="25" customWidth="1"/>
    <col min="5" max="5" width="0.625" style="25" customWidth="1"/>
    <col min="6" max="6" width="10.625" style="84" customWidth="1"/>
    <col min="7" max="7" width="0.625" style="25" customWidth="1"/>
    <col min="8" max="8" width="10.625" style="65" customWidth="1"/>
    <col min="9" max="9" width="0.625" style="65" customWidth="1"/>
    <col min="10" max="10" width="10.625" style="65" customWidth="1"/>
    <col min="11" max="16384" width="9" style="24"/>
  </cols>
  <sheetData>
    <row r="1" spans="1:10" ht="20.100000000000001" customHeight="1" x14ac:dyDescent="0.2">
      <c r="A1" s="5" t="str">
        <f>'6-8'!A1</f>
        <v>บริษัท ศรีนานาพร มาร์เก็ตติ้ง จำกัด (มหาชน)</v>
      </c>
    </row>
    <row r="2" spans="1:10" ht="20.100000000000001" customHeight="1" x14ac:dyDescent="0.2">
      <c r="A2" s="5" t="s">
        <v>44</v>
      </c>
    </row>
    <row r="3" spans="1:10" ht="20.100000000000001" customHeight="1" x14ac:dyDescent="0.2">
      <c r="A3" s="40" t="str">
        <f>'9-10'!A3</f>
        <v>สำหรับปีสิ้นสุดวันที่ 31 ธันวาคม พ.ศ. 2566</v>
      </c>
      <c r="B3" s="38"/>
      <c r="C3" s="38"/>
      <c r="D3" s="35"/>
      <c r="E3" s="35"/>
      <c r="F3" s="85"/>
      <c r="G3" s="35"/>
      <c r="H3" s="71"/>
      <c r="I3" s="71"/>
      <c r="J3" s="71"/>
    </row>
    <row r="4" spans="1:10" ht="11.25" customHeight="1" x14ac:dyDescent="0.2"/>
    <row r="5" spans="1:10" ht="20.100000000000001" customHeight="1" x14ac:dyDescent="0.2">
      <c r="A5" s="5"/>
      <c r="B5" s="3"/>
      <c r="D5" s="117" t="s">
        <v>48</v>
      </c>
      <c r="E5" s="117"/>
      <c r="F5" s="117"/>
      <c r="G5" s="63"/>
      <c r="H5" s="124" t="s">
        <v>49</v>
      </c>
      <c r="I5" s="124"/>
      <c r="J5" s="124" t="s">
        <v>49</v>
      </c>
    </row>
    <row r="6" spans="1:10" ht="20.100000000000001" customHeight="1" x14ac:dyDescent="0.2">
      <c r="A6" s="5"/>
      <c r="B6" s="5"/>
      <c r="D6" s="28" t="s">
        <v>190</v>
      </c>
      <c r="F6" s="28" t="s">
        <v>179</v>
      </c>
      <c r="H6" s="28" t="s">
        <v>190</v>
      </c>
      <c r="I6" s="25"/>
      <c r="J6" s="28" t="s">
        <v>179</v>
      </c>
    </row>
    <row r="7" spans="1:10" ht="20.100000000000001" customHeight="1" x14ac:dyDescent="0.2">
      <c r="A7" s="5"/>
      <c r="B7" s="7" t="s">
        <v>0</v>
      </c>
      <c r="D7" s="82" t="s">
        <v>1</v>
      </c>
      <c r="F7" s="87" t="s">
        <v>1</v>
      </c>
      <c r="H7" s="82" t="s">
        <v>1</v>
      </c>
      <c r="J7" s="87" t="s">
        <v>1</v>
      </c>
    </row>
    <row r="8" spans="1:10" ht="20.100000000000001" customHeight="1" x14ac:dyDescent="0.2">
      <c r="A8" s="5"/>
      <c r="B8" s="9"/>
      <c r="D8" s="55"/>
      <c r="F8" s="105"/>
      <c r="H8" s="59"/>
      <c r="J8" s="22"/>
    </row>
    <row r="9" spans="1:10" ht="20.100000000000001" customHeight="1" x14ac:dyDescent="0.2">
      <c r="A9" s="5" t="s">
        <v>128</v>
      </c>
      <c r="B9" s="9"/>
      <c r="D9" s="55"/>
      <c r="F9" s="105"/>
      <c r="H9" s="59"/>
      <c r="J9" s="22"/>
    </row>
    <row r="10" spans="1:10" ht="20.100000000000001" customHeight="1" x14ac:dyDescent="0.2">
      <c r="A10" s="24" t="s">
        <v>152</v>
      </c>
      <c r="B10" s="9"/>
      <c r="C10" s="9"/>
      <c r="D10" s="54">
        <f>'9-10'!E29</f>
        <v>783869524</v>
      </c>
      <c r="E10" s="15"/>
      <c r="F10" s="15">
        <f>'9-10'!G29</f>
        <v>648949028</v>
      </c>
      <c r="G10" s="15"/>
      <c r="H10" s="54">
        <f>'9-10'!I29</f>
        <v>757737408</v>
      </c>
      <c r="I10" s="15"/>
      <c r="J10" s="15">
        <f>'9-10'!K29</f>
        <v>678349332</v>
      </c>
    </row>
    <row r="11" spans="1:10" ht="20.100000000000001" customHeight="1" x14ac:dyDescent="0.2">
      <c r="A11" s="5" t="s">
        <v>129</v>
      </c>
      <c r="B11" s="9"/>
      <c r="C11" s="9"/>
      <c r="D11" s="54"/>
      <c r="E11" s="14"/>
      <c r="F11" s="15"/>
      <c r="G11" s="14"/>
      <c r="H11" s="54"/>
      <c r="I11" s="14"/>
      <c r="J11" s="15"/>
    </row>
    <row r="12" spans="1:10" ht="20.100000000000001" customHeight="1" x14ac:dyDescent="0.2">
      <c r="A12" s="24" t="s">
        <v>67</v>
      </c>
      <c r="B12" s="9">
        <v>26</v>
      </c>
      <c r="C12" s="9"/>
      <c r="D12" s="54">
        <v>172530792</v>
      </c>
      <c r="E12" s="14"/>
      <c r="F12" s="15">
        <v>155575394</v>
      </c>
      <c r="G12" s="14"/>
      <c r="H12" s="54">
        <v>152266943</v>
      </c>
      <c r="I12" s="14"/>
      <c r="J12" s="15">
        <v>145464901</v>
      </c>
    </row>
    <row r="13" spans="1:10" ht="20.100000000000001" customHeight="1" x14ac:dyDescent="0.2">
      <c r="A13" s="24" t="s">
        <v>68</v>
      </c>
      <c r="B13" s="9">
        <v>26</v>
      </c>
      <c r="C13" s="9"/>
      <c r="D13" s="54">
        <v>2967835</v>
      </c>
      <c r="E13" s="14"/>
      <c r="F13" s="15">
        <v>3175805</v>
      </c>
      <c r="G13" s="14"/>
      <c r="H13" s="54">
        <v>2954354</v>
      </c>
      <c r="I13" s="14"/>
      <c r="J13" s="15">
        <v>3166874</v>
      </c>
    </row>
    <row r="14" spans="1:10" ht="20.100000000000001" customHeight="1" x14ac:dyDescent="0.2">
      <c r="A14" s="24" t="s">
        <v>69</v>
      </c>
      <c r="B14" s="9"/>
      <c r="C14" s="9"/>
      <c r="D14" s="54">
        <v>11907691</v>
      </c>
      <c r="E14" s="12"/>
      <c r="F14" s="15">
        <v>7859421</v>
      </c>
      <c r="G14" s="12"/>
      <c r="H14" s="54">
        <v>11904698</v>
      </c>
      <c r="I14" s="12"/>
      <c r="J14" s="15">
        <v>7859421</v>
      </c>
    </row>
    <row r="15" spans="1:10" ht="20.100000000000001" customHeight="1" x14ac:dyDescent="0.2">
      <c r="A15" s="24" t="s">
        <v>142</v>
      </c>
      <c r="B15" s="9"/>
      <c r="C15" s="9"/>
      <c r="D15" s="54"/>
      <c r="E15" s="12"/>
      <c r="F15" s="15"/>
      <c r="G15" s="12"/>
      <c r="H15" s="54"/>
      <c r="I15" s="12"/>
      <c r="J15" s="15"/>
    </row>
    <row r="16" spans="1:10" ht="20.100000000000001" customHeight="1" x14ac:dyDescent="0.2">
      <c r="A16" s="24" t="s">
        <v>123</v>
      </c>
      <c r="B16" s="9"/>
      <c r="C16" s="9"/>
      <c r="D16" s="54">
        <v>-150860</v>
      </c>
      <c r="E16" s="12"/>
      <c r="F16" s="15">
        <v>-734448</v>
      </c>
      <c r="G16" s="12"/>
      <c r="H16" s="54">
        <v>-150860</v>
      </c>
      <c r="I16" s="12"/>
      <c r="J16" s="15">
        <v>-734448</v>
      </c>
    </row>
    <row r="17" spans="1:10" ht="20.100000000000001" customHeight="1" x14ac:dyDescent="0.2">
      <c r="A17" s="24" t="s">
        <v>183</v>
      </c>
      <c r="B17" s="9"/>
      <c r="C17" s="9"/>
      <c r="D17" s="54"/>
      <c r="E17" s="12"/>
      <c r="F17" s="15"/>
      <c r="G17" s="12"/>
      <c r="H17" s="54"/>
      <c r="I17" s="12"/>
      <c r="J17" s="15"/>
    </row>
    <row r="18" spans="1:10" ht="20.100000000000001" customHeight="1" x14ac:dyDescent="0.2">
      <c r="A18" s="24" t="s">
        <v>182</v>
      </c>
      <c r="B18" s="9"/>
      <c r="C18" s="9"/>
      <c r="D18" s="54">
        <v>141015</v>
      </c>
      <c r="E18" s="12"/>
      <c r="F18" s="15">
        <v>-66000</v>
      </c>
      <c r="G18" s="12"/>
      <c r="H18" s="54">
        <v>138089</v>
      </c>
      <c r="I18" s="12"/>
      <c r="J18" s="15">
        <v>-703803</v>
      </c>
    </row>
    <row r="19" spans="1:10" ht="20.100000000000001" customHeight="1" x14ac:dyDescent="0.2">
      <c r="A19" s="94" t="s">
        <v>205</v>
      </c>
      <c r="B19" s="9">
        <v>11</v>
      </c>
      <c r="C19" s="9"/>
      <c r="D19" s="54">
        <v>-3454504</v>
      </c>
      <c r="E19" s="12"/>
      <c r="F19" s="15">
        <v>1118898</v>
      </c>
      <c r="G19" s="12"/>
      <c r="H19" s="54">
        <v>-3454504</v>
      </c>
      <c r="I19" s="12"/>
      <c r="J19" s="15">
        <v>1442266</v>
      </c>
    </row>
    <row r="20" spans="1:10" ht="20.100000000000001" customHeight="1" x14ac:dyDescent="0.2">
      <c r="A20" s="94" t="s">
        <v>70</v>
      </c>
      <c r="B20" s="9">
        <v>22</v>
      </c>
      <c r="C20" s="9"/>
      <c r="D20" s="54">
        <v>3596384</v>
      </c>
      <c r="E20" s="12"/>
      <c r="F20" s="15">
        <v>3659226</v>
      </c>
      <c r="G20" s="12"/>
      <c r="H20" s="54">
        <v>3543611</v>
      </c>
      <c r="I20" s="12"/>
      <c r="J20" s="15">
        <v>3594803</v>
      </c>
    </row>
    <row r="21" spans="1:10" ht="20.100000000000001" customHeight="1" x14ac:dyDescent="0.2">
      <c r="A21" s="94" t="s">
        <v>189</v>
      </c>
      <c r="B21" s="9"/>
      <c r="C21" s="9"/>
      <c r="D21" s="54">
        <v>6292552</v>
      </c>
      <c r="E21" s="12"/>
      <c r="F21" s="15">
        <v>-8487074</v>
      </c>
      <c r="G21" s="12"/>
      <c r="H21" s="54">
        <v>4315769</v>
      </c>
      <c r="I21" s="12"/>
      <c r="J21" s="15">
        <v>2558830</v>
      </c>
    </row>
    <row r="22" spans="1:10" ht="20.100000000000001" customHeight="1" x14ac:dyDescent="0.2">
      <c r="A22" s="94" t="s">
        <v>206</v>
      </c>
      <c r="B22" s="9"/>
      <c r="C22" s="9"/>
      <c r="D22" s="54">
        <v>-5893852</v>
      </c>
      <c r="E22" s="12"/>
      <c r="F22" s="15">
        <v>0</v>
      </c>
      <c r="G22" s="12"/>
      <c r="H22" s="54">
        <v>-3036082</v>
      </c>
      <c r="I22" s="12"/>
      <c r="J22" s="15">
        <v>0</v>
      </c>
    </row>
    <row r="23" spans="1:10" ht="20.100000000000001" customHeight="1" x14ac:dyDescent="0.2">
      <c r="A23" s="94" t="s">
        <v>153</v>
      </c>
      <c r="B23" s="9">
        <v>13</v>
      </c>
      <c r="C23" s="9"/>
      <c r="D23" s="54">
        <v>34835255</v>
      </c>
      <c r="E23" s="12"/>
      <c r="F23" s="15">
        <v>25419743</v>
      </c>
      <c r="G23" s="12"/>
      <c r="H23" s="54">
        <v>0</v>
      </c>
      <c r="I23" s="12"/>
      <c r="J23" s="15">
        <v>0</v>
      </c>
    </row>
    <row r="24" spans="1:10" ht="20.100000000000001" customHeight="1" x14ac:dyDescent="0.2">
      <c r="A24" s="94" t="s">
        <v>154</v>
      </c>
      <c r="B24" s="9"/>
      <c r="C24" s="9"/>
      <c r="D24" s="54"/>
      <c r="E24" s="12"/>
      <c r="F24" s="15"/>
      <c r="G24" s="12"/>
      <c r="H24" s="54"/>
      <c r="I24" s="12"/>
      <c r="J24" s="15"/>
    </row>
    <row r="25" spans="1:10" ht="20.100000000000001" customHeight="1" x14ac:dyDescent="0.2">
      <c r="A25" s="94" t="s">
        <v>207</v>
      </c>
      <c r="B25" s="9">
        <v>13</v>
      </c>
      <c r="C25" s="9"/>
      <c r="D25" s="54">
        <v>-1784147</v>
      </c>
      <c r="E25" s="12"/>
      <c r="F25" s="15">
        <v>2107145</v>
      </c>
      <c r="G25" s="12"/>
      <c r="H25" s="54">
        <v>0</v>
      </c>
      <c r="I25" s="12"/>
      <c r="J25" s="15">
        <v>0</v>
      </c>
    </row>
    <row r="26" spans="1:10" ht="20.100000000000001" customHeight="1" x14ac:dyDescent="0.2">
      <c r="A26" s="94" t="s">
        <v>155</v>
      </c>
      <c r="B26" s="9"/>
      <c r="C26" s="9"/>
      <c r="D26" s="54">
        <v>0</v>
      </c>
      <c r="E26" s="12"/>
      <c r="F26" s="15">
        <v>-39180</v>
      </c>
      <c r="G26" s="12"/>
      <c r="H26" s="54">
        <v>0</v>
      </c>
      <c r="I26" s="12"/>
      <c r="J26" s="15">
        <v>-1330</v>
      </c>
    </row>
    <row r="27" spans="1:10" ht="20.100000000000001" customHeight="1" x14ac:dyDescent="0.2">
      <c r="A27" s="94" t="s">
        <v>47</v>
      </c>
      <c r="B27" s="9">
        <v>25</v>
      </c>
      <c r="C27" s="9"/>
      <c r="D27" s="54">
        <v>-1931762</v>
      </c>
      <c r="E27" s="12"/>
      <c r="F27" s="15">
        <v>-244604</v>
      </c>
      <c r="G27" s="12"/>
      <c r="H27" s="54">
        <v>-7653531</v>
      </c>
      <c r="I27" s="12"/>
      <c r="J27" s="15">
        <v>-1568323</v>
      </c>
    </row>
    <row r="28" spans="1:10" ht="20.100000000000001" customHeight="1" x14ac:dyDescent="0.2">
      <c r="A28" s="24" t="s">
        <v>124</v>
      </c>
      <c r="B28" s="9"/>
      <c r="C28" s="9"/>
      <c r="D28" s="56">
        <v>7620960</v>
      </c>
      <c r="E28" s="14"/>
      <c r="F28" s="13">
        <v>1672209</v>
      </c>
      <c r="G28" s="14"/>
      <c r="H28" s="56">
        <v>6025070</v>
      </c>
      <c r="I28" s="14"/>
      <c r="J28" s="13">
        <v>1566727</v>
      </c>
    </row>
    <row r="29" spans="1:10" ht="6" customHeight="1" x14ac:dyDescent="0.2">
      <c r="B29" s="9"/>
      <c r="C29" s="9"/>
      <c r="D29" s="54"/>
      <c r="E29" s="14"/>
      <c r="F29" s="15"/>
      <c r="G29" s="14"/>
      <c r="H29" s="54"/>
      <c r="I29" s="14"/>
      <c r="J29" s="15"/>
    </row>
    <row r="30" spans="1:10" ht="20.100000000000001" customHeight="1" x14ac:dyDescent="0.2">
      <c r="A30" s="5" t="s">
        <v>86</v>
      </c>
      <c r="B30" s="9"/>
      <c r="C30" s="9"/>
      <c r="D30" s="47"/>
      <c r="H30" s="47"/>
      <c r="I30" s="25"/>
      <c r="J30" s="84"/>
    </row>
    <row r="31" spans="1:10" ht="20.100000000000001" customHeight="1" x14ac:dyDescent="0.2">
      <c r="A31" s="5" t="s">
        <v>87</v>
      </c>
      <c r="B31" s="9"/>
      <c r="C31" s="9"/>
      <c r="D31" s="54">
        <f>SUM(D10:D28)</f>
        <v>1010546883</v>
      </c>
      <c r="E31" s="14"/>
      <c r="F31" s="15">
        <f>SUM(F10:F28)</f>
        <v>839965563</v>
      </c>
      <c r="G31" s="14"/>
      <c r="H31" s="54">
        <f>SUM(H10:H28)</f>
        <v>924590965</v>
      </c>
      <c r="I31" s="14"/>
      <c r="J31" s="15">
        <f>SUM(J10:J28)</f>
        <v>840995250</v>
      </c>
    </row>
    <row r="32" spans="1:10" ht="20.100000000000001" customHeight="1" x14ac:dyDescent="0.2">
      <c r="A32" s="5" t="s">
        <v>71</v>
      </c>
      <c r="B32" s="9"/>
      <c r="C32" s="9"/>
      <c r="D32" s="53"/>
      <c r="E32" s="72"/>
      <c r="F32" s="103"/>
      <c r="G32" s="72"/>
      <c r="H32" s="53"/>
      <c r="I32" s="72"/>
      <c r="J32" s="103"/>
    </row>
    <row r="33" spans="1:10" ht="20.100000000000001" customHeight="1" x14ac:dyDescent="0.2">
      <c r="A33" s="24" t="s">
        <v>72</v>
      </c>
      <c r="B33" s="9"/>
      <c r="C33" s="9"/>
      <c r="D33" s="58">
        <v>-309096574</v>
      </c>
      <c r="E33" s="14"/>
      <c r="F33" s="11">
        <v>-459733556</v>
      </c>
      <c r="G33" s="14"/>
      <c r="H33" s="58">
        <v>-172081319</v>
      </c>
      <c r="I33" s="14"/>
      <c r="J33" s="11">
        <v>-487769540</v>
      </c>
    </row>
    <row r="34" spans="1:10" ht="20.100000000000001" customHeight="1" x14ac:dyDescent="0.2">
      <c r="A34" s="24" t="s">
        <v>73</v>
      </c>
      <c r="B34" s="9"/>
      <c r="C34" s="9"/>
      <c r="D34" s="58">
        <v>70529323</v>
      </c>
      <c r="E34" s="14"/>
      <c r="F34" s="11">
        <v>-277463301</v>
      </c>
      <c r="G34" s="14"/>
      <c r="H34" s="58">
        <v>74584143</v>
      </c>
      <c r="I34" s="14"/>
      <c r="J34" s="11">
        <v>-250884647</v>
      </c>
    </row>
    <row r="35" spans="1:10" ht="20.100000000000001" customHeight="1" x14ac:dyDescent="0.2">
      <c r="A35" s="24" t="s">
        <v>74</v>
      </c>
      <c r="B35" s="9"/>
      <c r="C35" s="9"/>
      <c r="D35" s="58">
        <v>-347034</v>
      </c>
      <c r="E35" s="14"/>
      <c r="F35" s="11">
        <v>650966</v>
      </c>
      <c r="G35" s="14"/>
      <c r="H35" s="58">
        <v>8160392</v>
      </c>
      <c r="I35" s="14"/>
      <c r="J35" s="11">
        <v>-9480752</v>
      </c>
    </row>
    <row r="36" spans="1:10" ht="20.100000000000001" customHeight="1" x14ac:dyDescent="0.2">
      <c r="A36" s="24" t="s">
        <v>75</v>
      </c>
      <c r="B36" s="9"/>
      <c r="C36" s="9"/>
      <c r="D36" s="58">
        <v>12283151</v>
      </c>
      <c r="E36" s="14"/>
      <c r="F36" s="11">
        <v>-7238789</v>
      </c>
      <c r="G36" s="14"/>
      <c r="H36" s="58">
        <v>10340530</v>
      </c>
      <c r="I36" s="14"/>
      <c r="J36" s="11">
        <v>-2093585</v>
      </c>
    </row>
    <row r="37" spans="1:10" ht="20.100000000000001" customHeight="1" x14ac:dyDescent="0.2">
      <c r="A37" s="24" t="s">
        <v>76</v>
      </c>
      <c r="B37" s="9"/>
      <c r="C37" s="9"/>
      <c r="D37" s="58">
        <v>-173825336</v>
      </c>
      <c r="E37" s="14"/>
      <c r="F37" s="11">
        <v>407395253</v>
      </c>
      <c r="G37" s="14"/>
      <c r="H37" s="58">
        <v>-158574155</v>
      </c>
      <c r="I37" s="14"/>
      <c r="J37" s="11">
        <v>405609021</v>
      </c>
    </row>
    <row r="38" spans="1:10" ht="20.100000000000001" customHeight="1" x14ac:dyDescent="0.2">
      <c r="A38" s="24" t="s">
        <v>88</v>
      </c>
      <c r="B38" s="9"/>
      <c r="C38" s="9"/>
      <c r="D38" s="58">
        <v>-935537</v>
      </c>
      <c r="E38" s="14"/>
      <c r="F38" s="11">
        <v>-2562724</v>
      </c>
      <c r="G38" s="14"/>
      <c r="H38" s="58">
        <v>-935537</v>
      </c>
      <c r="I38" s="14"/>
      <c r="J38" s="11">
        <v>-2562724</v>
      </c>
    </row>
    <row r="39" spans="1:10" ht="20.100000000000001" customHeight="1" x14ac:dyDescent="0.2">
      <c r="A39" s="24" t="s">
        <v>89</v>
      </c>
      <c r="B39" s="9"/>
      <c r="C39" s="9"/>
      <c r="D39" s="56">
        <v>0</v>
      </c>
      <c r="E39" s="14"/>
      <c r="F39" s="13">
        <v>-365880</v>
      </c>
      <c r="G39" s="14"/>
      <c r="H39" s="56">
        <v>0</v>
      </c>
      <c r="I39" s="14"/>
      <c r="J39" s="13">
        <v>-365880</v>
      </c>
    </row>
    <row r="40" spans="1:10" ht="6" customHeight="1" x14ac:dyDescent="0.2">
      <c r="B40" s="9"/>
      <c r="C40" s="9"/>
      <c r="D40" s="53"/>
      <c r="E40" s="72"/>
      <c r="F40" s="103"/>
      <c r="G40" s="72"/>
      <c r="H40" s="53"/>
      <c r="I40" s="72"/>
      <c r="J40" s="103"/>
    </row>
    <row r="41" spans="1:10" ht="20.100000000000001" customHeight="1" x14ac:dyDescent="0.2">
      <c r="A41" s="24" t="s">
        <v>78</v>
      </c>
      <c r="B41" s="9"/>
      <c r="C41" s="9"/>
      <c r="D41" s="54">
        <f>SUM(D31:D39)</f>
        <v>609154876</v>
      </c>
      <c r="E41" s="14"/>
      <c r="F41" s="15">
        <f>SUM(F31:F39)</f>
        <v>500647532</v>
      </c>
      <c r="G41" s="14"/>
      <c r="H41" s="54">
        <f>SUM(H31:H39)</f>
        <v>686085019</v>
      </c>
      <c r="I41" s="14"/>
      <c r="J41" s="15">
        <f>SUM(J31:J39)</f>
        <v>493447143</v>
      </c>
    </row>
    <row r="42" spans="1:10" ht="20.100000000000001" customHeight="1" x14ac:dyDescent="0.2">
      <c r="A42" s="24" t="s">
        <v>45</v>
      </c>
      <c r="B42" s="9"/>
      <c r="C42" s="9"/>
      <c r="D42" s="56">
        <v>-159061957</v>
      </c>
      <c r="E42" s="14"/>
      <c r="F42" s="13">
        <v>-97160754</v>
      </c>
      <c r="G42" s="14"/>
      <c r="H42" s="56">
        <v>-158066864</v>
      </c>
      <c r="I42" s="14"/>
      <c r="J42" s="13">
        <v>-95932247</v>
      </c>
    </row>
    <row r="43" spans="1:10" ht="6" customHeight="1" x14ac:dyDescent="0.2">
      <c r="A43" s="5"/>
      <c r="B43" s="8"/>
      <c r="D43" s="73"/>
      <c r="E43" s="65"/>
      <c r="F43" s="74"/>
      <c r="G43" s="65"/>
      <c r="H43" s="73"/>
      <c r="J43" s="74"/>
    </row>
    <row r="44" spans="1:10" ht="20.100000000000001" customHeight="1" x14ac:dyDescent="0.2">
      <c r="A44" s="24" t="s">
        <v>79</v>
      </c>
      <c r="B44" s="9"/>
      <c r="C44" s="9"/>
      <c r="D44" s="56">
        <f>SUM(D41:D42)</f>
        <v>450092919</v>
      </c>
      <c r="E44" s="12"/>
      <c r="F44" s="13">
        <f>SUM(F41:F42)</f>
        <v>403486778</v>
      </c>
      <c r="G44" s="12"/>
      <c r="H44" s="56">
        <f>SUM(H41:H42)</f>
        <v>528018155</v>
      </c>
      <c r="I44" s="12"/>
      <c r="J44" s="13">
        <f>SUM(J41:J42)</f>
        <v>397514896</v>
      </c>
    </row>
    <row r="45" spans="1:10" ht="18.75" customHeight="1" x14ac:dyDescent="0.2">
      <c r="B45" s="9"/>
      <c r="C45" s="9"/>
      <c r="D45" s="15"/>
      <c r="E45" s="12"/>
      <c r="F45" s="15"/>
      <c r="G45" s="12"/>
      <c r="H45" s="15"/>
      <c r="I45" s="12"/>
      <c r="J45" s="15"/>
    </row>
    <row r="46" spans="1:10" ht="12.75" customHeight="1" x14ac:dyDescent="0.2"/>
    <row r="47" spans="1:10" ht="22.15" customHeight="1" x14ac:dyDescent="0.2">
      <c r="A47" s="3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38"/>
      <c r="C47" s="38"/>
      <c r="D47" s="35"/>
      <c r="E47" s="35"/>
      <c r="F47" s="85"/>
      <c r="G47" s="35"/>
      <c r="H47" s="71"/>
      <c r="I47" s="71"/>
      <c r="J47" s="71"/>
    </row>
    <row r="48" spans="1:10" ht="20.100000000000001" customHeight="1" x14ac:dyDescent="0.2">
      <c r="A48" s="5" t="str">
        <f>'6-8'!A1</f>
        <v>บริษัท ศรีนานาพร มาร์เก็ตติ้ง จำกัด (มหาชน)</v>
      </c>
    </row>
    <row r="49" spans="1:10" ht="20.100000000000001" customHeight="1" x14ac:dyDescent="0.2">
      <c r="A49" s="5" t="str">
        <f>A2</f>
        <v>งบกระแสเงินสด</v>
      </c>
    </row>
    <row r="50" spans="1:10" ht="20.100000000000001" customHeight="1" x14ac:dyDescent="0.2">
      <c r="A50" s="40" t="str">
        <f>A3</f>
        <v>สำหรับปีสิ้นสุดวันที่ 31 ธันวาคม พ.ศ. 2566</v>
      </c>
      <c r="B50" s="38"/>
      <c r="C50" s="38"/>
      <c r="D50" s="35"/>
      <c r="E50" s="35"/>
      <c r="F50" s="85"/>
      <c r="G50" s="35"/>
      <c r="H50" s="71"/>
      <c r="I50" s="71"/>
      <c r="J50" s="71"/>
    </row>
    <row r="51" spans="1:10" ht="20.100000000000001" customHeight="1" x14ac:dyDescent="0.2">
      <c r="B51" s="9"/>
      <c r="D51" s="6"/>
      <c r="F51" s="105"/>
      <c r="H51" s="22"/>
      <c r="J51" s="22"/>
    </row>
    <row r="52" spans="1:10" ht="20.100000000000001" customHeight="1" x14ac:dyDescent="0.2">
      <c r="B52" s="9"/>
      <c r="D52" s="117" t="s">
        <v>48</v>
      </c>
      <c r="E52" s="117"/>
      <c r="F52" s="117"/>
      <c r="G52" s="63"/>
      <c r="H52" s="124" t="s">
        <v>49</v>
      </c>
      <c r="I52" s="124"/>
      <c r="J52" s="124" t="s">
        <v>49</v>
      </c>
    </row>
    <row r="53" spans="1:10" ht="20.100000000000001" customHeight="1" x14ac:dyDescent="0.2">
      <c r="A53" s="5"/>
      <c r="B53" s="4"/>
      <c r="D53" s="28" t="s">
        <v>190</v>
      </c>
      <c r="F53" s="28" t="s">
        <v>179</v>
      </c>
      <c r="H53" s="28" t="s">
        <v>190</v>
      </c>
      <c r="I53" s="25"/>
      <c r="J53" s="28" t="s">
        <v>179</v>
      </c>
    </row>
    <row r="54" spans="1:10" ht="20.100000000000001" customHeight="1" x14ac:dyDescent="0.2">
      <c r="A54" s="5"/>
      <c r="B54" s="7" t="s">
        <v>0</v>
      </c>
      <c r="D54" s="16" t="s">
        <v>1</v>
      </c>
      <c r="F54" s="106" t="s">
        <v>1</v>
      </c>
      <c r="H54" s="76" t="s">
        <v>1</v>
      </c>
      <c r="J54" s="76" t="s">
        <v>1</v>
      </c>
    </row>
    <row r="55" spans="1:10" ht="20.100000000000001" customHeight="1" x14ac:dyDescent="0.2">
      <c r="A55" s="5"/>
      <c r="B55" s="8"/>
      <c r="D55" s="55"/>
      <c r="F55" s="105"/>
      <c r="H55" s="59"/>
      <c r="J55" s="22"/>
    </row>
    <row r="56" spans="1:10" ht="20.100000000000001" customHeight="1" x14ac:dyDescent="0.2">
      <c r="A56" s="5" t="s">
        <v>29</v>
      </c>
      <c r="B56" s="8"/>
      <c r="C56" s="8"/>
      <c r="D56" s="53"/>
      <c r="E56" s="18"/>
      <c r="F56" s="103"/>
      <c r="G56" s="18"/>
      <c r="H56" s="58"/>
      <c r="I56" s="17"/>
      <c r="J56" s="11"/>
    </row>
    <row r="57" spans="1:10" ht="20.100000000000001" customHeight="1" x14ac:dyDescent="0.2">
      <c r="A57" s="24" t="s">
        <v>125</v>
      </c>
      <c r="B57" s="9"/>
      <c r="C57" s="8"/>
      <c r="D57" s="58">
        <v>1931762</v>
      </c>
      <c r="E57" s="17"/>
      <c r="F57" s="11">
        <v>244604</v>
      </c>
      <c r="G57" s="17"/>
      <c r="H57" s="58">
        <v>8478872</v>
      </c>
      <c r="I57" s="17"/>
      <c r="J57" s="11">
        <v>660967</v>
      </c>
    </row>
    <row r="58" spans="1:10" ht="20.100000000000001" customHeight="1" x14ac:dyDescent="0.2">
      <c r="A58" s="24" t="s">
        <v>140</v>
      </c>
      <c r="B58" s="9">
        <v>12</v>
      </c>
      <c r="C58" s="8"/>
      <c r="D58" s="58">
        <v>0</v>
      </c>
      <c r="E58" s="17"/>
      <c r="F58" s="11">
        <v>0</v>
      </c>
      <c r="G58" s="17"/>
      <c r="H58" s="58">
        <v>0</v>
      </c>
      <c r="I58" s="17"/>
      <c r="J58" s="11">
        <v>-5000000</v>
      </c>
    </row>
    <row r="59" spans="1:10" ht="20.100000000000001" customHeight="1" x14ac:dyDescent="0.2">
      <c r="A59" s="24" t="s">
        <v>46</v>
      </c>
      <c r="B59" s="9"/>
      <c r="C59" s="8"/>
      <c r="D59" s="58">
        <v>-594447</v>
      </c>
      <c r="E59" s="17"/>
      <c r="F59" s="11">
        <v>-860251</v>
      </c>
      <c r="G59" s="17"/>
      <c r="H59" s="58">
        <v>-549670</v>
      </c>
      <c r="I59" s="17"/>
      <c r="J59" s="11">
        <v>-860251</v>
      </c>
    </row>
    <row r="60" spans="1:10" ht="20.100000000000001" customHeight="1" x14ac:dyDescent="0.2">
      <c r="A60" s="24" t="s">
        <v>108</v>
      </c>
      <c r="B60" s="9"/>
      <c r="C60" s="8"/>
      <c r="D60" s="58">
        <v>-200574382</v>
      </c>
      <c r="E60" s="17"/>
      <c r="F60" s="11">
        <v>-385063699</v>
      </c>
      <c r="G60" s="17"/>
      <c r="H60" s="58">
        <v>-72924741</v>
      </c>
      <c r="I60" s="17"/>
      <c r="J60" s="11">
        <v>-92187236</v>
      </c>
    </row>
    <row r="61" spans="1:10" ht="20.100000000000001" customHeight="1" x14ac:dyDescent="0.2">
      <c r="A61" s="94" t="s">
        <v>109</v>
      </c>
      <c r="B61" s="9"/>
      <c r="C61" s="8"/>
      <c r="D61" s="58">
        <v>5464367</v>
      </c>
      <c r="E61" s="17"/>
      <c r="F61" s="11">
        <v>815062</v>
      </c>
      <c r="G61" s="17"/>
      <c r="H61" s="58">
        <v>5464367</v>
      </c>
      <c r="I61" s="17"/>
      <c r="J61" s="11">
        <v>815062</v>
      </c>
    </row>
    <row r="62" spans="1:10" ht="20.100000000000001" customHeight="1" x14ac:dyDescent="0.2">
      <c r="A62" s="94" t="s">
        <v>196</v>
      </c>
      <c r="B62" s="113"/>
      <c r="C62" s="8"/>
      <c r="D62" s="58">
        <v>-39712</v>
      </c>
      <c r="E62" s="17"/>
      <c r="F62" s="11">
        <v>0</v>
      </c>
      <c r="G62" s="17"/>
      <c r="H62" s="58">
        <v>0</v>
      </c>
      <c r="I62" s="17"/>
      <c r="J62" s="11">
        <v>0</v>
      </c>
    </row>
    <row r="63" spans="1:10" ht="20.100000000000001" customHeight="1" x14ac:dyDescent="0.2">
      <c r="A63" s="94" t="s">
        <v>198</v>
      </c>
      <c r="B63" s="113">
        <v>30.5</v>
      </c>
      <c r="C63" s="8"/>
      <c r="D63" s="54">
        <v>0</v>
      </c>
      <c r="E63" s="17"/>
      <c r="F63" s="15">
        <v>0</v>
      </c>
      <c r="G63" s="17"/>
      <c r="H63" s="54">
        <v>-66539200</v>
      </c>
      <c r="I63" s="17"/>
      <c r="J63" s="11">
        <v>-100000000</v>
      </c>
    </row>
    <row r="64" spans="1:10" ht="6" customHeight="1" x14ac:dyDescent="0.2">
      <c r="A64" s="94"/>
      <c r="B64" s="113"/>
      <c r="C64" s="8"/>
      <c r="D64" s="57"/>
      <c r="E64" s="18"/>
      <c r="F64" s="107"/>
      <c r="G64" s="18"/>
      <c r="H64" s="57"/>
      <c r="I64" s="18"/>
      <c r="J64" s="107"/>
    </row>
    <row r="65" spans="1:10" ht="20.100000000000001" customHeight="1" x14ac:dyDescent="0.2">
      <c r="A65" s="94" t="s">
        <v>143</v>
      </c>
      <c r="B65" s="94"/>
      <c r="C65" s="8"/>
      <c r="D65" s="62">
        <f>SUM(D57:D64)</f>
        <v>-193812412</v>
      </c>
      <c r="E65" s="18"/>
      <c r="F65" s="108">
        <f>SUM(F57:F64)</f>
        <v>-384864284</v>
      </c>
      <c r="G65" s="18"/>
      <c r="H65" s="62">
        <f>SUM(H57:H64)</f>
        <v>-126070372</v>
      </c>
      <c r="I65" s="18"/>
      <c r="J65" s="108">
        <f>SUM(J57:J64)</f>
        <v>-196571458</v>
      </c>
    </row>
    <row r="66" spans="1:10" ht="20.100000000000001" customHeight="1" x14ac:dyDescent="0.2">
      <c r="A66" s="111"/>
      <c r="B66" s="114"/>
      <c r="C66" s="8"/>
      <c r="D66" s="53"/>
      <c r="E66" s="18"/>
      <c r="F66" s="103"/>
      <c r="G66" s="18"/>
      <c r="H66" s="53"/>
      <c r="I66" s="18"/>
      <c r="J66" s="11"/>
    </row>
    <row r="67" spans="1:10" ht="20.100000000000001" customHeight="1" x14ac:dyDescent="0.2">
      <c r="A67" s="111" t="s">
        <v>30</v>
      </c>
      <c r="B67" s="114"/>
      <c r="C67" s="8"/>
      <c r="D67" s="53"/>
      <c r="E67" s="18"/>
      <c r="F67" s="103"/>
      <c r="G67" s="18"/>
      <c r="H67" s="53"/>
      <c r="I67" s="18"/>
      <c r="J67" s="11"/>
    </row>
    <row r="68" spans="1:10" ht="20.100000000000001" customHeight="1" x14ac:dyDescent="0.2">
      <c r="A68" s="94" t="s">
        <v>200</v>
      </c>
      <c r="B68" s="113"/>
      <c r="C68" s="9"/>
      <c r="D68" s="54">
        <v>103488938</v>
      </c>
      <c r="E68" s="72"/>
      <c r="F68" s="15">
        <v>29959340</v>
      </c>
      <c r="G68" s="72"/>
      <c r="H68" s="54">
        <v>59000000</v>
      </c>
      <c r="I68" s="72"/>
      <c r="J68" s="15">
        <v>29959340</v>
      </c>
    </row>
    <row r="69" spans="1:10" ht="20.100000000000001" customHeight="1" x14ac:dyDescent="0.2">
      <c r="A69" s="94" t="s">
        <v>126</v>
      </c>
      <c r="B69" s="113">
        <v>19</v>
      </c>
      <c r="C69" s="9"/>
      <c r="D69" s="58">
        <v>96083107</v>
      </c>
      <c r="E69" s="72"/>
      <c r="F69" s="11">
        <v>269508698</v>
      </c>
      <c r="G69" s="72"/>
      <c r="H69" s="58">
        <v>0</v>
      </c>
      <c r="I69" s="72"/>
      <c r="J69" s="11">
        <v>100000000</v>
      </c>
    </row>
    <row r="70" spans="1:10" ht="20.100000000000001" customHeight="1" x14ac:dyDescent="0.2">
      <c r="A70" s="94" t="s">
        <v>144</v>
      </c>
      <c r="B70" s="113">
        <v>19</v>
      </c>
      <c r="C70" s="9"/>
      <c r="D70" s="58">
        <v>-16668000</v>
      </c>
      <c r="E70" s="12"/>
      <c r="F70" s="11">
        <v>-20000000</v>
      </c>
      <c r="G70" s="12"/>
      <c r="H70" s="58">
        <v>-16668000</v>
      </c>
      <c r="I70" s="12"/>
      <c r="J70" s="11">
        <v>-20000000</v>
      </c>
    </row>
    <row r="71" spans="1:10" ht="20.100000000000001" customHeight="1" x14ac:dyDescent="0.2">
      <c r="A71" s="94" t="s">
        <v>139</v>
      </c>
      <c r="B71" s="113">
        <v>20</v>
      </c>
      <c r="C71" s="9"/>
      <c r="D71" s="58">
        <v>-8543474</v>
      </c>
      <c r="E71" s="12"/>
      <c r="F71" s="11">
        <v>-6375162</v>
      </c>
      <c r="G71" s="12"/>
      <c r="H71" s="58">
        <v>-7887164</v>
      </c>
      <c r="I71" s="12"/>
      <c r="J71" s="11">
        <v>-5777070</v>
      </c>
    </row>
    <row r="72" spans="1:10" ht="20.100000000000001" customHeight="1" x14ac:dyDescent="0.2">
      <c r="A72" s="94" t="s">
        <v>127</v>
      </c>
      <c r="B72" s="113"/>
      <c r="C72" s="9"/>
      <c r="D72" s="58">
        <v>-29581758</v>
      </c>
      <c r="E72" s="12"/>
      <c r="F72" s="11">
        <v>-9309182</v>
      </c>
      <c r="G72" s="12"/>
      <c r="H72" s="58">
        <v>-6004797</v>
      </c>
      <c r="I72" s="12"/>
      <c r="J72" s="11">
        <v>-1537233</v>
      </c>
    </row>
    <row r="73" spans="1:10" ht="20.100000000000001" customHeight="1" x14ac:dyDescent="0.2">
      <c r="A73" s="94" t="s">
        <v>80</v>
      </c>
      <c r="B73" s="113">
        <v>29</v>
      </c>
      <c r="C73" s="9"/>
      <c r="D73" s="56">
        <v>-443499070</v>
      </c>
      <c r="E73" s="12"/>
      <c r="F73" s="13">
        <v>-307153438</v>
      </c>
      <c r="G73" s="12"/>
      <c r="H73" s="56">
        <v>-443499070</v>
      </c>
      <c r="I73" s="12"/>
      <c r="J73" s="13">
        <v>-307153438</v>
      </c>
    </row>
    <row r="74" spans="1:10" ht="6" customHeight="1" x14ac:dyDescent="0.2">
      <c r="B74" s="9"/>
      <c r="C74" s="9"/>
      <c r="D74" s="54"/>
      <c r="E74" s="14"/>
      <c r="F74" s="15"/>
      <c r="G74" s="14"/>
      <c r="H74" s="54"/>
      <c r="I74" s="14"/>
      <c r="J74" s="15"/>
    </row>
    <row r="75" spans="1:10" ht="20.100000000000001" customHeight="1" x14ac:dyDescent="0.2">
      <c r="A75" s="24" t="s">
        <v>172</v>
      </c>
      <c r="B75" s="9"/>
      <c r="C75" s="9"/>
      <c r="D75" s="56">
        <f>SUM(D68:D74)</f>
        <v>-298720257</v>
      </c>
      <c r="E75" s="12"/>
      <c r="F75" s="13">
        <f>SUM(F68:F74)</f>
        <v>-43369744</v>
      </c>
      <c r="G75" s="12"/>
      <c r="H75" s="56">
        <f>SUM(H68:H74)</f>
        <v>-415059031</v>
      </c>
      <c r="I75" s="12"/>
      <c r="J75" s="13">
        <f>SUM(J68:J74)</f>
        <v>-204508401</v>
      </c>
    </row>
    <row r="76" spans="1:10" ht="20.100000000000001" customHeight="1" x14ac:dyDescent="0.2">
      <c r="B76" s="9"/>
      <c r="C76" s="9"/>
      <c r="D76" s="20"/>
      <c r="E76" s="72"/>
      <c r="F76" s="103"/>
      <c r="G76" s="72"/>
      <c r="H76" s="20"/>
      <c r="I76" s="12"/>
      <c r="J76" s="103"/>
    </row>
    <row r="77" spans="1:10" ht="20.100000000000001" customHeight="1" x14ac:dyDescent="0.2">
      <c r="B77" s="9"/>
      <c r="C77" s="9"/>
      <c r="D77" s="20"/>
      <c r="E77" s="72"/>
      <c r="F77" s="103"/>
      <c r="G77" s="72"/>
      <c r="H77" s="20"/>
      <c r="I77" s="12"/>
      <c r="J77" s="103"/>
    </row>
    <row r="78" spans="1:10" ht="20.100000000000001" customHeight="1" x14ac:dyDescent="0.2">
      <c r="B78" s="9"/>
      <c r="C78" s="9"/>
      <c r="D78" s="20"/>
      <c r="E78" s="72"/>
      <c r="F78" s="103"/>
      <c r="G78" s="72"/>
      <c r="H78" s="20"/>
      <c r="I78" s="12"/>
      <c r="J78" s="103"/>
    </row>
    <row r="79" spans="1:10" ht="20.100000000000001" customHeight="1" x14ac:dyDescent="0.2">
      <c r="B79" s="9"/>
      <c r="C79" s="9"/>
      <c r="D79" s="20"/>
      <c r="E79" s="72"/>
      <c r="F79" s="103"/>
      <c r="G79" s="72"/>
      <c r="H79" s="20"/>
      <c r="I79" s="12"/>
      <c r="J79" s="103"/>
    </row>
    <row r="80" spans="1:10" ht="20.100000000000001" customHeight="1" x14ac:dyDescent="0.2">
      <c r="B80" s="9"/>
      <c r="C80" s="9"/>
      <c r="D80" s="20"/>
      <c r="E80" s="72"/>
      <c r="F80" s="103"/>
      <c r="G80" s="72"/>
      <c r="H80" s="20"/>
      <c r="I80" s="12"/>
      <c r="J80" s="103"/>
    </row>
    <row r="81" spans="1:10" ht="20.100000000000001" customHeight="1" x14ac:dyDescent="0.2">
      <c r="B81" s="9"/>
      <c r="C81" s="9"/>
      <c r="D81" s="20"/>
      <c r="E81" s="72"/>
      <c r="F81" s="103"/>
      <c r="G81" s="72"/>
      <c r="H81" s="20"/>
      <c r="I81" s="12"/>
      <c r="J81" s="103"/>
    </row>
    <row r="82" spans="1:10" ht="20.100000000000001" customHeight="1" x14ac:dyDescent="0.2">
      <c r="B82" s="9"/>
      <c r="C82" s="9"/>
      <c r="D82" s="20"/>
      <c r="E82" s="72"/>
      <c r="F82" s="103"/>
      <c r="G82" s="72"/>
      <c r="H82" s="20"/>
      <c r="I82" s="12"/>
      <c r="J82" s="103"/>
    </row>
    <row r="83" spans="1:10" ht="20.100000000000001" customHeight="1" x14ac:dyDescent="0.2">
      <c r="B83" s="9"/>
      <c r="C83" s="9"/>
      <c r="D83" s="20"/>
      <c r="E83" s="72"/>
      <c r="F83" s="103"/>
      <c r="G83" s="72"/>
      <c r="H83" s="20"/>
      <c r="I83" s="12"/>
      <c r="J83" s="103"/>
    </row>
    <row r="84" spans="1:10" ht="20.100000000000001" customHeight="1" x14ac:dyDescent="0.2">
      <c r="B84" s="9"/>
      <c r="C84" s="9"/>
      <c r="D84" s="20"/>
      <c r="E84" s="72"/>
      <c r="F84" s="103"/>
      <c r="G84" s="72"/>
      <c r="H84" s="20"/>
      <c r="I84" s="12"/>
      <c r="J84" s="103"/>
    </row>
    <row r="85" spans="1:10" ht="20.100000000000001" customHeight="1" x14ac:dyDescent="0.2">
      <c r="B85" s="9"/>
      <c r="C85" s="9"/>
      <c r="D85" s="20"/>
      <c r="E85" s="72"/>
      <c r="F85" s="103"/>
      <c r="G85" s="72"/>
      <c r="H85" s="20"/>
      <c r="I85" s="12"/>
      <c r="J85" s="103"/>
    </row>
    <row r="86" spans="1:10" ht="20.100000000000001" customHeight="1" x14ac:dyDescent="0.2">
      <c r="B86" s="9"/>
      <c r="C86" s="9"/>
      <c r="D86" s="20"/>
      <c r="E86" s="72"/>
      <c r="F86" s="103"/>
      <c r="G86" s="72"/>
      <c r="H86" s="20"/>
      <c r="I86" s="12"/>
      <c r="J86" s="103"/>
    </row>
    <row r="87" spans="1:10" ht="20.100000000000001" customHeight="1" x14ac:dyDescent="0.2">
      <c r="B87" s="9"/>
      <c r="C87" s="9"/>
      <c r="D87" s="20"/>
      <c r="E87" s="72"/>
      <c r="F87" s="103"/>
      <c r="G87" s="72"/>
      <c r="H87" s="20"/>
      <c r="I87" s="12"/>
      <c r="J87" s="103"/>
    </row>
    <row r="88" spans="1:10" ht="20.100000000000001" customHeight="1" x14ac:dyDescent="0.2">
      <c r="B88" s="9"/>
      <c r="C88" s="9"/>
      <c r="D88" s="20"/>
      <c r="E88" s="72"/>
      <c r="F88" s="103"/>
      <c r="G88" s="72"/>
      <c r="H88" s="20"/>
      <c r="I88" s="12"/>
      <c r="J88" s="103"/>
    </row>
    <row r="89" spans="1:10" ht="20.100000000000001" customHeight="1" x14ac:dyDescent="0.2">
      <c r="B89" s="9"/>
      <c r="C89" s="9"/>
      <c r="D89" s="20"/>
      <c r="E89" s="72"/>
      <c r="F89" s="103"/>
      <c r="G89" s="72"/>
      <c r="H89" s="20"/>
      <c r="I89" s="12"/>
      <c r="J89" s="103"/>
    </row>
    <row r="90" spans="1:10" ht="28.5" customHeight="1" x14ac:dyDescent="0.2">
      <c r="B90" s="9"/>
      <c r="C90" s="9"/>
      <c r="D90" s="20"/>
      <c r="E90" s="72"/>
      <c r="F90" s="103"/>
      <c r="G90" s="72"/>
      <c r="H90" s="20"/>
      <c r="I90" s="12"/>
      <c r="J90" s="103"/>
    </row>
    <row r="91" spans="1:10" ht="20.25" customHeight="1" x14ac:dyDescent="0.2">
      <c r="B91" s="9"/>
      <c r="C91" s="9"/>
      <c r="D91" s="20"/>
      <c r="E91" s="72"/>
      <c r="F91" s="103"/>
      <c r="G91" s="72"/>
      <c r="H91" s="20"/>
      <c r="I91" s="12"/>
      <c r="J91" s="103"/>
    </row>
    <row r="92" spans="1:10" ht="22.15" customHeight="1" x14ac:dyDescent="0.2">
      <c r="A92" s="3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77"/>
      <c r="C92" s="77"/>
      <c r="D92" s="19"/>
      <c r="E92" s="78"/>
      <c r="F92" s="108"/>
      <c r="G92" s="78"/>
      <c r="H92" s="19"/>
      <c r="I92" s="79"/>
      <c r="J92" s="108"/>
    </row>
    <row r="93" spans="1:10" ht="20.100000000000001" customHeight="1" x14ac:dyDescent="0.2">
      <c r="A93" s="5" t="str">
        <f>+A1</f>
        <v>บริษัท ศรีนานาพร มาร์เก็ตติ้ง จำกัด (มหาชน)</v>
      </c>
      <c r="B93" s="9"/>
      <c r="C93" s="9"/>
      <c r="D93" s="20"/>
      <c r="E93" s="72"/>
      <c r="F93" s="103"/>
      <c r="G93" s="72"/>
      <c r="H93" s="20"/>
      <c r="I93" s="12"/>
      <c r="J93" s="103"/>
    </row>
    <row r="94" spans="1:10" ht="20.100000000000001" customHeight="1" x14ac:dyDescent="0.2">
      <c r="A94" s="5" t="str">
        <f>+A2</f>
        <v>งบกระแสเงินสด</v>
      </c>
      <c r="B94" s="9"/>
      <c r="C94" s="9"/>
      <c r="D94" s="20"/>
      <c r="E94" s="72"/>
      <c r="F94" s="103"/>
      <c r="G94" s="72"/>
      <c r="H94" s="20"/>
      <c r="I94" s="12"/>
      <c r="J94" s="103"/>
    </row>
    <row r="95" spans="1:10" ht="20.100000000000001" customHeight="1" x14ac:dyDescent="0.2">
      <c r="A95" s="40" t="str">
        <f>+A3</f>
        <v>สำหรับปีสิ้นสุดวันที่ 31 ธันวาคม พ.ศ. 2566</v>
      </c>
      <c r="B95" s="77"/>
      <c r="C95" s="77"/>
      <c r="D95" s="19"/>
      <c r="E95" s="78"/>
      <c r="F95" s="108"/>
      <c r="G95" s="78"/>
      <c r="H95" s="19"/>
      <c r="I95" s="79"/>
      <c r="J95" s="108"/>
    </row>
    <row r="96" spans="1:10" ht="20.100000000000001" customHeight="1" x14ac:dyDescent="0.2">
      <c r="B96" s="9"/>
      <c r="C96" s="9"/>
      <c r="D96" s="20"/>
      <c r="E96" s="72"/>
      <c r="F96" s="103"/>
      <c r="G96" s="72"/>
      <c r="H96" s="20"/>
      <c r="I96" s="12"/>
      <c r="J96" s="103"/>
    </row>
    <row r="97" spans="1:10" ht="20.100000000000001" customHeight="1" x14ac:dyDescent="0.2">
      <c r="B97" s="9"/>
      <c r="D97" s="117" t="s">
        <v>48</v>
      </c>
      <c r="E97" s="117"/>
      <c r="F97" s="117"/>
      <c r="G97" s="63"/>
      <c r="H97" s="124" t="s">
        <v>49</v>
      </c>
      <c r="I97" s="124"/>
      <c r="J97" s="124" t="s">
        <v>49</v>
      </c>
    </row>
    <row r="98" spans="1:10" ht="20.100000000000001" customHeight="1" x14ac:dyDescent="0.2">
      <c r="A98" s="5"/>
      <c r="B98" s="4"/>
      <c r="D98" s="28" t="s">
        <v>190</v>
      </c>
      <c r="F98" s="28" t="s">
        <v>179</v>
      </c>
      <c r="H98" s="28" t="s">
        <v>190</v>
      </c>
      <c r="I98" s="25"/>
      <c r="J98" s="28" t="s">
        <v>179</v>
      </c>
    </row>
    <row r="99" spans="1:10" ht="20.100000000000001" customHeight="1" x14ac:dyDescent="0.2">
      <c r="A99" s="5"/>
      <c r="B99" s="7" t="s">
        <v>0</v>
      </c>
      <c r="D99" s="16" t="s">
        <v>1</v>
      </c>
      <c r="F99" s="106" t="s">
        <v>1</v>
      </c>
      <c r="H99" s="76" t="s">
        <v>1</v>
      </c>
      <c r="J99" s="76" t="s">
        <v>1</v>
      </c>
    </row>
    <row r="100" spans="1:10" ht="20.100000000000001" customHeight="1" x14ac:dyDescent="0.2">
      <c r="A100" s="5"/>
      <c r="B100" s="8"/>
      <c r="D100" s="55"/>
      <c r="F100" s="105"/>
      <c r="H100" s="59"/>
      <c r="J100" s="22"/>
    </row>
    <row r="101" spans="1:10" ht="20.100000000000001" customHeight="1" x14ac:dyDescent="0.2">
      <c r="A101" s="5" t="s">
        <v>202</v>
      </c>
      <c r="B101" s="8"/>
      <c r="C101" s="8"/>
      <c r="D101" s="58">
        <f>SUM(D75,D65,D44)</f>
        <v>-42439750</v>
      </c>
      <c r="E101" s="17"/>
      <c r="F101" s="11">
        <f>SUM(F75,F65,F44)</f>
        <v>-24747250</v>
      </c>
      <c r="G101" s="17"/>
      <c r="H101" s="58">
        <f>SUM(H75,H65,H44)</f>
        <v>-13111248</v>
      </c>
      <c r="I101" s="17"/>
      <c r="J101" s="11">
        <f>SUM(J75,J65,J44)</f>
        <v>-3564963</v>
      </c>
    </row>
    <row r="102" spans="1:10" ht="20.100000000000001" customHeight="1" x14ac:dyDescent="0.2">
      <c r="A102" s="24" t="s">
        <v>96</v>
      </c>
      <c r="B102" s="9"/>
      <c r="C102" s="9"/>
      <c r="D102" s="54">
        <v>132764232</v>
      </c>
      <c r="E102" s="12"/>
      <c r="F102" s="15">
        <v>162075815</v>
      </c>
      <c r="G102" s="12"/>
      <c r="H102" s="54">
        <v>47211412</v>
      </c>
      <c r="I102" s="12"/>
      <c r="J102" s="15">
        <v>50776375</v>
      </c>
    </row>
    <row r="103" spans="1:10" ht="20.100000000000001" customHeight="1" x14ac:dyDescent="0.2">
      <c r="A103" s="24" t="s">
        <v>201</v>
      </c>
      <c r="B103" s="9"/>
      <c r="C103" s="9"/>
      <c r="D103" s="58"/>
      <c r="E103" s="12"/>
      <c r="F103" s="11"/>
      <c r="G103" s="12"/>
      <c r="H103" s="58"/>
      <c r="I103" s="12"/>
      <c r="J103" s="11"/>
    </row>
    <row r="104" spans="1:10" ht="20.100000000000001" customHeight="1" x14ac:dyDescent="0.2">
      <c r="A104" s="24" t="s">
        <v>103</v>
      </c>
      <c r="B104" s="9"/>
      <c r="C104" s="9"/>
      <c r="D104" s="56">
        <v>-18428582</v>
      </c>
      <c r="E104" s="12"/>
      <c r="F104" s="13">
        <v>-4564333</v>
      </c>
      <c r="G104" s="12"/>
      <c r="H104" s="56">
        <v>0</v>
      </c>
      <c r="I104" s="12"/>
      <c r="J104" s="13">
        <v>0</v>
      </c>
    </row>
    <row r="105" spans="1:10" ht="6" customHeight="1" x14ac:dyDescent="0.2">
      <c r="A105" s="5"/>
      <c r="B105" s="8"/>
      <c r="D105" s="59"/>
      <c r="E105" s="65"/>
      <c r="F105" s="22"/>
      <c r="G105" s="65"/>
      <c r="H105" s="59"/>
      <c r="J105" s="22"/>
    </row>
    <row r="106" spans="1:10" ht="20.100000000000001" customHeight="1" thickBot="1" x14ac:dyDescent="0.25">
      <c r="A106" s="5" t="s">
        <v>97</v>
      </c>
      <c r="B106" s="9">
        <v>9</v>
      </c>
      <c r="C106" s="8"/>
      <c r="D106" s="60">
        <f>SUM(D101:D104)</f>
        <v>71895900</v>
      </c>
      <c r="E106" s="17"/>
      <c r="F106" s="23">
        <f>SUM(F101:F104)</f>
        <v>132764232</v>
      </c>
      <c r="G106" s="17"/>
      <c r="H106" s="60">
        <f>SUM(H101:H104)</f>
        <v>34100164</v>
      </c>
      <c r="I106" s="17"/>
      <c r="J106" s="23">
        <f>SUM(J101:J104)</f>
        <v>47211412</v>
      </c>
    </row>
    <row r="107" spans="1:10" ht="20.100000000000001" customHeight="1" thickTop="1" x14ac:dyDescent="0.2">
      <c r="A107" s="94"/>
      <c r="D107" s="47"/>
      <c r="H107" s="47"/>
      <c r="I107" s="25"/>
    </row>
    <row r="108" spans="1:10" ht="20.100000000000001" customHeight="1" x14ac:dyDescent="0.2">
      <c r="A108" s="111" t="s">
        <v>197</v>
      </c>
      <c r="D108" s="47"/>
      <c r="H108" s="47"/>
      <c r="I108" s="25"/>
    </row>
    <row r="109" spans="1:10" ht="6" customHeight="1" x14ac:dyDescent="0.2">
      <c r="A109" s="94"/>
      <c r="D109" s="47"/>
      <c r="H109" s="47"/>
      <c r="I109" s="25"/>
      <c r="J109" s="75"/>
    </row>
    <row r="110" spans="1:10" ht="20.100000000000001" customHeight="1" x14ac:dyDescent="0.2">
      <c r="A110" s="94" t="s">
        <v>110</v>
      </c>
      <c r="D110" s="58">
        <v>31315215</v>
      </c>
      <c r="E110" s="15"/>
      <c r="F110" s="11">
        <v>48917523</v>
      </c>
      <c r="G110" s="15"/>
      <c r="H110" s="58">
        <v>29610497</v>
      </c>
      <c r="I110" s="15"/>
      <c r="J110" s="11">
        <v>23411632</v>
      </c>
    </row>
    <row r="111" spans="1:10" ht="20.100000000000001" customHeight="1" x14ac:dyDescent="0.2">
      <c r="A111" s="1" t="s">
        <v>171</v>
      </c>
      <c r="B111" s="34">
        <v>16</v>
      </c>
      <c r="D111" s="58">
        <v>28788889</v>
      </c>
      <c r="E111" s="15"/>
      <c r="F111" s="11">
        <v>10098183</v>
      </c>
      <c r="G111" s="15"/>
      <c r="H111" s="58">
        <v>28362336</v>
      </c>
      <c r="I111" s="15"/>
      <c r="J111" s="11">
        <v>9122559</v>
      </c>
    </row>
    <row r="112" spans="1:10" ht="20.100000000000001" customHeight="1" x14ac:dyDescent="0.2">
      <c r="A112" s="24" t="s">
        <v>156</v>
      </c>
      <c r="B112" s="34">
        <v>16</v>
      </c>
      <c r="D112" s="58">
        <v>0</v>
      </c>
      <c r="E112" s="15"/>
      <c r="F112" s="11">
        <v>1877918</v>
      </c>
      <c r="G112" s="15"/>
      <c r="H112" s="58">
        <v>0</v>
      </c>
      <c r="I112" s="15"/>
      <c r="J112" s="11">
        <v>26962</v>
      </c>
    </row>
    <row r="113" spans="1:10" ht="20.100000000000001" customHeight="1" x14ac:dyDescent="0.2">
      <c r="A113" s="24" t="s">
        <v>157</v>
      </c>
      <c r="B113" s="34">
        <v>20</v>
      </c>
      <c r="D113" s="58">
        <v>0</v>
      </c>
      <c r="E113" s="15"/>
      <c r="F113" s="11">
        <v>1917098</v>
      </c>
      <c r="G113" s="15"/>
      <c r="H113" s="58">
        <v>0</v>
      </c>
      <c r="I113" s="15"/>
      <c r="J113" s="11">
        <v>28292</v>
      </c>
    </row>
    <row r="114" spans="1:10" ht="20.100000000000001" customHeight="1" x14ac:dyDescent="0.2">
      <c r="A114" s="94" t="s">
        <v>158</v>
      </c>
      <c r="D114" s="58">
        <v>92136</v>
      </c>
      <c r="E114" s="15"/>
      <c r="F114" s="11">
        <v>73776</v>
      </c>
      <c r="G114" s="15"/>
      <c r="H114" s="58">
        <v>92136</v>
      </c>
      <c r="I114" s="15"/>
      <c r="J114" s="11">
        <v>73776</v>
      </c>
    </row>
    <row r="115" spans="1:10" ht="20.100000000000001" customHeight="1" x14ac:dyDescent="0.2">
      <c r="A115" s="94" t="s">
        <v>188</v>
      </c>
      <c r="B115" s="34"/>
      <c r="D115" s="58"/>
      <c r="E115" s="15"/>
      <c r="F115" s="11"/>
      <c r="G115" s="15"/>
      <c r="H115" s="58"/>
      <c r="I115" s="15"/>
      <c r="J115" s="11"/>
    </row>
    <row r="116" spans="1:10" ht="20.100000000000001" customHeight="1" x14ac:dyDescent="0.2">
      <c r="A116" s="94" t="s">
        <v>187</v>
      </c>
      <c r="B116" s="34" t="s">
        <v>186</v>
      </c>
      <c r="D116" s="58">
        <v>0</v>
      </c>
      <c r="E116" s="15"/>
      <c r="F116" s="11">
        <v>165180000</v>
      </c>
      <c r="G116" s="15"/>
      <c r="H116" s="58">
        <v>0</v>
      </c>
      <c r="I116" s="15"/>
      <c r="J116" s="11">
        <v>165180000</v>
      </c>
    </row>
    <row r="117" spans="1:10" ht="20.100000000000001" customHeight="1" x14ac:dyDescent="0.2">
      <c r="A117" s="94"/>
      <c r="H117" s="75"/>
      <c r="I117" s="75"/>
      <c r="J117" s="75"/>
    </row>
    <row r="118" spans="1:10" ht="20.100000000000001" customHeight="1" x14ac:dyDescent="0.2">
      <c r="A118" s="94"/>
      <c r="H118" s="75"/>
      <c r="I118" s="75"/>
      <c r="J118" s="75"/>
    </row>
    <row r="119" spans="1:10" ht="20.100000000000001" customHeight="1" x14ac:dyDescent="0.2">
      <c r="H119" s="75"/>
      <c r="I119" s="75"/>
      <c r="J119" s="75"/>
    </row>
    <row r="120" spans="1:10" ht="20.100000000000001" customHeight="1" x14ac:dyDescent="0.2">
      <c r="H120" s="75"/>
      <c r="I120" s="75"/>
      <c r="J120" s="75"/>
    </row>
    <row r="121" spans="1:10" ht="20.100000000000001" customHeight="1" x14ac:dyDescent="0.2">
      <c r="H121" s="75"/>
      <c r="I121" s="75"/>
      <c r="J121" s="75"/>
    </row>
    <row r="122" spans="1:10" ht="20.100000000000001" customHeight="1" x14ac:dyDescent="0.2">
      <c r="H122" s="75"/>
      <c r="I122" s="75"/>
      <c r="J122" s="75"/>
    </row>
    <row r="123" spans="1:10" ht="20.100000000000001" customHeight="1" x14ac:dyDescent="0.2">
      <c r="H123" s="75"/>
      <c r="I123" s="75"/>
      <c r="J123" s="75"/>
    </row>
    <row r="124" spans="1:10" ht="20.100000000000001" customHeight="1" x14ac:dyDescent="0.2">
      <c r="H124" s="75"/>
      <c r="I124" s="75"/>
      <c r="J124" s="75"/>
    </row>
    <row r="125" spans="1:10" ht="20.100000000000001" customHeight="1" x14ac:dyDescent="0.2">
      <c r="H125" s="75"/>
      <c r="I125" s="75"/>
      <c r="J125" s="75"/>
    </row>
    <row r="126" spans="1:10" ht="20.100000000000001" customHeight="1" x14ac:dyDescent="0.2">
      <c r="H126" s="75"/>
      <c r="I126" s="75"/>
      <c r="J126" s="75"/>
    </row>
    <row r="127" spans="1:10" ht="20.100000000000001" customHeight="1" x14ac:dyDescent="0.2">
      <c r="H127" s="75"/>
      <c r="I127" s="75"/>
      <c r="J127" s="75"/>
    </row>
    <row r="128" spans="1:10" ht="20.100000000000001" customHeight="1" x14ac:dyDescent="0.2">
      <c r="H128" s="75"/>
      <c r="I128" s="75"/>
      <c r="J128" s="75"/>
    </row>
    <row r="129" spans="1:10" ht="20.100000000000001" customHeight="1" x14ac:dyDescent="0.2">
      <c r="H129" s="75"/>
      <c r="I129" s="75"/>
      <c r="J129" s="75"/>
    </row>
    <row r="130" spans="1:10" ht="20.100000000000001" customHeight="1" x14ac:dyDescent="0.2">
      <c r="H130" s="75"/>
      <c r="I130" s="75"/>
      <c r="J130" s="75"/>
    </row>
    <row r="131" spans="1:10" ht="20.100000000000001" customHeight="1" x14ac:dyDescent="0.2">
      <c r="H131" s="75"/>
      <c r="I131" s="75"/>
      <c r="J131" s="75"/>
    </row>
    <row r="132" spans="1:10" ht="20.100000000000001" customHeight="1" x14ac:dyDescent="0.2">
      <c r="H132" s="75"/>
      <c r="I132" s="75"/>
      <c r="J132" s="75"/>
    </row>
    <row r="133" spans="1:10" ht="20.100000000000001" customHeight="1" x14ac:dyDescent="0.2">
      <c r="H133" s="75"/>
      <c r="I133" s="75"/>
      <c r="J133" s="75"/>
    </row>
    <row r="134" spans="1:10" ht="20.25" customHeight="1" x14ac:dyDescent="0.2">
      <c r="H134" s="75"/>
      <c r="I134" s="75"/>
      <c r="J134" s="75"/>
    </row>
    <row r="135" spans="1:10" ht="20.100000000000001" customHeight="1" x14ac:dyDescent="0.2">
      <c r="H135" s="75"/>
      <c r="I135" s="75"/>
      <c r="J135" s="75"/>
    </row>
    <row r="136" spans="1:10" ht="13.5" customHeight="1" x14ac:dyDescent="0.2">
      <c r="H136" s="75"/>
      <c r="I136" s="75"/>
      <c r="J136" s="75"/>
    </row>
    <row r="137" spans="1:10" ht="15.75" customHeight="1" x14ac:dyDescent="0.2">
      <c r="H137" s="75"/>
      <c r="I137" s="75"/>
      <c r="J137" s="75"/>
    </row>
    <row r="138" spans="1:10" ht="21.75" customHeight="1" x14ac:dyDescent="0.2">
      <c r="A138" s="3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38"/>
      <c r="C138" s="38"/>
      <c r="D138" s="35"/>
      <c r="E138" s="35"/>
      <c r="F138" s="85"/>
      <c r="G138" s="35"/>
      <c r="H138" s="71"/>
      <c r="I138" s="71"/>
      <c r="J138" s="71"/>
    </row>
  </sheetData>
  <mergeCells count="6">
    <mergeCell ref="D5:F5"/>
    <mergeCell ref="H5:J5"/>
    <mergeCell ref="D52:F52"/>
    <mergeCell ref="H52:J52"/>
    <mergeCell ref="D97:F97"/>
    <mergeCell ref="H97:J97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6-8</vt:lpstr>
      <vt:lpstr>9-10</vt:lpstr>
      <vt:lpstr>11_Consol 22</vt:lpstr>
      <vt:lpstr>12_Consol 23</vt:lpstr>
      <vt:lpstr>13_Separate 22</vt:lpstr>
      <vt:lpstr>14_Separate 23</vt:lpstr>
      <vt:lpstr>15-17 Cash flow</vt:lpstr>
      <vt:lpstr>'14_Separate 23'!Print_Area</vt:lpstr>
      <vt:lpstr>'15-17 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Thanisorn Saetang (TH)</cp:lastModifiedBy>
  <cp:lastPrinted>2024-02-20T02:58:56Z</cp:lastPrinted>
  <dcterms:created xsi:type="dcterms:W3CDTF">2015-11-18T11:08:58Z</dcterms:created>
  <dcterms:modified xsi:type="dcterms:W3CDTF">2024-02-20T02:59:08Z</dcterms:modified>
</cp:coreProperties>
</file>