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K&amp;K Group\1. K&amp;K\Current File\2023\YE'2023\3. To Client\4. File SET\THAI\"/>
    </mc:Choice>
  </mc:AlternateContent>
  <bookViews>
    <workbookView xWindow="0" yWindow="0" windowWidth="19200" windowHeight="7470" tabRatio="730" activeTab="3"/>
  </bookViews>
  <sheets>
    <sheet name="BS;T" sheetId="1" r:id="rId1"/>
    <sheet name="PL;T" sheetId="2" r:id="rId2"/>
    <sheet name="EQ;T" sheetId="3" r:id="rId3"/>
    <sheet name="CF;T" sheetId="4" r:id="rId4"/>
  </sheets>
  <externalReferences>
    <externalReference r:id="rId5"/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1" hidden="1">#REF!</definedName>
    <definedName name="_Fill" localSheetId="1" hidden="1">#REF!</definedName>
    <definedName name="_xlnm._FilterDatabase" localSheetId="1" hidden="1">#REF!</definedName>
    <definedName name="_xlnm._FilterDatabase" hidden="1">#REF!</definedName>
    <definedName name="_Key1" localSheetId="1" hidden="1">[2]JAN!#REF!</definedName>
    <definedName name="_Key2" localSheetId="1" hidden="1">[2]JAN!#REF!</definedName>
    <definedName name="_Order1" hidden="1">255</definedName>
    <definedName name="_Order2" hidden="1">255</definedName>
    <definedName name="_Parse_Out" localSheetId="1" hidden="1">[3]total!#REF!</definedName>
    <definedName name="_Regression_Int" hidden="1">1</definedName>
    <definedName name="_Sort" localSheetId="1" hidden="1">[2]JAN!#REF!</definedName>
    <definedName name="_Table1_Out" localSheetId="1" hidden="1">#REF!</definedName>
    <definedName name="aoe" hidden="1">{"'Model'!$A$1:$N$53"}</definedName>
    <definedName name="AS2DocOpenMode" hidden="1">"AS2DocumentEdit"</definedName>
    <definedName name="B1.1" localSheetId="1" hidden="1">#REF!</definedName>
    <definedName name="beau" hidden="1">{"'Model'!$A$1:$N$53"}</definedName>
    <definedName name="dsdgsf" localSheetId="1" hidden="1">[2]JAN!#REF!</definedName>
    <definedName name="ert" localSheetId="1" hidden="1">#REF!</definedName>
    <definedName name="hitech" localSheetId="1" hidden="1">#REF!</definedName>
    <definedName name="hjk" localSheetId="1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1" hidden="1">[4]A!#REF!</definedName>
    <definedName name="pom" localSheetId="1" hidden="1">#REF!</definedName>
    <definedName name="_xlnm.Print_Area" localSheetId="0">'BS;T'!$A$1:$O$90</definedName>
    <definedName name="_xlnm.Print_Area" localSheetId="3">'CF;T'!$A$1:$O$69</definedName>
    <definedName name="_xlnm.Print_Area" localSheetId="2">'EQ;T'!$A$1:$Q$24</definedName>
    <definedName name="_xlnm.Print_Area" localSheetId="1">'PL;T'!$A$1:$K$35</definedName>
    <definedName name="_xlnm.Print_Titles" localSheetId="0">'BS;T'!$1:$6</definedName>
    <definedName name="_xlnm.Print_Titles" localSheetId="3">'CF;T'!$1:$5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4" i="1" l="1"/>
  <c r="M74" i="1"/>
  <c r="O73" i="1"/>
  <c r="M73" i="1"/>
  <c r="O52" i="1"/>
  <c r="M52" i="1"/>
  <c r="O51" i="1"/>
  <c r="M51" i="1"/>
  <c r="O45" i="1"/>
  <c r="M45" i="1"/>
  <c r="O22" i="1"/>
  <c r="M22" i="1"/>
  <c r="O21" i="1"/>
  <c r="M21" i="1"/>
  <c r="O13" i="1"/>
  <c r="M13" i="1"/>
  <c r="K9" i="2"/>
  <c r="K13" i="2" s="1"/>
  <c r="K15" i="2" s="1"/>
  <c r="K17" i="2" s="1"/>
  <c r="K19" i="2" s="1"/>
  <c r="I9" i="2"/>
  <c r="I13" i="2" s="1"/>
  <c r="I15" i="2" s="1"/>
  <c r="I17" i="2" s="1"/>
  <c r="I19" i="2" s="1"/>
  <c r="O18" i="4"/>
  <c r="O29" i="4" s="1"/>
  <c r="O31" i="4" s="1"/>
  <c r="M18" i="4"/>
  <c r="M29" i="4" s="1"/>
  <c r="M31" i="4" s="1"/>
  <c r="O43" i="4"/>
  <c r="M43" i="4"/>
  <c r="M51" i="4"/>
  <c r="O51" i="4"/>
  <c r="O54" i="4"/>
  <c r="M54" i="4"/>
  <c r="Q16" i="3"/>
  <c r="Q15" i="3"/>
  <c r="Q12" i="3"/>
  <c r="Q11" i="3"/>
  <c r="Q10" i="3"/>
  <c r="Q9" i="3"/>
  <c r="Q7" i="3"/>
  <c r="O13" i="3"/>
  <c r="O17" i="3" s="1"/>
  <c r="M13" i="3"/>
  <c r="M17" i="3" s="1"/>
  <c r="K13" i="3"/>
  <c r="K17" i="3" s="1"/>
  <c r="I13" i="3"/>
  <c r="I17" i="3" s="1"/>
  <c r="Q13" i="3" l="1"/>
  <c r="Q17" i="3" s="1"/>
</calcChain>
</file>

<file path=xl/sharedStrings.xml><?xml version="1.0" encoding="utf-8"?>
<sst xmlns="http://schemas.openxmlformats.org/spreadsheetml/2006/main" count="169" uniqueCount="131">
  <si>
    <t>บริษัท เคแอนด์เค ซุปเปอร์สโตร์ เซาท์เทิร์น จำกัด (มหาชน)</t>
  </si>
  <si>
    <t>งบแสดงฐานะการเงิน</t>
  </si>
  <si>
    <t>บาท</t>
  </si>
  <si>
    <t>ณ วันที่ 31 ธันวาคม 2566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</si>
  <si>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</si>
  <si>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</si>
  <si>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</si>
  <si>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</si>
  <si>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</si>
  <si>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</si>
  <si>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</si>
  <si>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</si>
  <si>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</si>
  <si>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</t>
  </si>
  <si>
    <t>4, 8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</si>
  <si>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</si>
  <si>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</si>
  <si>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</si>
  <si>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สินทรัพย์ทางการเงินไม่หมุนเวียนที่เป็นหลักประกัน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</si>
  <si>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</si>
  <si>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</si>
  <si>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</si>
  <si>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ลงชื่อ..................................................................................................................................กรรมการ</t>
  </si>
  <si>
    <t>นายกวิศพงษ์ สิริธนนนท์สกุล และนางสาวนรีรัตน์ สิริธนนนท์สกุล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</si>
  <si>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</si>
  <si>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</si>
  <si>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</si>
  <si>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</si>
  <si>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4, 14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</si>
  <si>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</si>
  <si>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</si>
  <si>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</si>
  <si>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</si>
  <si>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</si>
  <si>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</si>
  <si>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</si>
  <si>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</si>
  <si>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</si>
  <si>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</si>
  <si>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</si>
  <si>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</si>
  <si>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</si>
  <si>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</si>
  <si>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</si>
  <si>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18, 21</t>
  </si>
  <si>
    <t>ทุนจดทะเบียน</t>
  </si>
  <si>
    <t>หุ้นสามัญ 241,500,000 หุ้น มูลค่าหุ้นละ 0.50 บาท</t>
  </si>
  <si>
    <t>ทุนที่ออกและชำระแล้ว</t>
  </si>
  <si>
    <t>หุ้นสามัญ 241,499,962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</si>
  <si>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</si>
  <si>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</si>
  <si>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</si>
  <si>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</si>
  <si>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</si>
  <si>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</si>
  <si>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</si>
  <si>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</si>
  <si>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3, 4</t>
  </si>
  <si>
    <t>รายได้จากการขาย</t>
  </si>
  <si>
    <t>ต้นทุนขาย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</si>
  <si>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</si>
  <si>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</si>
  <si>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</si>
  <si>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</si>
  <si>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</si>
  <si>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</si>
  <si>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</si>
  <si>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</si>
  <si>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กำไร(ขาดทุน)สำหรับปี</t>
  </si>
  <si>
    <t>กำไร(ขาดทุน)เบ็ดเสร็จอื่น</t>
  </si>
  <si>
    <t>กำไร(ขาดทุน)เบ็ดเสร็จรวมสำหรับปี</t>
  </si>
  <si>
    <t>กำไร(ขาดทุน)ต่อหุ้น</t>
  </si>
  <si>
    <t>กำไร(ขาดทุน)ต่อหุ้นขั้นพื้นฐาน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</si>
  <si>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</si>
  <si>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</si>
  <si>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</si>
  <si>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</si>
  <si>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</si>
  <si>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</si>
  <si>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</si>
  <si>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</si>
  <si>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2565</t>
  </si>
  <si>
    <t>การเปลี่ยนแปลงในส่วนของผู้ถือหุ้น</t>
  </si>
  <si>
    <t>เพิ่มทุนหุ้นสามัญ</t>
  </si>
  <si>
    <t>กำไรสำหรับปี</t>
  </si>
  <si>
    <t>จัดสรรทุนสำรองตามกฎหมาย</t>
  </si>
  <si>
    <t>เงินปันผล</t>
  </si>
  <si>
    <t>ยอดคงเหลือ ณ วันที่ 31 ธันวาคม 2565</t>
  </si>
  <si>
    <t>ขาดทุนสำหรับปี</t>
  </si>
  <si>
    <t>ยอดคงเหลือ ณ วันที่ 31 ธันวาคม 2566</t>
  </si>
  <si>
    <t>งบกระแสเงินสด</t>
  </si>
  <si>
    <t>2566</t>
  </si>
  <si>
    <t>2565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</si>
  <si>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</si>
  <si>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</t>
  </si>
  <si>
    <t>ได้มาจาก(ใช้ไปใน)กิจกรรมดำเนินงาน</t>
  </si>
  <si>
    <t>ค่าเสื่อมราคาและค่าตัดจำหน่าย</t>
  </si>
  <si>
    <t>กำไรจากการยกเลิกและเปลี่ยนแปลงเงื่อนไขสัญญาเช่า</t>
  </si>
  <si>
    <t>ขาดทุนจากการปรับลดมูลค่าสินค้า</t>
  </si>
  <si>
    <t>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</si>
  <si>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</si>
  <si>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</si>
  <si>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</si>
  <si>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</si>
  <si>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</si>
  <si>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</si>
  <si>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</si>
  <si>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</si>
  <si>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</si>
  <si>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ซื้ออาคารและอุปกรณ์ </t>
  </si>
  <si>
    <t>เงินสดรับจากการจำหน่ายสินทรัพย์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</si>
  <si>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</si>
  <si>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</si>
  <si>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</si>
  <si>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</si>
  <si>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</si>
  <si>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รับเงินกู้ยืมจากสถาบันการเงิน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</si>
  <si>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</si>
  <si>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</si>
  <si>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จ่ายต้นทุนทางการเงิน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</si>
  <si>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</si>
  <si>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</si>
  <si>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</si>
  <si>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</si>
  <si>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</si>
  <si>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</si>
  <si>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</si>
  <si>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</si>
  <si>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เจ้าหนี้จากการซื้อทรัพย์สินต้นปี</t>
  </si>
  <si>
    <t>เจ้าหนี้จากการซื้อทรัพย์สินปลายปี</t>
  </si>
  <si>
    <t>หุ้นปันผล (ดูหมายเหตุ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</si>
</sst>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(#,##0.00\);_-* &quot;-&quot;??_-;_-@_-"/>
    <numFmt numFmtId="165" formatCode="_(* #,##0.00_);_(* \(#,##0.00\);_(* &quot;-&quot;_);_(@_)"/>
    <numFmt numFmtId="166" formatCode="_-* #,##0.00_-;\-* #,##0.00_-;_-* &quot;-&quot;??_-;_-@_-"/>
    <numFmt numFmtId="167" formatCode="_-* #,##0_-;\-* #,##0_-;_-* &quot;-&quot;??_-;_-@_-"/>
    <numFmt numFmtId="168" formatCode="0.00\ [$EUR]"/>
  </numFmts>
  <fonts count="9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7" fillId="0" borderId="0"/>
    <xf numFmtId="166" fontId="4" fillId="0" borderId="0" applyFont="0" applyFill="0" applyBorder="0" applyAlignment="0" applyProtection="0"/>
    <xf numFmtId="0" fontId="8" fillId="0" borderId="0"/>
  </cellStyleXfs>
  <cellXfs count="78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/>
    </xf>
    <xf numFmtId="15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quotePrefix="1" applyNumberFormat="1" applyFont="1" applyFill="1" applyBorder="1" applyAlignment="1">
      <alignment horizontal="center"/>
    </xf>
    <xf numFmtId="0" fontId="2" fillId="0" borderId="3" xfId="0" applyFont="1" applyFill="1" applyBorder="1" applyAlignment="1"/>
    <xf numFmtId="164" fontId="2" fillId="0" borderId="0" xfId="0" applyNumberFormat="1" applyFont="1" applyFill="1" applyBorder="1"/>
    <xf numFmtId="164" fontId="2" fillId="0" borderId="0" xfId="0" applyNumberFormat="1" applyFont="1" applyFill="1"/>
    <xf numFmtId="164" fontId="2" fillId="0" borderId="2" xfId="0" applyNumberFormat="1" applyFont="1" applyFill="1" applyBorder="1"/>
    <xf numFmtId="164" fontId="3" fillId="0" borderId="0" xfId="0" applyNumberFormat="1" applyFont="1" applyFill="1" applyBorder="1"/>
    <xf numFmtId="0" fontId="3" fillId="0" borderId="0" xfId="0" applyFont="1" applyFill="1" applyBorder="1"/>
    <xf numFmtId="164" fontId="3" fillId="0" borderId="4" xfId="0" applyNumberFormat="1" applyFont="1" applyFill="1" applyBorder="1"/>
    <xf numFmtId="0" fontId="2" fillId="0" borderId="0" xfId="0" applyFont="1" applyFill="1" applyAlignment="1">
      <alignment vertical="top"/>
    </xf>
    <xf numFmtId="0" fontId="2" fillId="0" borderId="0" xfId="0" applyFont="1" applyFill="1" applyAlignment="1"/>
    <xf numFmtId="164" fontId="2" fillId="0" borderId="0" xfId="0" applyNumberFormat="1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164" fontId="3" fillId="0" borderId="2" xfId="0" applyNumberFormat="1" applyFont="1" applyFill="1" applyBorder="1"/>
    <xf numFmtId="165" fontId="2" fillId="0" borderId="0" xfId="0" applyNumberFormat="1" applyFont="1" applyFill="1"/>
    <xf numFmtId="165" fontId="2" fillId="0" borderId="0" xfId="0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165" fontId="2" fillId="0" borderId="5" xfId="0" applyNumberFormat="1" applyFont="1" applyFill="1" applyBorder="1"/>
    <xf numFmtId="165" fontId="3" fillId="0" borderId="2" xfId="0" applyNumberFormat="1" applyFont="1" applyFill="1" applyBorder="1"/>
    <xf numFmtId="165" fontId="3" fillId="0" borderId="0" xfId="0" applyNumberFormat="1" applyFont="1" applyFill="1"/>
    <xf numFmtId="165" fontId="3" fillId="0" borderId="4" xfId="0" applyNumberFormat="1" applyFont="1" applyFill="1" applyBorder="1"/>
    <xf numFmtId="165" fontId="3" fillId="0" borderId="0" xfId="0" applyNumberFormat="1" applyFont="1" applyFill="1" applyBorder="1"/>
    <xf numFmtId="166" fontId="2" fillId="0" borderId="0" xfId="0" applyNumberFormat="1" applyFont="1" applyFill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166" fontId="2" fillId="0" borderId="0" xfId="1" applyFont="1"/>
    <xf numFmtId="0" fontId="5" fillId="0" borderId="1" xfId="2" applyFont="1" applyFill="1" applyBorder="1" applyAlignment="1">
      <alignment horizontal="center"/>
    </xf>
    <xf numFmtId="0" fontId="2" fillId="0" borderId="1" xfId="0" quotePrefix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center"/>
    </xf>
    <xf numFmtId="0" fontId="6" fillId="0" borderId="0" xfId="2" applyFont="1" applyFill="1"/>
    <xf numFmtId="164" fontId="3" fillId="0" borderId="0" xfId="0" applyNumberFormat="1" applyFont="1" applyFill="1"/>
    <xf numFmtId="164" fontId="2" fillId="0" borderId="0" xfId="0" applyNumberFormat="1" applyFont="1"/>
    <xf numFmtId="0" fontId="5" fillId="0" borderId="0" xfId="2" applyFont="1" applyFill="1"/>
    <xf numFmtId="164" fontId="3" fillId="0" borderId="3" xfId="0" applyNumberFormat="1" applyFont="1" applyFill="1" applyBorder="1"/>
    <xf numFmtId="164" fontId="2" fillId="0" borderId="1" xfId="0" applyNumberFormat="1" applyFont="1" applyFill="1" applyBorder="1"/>
    <xf numFmtId="0" fontId="2" fillId="0" borderId="0" xfId="0" applyFont="1" applyBorder="1"/>
    <xf numFmtId="0" fontId="2" fillId="0" borderId="0" xfId="2" applyFont="1" applyFill="1" applyAlignment="1">
      <alignment horizontal="center"/>
    </xf>
    <xf numFmtId="43" fontId="5" fillId="0" borderId="5" xfId="3" applyNumberFormat="1" applyFont="1" applyFill="1" applyBorder="1" applyAlignment="1">
      <alignment horizontal="right"/>
    </xf>
    <xf numFmtId="167" fontId="5" fillId="0" borderId="5" xfId="3" applyNumberFormat="1" applyFont="1" applyFill="1" applyBorder="1" applyAlignment="1">
      <alignment horizontal="right"/>
    </xf>
    <xf numFmtId="167" fontId="2" fillId="0" borderId="0" xfId="0" applyNumberFormat="1" applyFont="1" applyFill="1"/>
    <xf numFmtId="167" fontId="5" fillId="0" borderId="0" xfId="3" applyNumberFormat="1" applyFont="1" applyFill="1" applyBorder="1" applyAlignment="1">
      <alignment horizontal="right"/>
    </xf>
    <xf numFmtId="166" fontId="2" fillId="0" borderId="0" xfId="1" applyFont="1" applyFill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 indent="1"/>
    </xf>
    <xf numFmtId="0" fontId="2" fillId="0" borderId="0" xfId="0" applyFont="1" applyAlignment="1"/>
    <xf numFmtId="0" fontId="3" fillId="0" borderId="0" xfId="2" applyFont="1" applyFill="1" applyAlignment="1"/>
    <xf numFmtId="0" fontId="2" fillId="0" borderId="0" xfId="2" applyFont="1" applyFill="1" applyAlignment="1"/>
    <xf numFmtId="164" fontId="2" fillId="0" borderId="0" xfId="0" applyNumberFormat="1" applyFont="1" applyBorder="1"/>
    <xf numFmtId="43" fontId="2" fillId="0" borderId="0" xfId="0" applyNumberFormat="1" applyFont="1" applyAlignment="1">
      <alignment horizontal="center"/>
    </xf>
    <xf numFmtId="168" fontId="2" fillId="0" borderId="0" xfId="4" applyNumberFormat="1" applyFont="1" applyFill="1" applyAlignment="1"/>
    <xf numFmtId="168" fontId="2" fillId="0" borderId="0" xfId="4" applyNumberFormat="1" applyFont="1" applyFill="1" applyAlignment="1">
      <alignment horizontal="left" inden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2" fillId="0" borderId="3" xfId="0" applyNumberFormat="1" applyFont="1" applyFill="1" applyBorder="1"/>
    <xf numFmtId="164" fontId="3" fillId="0" borderId="0" xfId="0" applyNumberFormat="1" applyFont="1" applyBorder="1"/>
    <xf numFmtId="166" fontId="2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7">
    <cellStyle name="Comma" xfId="1" builtinId="3"/>
    <cellStyle name="Comma 10 10" xfId="5"/>
    <cellStyle name="Comma 2" xfId="3"/>
    <cellStyle name="Normal" xfId="0" builtinId="0"/>
    <cellStyle name="Normal 2" xfId="2"/>
    <cellStyle name="Normal 2 32" xfId="4"/>
    <cellStyle name="Normal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Hierarchy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Company_Info"/>
      <sheetName val="CA_Comp"/>
      <sheetName val="Balance_Sheet"/>
      <sheetName val="Income_Statement"/>
      <sheetName val="Staff_List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List"/>
      <sheetName val="FSA"/>
      <sheetName val="Newspaper"/>
      <sheetName val="B131 "/>
      <sheetName val="feature"/>
      <sheetName val="U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showWhiteSpace="0" view="pageBreakPreview" topLeftCell="A38" zoomScale="80" zoomScaleNormal="100" zoomScaleSheetLayoutView="80" workbookViewId="0">
      <selection activeCell="E72" sqref="E72"/>
    </sheetView>
  </sheetViews>
  <sheetFormatPr defaultColWidth="9.1796875" defaultRowHeight="22.5" customHeight="1"/>
  <cols>
    <col min="1" max="4" width="2.7265625" style="1" customWidth="1"/>
    <col min="5" max="5" width="37.26953125" style="1" customWidth="1"/>
    <col min="6" max="6" width="1" style="1" customWidth="1"/>
    <col min="7" max="7" width="9.7265625" style="3" customWidth="1"/>
    <col min="8" max="8" width="1" style="1" customWidth="1"/>
    <col min="9" max="9" width="15.54296875" style="1" hidden="1" customWidth="1"/>
    <col min="10" max="10" width="1" style="1" hidden="1" customWidth="1"/>
    <col min="11" max="11" width="15.54296875" style="1" hidden="1" customWidth="1"/>
    <col min="12" max="12" width="1" style="1" hidden="1" customWidth="1"/>
    <col min="13" max="13" width="15.54296875" style="1" customWidth="1"/>
    <col min="14" max="14" width="1" style="4" customWidth="1"/>
    <col min="15" max="15" width="15.54296875" style="1" customWidth="1"/>
    <col min="16" max="16384" width="9.1796875" style="1"/>
  </cols>
  <sheetData>
    <row r="1" spans="1:15" ht="22.5" customHeight="1">
      <c r="A1" s="2" t="s">
        <v>0</v>
      </c>
    </row>
    <row r="2" spans="1:15" ht="22.5" customHeight="1">
      <c r="A2" s="2" t="s">
        <v>1</v>
      </c>
    </row>
    <row r="3" spans="1:15" ht="22.5" customHeight="1">
      <c r="A3" s="2" t="s">
        <v>3</v>
      </c>
      <c r="I3" s="4"/>
      <c r="J3" s="4"/>
      <c r="K3" s="4"/>
      <c r="L3" s="4"/>
    </row>
    <row r="4" spans="1:15" ht="22.5" customHeight="1">
      <c r="I4" s="4"/>
      <c r="J4" s="4"/>
      <c r="K4" s="4"/>
      <c r="L4" s="5"/>
      <c r="M4" s="74" t="s">
        <v>2</v>
      </c>
      <c r="N4" s="74"/>
      <c r="O4" s="74"/>
    </row>
    <row r="5" spans="1:15" ht="22.5" customHeight="1">
      <c r="G5" s="6" t="s">
        <v>4</v>
      </c>
      <c r="I5" s="7"/>
      <c r="J5" s="8"/>
      <c r="K5" s="7"/>
      <c r="L5" s="8"/>
      <c r="M5" s="9">
        <v>2566</v>
      </c>
      <c r="N5" s="10"/>
      <c r="O5" s="9">
        <v>2565</v>
      </c>
    </row>
    <row r="6" spans="1:15" ht="22.5" customHeight="1">
      <c r="A6" s="2"/>
      <c r="G6" s="3">
        <v>3</v>
      </c>
      <c r="I6" s="11"/>
      <c r="J6" s="4"/>
      <c r="K6" s="11"/>
      <c r="L6" s="4"/>
      <c r="M6" s="12"/>
      <c r="O6" s="12"/>
    </row>
    <row r="7" spans="1:15" ht="22.5" customHeight="1">
      <c r="A7" s="2" t="s">
        <v>5</v>
      </c>
      <c r="I7" s="11"/>
      <c r="J7" s="4"/>
      <c r="K7" s="11"/>
      <c r="L7" s="4"/>
      <c r="M7" s="12"/>
      <c r="O7" s="12"/>
    </row>
    <row r="8" spans="1:15" ht="22.5" customHeight="1">
      <c r="A8" s="1" t="s">
        <v>6</v>
      </c>
      <c r="I8" s="11"/>
      <c r="J8" s="4"/>
      <c r="K8" s="11"/>
      <c r="L8" s="4"/>
      <c r="M8" s="12"/>
      <c r="O8" s="12"/>
    </row>
    <row r="9" spans="1:15" ht="22.5" customHeight="1">
      <c r="B9" s="1" t="s">
        <v>7</v>
      </c>
      <c r="G9" s="3">
        <v>5</v>
      </c>
      <c r="I9" s="11"/>
      <c r="J9" s="4"/>
      <c r="K9" s="11"/>
      <c r="L9" s="4"/>
      <c r="M9" s="12">
        <v>49467030.950000003</v>
      </c>
      <c r="O9" s="12">
        <v>25330508.57</v>
      </c>
    </row>
    <row r="10" spans="1:15" ht="22.5" customHeight="1">
      <c r="B10" s="1" t="s">
        <v>8</v>
      </c>
      <c r="G10" s="3">
        <v>6</v>
      </c>
      <c r="I10" s="11"/>
      <c r="J10" s="4"/>
      <c r="K10" s="11"/>
      <c r="L10" s="4"/>
      <c r="M10" s="12">
        <v>19231937.719999999</v>
      </c>
      <c r="O10" s="12">
        <v>19587407.43</v>
      </c>
    </row>
    <row r="11" spans="1:15" ht="22.5" customHeight="1">
      <c r="B11" s="1" t="s">
        <v>9</v>
      </c>
      <c r="G11" s="3">
        <v>7</v>
      </c>
      <c r="I11" s="11"/>
      <c r="J11" s="4"/>
      <c r="K11" s="11"/>
      <c r="L11" s="4"/>
      <c r="M11" s="12">
        <v>162688792.13999999</v>
      </c>
      <c r="O11" s="12">
        <v>161061634.66999999</v>
      </c>
    </row>
    <row r="12" spans="1:15" ht="22.5" customHeight="1">
      <c r="B12" s="1" t="s">
        <v>10</v>
      </c>
      <c r="I12" s="11"/>
      <c r="J12" s="4"/>
      <c r="K12" s="11"/>
      <c r="L12" s="4"/>
      <c r="M12" s="12">
        <v>33717.75</v>
      </c>
      <c r="O12" s="12">
        <v>993137.96</v>
      </c>
    </row>
    <row r="13" spans="1:15" ht="22.5" customHeight="1">
      <c r="C13" s="1" t="s">
        <v>11</v>
      </c>
      <c r="I13" s="11"/>
      <c r="J13" s="4"/>
      <c r="K13" s="11"/>
      <c r="L13" s="4"/>
      <c r="M13" s="13">
        <f>SUM(M9:M12)</f>
        <v>231421478.56</v>
      </c>
      <c r="O13" s="13">
        <f>SUM(O9:O12)</f>
        <v>206972688.63</v>
      </c>
    </row>
    <row r="14" spans="1:15" ht="22.5" customHeight="1">
      <c r="A14" s="1" t="s">
        <v>12</v>
      </c>
      <c r="I14" s="11"/>
      <c r="J14" s="4"/>
      <c r="K14" s="11"/>
      <c r="L14" s="4"/>
      <c r="M14" s="12"/>
      <c r="O14" s="12"/>
    </row>
    <row r="15" spans="1:15" ht="22.5" customHeight="1">
      <c r="B15" s="1" t="s">
        <v>13</v>
      </c>
      <c r="G15" s="3" t="s">
        <v>14</v>
      </c>
      <c r="I15" s="11"/>
      <c r="J15" s="4"/>
      <c r="K15" s="11"/>
      <c r="L15" s="4"/>
      <c r="M15" s="12">
        <v>149210100.19999999</v>
      </c>
      <c r="O15" s="12">
        <v>130547993.78</v>
      </c>
    </row>
    <row r="16" spans="1:15" ht="22.5" customHeight="1">
      <c r="B16" s="1" t="s">
        <v>15</v>
      </c>
      <c r="G16" s="3">
        <v>9</v>
      </c>
      <c r="I16" s="11"/>
      <c r="J16" s="4"/>
      <c r="K16" s="11"/>
      <c r="L16" s="4"/>
      <c r="M16" s="12">
        <v>80847604.590000004</v>
      </c>
      <c r="O16" s="12">
        <v>59915510.789999999</v>
      </c>
    </row>
    <row r="17" spans="2:15" ht="22.5" customHeight="1">
      <c r="B17" s="1" t="s">
        <v>16</v>
      </c>
      <c r="G17" s="3">
        <v>10</v>
      </c>
      <c r="I17" s="11"/>
      <c r="J17" s="4"/>
      <c r="K17" s="11"/>
      <c r="L17" s="4"/>
      <c r="M17" s="12">
        <v>1565818.2</v>
      </c>
      <c r="O17" s="12">
        <v>1742995.71</v>
      </c>
    </row>
    <row r="18" spans="2:15" ht="22.5" customHeight="1">
      <c r="B18" s="1" t="s">
        <v>17</v>
      </c>
      <c r="G18" s="3">
        <v>11</v>
      </c>
      <c r="I18" s="11"/>
      <c r="J18" s="4"/>
      <c r="K18" s="11"/>
      <c r="L18" s="4"/>
      <c r="M18" s="12">
        <v>2142675.91</v>
      </c>
      <c r="O18" s="12">
        <v>2116721.52</v>
      </c>
    </row>
    <row r="19" spans="2:15" ht="22.5" customHeight="1">
      <c r="B19" s="1" t="s">
        <v>18</v>
      </c>
      <c r="G19" s="3">
        <v>12</v>
      </c>
      <c r="I19" s="11"/>
      <c r="J19" s="4"/>
      <c r="K19" s="11"/>
      <c r="L19" s="4"/>
      <c r="M19" s="12">
        <v>366000</v>
      </c>
      <c r="O19" s="12">
        <v>151300</v>
      </c>
    </row>
    <row r="20" spans="2:15" ht="22.5" customHeight="1">
      <c r="B20" s="1" t="s">
        <v>19</v>
      </c>
      <c r="I20" s="11"/>
      <c r="J20" s="4"/>
      <c r="K20" s="11"/>
      <c r="L20" s="4"/>
      <c r="M20" s="12">
        <v>959205.5</v>
      </c>
      <c r="O20" s="12">
        <v>997328.5</v>
      </c>
    </row>
    <row r="21" spans="2:15" ht="22.5" customHeight="1">
      <c r="C21" s="1" t="s">
        <v>20</v>
      </c>
      <c r="I21" s="11"/>
      <c r="J21" s="4"/>
      <c r="K21" s="11"/>
      <c r="L21" s="4"/>
      <c r="M21" s="13">
        <f>SUM(M15:M20)</f>
        <v>235091404.39999998</v>
      </c>
      <c r="O21" s="13">
        <f>SUM(O15:O20)</f>
        <v>195471850.30000001</v>
      </c>
    </row>
    <row r="22" spans="2:15" ht="22.5" customHeight="1" thickBot="1">
      <c r="C22" s="2" t="s">
        <v>21</v>
      </c>
      <c r="I22" s="14"/>
      <c r="J22" s="15"/>
      <c r="K22" s="14"/>
      <c r="L22" s="15"/>
      <c r="M22" s="16">
        <f>M13+M21</f>
        <v>466512882.95999998</v>
      </c>
      <c r="N22" s="15"/>
      <c r="O22" s="16">
        <f>O13+O21</f>
        <v>402444538.93000001</v>
      </c>
    </row>
    <row r="23" spans="2:15" ht="22.5" customHeight="1" thickTop="1">
      <c r="I23" s="4"/>
      <c r="J23" s="4"/>
      <c r="K23" s="4"/>
      <c r="L23" s="4"/>
    </row>
    <row r="24" spans="2:15" ht="22.5" customHeight="1">
      <c r="I24" s="4"/>
      <c r="J24" s="4"/>
      <c r="K24" s="4"/>
      <c r="L24" s="4"/>
    </row>
    <row r="25" spans="2:15" ht="22.5" customHeight="1">
      <c r="I25" s="4"/>
      <c r="J25" s="4"/>
      <c r="K25" s="4"/>
      <c r="L25" s="4"/>
    </row>
    <row r="26" spans="2:15" ht="22.5" customHeight="1">
      <c r="I26" s="4"/>
      <c r="J26" s="4"/>
      <c r="K26" s="4"/>
      <c r="L26" s="4"/>
    </row>
    <row r="27" spans="2:15" ht="22.5" customHeight="1">
      <c r="I27" s="4"/>
      <c r="J27" s="4"/>
      <c r="K27" s="4"/>
      <c r="L27" s="4"/>
    </row>
    <row r="28" spans="2:15" ht="22.5" customHeight="1">
      <c r="I28" s="4"/>
      <c r="J28" s="4"/>
      <c r="K28" s="4"/>
      <c r="L28" s="4"/>
    </row>
    <row r="29" spans="2:15" ht="22.5" customHeight="1">
      <c r="I29" s="4"/>
      <c r="J29" s="4"/>
      <c r="K29" s="4"/>
      <c r="L29" s="4"/>
    </row>
    <row r="30" spans="2:15" ht="22.5" customHeight="1">
      <c r="I30" s="4"/>
      <c r="J30" s="4"/>
      <c r="K30" s="4"/>
      <c r="L30" s="4"/>
    </row>
    <row r="31" spans="2:15" ht="22.5" customHeight="1">
      <c r="I31" s="4"/>
      <c r="J31" s="4"/>
      <c r="K31" s="4"/>
      <c r="L31" s="4"/>
    </row>
    <row r="32" spans="2:15" ht="23.5" customHeight="1">
      <c r="I32" s="4"/>
      <c r="J32" s="4"/>
      <c r="K32" s="4"/>
      <c r="L32" s="4"/>
    </row>
    <row r="33" spans="1:15" ht="22.5" customHeight="1">
      <c r="A33" s="73" t="s">
        <v>22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</row>
    <row r="34" spans="1:15" ht="22.5" customHeight="1">
      <c r="A34" s="73" t="s">
        <v>23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</row>
    <row r="35" spans="1:15" ht="22.5" customHeight="1">
      <c r="A35" s="2" t="s">
        <v>24</v>
      </c>
    </row>
    <row r="36" spans="1:15" ht="22.5" customHeight="1">
      <c r="A36" s="1" t="s">
        <v>25</v>
      </c>
    </row>
    <row r="37" spans="1:15" ht="22.5" customHeight="1">
      <c r="B37" s="1" t="s">
        <v>26</v>
      </c>
      <c r="G37" s="3">
        <v>13</v>
      </c>
      <c r="M37" s="12">
        <v>70000000</v>
      </c>
      <c r="O37" s="12">
        <v>20064757.52</v>
      </c>
    </row>
    <row r="38" spans="1:15" ht="22.5" customHeight="1">
      <c r="B38" s="1" t="s">
        <v>27</v>
      </c>
      <c r="G38" s="3" t="s">
        <v>28</v>
      </c>
      <c r="M38" s="12">
        <v>130547322.61</v>
      </c>
      <c r="O38" s="12">
        <v>121416692.54000001</v>
      </c>
    </row>
    <row r="39" spans="1:15" ht="22.5" customHeight="1">
      <c r="B39" s="1" t="s">
        <v>29</v>
      </c>
      <c r="M39" s="12"/>
      <c r="O39" s="12"/>
    </row>
    <row r="40" spans="1:15" s="17" customFormat="1" ht="22.5" customHeight="1">
      <c r="C40" s="18" t="s">
        <v>30</v>
      </c>
      <c r="G40" s="3">
        <v>15</v>
      </c>
      <c r="M40" s="19">
        <v>3372513.23</v>
      </c>
      <c r="N40" s="20"/>
      <c r="O40" s="19">
        <v>10568992.779999999</v>
      </c>
    </row>
    <row r="41" spans="1:15" ht="22.5" customHeight="1">
      <c r="B41" s="1" t="s">
        <v>31</v>
      </c>
    </row>
    <row r="42" spans="1:15" s="17" customFormat="1" ht="22.5" customHeight="1">
      <c r="C42" s="18" t="s">
        <v>30</v>
      </c>
      <c r="G42" s="3">
        <v>16</v>
      </c>
      <c r="M42" s="19">
        <v>8038106.3799999999</v>
      </c>
      <c r="N42" s="20"/>
      <c r="O42" s="19">
        <v>5827967.2999999998</v>
      </c>
    </row>
    <row r="43" spans="1:15" ht="22.5" customHeight="1">
      <c r="B43" s="1" t="s">
        <v>32</v>
      </c>
      <c r="M43" s="12">
        <v>0</v>
      </c>
      <c r="O43" s="12">
        <v>457820.64</v>
      </c>
    </row>
    <row r="44" spans="1:15" ht="22.5" customHeight="1">
      <c r="B44" s="1" t="s">
        <v>33</v>
      </c>
      <c r="M44" s="12">
        <v>466126.16</v>
      </c>
      <c r="O44" s="12">
        <v>160971.96</v>
      </c>
    </row>
    <row r="45" spans="1:15" ht="22.5" customHeight="1">
      <c r="C45" s="1" t="s">
        <v>34</v>
      </c>
      <c r="M45" s="13">
        <f>SUM(M36:M44)</f>
        <v>212424068.38</v>
      </c>
      <c r="O45" s="13">
        <f>SUM(O36:O44)</f>
        <v>158497202.74000001</v>
      </c>
    </row>
    <row r="46" spans="1:15" ht="22.5" customHeight="1">
      <c r="A46" s="1" t="s">
        <v>35</v>
      </c>
    </row>
    <row r="47" spans="1:15" ht="22.5" customHeight="1">
      <c r="B47" s="1" t="s">
        <v>36</v>
      </c>
      <c r="G47" s="3">
        <v>15</v>
      </c>
      <c r="M47" s="12">
        <v>3531192</v>
      </c>
      <c r="O47" s="12">
        <v>2381251.58</v>
      </c>
    </row>
    <row r="48" spans="1:15" ht="22.5" customHeight="1">
      <c r="B48" s="1" t="s">
        <v>37</v>
      </c>
      <c r="G48" s="3">
        <v>16</v>
      </c>
      <c r="M48" s="12">
        <v>73205011.730000004</v>
      </c>
      <c r="O48" s="12">
        <v>55223966.75</v>
      </c>
    </row>
    <row r="49" spans="1:15" ht="22.5" customHeight="1">
      <c r="B49" s="1" t="s">
        <v>38</v>
      </c>
      <c r="G49" s="3">
        <v>17</v>
      </c>
      <c r="M49" s="12">
        <v>6836208</v>
      </c>
      <c r="O49" s="12">
        <v>5690455</v>
      </c>
    </row>
    <row r="50" spans="1:15" ht="22.5" customHeight="1">
      <c r="B50" s="1" t="s">
        <v>39</v>
      </c>
      <c r="M50" s="12">
        <v>2377503.7400000002</v>
      </c>
      <c r="O50" s="12">
        <v>2003303.74</v>
      </c>
    </row>
    <row r="51" spans="1:15" ht="22.5" customHeight="1">
      <c r="C51" s="1" t="s">
        <v>40</v>
      </c>
      <c r="M51" s="13">
        <f>SUM(M46:M50)</f>
        <v>85949915.469999999</v>
      </c>
      <c r="O51" s="13">
        <f>SUM(O46:O50)</f>
        <v>65298977.07</v>
      </c>
    </row>
    <row r="52" spans="1:15" ht="22.5" customHeight="1">
      <c r="C52" s="2" t="s">
        <v>41</v>
      </c>
      <c r="M52" s="21">
        <f>M45+M51</f>
        <v>298373983.85000002</v>
      </c>
      <c r="N52" s="1"/>
      <c r="O52" s="21">
        <f>O45+O51</f>
        <v>223796179.81</v>
      </c>
    </row>
    <row r="53" spans="1:15" ht="22.5" customHeight="1">
      <c r="I53" s="4"/>
      <c r="J53" s="4"/>
      <c r="K53" s="4"/>
      <c r="L53" s="4"/>
    </row>
    <row r="54" spans="1:15" ht="22.5" customHeight="1">
      <c r="I54" s="4"/>
      <c r="J54" s="4"/>
      <c r="K54" s="4"/>
      <c r="L54" s="4"/>
    </row>
    <row r="55" spans="1:15" ht="22.5" customHeight="1">
      <c r="I55" s="4"/>
      <c r="J55" s="4"/>
      <c r="K55" s="4"/>
      <c r="L55" s="4"/>
    </row>
    <row r="56" spans="1:15" ht="22.5" customHeight="1">
      <c r="I56" s="4"/>
      <c r="J56" s="4"/>
      <c r="K56" s="4"/>
      <c r="L56" s="4"/>
    </row>
    <row r="57" spans="1:15" ht="22.5" customHeight="1">
      <c r="I57" s="4"/>
      <c r="J57" s="4"/>
      <c r="K57" s="4"/>
      <c r="L57" s="4"/>
    </row>
    <row r="58" spans="1:15" ht="22.5" customHeight="1">
      <c r="I58" s="4"/>
      <c r="J58" s="4"/>
      <c r="K58" s="4"/>
      <c r="L58" s="4"/>
    </row>
    <row r="59" spans="1:15" ht="22.5" customHeight="1">
      <c r="I59" s="4"/>
      <c r="J59" s="4"/>
      <c r="K59" s="4"/>
      <c r="L59" s="4"/>
    </row>
    <row r="60" spans="1:15" ht="23.5" customHeight="1">
      <c r="I60" s="4"/>
      <c r="J60" s="4"/>
      <c r="K60" s="4"/>
      <c r="L60" s="4"/>
    </row>
    <row r="61" spans="1:15" ht="22.5" customHeight="1">
      <c r="A61" s="73" t="s">
        <v>22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</row>
    <row r="62" spans="1:15" ht="22.5" customHeight="1">
      <c r="A62" s="73" t="s">
        <v>23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</row>
    <row r="63" spans="1:15" ht="22.5" customHeight="1">
      <c r="A63" s="2" t="s">
        <v>42</v>
      </c>
      <c r="L63" s="22"/>
      <c r="M63" s="22"/>
      <c r="N63" s="23"/>
    </row>
    <row r="64" spans="1:15" ht="22.5" customHeight="1">
      <c r="B64" s="1" t="s">
        <v>43</v>
      </c>
      <c r="G64" s="3" t="s">
        <v>44</v>
      </c>
      <c r="L64" s="22"/>
      <c r="M64" s="22"/>
      <c r="N64" s="23"/>
    </row>
    <row r="65" spans="2:15" ht="22.5" customHeight="1">
      <c r="B65" s="1" t="s">
        <v>45</v>
      </c>
      <c r="G65" s="24"/>
      <c r="L65" s="22"/>
      <c r="M65" s="22"/>
      <c r="N65" s="23"/>
    </row>
    <row r="66" spans="2:15" ht="22.5" customHeight="1" thickBot="1">
      <c r="C66" s="1" t="s">
        <v>46</v>
      </c>
      <c r="G66" s="25"/>
      <c r="L66" s="22"/>
      <c r="M66" s="26">
        <v>120750000</v>
      </c>
      <c r="N66" s="23"/>
      <c r="O66" s="26">
        <v>120750000</v>
      </c>
    </row>
    <row r="67" spans="2:15" ht="22.5" customHeight="1" thickTop="1">
      <c r="B67" s="1" t="s">
        <v>47</v>
      </c>
      <c r="G67" s="24"/>
      <c r="L67" s="22"/>
      <c r="M67" s="22"/>
      <c r="N67" s="23"/>
    </row>
    <row r="68" spans="2:15" ht="22.5" customHeight="1">
      <c r="C68" s="1" t="s">
        <v>48</v>
      </c>
      <c r="G68" s="25"/>
      <c r="M68" s="12">
        <v>120749981</v>
      </c>
      <c r="O68" s="12">
        <v>120749981</v>
      </c>
    </row>
    <row r="69" spans="2:15" ht="22.5" customHeight="1">
      <c r="B69" s="1" t="s">
        <v>49</v>
      </c>
      <c r="G69" s="25">
        <v>19</v>
      </c>
      <c r="M69" s="12">
        <v>17151943.66</v>
      </c>
      <c r="O69" s="12">
        <v>17151943.66</v>
      </c>
    </row>
    <row r="70" spans="2:15" ht="22.5" customHeight="1">
      <c r="B70" s="1" t="s">
        <v>50</v>
      </c>
      <c r="L70" s="22"/>
      <c r="M70" s="22"/>
      <c r="N70" s="23"/>
    </row>
    <row r="71" spans="2:15" ht="22.5" customHeight="1">
      <c r="C71" s="1" t="s">
        <v>51</v>
      </c>
      <c r="G71" s="3">
        <v>20</v>
      </c>
      <c r="M71" s="12">
        <v>5325239.1100000003</v>
      </c>
      <c r="O71" s="12">
        <v>5325239.1100000003</v>
      </c>
    </row>
    <row r="72" spans="2:15" ht="22.5" customHeight="1">
      <c r="C72" s="1" t="s">
        <v>52</v>
      </c>
      <c r="G72" s="3">
        <v>21</v>
      </c>
      <c r="M72" s="12">
        <v>24911735.34</v>
      </c>
      <c r="O72" s="12">
        <v>35421195.350000001</v>
      </c>
    </row>
    <row r="73" spans="2:15" ht="22.5" customHeight="1">
      <c r="C73" s="2" t="s">
        <v>53</v>
      </c>
      <c r="L73" s="22"/>
      <c r="M73" s="27">
        <f>SUM(M67:M72)</f>
        <v>168138899.11000001</v>
      </c>
      <c r="N73" s="23"/>
      <c r="O73" s="27">
        <f>SUM(O67:O72)</f>
        <v>178648359.12</v>
      </c>
    </row>
    <row r="74" spans="2:15" ht="22.5" customHeight="1" thickBot="1">
      <c r="C74" s="2" t="s">
        <v>54</v>
      </c>
      <c r="L74" s="28"/>
      <c r="M74" s="29">
        <f>M73+M52</f>
        <v>466512882.96000004</v>
      </c>
      <c r="N74" s="30"/>
      <c r="O74" s="29">
        <f>O73+O52</f>
        <v>402444538.93000001</v>
      </c>
    </row>
    <row r="75" spans="2:15" ht="22.5" customHeight="1" thickTop="1">
      <c r="I75" s="4"/>
      <c r="J75" s="4"/>
      <c r="K75" s="4"/>
      <c r="L75" s="4"/>
    </row>
    <row r="76" spans="2:15" ht="22.5" customHeight="1">
      <c r="I76" s="4"/>
      <c r="J76" s="4"/>
      <c r="K76" s="4"/>
      <c r="L76" s="4"/>
    </row>
    <row r="77" spans="2:15" ht="22.5" customHeight="1">
      <c r="I77" s="4"/>
      <c r="J77" s="4"/>
      <c r="K77" s="4"/>
      <c r="L77" s="4"/>
    </row>
    <row r="78" spans="2:15" ht="22.5" customHeight="1">
      <c r="I78" s="4"/>
      <c r="J78" s="4"/>
      <c r="K78" s="4"/>
      <c r="L78" s="4"/>
    </row>
    <row r="79" spans="2:15" ht="22.5" customHeight="1">
      <c r="I79" s="4"/>
      <c r="J79" s="4"/>
      <c r="K79" s="4"/>
      <c r="L79" s="4"/>
    </row>
    <row r="80" spans="2:15" ht="22.5" customHeight="1">
      <c r="I80" s="4"/>
      <c r="J80" s="4"/>
      <c r="K80" s="4"/>
      <c r="L80" s="4"/>
    </row>
    <row r="81" spans="1:15" ht="22.5" customHeight="1">
      <c r="I81" s="4"/>
      <c r="J81" s="4"/>
      <c r="K81" s="4"/>
      <c r="L81" s="4"/>
    </row>
    <row r="82" spans="1:15" ht="22.5" customHeight="1">
      <c r="I82" s="4"/>
      <c r="J82" s="4"/>
      <c r="K82" s="4"/>
      <c r="L82" s="4"/>
    </row>
    <row r="83" spans="1:15" ht="22.5" customHeight="1">
      <c r="I83" s="4"/>
      <c r="J83" s="4"/>
      <c r="K83" s="4"/>
      <c r="L83" s="4"/>
    </row>
    <row r="84" spans="1:15" ht="22.5" customHeight="1">
      <c r="I84" s="4"/>
      <c r="J84" s="4"/>
      <c r="K84" s="4"/>
      <c r="L84" s="4"/>
    </row>
    <row r="85" spans="1:15" ht="22.5" customHeight="1">
      <c r="I85" s="4"/>
      <c r="J85" s="4"/>
      <c r="K85" s="4"/>
      <c r="L85" s="4"/>
    </row>
    <row r="86" spans="1:15" ht="22.5" customHeight="1">
      <c r="I86" s="4"/>
      <c r="J86" s="4"/>
      <c r="K86" s="4"/>
      <c r="L86" s="4"/>
    </row>
    <row r="87" spans="1:15" ht="22.5" customHeight="1">
      <c r="I87" s="4"/>
      <c r="J87" s="4"/>
      <c r="K87" s="4"/>
      <c r="L87" s="4"/>
    </row>
    <row r="88" spans="1:15" ht="23.5" customHeight="1">
      <c r="I88" s="4"/>
      <c r="J88" s="4"/>
      <c r="K88" s="4"/>
      <c r="L88" s="4"/>
    </row>
    <row r="89" spans="1:15" ht="22.5" customHeight="1">
      <c r="A89" s="73" t="s">
        <v>22</v>
      </c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</row>
    <row r="90" spans="1:15" ht="22.5" customHeight="1">
      <c r="A90" s="73" t="s">
        <v>23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</row>
    <row r="92" spans="1:15" ht="22.5" customHeight="1">
      <c r="I92" s="31"/>
      <c r="K92" s="31"/>
      <c r="M92" s="31"/>
      <c r="O92" s="31"/>
    </row>
  </sheetData>
  <mergeCells count="7">
    <mergeCell ref="A90:O90"/>
    <mergeCell ref="M4:O4"/>
    <mergeCell ref="A33:O33"/>
    <mergeCell ref="A34:O34"/>
    <mergeCell ref="A61:O61"/>
    <mergeCell ref="A62:O62"/>
    <mergeCell ref="A89:O89"/>
  </mergeCells>
  <pageMargins left="1.1417322834645669" right="0.39370078740157483" top="0.98425196850393704" bottom="0.70866141732283472" header="0.51181102362204722" footer="0.39370078740157483"/>
  <pageSetup paperSize="9" scale="95" firstPageNumber="5" fitToHeight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view="pageBreakPreview" zoomScale="90" zoomScaleNormal="100" zoomScaleSheetLayoutView="90" workbookViewId="0">
      <selection activeCell="E26" sqref="E26"/>
    </sheetView>
  </sheetViews>
  <sheetFormatPr defaultColWidth="9.1796875" defaultRowHeight="22.5" customHeight="1"/>
  <cols>
    <col min="1" max="4" width="2.7265625" style="32" customWidth="1"/>
    <col min="5" max="5" width="39.36328125" style="32" customWidth="1"/>
    <col min="6" max="6" width="1" style="32" customWidth="1"/>
    <col min="7" max="7" width="9.7265625" style="34" customWidth="1"/>
    <col min="8" max="8" width="1" style="1" customWidth="1"/>
    <col min="9" max="9" width="15.54296875" style="1" customWidth="1"/>
    <col min="10" max="10" width="1" style="1" customWidth="1"/>
    <col min="11" max="11" width="15.54296875" style="1" customWidth="1"/>
    <col min="12" max="16384" width="9.1796875" style="32"/>
  </cols>
  <sheetData>
    <row r="1" spans="1:11" ht="22.5" customHeight="1">
      <c r="A1" s="33" t="s">
        <v>0</v>
      </c>
    </row>
    <row r="2" spans="1:11" ht="22.5" customHeight="1">
      <c r="A2" s="33" t="s">
        <v>55</v>
      </c>
    </row>
    <row r="3" spans="1:11" ht="22.5" customHeight="1">
      <c r="A3" s="33" t="s">
        <v>56</v>
      </c>
    </row>
    <row r="4" spans="1:11" ht="22.5" customHeight="1">
      <c r="I4" s="74" t="s">
        <v>2</v>
      </c>
      <c r="J4" s="74"/>
      <c r="K4" s="74"/>
    </row>
    <row r="5" spans="1:11" ht="22.5" customHeight="1">
      <c r="G5" s="36" t="s">
        <v>4</v>
      </c>
      <c r="I5" s="37">
        <v>2566</v>
      </c>
      <c r="J5" s="3"/>
      <c r="K5" s="37">
        <v>2565</v>
      </c>
    </row>
    <row r="6" spans="1:11" s="34" customFormat="1" ht="22.5" customHeight="1">
      <c r="G6" s="38" t="s">
        <v>57</v>
      </c>
      <c r="H6" s="3"/>
      <c r="I6" s="39"/>
      <c r="J6" s="3"/>
      <c r="K6" s="8"/>
    </row>
    <row r="7" spans="1:11" ht="22.5" customHeight="1">
      <c r="A7" s="40" t="s">
        <v>58</v>
      </c>
      <c r="B7" s="40"/>
      <c r="C7" s="40"/>
      <c r="D7" s="40"/>
      <c r="E7" s="33"/>
      <c r="F7" s="33"/>
      <c r="G7" s="3"/>
      <c r="H7" s="2"/>
      <c r="I7" s="41">
        <v>1067838097.65</v>
      </c>
      <c r="J7" s="41"/>
      <c r="K7" s="41">
        <v>967870281.98000002</v>
      </c>
    </row>
    <row r="8" spans="1:11" ht="22.5" customHeight="1">
      <c r="A8" s="43" t="s">
        <v>59</v>
      </c>
      <c r="B8" s="43"/>
      <c r="C8" s="43"/>
      <c r="D8" s="43"/>
      <c r="G8" s="3">
        <v>22</v>
      </c>
      <c r="I8" s="12">
        <v>-937533021.89999998</v>
      </c>
      <c r="J8" s="12"/>
      <c r="K8" s="12">
        <v>-847702743.78999996</v>
      </c>
    </row>
    <row r="9" spans="1:11" ht="22.5" customHeight="1">
      <c r="A9" s="40" t="s">
        <v>60</v>
      </c>
      <c r="B9" s="40"/>
      <c r="C9" s="40"/>
      <c r="D9" s="40"/>
      <c r="G9" s="3"/>
      <c r="I9" s="44">
        <f>SUM(I7:I8)</f>
        <v>130305075.75</v>
      </c>
      <c r="J9" s="41"/>
      <c r="K9" s="44">
        <f>SUM(K7:K8)</f>
        <v>120167538.19000006</v>
      </c>
    </row>
    <row r="10" spans="1:11" ht="22.5" customHeight="1">
      <c r="A10" s="43" t="s">
        <v>61</v>
      </c>
      <c r="B10" s="43"/>
      <c r="C10" s="43"/>
      <c r="D10" s="43"/>
      <c r="G10" s="3"/>
      <c r="I10" s="12">
        <v>5040104.22</v>
      </c>
      <c r="J10" s="12"/>
      <c r="K10" s="12">
        <v>4838688.58</v>
      </c>
    </row>
    <row r="11" spans="1:11" ht="22.5" customHeight="1">
      <c r="A11" s="43" t="s">
        <v>62</v>
      </c>
      <c r="B11" s="43"/>
      <c r="C11" s="43"/>
      <c r="D11" s="43"/>
      <c r="G11" s="3">
        <v>22</v>
      </c>
      <c r="I11" s="12">
        <v>-97792668.859999999</v>
      </c>
      <c r="J11" s="12"/>
      <c r="K11" s="12">
        <v>-79580213.200000003</v>
      </c>
    </row>
    <row r="12" spans="1:11" ht="22.5" customHeight="1">
      <c r="A12" s="43" t="s">
        <v>63</v>
      </c>
      <c r="B12" s="43"/>
      <c r="C12" s="43"/>
      <c r="D12" s="43"/>
      <c r="G12" s="3">
        <v>22</v>
      </c>
      <c r="I12" s="12">
        <v>-35648713.520000003</v>
      </c>
      <c r="J12" s="12"/>
      <c r="K12" s="12">
        <v>-30370824.399999999</v>
      </c>
    </row>
    <row r="13" spans="1:11" ht="22.5" customHeight="1">
      <c r="A13" s="40" t="s">
        <v>64</v>
      </c>
      <c r="B13" s="40"/>
      <c r="C13" s="40"/>
      <c r="D13" s="40"/>
      <c r="G13" s="3"/>
      <c r="I13" s="44">
        <f>SUM(I9:I12)</f>
        <v>1903797.5899999961</v>
      </c>
      <c r="J13" s="41"/>
      <c r="K13" s="44">
        <f>SUM(K9:K12)</f>
        <v>15055189.170000054</v>
      </c>
    </row>
    <row r="14" spans="1:11" ht="22.5" customHeight="1">
      <c r="A14" s="43" t="s">
        <v>65</v>
      </c>
      <c r="B14" s="43"/>
      <c r="C14" s="43"/>
      <c r="D14" s="43"/>
      <c r="G14" s="3">
        <v>22</v>
      </c>
      <c r="I14" s="12">
        <v>-6350256.54</v>
      </c>
      <c r="J14" s="12"/>
      <c r="K14" s="12">
        <v>-3948748.95</v>
      </c>
    </row>
    <row r="15" spans="1:11" ht="22.5" customHeight="1">
      <c r="A15" s="40" t="s">
        <v>66</v>
      </c>
      <c r="B15" s="40"/>
      <c r="C15" s="40"/>
      <c r="D15" s="40"/>
      <c r="E15" s="1"/>
      <c r="G15" s="3"/>
      <c r="I15" s="44">
        <f>SUM(I13:I14)</f>
        <v>-4446458.9500000039</v>
      </c>
      <c r="J15" s="41"/>
      <c r="K15" s="44">
        <f>SUM(K13:K14)</f>
        <v>11106440.220000055</v>
      </c>
    </row>
    <row r="16" spans="1:11" ht="22.5" customHeight="1">
      <c r="A16" s="43" t="s">
        <v>67</v>
      </c>
      <c r="B16" s="43"/>
      <c r="C16" s="43"/>
      <c r="D16" s="43"/>
      <c r="E16" s="1"/>
      <c r="G16" s="3">
        <v>24</v>
      </c>
      <c r="I16" s="12">
        <v>-25789.759999999998</v>
      </c>
      <c r="J16" s="12"/>
      <c r="K16" s="12">
        <v>-2180499.21</v>
      </c>
    </row>
    <row r="17" spans="1:11" ht="22.5" customHeight="1">
      <c r="A17" s="40" t="s">
        <v>68</v>
      </c>
      <c r="B17" s="40"/>
      <c r="C17" s="40"/>
      <c r="D17" s="40"/>
      <c r="E17" s="1"/>
      <c r="G17" s="3"/>
      <c r="I17" s="44">
        <f>SUM(I15:I16)</f>
        <v>-4472248.7100000037</v>
      </c>
      <c r="J17" s="41"/>
      <c r="K17" s="44">
        <f>SUM(K15:K16)</f>
        <v>8925941.0100000538</v>
      </c>
    </row>
    <row r="18" spans="1:11" ht="22.5" customHeight="1">
      <c r="A18" s="43" t="s">
        <v>69</v>
      </c>
      <c r="B18" s="40"/>
      <c r="C18" s="40"/>
      <c r="D18" s="40"/>
      <c r="E18" s="1"/>
      <c r="G18" s="3"/>
      <c r="I18" s="45">
        <v>0</v>
      </c>
      <c r="J18" s="12"/>
      <c r="K18" s="45">
        <v>0</v>
      </c>
    </row>
    <row r="19" spans="1:11" s="1" customFormat="1" ht="22.5" customHeight="1" thickBot="1">
      <c r="A19" s="40" t="s">
        <v>70</v>
      </c>
      <c r="B19" s="43"/>
      <c r="C19" s="43"/>
      <c r="D19" s="43"/>
      <c r="G19" s="3"/>
      <c r="I19" s="16">
        <f>SUM(I17:I18)</f>
        <v>-4472248.7100000037</v>
      </c>
      <c r="J19" s="12"/>
      <c r="K19" s="16">
        <f>SUM(K17:K18)</f>
        <v>8925941.0100000538</v>
      </c>
    </row>
    <row r="20" spans="1:11" ht="22.5" customHeight="1" thickTop="1">
      <c r="A20" s="43"/>
      <c r="B20" s="43"/>
      <c r="C20" s="43"/>
      <c r="D20" s="43"/>
      <c r="G20" s="3"/>
      <c r="I20" s="12"/>
      <c r="J20" s="12"/>
      <c r="K20" s="12"/>
    </row>
    <row r="21" spans="1:11" ht="22.5" customHeight="1">
      <c r="A21" s="40" t="s">
        <v>71</v>
      </c>
      <c r="B21" s="43"/>
      <c r="C21" s="43"/>
      <c r="D21" s="43"/>
      <c r="E21" s="43"/>
      <c r="F21" s="43"/>
      <c r="G21" s="3"/>
    </row>
    <row r="22" spans="1:11" ht="22.5" customHeight="1" thickBot="1">
      <c r="A22" s="43"/>
      <c r="B22" s="43" t="s">
        <v>72</v>
      </c>
      <c r="C22" s="43"/>
      <c r="D22" s="43"/>
      <c r="E22" s="43"/>
      <c r="F22" s="43"/>
      <c r="G22" s="47">
        <v>3</v>
      </c>
      <c r="I22" s="48">
        <v>-0.02</v>
      </c>
      <c r="K22" s="48">
        <v>0.04</v>
      </c>
    </row>
    <row r="23" spans="1:11" ht="22.5" customHeight="1" thickTop="1" thickBot="1">
      <c r="B23" s="43" t="s">
        <v>73</v>
      </c>
      <c r="C23" s="43"/>
      <c r="D23" s="43"/>
      <c r="E23" s="43"/>
      <c r="F23" s="43"/>
      <c r="G23" s="47"/>
      <c r="I23" s="49">
        <v>241499962</v>
      </c>
      <c r="J23" s="50"/>
      <c r="K23" s="49">
        <v>241499962</v>
      </c>
    </row>
    <row r="24" spans="1:11" ht="22.5" customHeight="1" thickTop="1">
      <c r="B24" s="43"/>
      <c r="C24" s="43"/>
      <c r="D24" s="43"/>
      <c r="E24" s="43"/>
      <c r="F24" s="43"/>
      <c r="G24" s="47"/>
      <c r="I24" s="51"/>
      <c r="J24" s="50"/>
      <c r="K24" s="51"/>
    </row>
    <row r="25" spans="1:11" ht="22.5" customHeight="1">
      <c r="B25" s="43"/>
      <c r="C25" s="43"/>
      <c r="D25" s="43"/>
      <c r="E25" s="43"/>
      <c r="F25" s="43"/>
      <c r="G25" s="47"/>
      <c r="I25" s="51"/>
      <c r="J25" s="50"/>
      <c r="K25" s="51"/>
    </row>
    <row r="26" spans="1:11" ht="22.5" customHeight="1">
      <c r="B26" s="43"/>
      <c r="C26" s="43"/>
      <c r="D26" s="43"/>
      <c r="E26" s="43"/>
      <c r="F26" s="43"/>
      <c r="G26" s="47"/>
      <c r="I26" s="51"/>
      <c r="J26" s="50"/>
      <c r="K26" s="51"/>
    </row>
    <row r="27" spans="1:11" ht="22.5" customHeight="1">
      <c r="B27" s="43"/>
      <c r="C27" s="43"/>
      <c r="D27" s="43"/>
      <c r="E27" s="43"/>
      <c r="F27" s="43"/>
      <c r="G27" s="47"/>
      <c r="I27" s="51"/>
      <c r="J27" s="50"/>
      <c r="K27" s="51"/>
    </row>
    <row r="28" spans="1:11" ht="22.5" customHeight="1">
      <c r="B28" s="43"/>
      <c r="C28" s="43"/>
      <c r="D28" s="43"/>
      <c r="E28" s="43"/>
      <c r="F28" s="43"/>
      <c r="G28" s="47"/>
      <c r="I28" s="51"/>
      <c r="J28" s="50"/>
      <c r="K28" s="51"/>
    </row>
    <row r="29" spans="1:11" ht="22.5" customHeight="1">
      <c r="B29" s="43"/>
      <c r="C29" s="43"/>
      <c r="D29" s="43"/>
      <c r="E29" s="43"/>
      <c r="F29" s="43"/>
      <c r="G29" s="47"/>
      <c r="I29" s="51"/>
      <c r="J29" s="50"/>
      <c r="K29" s="51"/>
    </row>
    <row r="30" spans="1:11" ht="22.5" customHeight="1">
      <c r="B30" s="43"/>
      <c r="C30" s="43"/>
      <c r="D30" s="43"/>
      <c r="E30" s="43"/>
      <c r="F30" s="43"/>
      <c r="G30" s="47"/>
      <c r="I30" s="51"/>
      <c r="J30" s="50"/>
      <c r="K30" s="51"/>
    </row>
    <row r="31" spans="1:11" ht="22.5" customHeight="1">
      <c r="B31" s="43"/>
      <c r="C31" s="43"/>
      <c r="D31" s="43"/>
      <c r="E31" s="43"/>
      <c r="F31" s="43"/>
      <c r="G31" s="47"/>
      <c r="I31" s="51"/>
      <c r="J31" s="50"/>
      <c r="K31" s="51"/>
    </row>
    <row r="33" spans="1:11" s="1" customFormat="1" ht="17" customHeight="1">
      <c r="G33" s="3"/>
      <c r="I33" s="4"/>
      <c r="J33" s="4"/>
      <c r="K33" s="4"/>
    </row>
    <row r="34" spans="1:11" ht="22.5" customHeight="1">
      <c r="A34" s="75" t="s">
        <v>22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</row>
    <row r="35" spans="1:11" ht="22.5" customHeight="1">
      <c r="A35" s="75" t="s">
        <v>23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</row>
  </sheetData>
  <mergeCells count="3">
    <mergeCell ref="I4:K4"/>
    <mergeCell ref="A34:K34"/>
    <mergeCell ref="A35:K35"/>
  </mergeCells>
  <pageMargins left="1.1417322834645669" right="0.39370078740157483" top="0.98425196850393704" bottom="0.70866141732283472" header="0.51181102362204722" footer="0.39370078740157483"/>
  <pageSetup paperSize="9" scale="93" firstPageNumber="8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view="pageBreakPreview" topLeftCell="A15" zoomScale="80" zoomScaleNormal="100" zoomScaleSheetLayoutView="80" workbookViewId="0">
      <selection activeCell="G9" sqref="G9"/>
    </sheetView>
  </sheetViews>
  <sheetFormatPr defaultColWidth="9.1796875" defaultRowHeight="22.5" customHeight="1"/>
  <cols>
    <col min="1" max="4" width="2.7265625" style="32" customWidth="1"/>
    <col min="5" max="5" width="23.6328125" style="32" customWidth="1"/>
    <col min="6" max="6" width="1" style="32" customWidth="1"/>
    <col min="7" max="7" width="11.7265625" style="32" customWidth="1"/>
    <col min="8" max="8" width="1" style="1" customWidth="1"/>
    <col min="9" max="9" width="18.26953125" style="1" customWidth="1"/>
    <col min="10" max="10" width="1" style="1" customWidth="1"/>
    <col min="11" max="11" width="18.26953125" style="1" customWidth="1"/>
    <col min="12" max="12" width="1" style="1" customWidth="1"/>
    <col min="13" max="13" width="18.26953125" style="1" customWidth="1"/>
    <col min="14" max="14" width="1" style="1" customWidth="1"/>
    <col min="15" max="15" width="18.26953125" style="1" customWidth="1"/>
    <col min="16" max="16" width="1" style="1" customWidth="1"/>
    <col min="17" max="17" width="18.26953125" style="1" customWidth="1"/>
    <col min="18" max="16384" width="9.1796875" style="32"/>
  </cols>
  <sheetData>
    <row r="1" spans="1:17" ht="22.5" customHeight="1">
      <c r="A1" s="33" t="s">
        <v>0</v>
      </c>
      <c r="B1" s="33"/>
      <c r="C1" s="33"/>
      <c r="D1" s="33"/>
      <c r="E1" s="33"/>
      <c r="F1" s="33"/>
    </row>
    <row r="2" spans="1:17" ht="22.5" customHeight="1">
      <c r="A2" s="33" t="s">
        <v>74</v>
      </c>
      <c r="B2" s="33"/>
      <c r="C2" s="33"/>
      <c r="D2" s="33"/>
      <c r="E2" s="33"/>
      <c r="F2" s="33"/>
    </row>
    <row r="3" spans="1:17" ht="22.5" customHeight="1">
      <c r="A3" s="33" t="s">
        <v>56</v>
      </c>
      <c r="B3" s="33"/>
      <c r="C3" s="33"/>
      <c r="D3" s="33"/>
      <c r="E3" s="33"/>
      <c r="F3" s="33"/>
    </row>
    <row r="4" spans="1:17" ht="22.5" customHeight="1">
      <c r="I4" s="74" t="s">
        <v>2</v>
      </c>
      <c r="J4" s="74"/>
      <c r="K4" s="74"/>
      <c r="L4" s="74"/>
      <c r="M4" s="74"/>
      <c r="N4" s="74"/>
      <c r="O4" s="74"/>
      <c r="P4" s="74"/>
      <c r="Q4" s="74"/>
    </row>
    <row r="5" spans="1:17" ht="22.5" customHeight="1">
      <c r="G5" s="46"/>
      <c r="I5" s="3" t="s">
        <v>75</v>
      </c>
      <c r="K5" s="3" t="s">
        <v>76</v>
      </c>
      <c r="M5" s="76" t="s">
        <v>50</v>
      </c>
      <c r="N5" s="76"/>
      <c r="O5" s="76"/>
      <c r="P5" s="8"/>
    </row>
    <row r="6" spans="1:17" ht="22.5" customHeight="1">
      <c r="G6" s="36" t="s">
        <v>4</v>
      </c>
      <c r="I6" s="6" t="s">
        <v>77</v>
      </c>
      <c r="K6" s="6" t="s">
        <v>78</v>
      </c>
      <c r="M6" s="6" t="s">
        <v>79</v>
      </c>
      <c r="N6" s="8"/>
      <c r="O6" s="6" t="s">
        <v>52</v>
      </c>
      <c r="P6" s="8"/>
      <c r="Q6" s="6" t="s">
        <v>80</v>
      </c>
    </row>
    <row r="7" spans="1:17" s="1" customFormat="1" ht="22.5" customHeight="1">
      <c r="A7" s="53" t="s">
        <v>81</v>
      </c>
      <c r="B7" s="53"/>
      <c r="C7" s="53"/>
      <c r="D7" s="53"/>
      <c r="E7" s="53"/>
      <c r="F7" s="53"/>
      <c r="G7" s="54"/>
      <c r="H7" s="2"/>
      <c r="I7" s="41">
        <v>115000000</v>
      </c>
      <c r="J7" s="41"/>
      <c r="K7" s="41">
        <v>17151943.66</v>
      </c>
      <c r="L7" s="41"/>
      <c r="M7" s="41">
        <v>4878942.0599999996</v>
      </c>
      <c r="N7" s="41"/>
      <c r="O7" s="41">
        <v>37291551.859999999</v>
      </c>
      <c r="P7" s="41"/>
      <c r="Q7" s="41">
        <f>SUM(I7:P7)</f>
        <v>174322437.57999998</v>
      </c>
    </row>
    <row r="8" spans="1:17" s="1" customFormat="1" ht="22.5" customHeight="1">
      <c r="A8" s="55" t="s">
        <v>82</v>
      </c>
      <c r="B8" s="55"/>
      <c r="C8" s="55"/>
      <c r="D8" s="55"/>
      <c r="E8" s="55"/>
      <c r="F8" s="55"/>
      <c r="G8" s="56"/>
      <c r="I8" s="12"/>
      <c r="J8" s="12"/>
      <c r="K8" s="12"/>
      <c r="L8" s="12"/>
      <c r="M8" s="12"/>
      <c r="N8" s="12"/>
      <c r="O8" s="12"/>
      <c r="P8" s="12"/>
      <c r="Q8" s="12"/>
    </row>
    <row r="9" spans="1:17" s="1" customFormat="1" ht="22.5" customHeight="1">
      <c r="A9" s="57" t="s">
        <v>83</v>
      </c>
      <c r="B9" s="57"/>
      <c r="C9" s="57"/>
      <c r="D9" s="57"/>
      <c r="E9" s="57"/>
      <c r="F9" s="57"/>
      <c r="G9" s="3">
        <v>21</v>
      </c>
      <c r="I9" s="11">
        <v>5749981</v>
      </c>
      <c r="J9" s="11"/>
      <c r="K9" s="11">
        <v>0</v>
      </c>
      <c r="L9" s="11"/>
      <c r="M9" s="11">
        <v>0</v>
      </c>
      <c r="N9" s="11"/>
      <c r="O9" s="11">
        <v>0</v>
      </c>
      <c r="P9" s="11"/>
      <c r="Q9" s="11">
        <f t="shared" ref="Q9:Q12" si="0">SUM(I9:P9)</f>
        <v>5749981</v>
      </c>
    </row>
    <row r="10" spans="1:17" s="1" customFormat="1" ht="22.5" customHeight="1">
      <c r="A10" s="58" t="s">
        <v>84</v>
      </c>
      <c r="B10" s="58"/>
      <c r="C10" s="58"/>
      <c r="D10" s="58"/>
      <c r="E10" s="58"/>
      <c r="F10" s="58"/>
      <c r="G10" s="59"/>
      <c r="H10" s="4"/>
      <c r="I10" s="11">
        <v>0</v>
      </c>
      <c r="J10" s="11"/>
      <c r="K10" s="11">
        <v>0</v>
      </c>
      <c r="L10" s="11"/>
      <c r="M10" s="11">
        <v>0</v>
      </c>
      <c r="N10" s="11"/>
      <c r="O10" s="11">
        <v>8925941.0099999998</v>
      </c>
      <c r="P10" s="11"/>
      <c r="Q10" s="11">
        <f t="shared" si="0"/>
        <v>8925941.0099999998</v>
      </c>
    </row>
    <row r="11" spans="1:17" s="1" customFormat="1" ht="22.5" customHeight="1">
      <c r="A11" s="60" t="s">
        <v>85</v>
      </c>
      <c r="B11" s="60"/>
      <c r="C11" s="60"/>
      <c r="D11" s="60"/>
      <c r="E11" s="60"/>
      <c r="F11" s="60"/>
      <c r="G11" s="3">
        <v>20</v>
      </c>
      <c r="I11" s="11">
        <v>0</v>
      </c>
      <c r="J11" s="11"/>
      <c r="K11" s="11">
        <v>0</v>
      </c>
      <c r="L11" s="11"/>
      <c r="M11" s="11">
        <v>446297.05</v>
      </c>
      <c r="N11" s="11"/>
      <c r="O11" s="11">
        <v>-446297.05</v>
      </c>
      <c r="P11" s="11"/>
      <c r="Q11" s="11">
        <f t="shared" si="0"/>
        <v>0</v>
      </c>
    </row>
    <row r="12" spans="1:17" s="1" customFormat="1" ht="22.5" customHeight="1">
      <c r="A12" s="60" t="s">
        <v>86</v>
      </c>
      <c r="B12" s="60"/>
      <c r="C12" s="60"/>
      <c r="D12" s="60"/>
      <c r="E12" s="60"/>
      <c r="F12" s="60"/>
      <c r="G12" s="3">
        <v>21</v>
      </c>
      <c r="I12" s="11">
        <v>0</v>
      </c>
      <c r="J12" s="11"/>
      <c r="K12" s="11">
        <v>0</v>
      </c>
      <c r="L12" s="11"/>
      <c r="M12" s="11">
        <v>0</v>
      </c>
      <c r="N12" s="11"/>
      <c r="O12" s="11">
        <v>-10350000.470000001</v>
      </c>
      <c r="P12" s="11"/>
      <c r="Q12" s="11">
        <f t="shared" si="0"/>
        <v>-10350000.470000001</v>
      </c>
    </row>
    <row r="13" spans="1:17" s="1" customFormat="1" ht="22.5" customHeight="1">
      <c r="A13" s="53" t="s">
        <v>87</v>
      </c>
      <c r="B13" s="53"/>
      <c r="C13" s="53"/>
      <c r="D13" s="53"/>
      <c r="E13" s="53"/>
      <c r="F13" s="53"/>
      <c r="G13" s="54"/>
      <c r="H13" s="2"/>
      <c r="I13" s="44">
        <f>SUM(I7:I12)</f>
        <v>120749981</v>
      </c>
      <c r="J13" s="14"/>
      <c r="K13" s="44">
        <f>SUM(K7:K12)</f>
        <v>17151943.66</v>
      </c>
      <c r="L13" s="14"/>
      <c r="M13" s="44">
        <f>SUM(M7:M12)</f>
        <v>5325239.1099999994</v>
      </c>
      <c r="N13" s="14"/>
      <c r="O13" s="44">
        <f>SUM(O7:O12)</f>
        <v>35421195.350000001</v>
      </c>
      <c r="P13" s="14"/>
      <c r="Q13" s="44">
        <f>SUM(Q7:Q12)</f>
        <v>178648359.11999997</v>
      </c>
    </row>
    <row r="14" spans="1:17" s="1" customFormat="1" ht="22.5" customHeight="1">
      <c r="A14" s="55" t="s">
        <v>82</v>
      </c>
      <c r="B14" s="55"/>
      <c r="C14" s="55"/>
      <c r="D14" s="55"/>
      <c r="E14" s="55"/>
      <c r="F14" s="55"/>
      <c r="G14" s="56"/>
      <c r="I14" s="11"/>
      <c r="J14" s="11"/>
      <c r="K14" s="11"/>
      <c r="L14" s="11"/>
      <c r="M14" s="11"/>
      <c r="N14" s="11"/>
      <c r="O14" s="11"/>
      <c r="P14" s="11"/>
      <c r="Q14" s="11"/>
    </row>
    <row r="15" spans="1:17" s="1" customFormat="1" ht="22.5" customHeight="1">
      <c r="A15" s="57" t="s">
        <v>88</v>
      </c>
      <c r="B15" s="57"/>
      <c r="C15" s="57"/>
      <c r="D15" s="57"/>
      <c r="E15" s="57"/>
      <c r="F15" s="57"/>
      <c r="G15" s="56"/>
      <c r="I15" s="11">
        <v>0</v>
      </c>
      <c r="J15" s="11"/>
      <c r="K15" s="11">
        <v>0</v>
      </c>
      <c r="L15" s="11"/>
      <c r="M15" s="11">
        <v>0</v>
      </c>
      <c r="N15" s="11"/>
      <c r="O15" s="11">
        <v>-4472248.71</v>
      </c>
      <c r="P15" s="11"/>
      <c r="Q15" s="11">
        <f t="shared" ref="Q15:Q16" si="1">SUM(I15:P15)</f>
        <v>-4472248.71</v>
      </c>
    </row>
    <row r="16" spans="1:17" s="1" customFormat="1" ht="22.5" customHeight="1">
      <c r="A16" s="58" t="s">
        <v>86</v>
      </c>
      <c r="B16" s="58"/>
      <c r="C16" s="58"/>
      <c r="D16" s="58"/>
      <c r="E16" s="58"/>
      <c r="F16" s="58"/>
      <c r="G16" s="59">
        <v>21</v>
      </c>
      <c r="H16" s="4"/>
      <c r="I16" s="11">
        <v>0</v>
      </c>
      <c r="J16" s="11"/>
      <c r="K16" s="11">
        <v>0</v>
      </c>
      <c r="L16" s="11"/>
      <c r="M16" s="11">
        <v>0</v>
      </c>
      <c r="N16" s="11"/>
      <c r="O16" s="11">
        <v>-6037211.2999999998</v>
      </c>
      <c r="P16" s="11"/>
      <c r="Q16" s="11">
        <f t="shared" si="1"/>
        <v>-6037211.2999999998</v>
      </c>
    </row>
    <row r="17" spans="1:17" s="1" customFormat="1" ht="22.5" customHeight="1" thickBot="1">
      <c r="A17" s="53" t="s">
        <v>89</v>
      </c>
      <c r="B17" s="53"/>
      <c r="C17" s="53"/>
      <c r="D17" s="53"/>
      <c r="E17" s="53"/>
      <c r="F17" s="53"/>
      <c r="G17" s="54"/>
      <c r="H17" s="2"/>
      <c r="I17" s="16">
        <f>SUM(I13:I16)</f>
        <v>120749981</v>
      </c>
      <c r="J17" s="41"/>
      <c r="K17" s="16">
        <f>SUM(K13:K16)</f>
        <v>17151943.66</v>
      </c>
      <c r="L17" s="41"/>
      <c r="M17" s="16">
        <f>SUM(M13:M16)</f>
        <v>5325239.1099999994</v>
      </c>
      <c r="N17" s="41"/>
      <c r="O17" s="16">
        <f>SUM(O13:O16)</f>
        <v>24911735.34</v>
      </c>
      <c r="P17" s="14"/>
      <c r="Q17" s="16">
        <f>SUM(Q13:Q16)</f>
        <v>168138899.10999995</v>
      </c>
    </row>
    <row r="18" spans="1:17" s="1" customFormat="1" ht="22.5" customHeight="1" thickTop="1">
      <c r="A18" s="57"/>
      <c r="B18" s="57"/>
      <c r="C18" s="57"/>
      <c r="D18" s="57"/>
      <c r="E18" s="57"/>
      <c r="F18" s="57"/>
      <c r="G18" s="56"/>
      <c r="I18" s="11"/>
      <c r="J18" s="11"/>
      <c r="K18" s="11"/>
      <c r="L18" s="11"/>
      <c r="M18" s="11"/>
      <c r="N18" s="11"/>
      <c r="O18" s="11"/>
      <c r="P18" s="11"/>
      <c r="Q18" s="11"/>
    </row>
    <row r="19" spans="1:17" s="1" customFormat="1" ht="22.5" customHeight="1">
      <c r="A19" s="57"/>
      <c r="B19" s="57"/>
      <c r="C19" s="57"/>
      <c r="D19" s="57"/>
      <c r="E19" s="57"/>
      <c r="F19" s="57"/>
      <c r="G19" s="56"/>
      <c r="I19" s="11"/>
      <c r="J19" s="11"/>
      <c r="K19" s="11"/>
      <c r="L19" s="11"/>
      <c r="M19" s="11"/>
      <c r="N19" s="11"/>
      <c r="O19" s="11"/>
      <c r="P19" s="11"/>
      <c r="Q19" s="11"/>
    </row>
    <row r="20" spans="1:17" s="1" customFormat="1" ht="22.5" customHeight="1">
      <c r="A20" s="57"/>
      <c r="B20" s="57"/>
      <c r="C20" s="57"/>
      <c r="D20" s="57"/>
      <c r="E20" s="57"/>
      <c r="F20" s="57"/>
      <c r="G20" s="56"/>
      <c r="I20" s="11"/>
      <c r="J20" s="11"/>
      <c r="K20" s="11"/>
      <c r="L20" s="11"/>
      <c r="M20" s="11"/>
      <c r="N20" s="11"/>
      <c r="O20" s="11"/>
      <c r="P20" s="11"/>
      <c r="Q20" s="11"/>
    </row>
    <row r="21" spans="1:17" s="1" customFormat="1" ht="22.5" customHeight="1">
      <c r="A21" s="57"/>
      <c r="B21" s="57"/>
      <c r="C21" s="57"/>
      <c r="D21" s="57"/>
      <c r="E21" s="57"/>
      <c r="F21" s="57"/>
      <c r="G21" s="56"/>
      <c r="I21" s="11"/>
      <c r="J21" s="11"/>
      <c r="K21" s="11"/>
      <c r="L21" s="11"/>
      <c r="M21" s="11"/>
      <c r="N21" s="11"/>
      <c r="O21" s="11"/>
      <c r="P21" s="11"/>
      <c r="Q21" s="11"/>
    </row>
    <row r="22" spans="1:17" s="1" customFormat="1" ht="22.5" customHeight="1">
      <c r="A22" s="57"/>
      <c r="B22" s="57"/>
      <c r="C22" s="57"/>
      <c r="D22" s="57"/>
      <c r="E22" s="57"/>
      <c r="F22" s="57"/>
      <c r="G22" s="56"/>
      <c r="I22" s="11"/>
      <c r="J22" s="11"/>
      <c r="K22" s="11"/>
      <c r="L22" s="11"/>
      <c r="M22" s="11"/>
      <c r="N22" s="11"/>
      <c r="O22" s="11"/>
      <c r="P22" s="11"/>
      <c r="Q22" s="11"/>
    </row>
    <row r="23" spans="1:17" ht="22.5" customHeight="1">
      <c r="A23" s="75" t="s">
        <v>22</v>
      </c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</row>
    <row r="24" spans="1:17" ht="22.5" customHeight="1">
      <c r="A24" s="75" t="s">
        <v>23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</row>
    <row r="26" spans="1:17" ht="22.5" customHeight="1">
      <c r="O26" s="52"/>
      <c r="P26" s="52"/>
    </row>
    <row r="27" spans="1:17" ht="22.5" customHeight="1">
      <c r="H27" s="32"/>
      <c r="I27" s="32"/>
      <c r="J27" s="32"/>
      <c r="K27" s="32"/>
      <c r="L27" s="32"/>
      <c r="M27" s="32"/>
      <c r="N27" s="32"/>
      <c r="O27" s="52"/>
      <c r="P27" s="52"/>
      <c r="Q27" s="32"/>
    </row>
  </sheetData>
  <mergeCells count="4">
    <mergeCell ref="I4:Q4"/>
    <mergeCell ref="M5:O5"/>
    <mergeCell ref="A23:Q23"/>
    <mergeCell ref="A24:Q24"/>
  </mergeCells>
  <pageMargins left="0.78740157480314965" right="0.98425196850393704" top="0.98425196850393704" bottom="0.39370078740157483" header="0.51181102362204722" footer="0.39370078740157483"/>
  <pageSetup paperSize="9" scale="90" firstPageNumber="9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9"/>
  <sheetViews>
    <sheetView tabSelected="1" view="pageBreakPreview" topLeftCell="A62" zoomScaleNormal="100" zoomScaleSheetLayoutView="100" workbookViewId="0">
      <selection activeCell="S68" sqref="S68"/>
    </sheetView>
  </sheetViews>
  <sheetFormatPr defaultColWidth="9.1796875" defaultRowHeight="22.5" customHeight="1"/>
  <cols>
    <col min="1" max="4" width="2.7265625" style="1" customWidth="1"/>
    <col min="5" max="5" width="42.6328125" style="1" customWidth="1"/>
    <col min="6" max="6" width="1" style="1" customWidth="1"/>
    <col min="7" max="7" width="9.7265625" style="1" customWidth="1"/>
    <col min="8" max="8" width="1" style="1" customWidth="1"/>
    <col min="9" max="9" width="15.54296875" style="1" hidden="1" customWidth="1"/>
    <col min="10" max="10" width="1" style="1" hidden="1" customWidth="1"/>
    <col min="11" max="11" width="15.54296875" style="1" hidden="1" customWidth="1"/>
    <col min="12" max="12" width="1" style="1" hidden="1" customWidth="1"/>
    <col min="13" max="13" width="16.08984375" style="1" customWidth="1"/>
    <col min="14" max="14" width="1" style="1" customWidth="1"/>
    <col min="15" max="15" width="16.08984375" style="1" customWidth="1"/>
    <col min="16" max="16" width="1.54296875" style="1" customWidth="1"/>
    <col min="17" max="17" width="16.81640625" style="1" customWidth="1"/>
    <col min="18" max="18" width="9.7265625" style="3" customWidth="1"/>
    <col min="19" max="19" width="16.81640625" style="3" customWidth="1"/>
    <col min="20" max="16384" width="9.1796875" style="1"/>
  </cols>
  <sheetData>
    <row r="1" spans="1:19" s="32" customFormat="1" ht="22.5" customHeight="1">
      <c r="A1" s="33" t="s">
        <v>0</v>
      </c>
      <c r="H1" s="1"/>
      <c r="I1" s="1"/>
      <c r="J1" s="1"/>
      <c r="K1" s="1"/>
      <c r="L1" s="1"/>
      <c r="M1" s="1"/>
      <c r="N1" s="1"/>
      <c r="O1" s="1"/>
      <c r="P1" s="1"/>
      <c r="R1" s="34"/>
      <c r="S1" s="34"/>
    </row>
    <row r="2" spans="1:19" s="32" customFormat="1" ht="22.5" customHeight="1">
      <c r="A2" s="33" t="s">
        <v>90</v>
      </c>
      <c r="H2" s="1"/>
      <c r="I2" s="1"/>
      <c r="J2" s="1"/>
      <c r="K2" s="1"/>
      <c r="L2" s="1"/>
      <c r="M2" s="1"/>
      <c r="N2" s="1"/>
      <c r="O2" s="1"/>
      <c r="P2" s="1"/>
      <c r="R2" s="34"/>
      <c r="S2" s="34"/>
    </row>
    <row r="3" spans="1:19" s="32" customFormat="1" ht="22.5" customHeight="1">
      <c r="A3" s="33" t="s">
        <v>56</v>
      </c>
      <c r="H3" s="1"/>
      <c r="I3" s="1"/>
      <c r="J3" s="1"/>
      <c r="K3" s="1"/>
      <c r="L3" s="1"/>
      <c r="M3" s="1"/>
      <c r="N3" s="1"/>
      <c r="O3" s="1"/>
      <c r="P3" s="1"/>
      <c r="R3" s="34"/>
      <c r="S3" s="34"/>
    </row>
    <row r="4" spans="1:19" s="32" customFormat="1" ht="22.5" customHeight="1">
      <c r="H4" s="1"/>
      <c r="I4" s="1"/>
      <c r="J4" s="1"/>
      <c r="K4" s="1"/>
      <c r="L4" s="1"/>
      <c r="M4" s="77" t="s">
        <v>2</v>
      </c>
      <c r="N4" s="77"/>
      <c r="O4" s="77"/>
      <c r="P4" s="1"/>
      <c r="R4" s="34"/>
      <c r="S4" s="34"/>
    </row>
    <row r="5" spans="1:19" s="32" customFormat="1" ht="22.5" customHeight="1">
      <c r="H5" s="1"/>
      <c r="I5" s="1"/>
      <c r="J5" s="1"/>
      <c r="K5" s="1"/>
      <c r="L5" s="1"/>
      <c r="M5" s="37" t="s">
        <v>91</v>
      </c>
      <c r="N5" s="3"/>
      <c r="O5" s="37" t="s">
        <v>92</v>
      </c>
      <c r="P5" s="1"/>
      <c r="R5" s="34"/>
      <c r="S5" s="34"/>
    </row>
    <row r="6" spans="1:19" s="32" customFormat="1" ht="22.5" customHeight="1">
      <c r="A6" s="62" t="s">
        <v>93</v>
      </c>
      <c r="B6" s="63"/>
      <c r="C6" s="63"/>
      <c r="D6" s="63"/>
      <c r="E6" s="63"/>
      <c r="G6" s="64"/>
      <c r="H6" s="11"/>
      <c r="I6" s="11"/>
      <c r="J6" s="11"/>
      <c r="K6" s="11"/>
      <c r="L6" s="12"/>
      <c r="M6" s="12"/>
      <c r="N6" s="12"/>
      <c r="O6" s="12"/>
      <c r="P6" s="1"/>
      <c r="R6" s="34"/>
      <c r="S6" s="34"/>
    </row>
    <row r="7" spans="1:19" s="32" customFormat="1" ht="22.5" customHeight="1">
      <c r="A7" s="63"/>
      <c r="B7" s="63" t="s">
        <v>66</v>
      </c>
      <c r="C7" s="63"/>
      <c r="D7" s="63"/>
      <c r="E7" s="63"/>
      <c r="G7" s="64"/>
      <c r="H7" s="11"/>
      <c r="I7" s="11"/>
      <c r="J7" s="11"/>
      <c r="K7" s="11"/>
      <c r="L7" s="12"/>
      <c r="M7" s="12">
        <v>-4446458.95</v>
      </c>
      <c r="N7" s="12"/>
      <c r="O7" s="12">
        <v>11106440.220000001</v>
      </c>
      <c r="P7" s="1"/>
      <c r="R7" s="65"/>
      <c r="S7" s="34"/>
    </row>
    <row r="8" spans="1:19" s="32" customFormat="1" ht="22.5" customHeight="1">
      <c r="A8" s="63"/>
      <c r="B8" s="66" t="s">
        <v>94</v>
      </c>
      <c r="C8" s="63"/>
      <c r="D8" s="63"/>
      <c r="E8" s="63"/>
      <c r="G8" s="64"/>
      <c r="H8" s="11"/>
      <c r="I8" s="11"/>
      <c r="J8" s="11"/>
      <c r="K8" s="11"/>
      <c r="L8" s="12"/>
      <c r="M8" s="12"/>
      <c r="N8" s="12"/>
      <c r="O8" s="12"/>
      <c r="P8" s="1"/>
      <c r="R8" s="34"/>
      <c r="S8" s="34"/>
    </row>
    <row r="9" spans="1:19" s="32" customFormat="1" ht="22.5" customHeight="1">
      <c r="A9" s="63"/>
      <c r="B9" s="67" t="s">
        <v>95</v>
      </c>
      <c r="C9" s="63"/>
      <c r="D9" s="63"/>
      <c r="E9" s="63"/>
      <c r="G9" s="64"/>
      <c r="H9" s="11"/>
      <c r="I9" s="11"/>
      <c r="J9" s="11"/>
      <c r="K9" s="11"/>
      <c r="L9" s="12"/>
      <c r="M9" s="12"/>
      <c r="N9" s="12"/>
      <c r="O9" s="12"/>
      <c r="P9" s="1"/>
      <c r="R9" s="34"/>
      <c r="S9" s="34"/>
    </row>
    <row r="10" spans="1:19" s="32" customFormat="1" ht="22.5" customHeight="1">
      <c r="A10" s="63"/>
      <c r="B10" s="63"/>
      <c r="C10" s="63" t="s">
        <v>96</v>
      </c>
      <c r="D10" s="63"/>
      <c r="E10" s="63"/>
      <c r="G10" s="64"/>
      <c r="H10" s="11"/>
      <c r="I10" s="11"/>
      <c r="J10" s="11"/>
      <c r="K10" s="11"/>
      <c r="L10" s="12"/>
      <c r="M10" s="12">
        <v>23736864.940000001</v>
      </c>
      <c r="N10" s="12"/>
      <c r="O10" s="12">
        <v>19043866.699999999</v>
      </c>
      <c r="P10" s="1"/>
      <c r="Q10" s="42"/>
      <c r="R10" s="68"/>
      <c r="S10" s="34"/>
    </row>
    <row r="11" spans="1:19" s="32" customFormat="1" ht="22.5" customHeight="1">
      <c r="A11" s="63"/>
      <c r="B11" s="63"/>
      <c r="C11" s="63" t="s">
        <v>97</v>
      </c>
      <c r="D11" s="63"/>
      <c r="E11" s="63"/>
      <c r="G11" s="64"/>
      <c r="H11" s="11"/>
      <c r="I11" s="11"/>
      <c r="J11" s="11"/>
      <c r="K11" s="11"/>
      <c r="L11" s="12"/>
      <c r="M11" s="12">
        <v>-64088.09</v>
      </c>
      <c r="N11" s="12"/>
      <c r="O11" s="12">
        <v>-907033.58</v>
      </c>
      <c r="P11" s="1"/>
      <c r="Q11" s="42"/>
      <c r="R11" s="68"/>
      <c r="S11" s="34"/>
    </row>
    <row r="12" spans="1:19" ht="22.5" customHeight="1">
      <c r="A12" s="63"/>
      <c r="B12" s="63"/>
      <c r="C12" s="63" t="s">
        <v>98</v>
      </c>
      <c r="D12" s="63"/>
      <c r="E12" s="63"/>
      <c r="G12" s="11"/>
      <c r="H12" s="11"/>
      <c r="I12" s="11"/>
      <c r="J12" s="11"/>
      <c r="K12" s="11"/>
      <c r="L12" s="12"/>
      <c r="M12" s="12">
        <v>209067.78</v>
      </c>
      <c r="N12" s="12"/>
      <c r="O12" s="12">
        <v>244601.49</v>
      </c>
      <c r="Q12" s="12"/>
      <c r="R12" s="69"/>
    </row>
    <row r="13" spans="1:19" ht="22.5" customHeight="1">
      <c r="A13" s="63"/>
      <c r="B13" s="63"/>
      <c r="C13" s="63" t="s">
        <v>99</v>
      </c>
      <c r="D13" s="63"/>
      <c r="E13" s="63"/>
      <c r="G13" s="11"/>
      <c r="H13" s="11"/>
      <c r="I13" s="11"/>
      <c r="J13" s="11"/>
      <c r="K13" s="11"/>
      <c r="L13" s="12"/>
      <c r="M13" s="12">
        <v>1319806.4000000001</v>
      </c>
      <c r="N13" s="12"/>
      <c r="O13" s="12">
        <v>73221.399999999994</v>
      </c>
      <c r="Q13" s="12"/>
      <c r="R13" s="69"/>
    </row>
    <row r="14" spans="1:19" s="32" customFormat="1" ht="22.5" customHeight="1">
      <c r="A14" s="63"/>
      <c r="B14" s="63"/>
      <c r="C14" s="63" t="s">
        <v>38</v>
      </c>
      <c r="D14" s="63"/>
      <c r="E14" s="63"/>
      <c r="G14" s="64"/>
      <c r="H14" s="11"/>
      <c r="I14" s="11"/>
      <c r="J14" s="11"/>
      <c r="K14" s="11"/>
      <c r="L14" s="12"/>
      <c r="M14" s="12">
        <v>1224366</v>
      </c>
      <c r="N14" s="12"/>
      <c r="O14" s="12">
        <v>1041898</v>
      </c>
      <c r="P14" s="1"/>
      <c r="Q14" s="42"/>
      <c r="R14" s="68"/>
      <c r="S14" s="34"/>
    </row>
    <row r="15" spans="1:19" ht="22.5" customHeight="1">
      <c r="A15" s="63"/>
      <c r="B15" s="63"/>
      <c r="C15" s="63" t="s">
        <v>100</v>
      </c>
      <c r="D15" s="63"/>
      <c r="E15" s="63"/>
      <c r="G15" s="11"/>
      <c r="H15" s="11"/>
      <c r="I15" s="11"/>
      <c r="J15" s="11"/>
      <c r="K15" s="11"/>
      <c r="L15" s="12"/>
      <c r="M15" s="12">
        <v>-92062.47</v>
      </c>
      <c r="N15" s="12"/>
      <c r="O15" s="12">
        <v>-26604.37</v>
      </c>
      <c r="Q15" s="12"/>
      <c r="R15" s="69"/>
    </row>
    <row r="16" spans="1:19" s="32" customFormat="1" ht="22.5" customHeight="1">
      <c r="A16" s="63"/>
      <c r="B16" s="63"/>
      <c r="C16" s="63" t="s">
        <v>65</v>
      </c>
      <c r="D16" s="63"/>
      <c r="E16" s="63"/>
      <c r="G16" s="64"/>
      <c r="H16" s="11"/>
      <c r="I16" s="11"/>
      <c r="J16" s="11"/>
      <c r="K16" s="11"/>
      <c r="L16" s="12"/>
      <c r="M16" s="45">
        <v>6350256.54</v>
      </c>
      <c r="N16" s="12"/>
      <c r="O16" s="45">
        <v>3948748.95</v>
      </c>
      <c r="P16" s="1"/>
      <c r="Q16" s="42"/>
      <c r="R16" s="68"/>
      <c r="S16" s="34"/>
    </row>
    <row r="17" spans="1:19" s="32" customFormat="1" ht="22.5" customHeight="1">
      <c r="A17" s="63"/>
      <c r="B17" s="63"/>
      <c r="C17" s="66" t="s">
        <v>101</v>
      </c>
      <c r="D17" s="66"/>
      <c r="E17" s="66"/>
      <c r="G17" s="64"/>
      <c r="H17" s="11"/>
      <c r="I17" s="11"/>
      <c r="J17" s="11"/>
      <c r="K17" s="11"/>
      <c r="L17" s="12"/>
      <c r="M17" s="12"/>
      <c r="N17" s="12"/>
      <c r="O17" s="12"/>
      <c r="P17" s="1"/>
      <c r="R17" s="34"/>
      <c r="S17" s="34"/>
    </row>
    <row r="18" spans="1:19" s="32" customFormat="1" ht="22.5" customHeight="1">
      <c r="A18" s="63"/>
      <c r="B18" s="63"/>
      <c r="C18" s="67" t="s">
        <v>102</v>
      </c>
      <c r="D18" s="67"/>
      <c r="E18" s="66"/>
      <c r="G18" s="64"/>
      <c r="H18" s="11"/>
      <c r="I18" s="11"/>
      <c r="J18" s="11"/>
      <c r="K18" s="11"/>
      <c r="L18" s="11"/>
      <c r="M18" s="11">
        <f>SUM(M6:M17)</f>
        <v>28237752.150000002</v>
      </c>
      <c r="N18" s="11"/>
      <c r="O18" s="11">
        <f>SUM(O6:O17)</f>
        <v>34525138.810000002</v>
      </c>
      <c r="P18" s="1"/>
      <c r="R18" s="68"/>
      <c r="S18" s="34"/>
    </row>
    <row r="19" spans="1:19" s="32" customFormat="1" ht="22.5" customHeight="1">
      <c r="A19" s="63"/>
      <c r="B19" s="63" t="s">
        <v>103</v>
      </c>
      <c r="C19" s="63"/>
      <c r="D19" s="63"/>
      <c r="E19" s="63"/>
      <c r="G19" s="64"/>
      <c r="H19" s="11"/>
      <c r="I19" s="11"/>
      <c r="J19" s="11"/>
      <c r="K19" s="11"/>
      <c r="L19" s="12"/>
      <c r="M19" s="12"/>
      <c r="N19" s="12"/>
      <c r="O19" s="12"/>
      <c r="P19" s="1"/>
      <c r="R19" s="68"/>
      <c r="S19" s="34"/>
    </row>
    <row r="20" spans="1:19" s="32" customFormat="1" ht="22.5" customHeight="1">
      <c r="A20" s="63"/>
      <c r="B20" s="63"/>
      <c r="C20" s="63" t="s">
        <v>8</v>
      </c>
      <c r="D20" s="63"/>
      <c r="E20" s="63"/>
      <c r="G20" s="64"/>
      <c r="H20" s="11"/>
      <c r="I20" s="11"/>
      <c r="J20" s="11"/>
      <c r="K20" s="11"/>
      <c r="L20" s="12"/>
      <c r="M20" s="12">
        <v>355469.71</v>
      </c>
      <c r="N20" s="12"/>
      <c r="O20" s="12">
        <v>-2728878.39</v>
      </c>
      <c r="P20" s="1"/>
      <c r="R20" s="68"/>
      <c r="S20" s="34"/>
    </row>
    <row r="21" spans="1:19" s="32" customFormat="1" ht="22.5" customHeight="1">
      <c r="A21" s="63"/>
      <c r="B21" s="63"/>
      <c r="C21" s="63" t="s">
        <v>9</v>
      </c>
      <c r="D21" s="63"/>
      <c r="E21" s="63"/>
      <c r="G21" s="64"/>
      <c r="H21" s="11"/>
      <c r="I21" s="11"/>
      <c r="J21" s="11"/>
      <c r="K21" s="11"/>
      <c r="L21" s="12"/>
      <c r="M21" s="12">
        <v>-1836225.25</v>
      </c>
      <c r="N21" s="12"/>
      <c r="O21" s="12">
        <v>-4376408.6100000003</v>
      </c>
      <c r="P21" s="1"/>
      <c r="R21" s="68"/>
      <c r="S21" s="34"/>
    </row>
    <row r="22" spans="1:19" s="32" customFormat="1" ht="22.5" customHeight="1">
      <c r="A22" s="63"/>
      <c r="B22" s="63"/>
      <c r="C22" s="63" t="s">
        <v>10</v>
      </c>
      <c r="D22" s="63"/>
      <c r="E22" s="63"/>
      <c r="G22" s="64"/>
      <c r="H22" s="11"/>
      <c r="I22" s="11"/>
      <c r="J22" s="11"/>
      <c r="K22" s="11"/>
      <c r="L22" s="12"/>
      <c r="M22" s="12">
        <v>959420.21</v>
      </c>
      <c r="N22" s="12"/>
      <c r="O22" s="12">
        <v>-138559.23000000001</v>
      </c>
      <c r="P22" s="1"/>
      <c r="R22" s="68"/>
      <c r="S22" s="34"/>
    </row>
    <row r="23" spans="1:19" ht="22.5" customHeight="1">
      <c r="A23" s="63"/>
      <c r="B23" s="63"/>
      <c r="C23" s="63" t="s">
        <v>18</v>
      </c>
      <c r="D23" s="63"/>
      <c r="E23" s="63"/>
      <c r="G23" s="11"/>
      <c r="H23" s="11"/>
      <c r="I23" s="11"/>
      <c r="J23" s="11"/>
      <c r="K23" s="11"/>
      <c r="L23" s="12"/>
      <c r="M23" s="12">
        <v>-214700</v>
      </c>
      <c r="N23" s="12"/>
      <c r="O23" s="12">
        <v>46700</v>
      </c>
      <c r="R23" s="69"/>
    </row>
    <row r="24" spans="1:19" s="32" customFormat="1" ht="22.5" customHeight="1">
      <c r="A24" s="63"/>
      <c r="B24" s="63"/>
      <c r="C24" s="63" t="s">
        <v>19</v>
      </c>
      <c r="D24" s="63"/>
      <c r="E24" s="63"/>
      <c r="G24" s="64"/>
      <c r="H24" s="11"/>
      <c r="I24" s="11"/>
      <c r="J24" s="11"/>
      <c r="K24" s="11"/>
      <c r="L24" s="12"/>
      <c r="M24" s="12">
        <v>38123</v>
      </c>
      <c r="N24" s="12"/>
      <c r="O24" s="12">
        <v>-106500</v>
      </c>
      <c r="P24" s="1"/>
      <c r="R24" s="68"/>
      <c r="S24" s="34"/>
    </row>
    <row r="25" spans="1:19" s="32" customFormat="1" ht="22.5" customHeight="1">
      <c r="A25" s="63"/>
      <c r="B25" s="63" t="s">
        <v>104</v>
      </c>
      <c r="C25" s="63"/>
      <c r="D25" s="63"/>
      <c r="E25" s="63"/>
      <c r="G25" s="64"/>
      <c r="H25" s="11"/>
      <c r="I25" s="11"/>
      <c r="J25" s="11"/>
      <c r="K25" s="11"/>
      <c r="L25" s="12"/>
      <c r="M25" s="12"/>
      <c r="N25" s="12"/>
      <c r="O25" s="1"/>
      <c r="P25" s="1"/>
      <c r="R25" s="68"/>
      <c r="S25" s="34"/>
    </row>
    <row r="26" spans="1:19" s="32" customFormat="1" ht="22.5" customHeight="1">
      <c r="A26" s="63"/>
      <c r="B26" s="63"/>
      <c r="C26" s="63" t="s">
        <v>27</v>
      </c>
      <c r="D26" s="63"/>
      <c r="E26" s="63"/>
      <c r="G26" s="64"/>
      <c r="H26" s="11"/>
      <c r="I26" s="11"/>
      <c r="J26" s="11"/>
      <c r="K26" s="11"/>
      <c r="L26" s="12"/>
      <c r="M26" s="12">
        <v>10308184.1</v>
      </c>
      <c r="N26" s="12"/>
      <c r="O26" s="12">
        <v>5093290.8499999996</v>
      </c>
      <c r="P26" s="1"/>
      <c r="R26" s="68"/>
      <c r="S26" s="34"/>
    </row>
    <row r="27" spans="1:19" s="32" customFormat="1" ht="22.5" customHeight="1">
      <c r="A27" s="63"/>
      <c r="B27" s="63"/>
      <c r="C27" s="63" t="s">
        <v>33</v>
      </c>
      <c r="D27" s="63"/>
      <c r="E27" s="63"/>
      <c r="G27" s="64"/>
      <c r="H27" s="11"/>
      <c r="I27" s="11"/>
      <c r="J27" s="11"/>
      <c r="K27" s="11"/>
      <c r="L27" s="12"/>
      <c r="M27" s="12">
        <v>305154.2</v>
      </c>
      <c r="N27" s="12"/>
      <c r="O27" s="12">
        <v>-20453.04</v>
      </c>
      <c r="P27" s="1"/>
      <c r="R27" s="68"/>
      <c r="S27" s="34"/>
    </row>
    <row r="28" spans="1:19" s="32" customFormat="1" ht="22.5" customHeight="1">
      <c r="A28" s="63"/>
      <c r="B28" s="63"/>
      <c r="C28" s="63" t="s">
        <v>39</v>
      </c>
      <c r="D28" s="63"/>
      <c r="E28" s="63"/>
      <c r="G28" s="64"/>
      <c r="H28" s="11"/>
      <c r="I28" s="11"/>
      <c r="J28" s="11"/>
      <c r="K28" s="11"/>
      <c r="L28" s="12"/>
      <c r="M28" s="12">
        <v>374200</v>
      </c>
      <c r="N28" s="12"/>
      <c r="O28" s="12">
        <v>-29600</v>
      </c>
      <c r="P28" s="1"/>
      <c r="R28" s="68"/>
      <c r="S28" s="34"/>
    </row>
    <row r="29" spans="1:19" s="32" customFormat="1" ht="22.5" customHeight="1">
      <c r="A29" s="63"/>
      <c r="B29" s="63" t="s">
        <v>105</v>
      </c>
      <c r="C29" s="63"/>
      <c r="D29" s="63"/>
      <c r="E29" s="63"/>
      <c r="G29" s="64"/>
      <c r="H29" s="11"/>
      <c r="I29" s="11"/>
      <c r="J29" s="11"/>
      <c r="K29" s="11"/>
      <c r="L29" s="12"/>
      <c r="M29" s="70">
        <f>SUM(M17:M28)</f>
        <v>38527378.120000005</v>
      </c>
      <c r="N29" s="12"/>
      <c r="O29" s="70">
        <f>SUM(O17:O28)</f>
        <v>32264730.390000001</v>
      </c>
      <c r="P29" s="1"/>
      <c r="R29" s="34"/>
      <c r="S29" s="34"/>
    </row>
    <row r="30" spans="1:19" s="32" customFormat="1" ht="22.5" customHeight="1">
      <c r="A30" s="63"/>
      <c r="B30" s="63"/>
      <c r="C30" s="63" t="s">
        <v>106</v>
      </c>
      <c r="D30" s="63"/>
      <c r="E30" s="63"/>
      <c r="G30" s="64"/>
      <c r="H30" s="11"/>
      <c r="I30" s="11"/>
      <c r="J30" s="11"/>
      <c r="K30" s="11"/>
      <c r="L30" s="12"/>
      <c r="M30" s="12">
        <v>-2005055.35</v>
      </c>
      <c r="N30" s="12"/>
      <c r="O30" s="12">
        <v>-4003168.28</v>
      </c>
      <c r="P30" s="1"/>
      <c r="R30" s="68"/>
      <c r="S30" s="34"/>
    </row>
    <row r="31" spans="1:19" s="32" customFormat="1" ht="22.5" customHeight="1">
      <c r="A31" s="63"/>
      <c r="B31" s="63"/>
      <c r="C31" s="62" t="s">
        <v>107</v>
      </c>
      <c r="D31" s="62"/>
      <c r="E31" s="63"/>
      <c r="G31" s="71"/>
      <c r="H31" s="14"/>
      <c r="I31" s="14"/>
      <c r="J31" s="14"/>
      <c r="K31" s="14"/>
      <c r="L31" s="12"/>
      <c r="M31" s="21">
        <f>SUM(M29:M30)</f>
        <v>36522322.770000003</v>
      </c>
      <c r="N31" s="12"/>
      <c r="O31" s="21">
        <f>SUM(O29:O30)</f>
        <v>28261562.109999999</v>
      </c>
      <c r="P31" s="1"/>
      <c r="R31" s="34"/>
      <c r="S31" s="34"/>
    </row>
    <row r="32" spans="1:19" ht="22.5" customHeight="1">
      <c r="G32" s="3"/>
      <c r="I32" s="4"/>
      <c r="J32" s="4"/>
      <c r="K32" s="4"/>
      <c r="L32" s="4"/>
      <c r="N32" s="4"/>
      <c r="R32" s="1"/>
      <c r="S32" s="1"/>
    </row>
    <row r="33" spans="1:19" ht="22.5" customHeight="1">
      <c r="G33" s="3"/>
      <c r="I33" s="4"/>
      <c r="J33" s="4"/>
      <c r="K33" s="4"/>
      <c r="L33" s="4"/>
      <c r="N33" s="4"/>
      <c r="R33" s="1"/>
      <c r="S33" s="1"/>
    </row>
    <row r="34" spans="1:19" ht="22.5" customHeight="1">
      <c r="G34" s="3"/>
      <c r="I34" s="4"/>
      <c r="J34" s="4"/>
      <c r="K34" s="4"/>
      <c r="L34" s="4"/>
      <c r="N34" s="4"/>
      <c r="R34" s="1"/>
      <c r="S34" s="1"/>
    </row>
    <row r="35" spans="1:19" ht="7" customHeight="1">
      <c r="G35" s="3"/>
      <c r="I35" s="4"/>
      <c r="J35" s="4"/>
      <c r="K35" s="4"/>
      <c r="L35" s="4"/>
      <c r="N35" s="4"/>
      <c r="R35" s="1"/>
      <c r="S35" s="1"/>
    </row>
    <row r="36" spans="1:19" s="32" customFormat="1" ht="22.5" customHeight="1">
      <c r="A36" s="75" t="s">
        <v>22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1"/>
      <c r="R36" s="34"/>
      <c r="S36" s="34"/>
    </row>
    <row r="37" spans="1:19" s="32" customFormat="1" ht="22.5" customHeight="1">
      <c r="A37" s="75" t="s">
        <v>23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1"/>
      <c r="R37" s="34"/>
      <c r="S37" s="34"/>
    </row>
    <row r="38" spans="1:19" s="32" customFormat="1" ht="22.5" customHeight="1">
      <c r="A38" s="62" t="s">
        <v>108</v>
      </c>
      <c r="B38" s="63"/>
      <c r="C38" s="63"/>
      <c r="D38" s="63"/>
      <c r="E38" s="63"/>
      <c r="G38" s="64"/>
      <c r="H38" s="11"/>
      <c r="I38" s="11"/>
      <c r="J38" s="11"/>
      <c r="K38" s="11"/>
      <c r="L38" s="12"/>
      <c r="M38" s="12"/>
      <c r="N38" s="12"/>
      <c r="O38" s="12"/>
      <c r="P38" s="1"/>
      <c r="R38" s="34"/>
      <c r="S38" s="34"/>
    </row>
    <row r="39" spans="1:19" ht="22.5" customHeight="1">
      <c r="A39" s="63"/>
      <c r="B39" s="63" t="s">
        <v>109</v>
      </c>
      <c r="C39" s="63"/>
      <c r="D39" s="63"/>
      <c r="E39" s="63"/>
      <c r="G39" s="64"/>
      <c r="H39" s="11"/>
      <c r="I39" s="11"/>
      <c r="J39" s="11"/>
      <c r="K39" s="11"/>
      <c r="L39" s="12"/>
      <c r="M39" s="12">
        <v>-32560119.030000001</v>
      </c>
      <c r="N39" s="12"/>
      <c r="O39" s="12">
        <v>-18764913.329999998</v>
      </c>
      <c r="R39" s="69"/>
    </row>
    <row r="40" spans="1:19" ht="22.5" customHeight="1">
      <c r="A40" s="63"/>
      <c r="B40" s="63" t="s">
        <v>110</v>
      </c>
      <c r="C40" s="63"/>
      <c r="D40" s="63"/>
      <c r="E40" s="63"/>
      <c r="G40" s="11"/>
      <c r="H40" s="11"/>
      <c r="I40" s="11"/>
      <c r="J40" s="11"/>
      <c r="K40" s="11"/>
      <c r="L40" s="12"/>
      <c r="M40" s="12">
        <v>278971.99</v>
      </c>
      <c r="N40" s="12"/>
      <c r="O40" s="12">
        <v>477016.49</v>
      </c>
      <c r="R40" s="69"/>
    </row>
    <row r="41" spans="1:19" ht="22.5" customHeight="1">
      <c r="A41" s="63"/>
      <c r="B41" s="63" t="s">
        <v>111</v>
      </c>
      <c r="C41" s="63"/>
      <c r="D41" s="63"/>
      <c r="E41" s="63"/>
      <c r="G41" s="64"/>
      <c r="H41" s="11"/>
      <c r="I41" s="11"/>
      <c r="J41" s="11"/>
      <c r="K41" s="11"/>
      <c r="L41" s="12"/>
      <c r="M41" s="12">
        <v>-283000</v>
      </c>
      <c r="N41" s="12"/>
      <c r="O41" s="12">
        <v>-248000</v>
      </c>
      <c r="R41" s="68"/>
    </row>
    <row r="42" spans="1:19" ht="22.5" customHeight="1">
      <c r="A42" s="63"/>
      <c r="B42" s="63" t="s">
        <v>112</v>
      </c>
      <c r="C42" s="63"/>
      <c r="D42" s="63"/>
      <c r="E42" s="63"/>
      <c r="G42" s="11"/>
      <c r="H42" s="11"/>
      <c r="I42" s="11"/>
      <c r="J42" s="11"/>
      <c r="K42" s="11"/>
      <c r="L42" s="12"/>
      <c r="M42" s="12">
        <v>92062.47</v>
      </c>
      <c r="N42" s="12"/>
      <c r="O42" s="12">
        <v>26604.37</v>
      </c>
      <c r="R42" s="69"/>
    </row>
    <row r="43" spans="1:19" s="32" customFormat="1" ht="22.5" customHeight="1">
      <c r="A43" s="63"/>
      <c r="B43" s="63"/>
      <c r="C43" s="62" t="s">
        <v>113</v>
      </c>
      <c r="D43" s="62"/>
      <c r="E43" s="63"/>
      <c r="G43" s="71"/>
      <c r="H43" s="14"/>
      <c r="I43" s="14"/>
      <c r="J43" s="14"/>
      <c r="K43" s="14"/>
      <c r="L43" s="12"/>
      <c r="M43" s="21">
        <f>SUM(M38:M42)</f>
        <v>-32472084.570000004</v>
      </c>
      <c r="N43" s="12"/>
      <c r="O43" s="21">
        <f>SUM(O38:O42)</f>
        <v>-18509292.469999999</v>
      </c>
      <c r="P43" s="1"/>
      <c r="R43" s="34"/>
      <c r="S43" s="34"/>
    </row>
    <row r="44" spans="1:19" s="32" customFormat="1" ht="22.5" customHeight="1">
      <c r="A44" s="62" t="s">
        <v>114</v>
      </c>
      <c r="B44" s="63"/>
      <c r="C44" s="63"/>
      <c r="D44" s="63"/>
      <c r="E44" s="63"/>
      <c r="G44" s="64"/>
      <c r="H44" s="11"/>
      <c r="I44" s="11"/>
      <c r="J44" s="11"/>
      <c r="K44" s="11"/>
      <c r="L44" s="12"/>
      <c r="M44" s="12"/>
      <c r="N44" s="12"/>
      <c r="O44" s="12"/>
      <c r="P44" s="1"/>
      <c r="R44" s="34"/>
      <c r="S44" s="34"/>
    </row>
    <row r="45" spans="1:19" s="32" customFormat="1" ht="22.5" customHeight="1">
      <c r="A45" s="62"/>
      <c r="B45" s="63" t="s">
        <v>115</v>
      </c>
      <c r="C45" s="63"/>
      <c r="D45" s="63"/>
      <c r="E45" s="63"/>
      <c r="G45" s="11"/>
      <c r="H45" s="11"/>
      <c r="I45" s="11"/>
      <c r="J45" s="11"/>
      <c r="K45" s="11"/>
      <c r="L45" s="12"/>
      <c r="M45" s="12">
        <v>49935242.479999997</v>
      </c>
      <c r="N45" s="12"/>
      <c r="O45" s="12">
        <v>11564757.52</v>
      </c>
      <c r="P45" s="1"/>
      <c r="R45" s="68"/>
      <c r="S45" s="34"/>
    </row>
    <row r="46" spans="1:19" s="32" customFormat="1" ht="22.5" customHeight="1">
      <c r="A46" s="63"/>
      <c r="B46" s="63" t="s">
        <v>116</v>
      </c>
      <c r="C46" s="63"/>
      <c r="D46" s="63"/>
      <c r="E46" s="63"/>
      <c r="G46" s="11"/>
      <c r="H46" s="11"/>
      <c r="I46" s="11"/>
      <c r="J46" s="11"/>
      <c r="K46" s="11"/>
      <c r="L46" s="12"/>
      <c r="M46" s="12">
        <v>6793192</v>
      </c>
      <c r="N46" s="12"/>
      <c r="O46" s="12">
        <v>0</v>
      </c>
      <c r="P46" s="1"/>
      <c r="R46" s="68"/>
      <c r="S46" s="34"/>
    </row>
    <row r="47" spans="1:19" s="32" customFormat="1" ht="22.5" customHeight="1">
      <c r="A47" s="63"/>
      <c r="B47" s="63" t="s">
        <v>117</v>
      </c>
      <c r="C47" s="63"/>
      <c r="D47" s="63"/>
      <c r="E47" s="63"/>
      <c r="G47" s="11"/>
      <c r="H47" s="11"/>
      <c r="I47" s="11"/>
      <c r="J47" s="11"/>
      <c r="K47" s="11"/>
      <c r="L47" s="12"/>
      <c r="M47" s="12">
        <v>-12839731.130000001</v>
      </c>
      <c r="N47" s="12"/>
      <c r="O47" s="12">
        <v>-19080695.559999999</v>
      </c>
      <c r="P47" s="1"/>
      <c r="R47" s="68"/>
      <c r="S47" s="34"/>
    </row>
    <row r="48" spans="1:19" s="32" customFormat="1" ht="22.5" customHeight="1">
      <c r="A48" s="63"/>
      <c r="B48" s="63" t="s">
        <v>118</v>
      </c>
      <c r="C48" s="63"/>
      <c r="D48" s="63"/>
      <c r="E48" s="63"/>
      <c r="G48" s="64"/>
      <c r="H48" s="11"/>
      <c r="I48" s="11"/>
      <c r="J48" s="11"/>
      <c r="K48" s="11"/>
      <c r="L48" s="12"/>
      <c r="M48" s="12">
        <v>-11422691.58</v>
      </c>
      <c r="N48" s="12"/>
      <c r="O48" s="12">
        <v>-6106200.7999999998</v>
      </c>
      <c r="P48" s="1"/>
      <c r="R48" s="68"/>
      <c r="S48" s="34"/>
    </row>
    <row r="49" spans="1:19" s="32" customFormat="1" ht="22.5" customHeight="1">
      <c r="A49" s="63"/>
      <c r="B49" s="63" t="s">
        <v>119</v>
      </c>
      <c r="C49" s="63"/>
      <c r="D49" s="63"/>
      <c r="E49" s="63"/>
      <c r="G49" s="64"/>
      <c r="H49" s="11"/>
      <c r="I49" s="11"/>
      <c r="J49" s="11"/>
      <c r="K49" s="11"/>
      <c r="L49" s="12"/>
      <c r="M49" s="12">
        <v>-6342838.6100000003</v>
      </c>
      <c r="N49" s="12"/>
      <c r="O49" s="12">
        <v>-3952531.16</v>
      </c>
      <c r="P49" s="1"/>
      <c r="R49" s="68"/>
      <c r="S49" s="34"/>
    </row>
    <row r="50" spans="1:19" s="32" customFormat="1" ht="22.5" customHeight="1">
      <c r="A50" s="63"/>
      <c r="B50" s="63" t="s">
        <v>120</v>
      </c>
      <c r="C50" s="63"/>
      <c r="D50" s="63"/>
      <c r="E50" s="63"/>
      <c r="G50" s="64"/>
      <c r="H50" s="11"/>
      <c r="I50" s="11"/>
      <c r="J50" s="11"/>
      <c r="K50" s="11"/>
      <c r="L50" s="12"/>
      <c r="M50" s="12">
        <v>-6036888.9800000004</v>
      </c>
      <c r="N50" s="12"/>
      <c r="O50" s="12">
        <v>-4599001.21</v>
      </c>
      <c r="P50" s="1"/>
      <c r="R50" s="68"/>
      <c r="S50" s="34"/>
    </row>
    <row r="51" spans="1:19" s="32" customFormat="1" ht="22.5" customHeight="1">
      <c r="A51" s="63"/>
      <c r="B51" s="63"/>
      <c r="C51" s="62" t="s">
        <v>121</v>
      </c>
      <c r="D51" s="62"/>
      <c r="E51" s="63"/>
      <c r="G51" s="71"/>
      <c r="H51" s="14"/>
      <c r="I51" s="14"/>
      <c r="J51" s="14"/>
      <c r="K51" s="14"/>
      <c r="L51" s="12"/>
      <c r="M51" s="21">
        <f>SUM(M44:M50)</f>
        <v>20086284.179999996</v>
      </c>
      <c r="N51" s="12"/>
      <c r="O51" s="21">
        <f>SUM(O44:O50)</f>
        <v>-22173671.210000001</v>
      </c>
      <c r="P51" s="1"/>
      <c r="R51" s="34"/>
      <c r="S51" s="34"/>
    </row>
    <row r="52" spans="1:19" s="32" customFormat="1" ht="22.5" customHeight="1">
      <c r="A52" s="62" t="s">
        <v>122</v>
      </c>
      <c r="B52" s="63"/>
      <c r="C52" s="63"/>
      <c r="D52" s="63"/>
      <c r="E52" s="63"/>
      <c r="G52" s="71"/>
      <c r="H52" s="14"/>
      <c r="I52" s="14"/>
      <c r="J52" s="14"/>
      <c r="K52" s="14"/>
      <c r="L52" s="41">
        <v>0</v>
      </c>
      <c r="M52" s="41">
        <v>24136522.379999995</v>
      </c>
      <c r="N52" s="41"/>
      <c r="O52" s="41">
        <v>-12421401.57</v>
      </c>
      <c r="P52" s="1"/>
      <c r="Q52" s="35"/>
      <c r="R52" s="72"/>
      <c r="S52" s="34"/>
    </row>
    <row r="53" spans="1:19" s="32" customFormat="1" ht="22.5" customHeight="1">
      <c r="A53" s="62" t="s">
        <v>123</v>
      </c>
      <c r="B53" s="63"/>
      <c r="C53" s="63"/>
      <c r="D53" s="63"/>
      <c r="E53" s="63"/>
      <c r="G53" s="71"/>
      <c r="H53" s="14"/>
      <c r="I53" s="14"/>
      <c r="J53" s="14"/>
      <c r="K53" s="14"/>
      <c r="L53" s="41"/>
      <c r="M53" s="41">
        <v>25330508.57</v>
      </c>
      <c r="N53" s="41"/>
      <c r="O53" s="41">
        <v>37751910.140000001</v>
      </c>
      <c r="P53" s="1"/>
      <c r="Q53" s="35"/>
      <c r="R53" s="72"/>
      <c r="S53" s="34"/>
    </row>
    <row r="54" spans="1:19" s="32" customFormat="1" ht="22.5" customHeight="1" thickBot="1">
      <c r="A54" s="62" t="s">
        <v>124</v>
      </c>
      <c r="B54" s="63"/>
      <c r="C54" s="63"/>
      <c r="D54" s="63"/>
      <c r="E54" s="63"/>
      <c r="G54" s="71"/>
      <c r="H54" s="14"/>
      <c r="I54" s="14"/>
      <c r="J54" s="14"/>
      <c r="K54" s="14"/>
      <c r="L54" s="41"/>
      <c r="M54" s="16">
        <f>SUM(M52:M53)</f>
        <v>49467030.949999996</v>
      </c>
      <c r="N54" s="41"/>
      <c r="O54" s="16">
        <f>SUM(O52:O53)</f>
        <v>25330508.57</v>
      </c>
      <c r="P54" s="1"/>
      <c r="R54" s="34"/>
      <c r="S54" s="34"/>
    </row>
    <row r="55" spans="1:19" s="32" customFormat="1" ht="22.5" customHeight="1" thickTop="1">
      <c r="A55" s="62"/>
      <c r="B55" s="63"/>
      <c r="C55" s="63"/>
      <c r="D55" s="63"/>
      <c r="E55" s="63"/>
      <c r="F55" s="1"/>
      <c r="G55" s="14"/>
      <c r="H55" s="14"/>
      <c r="I55" s="14"/>
      <c r="J55" s="14"/>
      <c r="K55" s="14"/>
      <c r="L55" s="41"/>
      <c r="M55" s="14"/>
      <c r="N55" s="41"/>
      <c r="O55" s="14"/>
      <c r="P55" s="1"/>
      <c r="R55" s="34"/>
      <c r="S55" s="34"/>
    </row>
    <row r="56" spans="1:19" s="32" customFormat="1" ht="22.5" customHeight="1">
      <c r="A56" s="62" t="s">
        <v>125</v>
      </c>
      <c r="B56" s="63"/>
      <c r="C56" s="63"/>
      <c r="D56" s="63"/>
      <c r="E56" s="63"/>
      <c r="F56" s="1"/>
      <c r="G56" s="14"/>
      <c r="H56" s="14"/>
      <c r="I56" s="14"/>
      <c r="J56" s="14"/>
      <c r="K56" s="14"/>
      <c r="L56" s="41"/>
      <c r="M56" s="14"/>
      <c r="N56" s="41"/>
      <c r="O56" s="14"/>
      <c r="P56" s="1"/>
      <c r="R56" s="34"/>
      <c r="S56" s="34"/>
    </row>
    <row r="57" spans="1:19" s="32" customFormat="1" ht="22.5" customHeight="1">
      <c r="A57" s="63" t="s">
        <v>126</v>
      </c>
      <c r="C57" s="63"/>
      <c r="D57" s="63"/>
      <c r="E57" s="63"/>
      <c r="F57" s="1"/>
      <c r="G57" s="14"/>
      <c r="H57" s="14"/>
      <c r="I57" s="14"/>
      <c r="J57" s="14"/>
      <c r="K57" s="14"/>
      <c r="L57" s="41"/>
      <c r="M57" s="14"/>
      <c r="N57" s="41"/>
      <c r="O57" s="14"/>
      <c r="P57" s="1"/>
      <c r="R57" s="34"/>
      <c r="S57" s="34"/>
    </row>
    <row r="58" spans="1:19" ht="22.5" customHeight="1">
      <c r="B58" s="63" t="s">
        <v>127</v>
      </c>
      <c r="C58" s="63"/>
      <c r="D58" s="63"/>
      <c r="E58" s="63"/>
      <c r="G58" s="14"/>
      <c r="H58" s="14"/>
      <c r="I58" s="14"/>
      <c r="J58" s="14"/>
      <c r="K58" s="14"/>
      <c r="L58" s="41"/>
      <c r="M58" s="11">
        <v>32256912.099999998</v>
      </c>
      <c r="N58" s="14"/>
      <c r="O58" s="11">
        <v>30733540.430000007</v>
      </c>
      <c r="Q58" s="52"/>
      <c r="R58" s="1"/>
    </row>
    <row r="59" spans="1:19" ht="22.5" customHeight="1">
      <c r="B59" s="63" t="s">
        <v>128</v>
      </c>
      <c r="C59" s="63"/>
      <c r="D59" s="63"/>
      <c r="E59" s="63"/>
      <c r="G59" s="14"/>
      <c r="H59" s="14"/>
      <c r="I59" s="14"/>
      <c r="J59" s="14"/>
      <c r="K59" s="14"/>
      <c r="L59" s="41"/>
      <c r="M59" s="11">
        <v>1381797</v>
      </c>
      <c r="N59" s="14"/>
      <c r="O59" s="11">
        <v>4280</v>
      </c>
      <c r="Q59" s="52"/>
    </row>
    <row r="60" spans="1:19" s="32" customFormat="1" ht="22.5" customHeight="1">
      <c r="A60" s="63"/>
      <c r="B60" s="63" t="s">
        <v>129</v>
      </c>
      <c r="C60" s="63"/>
      <c r="D60" s="63"/>
      <c r="E60" s="63"/>
      <c r="G60" s="71"/>
      <c r="H60" s="14"/>
      <c r="I60" s="14"/>
      <c r="J60" s="14"/>
      <c r="K60" s="14"/>
      <c r="L60" s="41"/>
      <c r="M60" s="11">
        <v>117889.72</v>
      </c>
      <c r="N60" s="14"/>
      <c r="O60" s="11">
        <v>1381797</v>
      </c>
      <c r="P60" s="1"/>
      <c r="Q60" s="35"/>
      <c r="R60" s="34"/>
      <c r="S60" s="34"/>
    </row>
    <row r="61" spans="1:19" s="32" customFormat="1" ht="22.5" customHeight="1">
      <c r="A61" s="63"/>
      <c r="B61" s="63" t="s">
        <v>130</v>
      </c>
      <c r="C61" s="62"/>
      <c r="D61" s="62"/>
      <c r="E61" s="63"/>
      <c r="G61" s="71"/>
      <c r="H61" s="14"/>
      <c r="I61" s="14"/>
      <c r="J61" s="14"/>
      <c r="K61" s="14"/>
      <c r="L61" s="12"/>
      <c r="M61" s="11">
        <v>0</v>
      </c>
      <c r="N61" s="14"/>
      <c r="O61" s="11">
        <v>5749981</v>
      </c>
      <c r="P61" s="1"/>
      <c r="R61" s="34"/>
      <c r="S61" s="34"/>
    </row>
    <row r="62" spans="1:19" s="32" customFormat="1" ht="22.5" customHeight="1">
      <c r="A62" s="63"/>
      <c r="B62" s="63"/>
      <c r="C62" s="62"/>
      <c r="D62" s="62"/>
      <c r="E62" s="63"/>
      <c r="G62" s="71"/>
      <c r="H62" s="14"/>
      <c r="I62" s="14"/>
      <c r="J62" s="14"/>
      <c r="K62" s="14"/>
      <c r="L62" s="12"/>
      <c r="M62" s="11"/>
      <c r="N62" s="14"/>
      <c r="O62" s="11"/>
      <c r="P62" s="1"/>
      <c r="R62" s="34"/>
      <c r="S62" s="34"/>
    </row>
    <row r="63" spans="1:19" s="32" customFormat="1" ht="22.5" customHeight="1">
      <c r="A63" s="63"/>
      <c r="B63" s="63"/>
      <c r="C63" s="62"/>
      <c r="D63" s="62"/>
      <c r="E63" s="63"/>
      <c r="G63" s="71"/>
      <c r="H63" s="14"/>
      <c r="I63" s="14"/>
      <c r="J63" s="14"/>
      <c r="K63" s="14"/>
      <c r="L63" s="12"/>
      <c r="M63" s="11"/>
      <c r="N63" s="14"/>
      <c r="O63" s="11"/>
      <c r="P63" s="1"/>
      <c r="R63" s="34"/>
      <c r="S63" s="34"/>
    </row>
    <row r="64" spans="1:19" s="32" customFormat="1" ht="22.5" customHeight="1">
      <c r="A64" s="63"/>
      <c r="B64" s="63"/>
      <c r="C64" s="62"/>
      <c r="D64" s="62"/>
      <c r="E64" s="63"/>
      <c r="G64" s="71"/>
      <c r="H64" s="14"/>
      <c r="I64" s="14"/>
      <c r="J64" s="14"/>
      <c r="K64" s="14"/>
      <c r="L64" s="12"/>
      <c r="M64" s="11"/>
      <c r="N64" s="14"/>
      <c r="O64" s="11"/>
      <c r="P64" s="1"/>
      <c r="R64" s="34"/>
      <c r="S64" s="34"/>
    </row>
    <row r="65" spans="1:19" s="32" customFormat="1" ht="22.5" customHeight="1">
      <c r="A65" s="63"/>
      <c r="B65" s="63"/>
      <c r="C65" s="62"/>
      <c r="D65" s="62"/>
      <c r="E65" s="63"/>
      <c r="G65" s="71"/>
      <c r="H65" s="14"/>
      <c r="I65" s="14"/>
      <c r="J65" s="14"/>
      <c r="K65" s="14"/>
      <c r="L65" s="12"/>
      <c r="M65" s="11"/>
      <c r="N65" s="14"/>
      <c r="O65" s="11"/>
      <c r="P65" s="1"/>
      <c r="R65" s="34"/>
      <c r="S65" s="34"/>
    </row>
    <row r="66" spans="1:19" s="32" customFormat="1" ht="22.5" customHeight="1">
      <c r="A66" s="63"/>
      <c r="B66" s="63"/>
      <c r="C66" s="62"/>
      <c r="D66" s="62"/>
      <c r="E66" s="63"/>
      <c r="G66" s="71"/>
      <c r="H66" s="14"/>
      <c r="I66" s="14"/>
      <c r="J66" s="14"/>
      <c r="K66" s="14"/>
      <c r="L66" s="12"/>
      <c r="M66" s="14"/>
      <c r="N66" s="12"/>
      <c r="O66" s="14"/>
      <c r="P66" s="1"/>
      <c r="R66" s="34"/>
      <c r="S66" s="34"/>
    </row>
    <row r="67" spans="1:19" s="32" customFormat="1" ht="7" customHeight="1">
      <c r="A67" s="63"/>
      <c r="B67" s="63"/>
      <c r="C67" s="62"/>
      <c r="D67" s="62"/>
      <c r="E67" s="63"/>
      <c r="G67" s="71"/>
      <c r="H67" s="14"/>
      <c r="I67" s="14"/>
      <c r="J67" s="14"/>
      <c r="K67" s="14"/>
      <c r="L67" s="12"/>
      <c r="M67" s="11"/>
      <c r="N67" s="14"/>
      <c r="O67" s="11"/>
      <c r="P67" s="1"/>
      <c r="R67" s="34"/>
      <c r="S67" s="34"/>
    </row>
    <row r="68" spans="1:19" s="32" customFormat="1" ht="22.5" customHeight="1">
      <c r="A68" s="75" t="s">
        <v>22</v>
      </c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75"/>
      <c r="O68" s="75"/>
      <c r="P68" s="1"/>
      <c r="R68" s="34"/>
      <c r="S68" s="34"/>
    </row>
    <row r="69" spans="1:19" s="61" customFormat="1" ht="22.5" customHeight="1">
      <c r="A69" s="75" t="s">
        <v>23</v>
      </c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18"/>
      <c r="R69" s="34"/>
      <c r="S69" s="34"/>
    </row>
  </sheetData>
  <mergeCells count="5">
    <mergeCell ref="M4:O4"/>
    <mergeCell ref="A36:O36"/>
    <mergeCell ref="A37:O37"/>
    <mergeCell ref="A68:O68"/>
    <mergeCell ref="A69:O69"/>
  </mergeCells>
  <pageMargins left="1.1417322834645669" right="0.39370078740157483" top="0.98425196850393704" bottom="0.70866141732283472" header="0.51181102362204722" footer="0.39370078740157483"/>
  <pageSetup paperSize="9" scale="89" firstPageNumber="1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BS;T</vt:lpstr>
      <vt:lpstr>PL;T</vt:lpstr>
      <vt:lpstr>EQ;T</vt:lpstr>
      <vt:lpstr>CF;T</vt:lpstr>
      <vt:lpstr>'BS;T'!Print_Area</vt:lpstr>
      <vt:lpstr>'CF;T'!Print_Area</vt:lpstr>
      <vt:lpstr>'EQ;T'!Print_Area</vt:lpstr>
      <vt:lpstr>'PL;T'!Print_Area</vt:lpstr>
      <vt:lpstr>'BS;T'!Print_Titles</vt:lpstr>
      <vt:lpstr>'CF;T'!Print_Titles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nanatporn</dc:creator>
  <cp:lastModifiedBy>nanatporn</cp:lastModifiedBy>
  <cp:lastPrinted>2024-02-20T02:00:59Z</cp:lastPrinted>
  <dcterms:created xsi:type="dcterms:W3CDTF">2024-02-16T07:17:42Z</dcterms:created>
  <dcterms:modified xsi:type="dcterms:W3CDTF">2024-02-23T07:26:38Z</dcterms:modified>
</cp:coreProperties>
</file>