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DIA\WORK 2023\1 SK Group\SK_Group_YE_2023\Draft YE23\SK_Dec'66 ล่าสุดดด\"/>
    </mc:Choice>
  </mc:AlternateContent>
  <xr:revisionPtr revIDLastSave="0" documentId="13_ncr:1_{517A7474-AE98-46BE-B377-E93EC4535D92}" xr6:coauthVersionLast="47" xr6:coauthVersionMax="47" xr10:uidLastSave="{00000000-0000-0000-0000-000000000000}"/>
  <bookViews>
    <workbookView xWindow="-110" yWindow="-110" windowWidth="19420" windowHeight="10300" tabRatio="1000" activeTab="1" xr2:uid="{00000000-000D-0000-FFFF-FFFF00000000}"/>
  </bookViews>
  <sheets>
    <sheet name="BS" sheetId="14" r:id="rId1"/>
    <sheet name="PL" sheetId="34" r:id="rId2"/>
    <sheet name="CONSO" sheetId="9" r:id="rId3"/>
    <sheet name="COMPANY" sheetId="13" r:id="rId4"/>
    <sheet name="CASH FLOW" sheetId="8" r:id="rId5"/>
  </sheets>
  <externalReferences>
    <externalReference r:id="rId6"/>
    <externalReference r:id="rId7"/>
    <externalReference r:id="rId8"/>
  </externalReferences>
  <definedNames>
    <definedName name="ABC" localSheetId="3">COMPANY!$A$1:$O$22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PL!$A$1:$L$79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34" l="1"/>
  <c r="K56" i="34"/>
  <c r="I56" i="34"/>
  <c r="G56" i="34"/>
  <c r="G25" i="8"/>
  <c r="K16" i="8" l="1"/>
  <c r="K13" i="8"/>
  <c r="K12" i="8"/>
  <c r="N20" i="9" l="1"/>
  <c r="M18" i="13"/>
  <c r="G16" i="8" l="1"/>
  <c r="G13" i="8"/>
  <c r="G67" i="8"/>
  <c r="K67" i="8"/>
  <c r="I12" i="8" l="1"/>
  <c r="I80" i="8"/>
  <c r="I79" i="8"/>
  <c r="I13" i="8"/>
  <c r="M13" i="8"/>
  <c r="G14" i="13"/>
  <c r="I14" i="13"/>
  <c r="K14" i="13"/>
  <c r="L16" i="9"/>
  <c r="G66" i="34" l="1"/>
  <c r="R15" i="9" s="1"/>
  <c r="H93" i="14"/>
  <c r="E12" i="34" l="1"/>
  <c r="I21" i="34" l="1"/>
  <c r="I15" i="34"/>
  <c r="M67" i="8" l="1"/>
  <c r="I67" i="8"/>
  <c r="G79" i="8" l="1"/>
  <c r="G12" i="8" l="1"/>
  <c r="P14" i="9" l="1"/>
  <c r="O12" i="13"/>
  <c r="G83" i="8"/>
  <c r="K83" i="8"/>
  <c r="H69" i="14" l="1"/>
  <c r="H14" i="14"/>
  <c r="R16" i="9" l="1"/>
  <c r="J16" i="9"/>
  <c r="H16" i="9"/>
  <c r="T14" i="9"/>
  <c r="G16" i="13"/>
  <c r="I16" i="13"/>
  <c r="K16" i="13"/>
  <c r="L69" i="14" l="1"/>
  <c r="L56" i="14"/>
  <c r="L62" i="14" s="1"/>
  <c r="L30" i="14"/>
  <c r="H19" i="14"/>
  <c r="J14" i="14"/>
  <c r="J19" i="14" s="1"/>
  <c r="N14" i="14"/>
  <c r="N19" i="14" s="1"/>
  <c r="L14" i="14"/>
  <c r="L19" i="14" s="1"/>
  <c r="L70" i="14" l="1"/>
  <c r="G81" i="8" l="1"/>
  <c r="K81" i="8" l="1"/>
  <c r="P20" i="9" l="1"/>
  <c r="T20" i="9" s="1"/>
  <c r="O18" i="13" l="1"/>
  <c r="M81" i="8" l="1"/>
  <c r="M54" i="8"/>
  <c r="M12" i="8"/>
  <c r="I54" i="8"/>
  <c r="R18" i="9"/>
  <c r="L18" i="9"/>
  <c r="L22" i="9" s="1"/>
  <c r="J18" i="9"/>
  <c r="J22" i="9" s="1"/>
  <c r="H18" i="9"/>
  <c r="H22" i="9" s="1"/>
  <c r="J93" i="14"/>
  <c r="J30" i="14"/>
  <c r="N30" i="14"/>
  <c r="I81" i="8" l="1"/>
  <c r="N56" i="14"/>
  <c r="N62" i="14" s="1"/>
  <c r="H56" i="14" l="1"/>
  <c r="H62" i="14" s="1"/>
  <c r="H70" i="14" s="1"/>
  <c r="G21" i="34" l="1"/>
  <c r="G12" i="34"/>
  <c r="K21" i="34"/>
  <c r="K15" i="34"/>
  <c r="K12" i="34"/>
  <c r="K16" i="34" l="1"/>
  <c r="K20" i="13"/>
  <c r="I20" i="13"/>
  <c r="H30" i="14" l="1"/>
  <c r="H31" i="14" s="1"/>
  <c r="J56" i="14"/>
  <c r="J62" i="14" s="1"/>
  <c r="A50" i="8"/>
  <c r="G54" i="8"/>
  <c r="K54" i="8"/>
  <c r="A3" i="13"/>
  <c r="G20" i="13"/>
  <c r="L96" i="14"/>
  <c r="H96" i="14"/>
  <c r="I12" i="34"/>
  <c r="K18" i="34"/>
  <c r="K22" i="34" s="1"/>
  <c r="K27" i="34" s="1"/>
  <c r="K29" i="34" s="1"/>
  <c r="E15" i="34"/>
  <c r="G15" i="34"/>
  <c r="E21" i="34"/>
  <c r="A41" i="34"/>
  <c r="E45" i="34"/>
  <c r="G45" i="34"/>
  <c r="I45" i="34"/>
  <c r="K45" i="34"/>
  <c r="A45" i="14"/>
  <c r="H48" i="14"/>
  <c r="H85" i="14" s="1"/>
  <c r="H49" i="14"/>
  <c r="H86" i="14" s="1"/>
  <c r="J49" i="14"/>
  <c r="J86" i="14" s="1"/>
  <c r="L49" i="14"/>
  <c r="L86" i="14" s="1"/>
  <c r="N49" i="14"/>
  <c r="N86" i="14" s="1"/>
  <c r="A82" i="14"/>
  <c r="J96" i="14"/>
  <c r="N96" i="14"/>
  <c r="J99" i="14"/>
  <c r="N69" i="14"/>
  <c r="J69" i="14"/>
  <c r="R21" i="9" l="1"/>
  <c r="R22" i="9" s="1"/>
  <c r="H99" i="14" s="1"/>
  <c r="M9" i="8"/>
  <c r="K57" i="34"/>
  <c r="K62" i="34"/>
  <c r="E16" i="34"/>
  <c r="E18" i="34" s="1"/>
  <c r="L31" i="14"/>
  <c r="I16" i="34"/>
  <c r="I18" i="34" s="1"/>
  <c r="I22" i="34" s="1"/>
  <c r="I27" i="34" s="1"/>
  <c r="I29" i="34" s="1"/>
  <c r="G16" i="34"/>
  <c r="J31" i="14"/>
  <c r="N70" i="14"/>
  <c r="N31" i="14"/>
  <c r="J70" i="14"/>
  <c r="I60" i="34" l="1"/>
  <c r="I71" i="34" s="1"/>
  <c r="K9" i="8"/>
  <c r="I57" i="34"/>
  <c r="I62" i="34"/>
  <c r="K67" i="34"/>
  <c r="K65" i="34" s="1"/>
  <c r="M13" i="13"/>
  <c r="E22" i="34"/>
  <c r="E27" i="34" s="1"/>
  <c r="E29" i="34" s="1"/>
  <c r="G18" i="34"/>
  <c r="G22" i="34" s="1"/>
  <c r="G27" i="34" s="1"/>
  <c r="G29" i="34" s="1"/>
  <c r="G57" i="34" s="1"/>
  <c r="G67" i="34" s="1"/>
  <c r="G9" i="8" l="1"/>
  <c r="E57" i="34"/>
  <c r="E67" i="34" s="1"/>
  <c r="E62" i="34"/>
  <c r="I9" i="8"/>
  <c r="G62" i="34"/>
  <c r="I67" i="34"/>
  <c r="I65" i="34" s="1"/>
  <c r="M19" i="13"/>
  <c r="M37" i="8"/>
  <c r="M41" i="8" s="1"/>
  <c r="K60" i="34"/>
  <c r="K71" i="34" s="1"/>
  <c r="M14" i="13" l="1"/>
  <c r="M16" i="13" s="1"/>
  <c r="M20" i="13" s="1"/>
  <c r="O13" i="13"/>
  <c r="E65" i="34"/>
  <c r="N21" i="9" s="1"/>
  <c r="P21" i="9" s="1"/>
  <c r="G37" i="8"/>
  <c r="G41" i="8" s="1"/>
  <c r="I37" i="8"/>
  <c r="I41" i="8" s="1"/>
  <c r="I82" i="8" s="1"/>
  <c r="I84" i="8" s="1"/>
  <c r="M82" i="8"/>
  <c r="M84" i="8" s="1"/>
  <c r="O14" i="13" l="1"/>
  <c r="O16" i="13" s="1"/>
  <c r="K37" i="8"/>
  <c r="K41" i="8" s="1"/>
  <c r="K82" i="8" s="1"/>
  <c r="K84" i="8" s="1"/>
  <c r="G82" i="8"/>
  <c r="E60" i="34"/>
  <c r="E71" i="34" s="1"/>
  <c r="O19" i="13"/>
  <c r="G65" i="34"/>
  <c r="G60" i="34"/>
  <c r="N15" i="9" s="1"/>
  <c r="N16" i="9" s="1"/>
  <c r="N97" i="14"/>
  <c r="N98" i="14" s="1"/>
  <c r="N100" i="14" s="1"/>
  <c r="N101" i="14" s="1"/>
  <c r="G71" i="34" l="1"/>
  <c r="O20" i="13"/>
  <c r="T21" i="9"/>
  <c r="G84" i="8"/>
  <c r="L97" i="14"/>
  <c r="L98" i="14" s="1"/>
  <c r="L100" i="14" s="1"/>
  <c r="L101" i="14" s="1"/>
  <c r="P15" i="9" l="1"/>
  <c r="P16" i="9" s="1"/>
  <c r="N18" i="9"/>
  <c r="T15" i="9" l="1"/>
  <c r="T16" i="9" s="1"/>
  <c r="J97" i="14"/>
  <c r="J98" i="14" s="1"/>
  <c r="J100" i="14" s="1"/>
  <c r="J101" i="14" s="1"/>
  <c r="N22" i="9"/>
  <c r="P18" i="9"/>
  <c r="P22" i="9" s="1"/>
  <c r="H97" i="14" l="1"/>
  <c r="H98" i="14" s="1"/>
  <c r="H100" i="14" s="1"/>
  <c r="H101" i="14" s="1"/>
  <c r="T18" i="9"/>
  <c r="T22" i="9" s="1"/>
</calcChain>
</file>

<file path=xl/sharedStrings.xml><?xml version="1.0" encoding="utf-8"?>
<sst xmlns="http://schemas.openxmlformats.org/spreadsheetml/2006/main" count="355" uniqueCount="247">
  <si>
    <t>- 2 -</t>
  </si>
  <si>
    <t>สินค้าคงเหลือ</t>
  </si>
  <si>
    <t>งบกระแสเงินสด</t>
  </si>
  <si>
    <t>- 3 -</t>
  </si>
  <si>
    <t>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</si>
  <si>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</si>
  <si>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</si>
  <si>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</si>
  <si>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</si>
  <si>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</si>
  <si>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</si>
  <si>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</si>
  <si>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</si>
  <si>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</si>
  <si>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</si>
  <si>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</si>
  <si>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</si>
  <si>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</si>
  <si>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</si>
  <si>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</si>
  <si>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</si>
  <si>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</si>
  <si>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เงินสดและรายการเทียบเท่าเงินสด เพิ่มขึ้น(ลดลง)สุทธิ</t>
  </si>
  <si>
    <t>จัดสรรแล้ว</t>
  </si>
  <si>
    <t>ยังไม่ได้จัดสรร</t>
  </si>
  <si>
    <t>เงินฝากธนาคารที่ติดภาระค้ำประกัน</t>
  </si>
  <si>
    <t>งบแสดงฐานะการเงิน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</si>
  <si>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</si>
  <si>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</si>
  <si>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สินทรัพย์ไม่หมุนเวียนอื่น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</si>
  <si>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</si>
  <si>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</si>
  <si>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</si>
  <si>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ตามกฎหมาย</t>
  </si>
  <si>
    <t>รวมส่วนที่เป็น</t>
  </si>
  <si>
    <t>ของบริษัทใหญ่</t>
  </si>
  <si>
    <t>ส่วนที่เป็นของบริษัทใหญ่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</si>
  <si>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</si>
  <si>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</si>
  <si>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</si>
  <si>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</si>
  <si>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</si>
  <si>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>กำไร(ขาดทุน)สะสม</t>
  </si>
  <si>
    <t xml:space="preserve">               รวมสินทรัพย์หมุนเวียน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</si>
  <si>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</si>
  <si>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</si>
  <si>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          รวมสินทรัพย์ไม่หมุนเวียน</t>
  </si>
  <si>
    <t>งบแสดงฐานะการเงิน (ต่อ)</t>
  </si>
  <si>
    <t xml:space="preserve">               รวมหนี้สินหมุนเวียน</t>
  </si>
  <si>
    <t>หนี้สินไม่หมุนเวียน</t>
  </si>
  <si>
    <t xml:space="preserve">               รวมหนี้สินไม่หมุนเวียน</t>
  </si>
  <si>
    <t>รวมหนี้สิน</t>
  </si>
  <si>
    <t xml:space="preserve">         ทุนจดทะเบียน</t>
  </si>
  <si>
    <t xml:space="preserve">         ทุนที่ออกและชำระแล้ว</t>
  </si>
  <si>
    <t xml:space="preserve">          ยังไม่ได้จัดสรร </t>
  </si>
  <si>
    <t>ส่วนได้เสียที่ไม่มีอำนาจควบคุม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</si>
  <si>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</si>
  <si>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</si>
  <si>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          เจ้าหนี้การค้า - บริษัทย่อย</t>
  </si>
  <si>
    <t>สินทรัพย์</t>
  </si>
  <si>
    <t>รายได้จากการขาย</t>
  </si>
  <si>
    <t>รายได้จากการรับจ้าง</t>
  </si>
  <si>
    <t>รวมรายได้</t>
  </si>
  <si>
    <t xml:space="preserve">รายได้อื่น 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</si>
  <si>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</si>
  <si>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</si>
  <si>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</si>
  <si>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</si>
  <si>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บริษัท ศิรกร จำกัด  และบริษัทย่อย</t>
  </si>
  <si>
    <t xml:space="preserve">          เจ้าหนี้การค้า - บริษัทอื่น</t>
  </si>
  <si>
    <t xml:space="preserve">               รวมส่วนของบริษัทใหญ่</t>
  </si>
  <si>
    <t xml:space="preserve">               รวมส่วนของผู้ถือหุ้น</t>
  </si>
  <si>
    <t xml:space="preserve">(ลงชื่อ)………………………..........………กรรมการตามอำนาจ  </t>
  </si>
  <si>
    <t>งบกระแสเงินสด (ต่อ)</t>
  </si>
  <si>
    <t>(ลงชื่อ)………………………………กรรมการตามอำนาจ</t>
  </si>
  <si>
    <t xml:space="preserve">          ลูกหนี้การค้า - บริษัทอื่น</t>
  </si>
  <si>
    <t xml:space="preserve">     สินทรัพย์ภาษีเงินได้รอการตัดบัญชี</t>
  </si>
  <si>
    <t xml:space="preserve">         จากกิจกรรมดำเนินงาน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</si>
  <si>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</si>
  <si>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</si>
  <si>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</si>
  <si>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>ค่าตัดจำหน่ายสินทรัพย์ไม่มีตัวตน</t>
  </si>
  <si>
    <t>ค่าใช้จ่ายตัดจ่าย</t>
  </si>
  <si>
    <t xml:space="preserve">              (       นายจินต์   ตั้งนุกูลกิจ        )</t>
  </si>
  <si>
    <t xml:space="preserve">               (       นายจินต์   ตั้งนุกูลกิจ        )</t>
  </si>
  <si>
    <t>(ลงชื่อ)………………………..........………กรรมการตามอำนาจ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</si>
  <si>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</si>
  <si>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</si>
  <si>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</si>
  <si>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เงินสดรับจากการขายสินทรัพย์ถาวร</t>
  </si>
  <si>
    <t>หนี้สินและส่วนของผู้ถือหุ้น (ต่อ)</t>
  </si>
  <si>
    <t>หนี้สินและส่วนของผู้ถือหุ้น</t>
  </si>
  <si>
    <t>17</t>
  </si>
  <si>
    <t xml:space="preserve">         ดำเนินงานเพิ่มขึ้น(ลดลง)</t>
  </si>
  <si>
    <t>งบกำไรขาดทุนเบ็ดเสร็จ</t>
  </si>
  <si>
    <t>งบกำไรขาดทุนเบ็ดเสร็จ (ต่อ)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</si>
  <si>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</si>
  <si>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</si>
  <si>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เจ้าหนี้การค้าและเจ้าหนี้หมุนเวียนอื่น</t>
  </si>
  <si>
    <t xml:space="preserve">          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</si>
  <si>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</si>
  <si>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</si>
  <si>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รายได้ค่าก่อสร้าง</t>
  </si>
  <si>
    <t>ต้นทุนการก่อสร้าง</t>
  </si>
  <si>
    <t>ต้นทุนในการจัดจำหน่าย</t>
  </si>
  <si>
    <t>(กำไร)ขาดทุนจากการจำหน่ายสินทรัพย์ถาวร</t>
  </si>
  <si>
    <t>กำไรขั้นต้น</t>
  </si>
  <si>
    <t>การแบ่งปันกำไร(ขาดทุน)</t>
  </si>
  <si>
    <t>บริษัท ศิรกร จำกัด (มหาชน) และบริษัทย่อย</t>
  </si>
  <si>
    <t>ทุนสำรอง</t>
  </si>
  <si>
    <t>ทุนสำรองตามกฎหมาย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</si>
  <si>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</si>
  <si>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</si>
  <si>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     จัดสรรแล้ว </t>
  </si>
  <si>
    <t xml:space="preserve">                ทุนสำรองตามกฎหมาย</t>
  </si>
  <si>
    <t xml:space="preserve">              หุ้นสามัญ 460,000,000 หุ้น มูลค่าหุ้นละ 0.5 บาท</t>
  </si>
  <si>
    <t>งบแสดงการเปลี่ยนแปลงส่วนของผู้ถือหุ้น (ต่อ)</t>
  </si>
  <si>
    <t>20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</si>
  <si>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</si>
  <si>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</si>
  <si>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จ่ายผลประโยชน์พนักงาน</t>
  </si>
  <si>
    <t xml:space="preserve">         ส่วนเกินมูลค่าหุ้น</t>
  </si>
  <si>
    <t xml:space="preserve">     ประมาณการหนี้สินไม่หมุนเวียนอื่น</t>
  </si>
  <si>
    <t>ประมาณการหนี้สินไม่หมุนเวียนอื่น</t>
  </si>
  <si>
    <t>21</t>
  </si>
  <si>
    <t>เงินสดจ่ายดอกเบี้ย</t>
  </si>
  <si>
    <t xml:space="preserve">     รวมลูกหนี้การค้าและลูกหนี้หมุนเวียนอื่น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</si>
  <si>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</si>
  <si>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  (เพิ่มขึ้น)ลดลง</t>
  </si>
  <si>
    <t xml:space="preserve">     กำไรสะสม</t>
  </si>
  <si>
    <t>รวมต้นทุนขายและการให้บริการ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</si>
  <si>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</si>
  <si>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</si>
  <si>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ต้นทุนขายและการให้บริการ </t>
  </si>
  <si>
    <t xml:space="preserve">     เงินฝากธนาคารที่ติดภาระค้ำประกัน</t>
  </si>
  <si>
    <t xml:space="preserve">     สินทรัพย์สิทธิการใช้</t>
  </si>
  <si>
    <t xml:space="preserve">     หนี้สินตามสัญญาเช่า</t>
  </si>
  <si>
    <t>22</t>
  </si>
  <si>
    <t xml:space="preserve">     ปรับกระทบกำไร(ขาดทุน)เป็นเงินสดรับ (จ่าย) </t>
  </si>
  <si>
    <t xml:space="preserve">     ภาษีเงินได้นิติบุคคลค้างจ่าย</t>
  </si>
  <si>
    <t xml:space="preserve">(ลงชื่อ)………………………………กรรมการตามอำนาจ </t>
  </si>
  <si>
    <t xml:space="preserve">            (      นายจินต์   ตั้งนุกูลกิจ      )</t>
  </si>
  <si>
    <t xml:space="preserve">             (ลงชื่อ)………………………………...กรรมการตามอำนาจ</t>
  </si>
  <si>
    <t>(ลงชื่อ)………………………………...กรรมการตามอำนาจ</t>
  </si>
  <si>
    <t xml:space="preserve">     เงินกู้ยืมระยะยาว</t>
  </si>
  <si>
    <t>เงินสดรับจากเงินกู้ยืมระยะสั้นจาก</t>
  </si>
  <si>
    <t xml:space="preserve">       สถาบันการเงิน</t>
  </si>
  <si>
    <t>23</t>
  </si>
  <si>
    <t xml:space="preserve">     สินทรัพย์ไม่มีตัวตนอื่น</t>
  </si>
  <si>
    <t>จ่ายเงินปันผล</t>
  </si>
  <si>
    <t xml:space="preserve">     ส่วนของหนี้สินตามสัญญาเช่าที่ถึงกำหนดชำระ</t>
  </si>
  <si>
    <t xml:space="preserve">          ภายในหนึ่งปี</t>
  </si>
  <si>
    <t xml:space="preserve">                                      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</si>
  <si>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 xml:space="preserve">                               ขอรับรองว่ารายการข้างต้นเป็นความจริงและถูกต้องทุกประการ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</si>
  <si>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</si>
  <si>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</si>
  <si>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13</t>
  </si>
  <si>
    <t xml:space="preserve">     สินทรัพย์ที่เกิดจากสัญญา -ไม่หมุนเวียน</t>
  </si>
  <si>
    <t xml:space="preserve">     สินทรัพย์ที่เกิดจากสัญญา - หมุนเวียน</t>
  </si>
  <si>
    <t>16</t>
  </si>
  <si>
    <t xml:space="preserve">     สินทรัพย์ทางการเงินหมุนเวียนอื่น</t>
  </si>
  <si>
    <t xml:space="preserve">     หนี้สินที่เกิดจากสัญญา - หมุนเวียน</t>
  </si>
  <si>
    <t>สินทรัพย์ที่เกิดจากสัญญา</t>
  </si>
  <si>
    <t>หนี้สินที่เกิดจากสัญญา</t>
  </si>
  <si>
    <t>12</t>
  </si>
  <si>
    <t>14</t>
  </si>
  <si>
    <t>15</t>
  </si>
  <si>
    <t>หนี้สินตามสัญญาเช่า</t>
  </si>
  <si>
    <t>รายได้ทางการเงิน</t>
  </si>
  <si>
    <t xml:space="preserve">     เงินปันผลค้างจ่าย</t>
  </si>
  <si>
    <t xml:space="preserve">        สำรองตามกฎหมาย</t>
  </si>
  <si>
    <t xml:space="preserve">        เงินปันผลจ่าย</t>
  </si>
  <si>
    <t xml:space="preserve">       ที่เกี่ยวข้องกัน</t>
  </si>
  <si>
    <t>สินทรัพย์ทางการเงินหมุนเวียนอื่น(เพิ่มขึ้น)ลดลง</t>
  </si>
  <si>
    <t>7</t>
  </si>
  <si>
    <t>11</t>
  </si>
  <si>
    <t>19</t>
  </si>
  <si>
    <t>ส่วนเกินมูลค่าหุ้น</t>
  </si>
  <si>
    <t xml:space="preserve">             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</si>
  <si>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</si>
  <si>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   (     นายภากร   ตั้งนุกูลกิจ     )   </t>
  </si>
  <si>
    <t xml:space="preserve">               (     นายภากร   ตั้งนุกูลกิจ     )   </t>
  </si>
  <si>
    <t xml:space="preserve">        (     นายภากร   ตั้งนุกูลกิจ     )   </t>
  </si>
  <si>
    <t>2565</t>
  </si>
  <si>
    <t>การเปลี่ยนแปลงในส่วนของผู้ถือหุ้น สำหรับปี 2565 :</t>
  </si>
  <si>
    <t>ยอดยกมา ณ วันที่ 1 มกราคม 2565</t>
  </si>
  <si>
    <t>ยอดคงเหลือ ณ วันที่ 31 ธันวาคม 2565</t>
  </si>
  <si>
    <t xml:space="preserve">     เงินให้กู้ยืมระยะสั้น</t>
  </si>
  <si>
    <t xml:space="preserve">     เงินลงทุนในบริษัทร่วม</t>
  </si>
  <si>
    <t xml:space="preserve">     เงินเบิกเกินบัญชีและเงินกู้ยืมระยะสั้นจากสถาบันการเงิน</t>
  </si>
  <si>
    <t>กำไร(ขาดทุน)สำหรับปี</t>
  </si>
  <si>
    <t>รายได้(ค่าใช้จ่าย)ภาษีเงินได้</t>
  </si>
  <si>
    <t xml:space="preserve">กำไร(ขาดทุน)ก่อนภาษีเงินได้ </t>
  </si>
  <si>
    <t>กำไร(ขาดทุน)จากกิจกรรมดำเนินงาน</t>
  </si>
  <si>
    <t>18</t>
  </si>
  <si>
    <t>เงินสดจ่ายจากเงินกู้ยืมระยะยาวจาก</t>
  </si>
  <si>
    <t>เงินสดรับดอกเบี้ยรับ</t>
  </si>
  <si>
    <t xml:space="preserve">     กำไร(ขาดทุน)สำหรับปี</t>
  </si>
  <si>
    <t>ค่าใช้จ่าย(รายได้)ภาษีเงินได้</t>
  </si>
  <si>
    <t xml:space="preserve">(กำไร)ขาดทุนจากการลดมูลค่าสินค้า </t>
  </si>
  <si>
    <t>ส่วนแบ่ง(กำไร)ขาดทุนจากเงินลงทุนในบริษัทร่วม</t>
  </si>
  <si>
    <t>24</t>
  </si>
  <si>
    <t>(กำไร)ขาดทุนจากอัตราแลกเปลี่ยนที่ยังไม่เกิดขึ้นจริง</t>
  </si>
  <si>
    <t xml:space="preserve">          ลูกหนี้การค้า - บริษัทย่อย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</si>
  <si>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</si>
  <si>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</si>
  <si>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>การแบ่งปันกำไร(ขาดทุน)เบ็ดเสร็จรวม</t>
  </si>
  <si>
    <t>ณ วันที่ 31 ธันวาคม 2566</t>
  </si>
  <si>
    <t>2566</t>
  </si>
  <si>
    <t>สำหรับปี สิ้นสุดวันที่ 31 ธันวาคม 2566</t>
  </si>
  <si>
    <t>ยอดยกมา ณ วันที่ 1 มกราคม 2566</t>
  </si>
  <si>
    <t>การเปลี่ยนแปลงในส่วนของผู้ถือหุ้น สำหรับปี 2566 :</t>
  </si>
  <si>
    <t>ยอดคงเหลือ ณ วันที่ 31 ธันวาคม 2566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</si>
  <si>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</si>
  <si>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</si>
  <si>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</si>
  <si>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กำไร(ขาดทุน)ส่วนที่เป็นของผู้ถือหุ้น</t>
  </si>
  <si>
    <t xml:space="preserve">          ของบริษัทใหญ่ (บาท)</t>
  </si>
  <si>
    <t xml:space="preserve">        กำไร(ขาดทุน)เบ็ดเสร็จรวมสำหรับปี</t>
  </si>
  <si>
    <t>(โอนกลับ)ค่าเผื่อผลขาดทุนด้านเครดิตที่คาดว่าจะเกิดขึ้น</t>
  </si>
  <si>
    <t>เงินสดจ่ายซื้อสินทรัพย์ไม่มีตัวตน</t>
  </si>
  <si>
    <t>เงินสดจ่ายเพื่อชำระเงินกู้ยืมระยะสั้นจาก</t>
  </si>
  <si>
    <t>เงินสดรับจากเงินกู้ยืมระยะสั้น - กิจการ</t>
  </si>
  <si>
    <t>เงินสดจ่ายเพื่อชำระเงินกู้ยืมระยะสั้น - กิจการ</t>
  </si>
  <si>
    <t>32</t>
  </si>
  <si>
    <t>12.2</t>
  </si>
  <si>
    <t>25</t>
  </si>
  <si>
    <t>การเปิดเผยข้อมูลเกี่ยวกับกระแสเงินสดเพิ่มเติมดูหมายเหตุประกอบงบการเงินข้อ 28</t>
  </si>
  <si>
    <t>17.2</t>
  </si>
  <si>
    <t>17.3</t>
  </si>
  <si>
    <t>กำไร(ขาดทุน)เบ็ดเสร็จรวมสำหรับปี</t>
  </si>
  <si>
    <t>(หน่วย : บาท)</t>
  </si>
  <si>
    <t>งบการเงินเฉพาะกิจการ</t>
  </si>
  <si>
    <t>งบการเงินรวม</t>
  </si>
  <si>
    <t>กำไร(ขาดทุน)เบ็ดเสร็จอื่นสำหรับปี - สุทธิจากภาษี</t>
  </si>
  <si>
    <t>เงินสดจ่ายซื้อเงินลงทุนในบริษัทร่วม</t>
  </si>
  <si>
    <t>เงินสดรับจากการให้กู้ยืมระยะสั้นจากกิจการที่เกี่ยวข้องกัน</t>
  </si>
  <si>
    <t>เงินสดจ่ายจากการให้กู้ยืมระยะสั้นแก่กิจการที่เกี่ยวข้องกัน</t>
  </si>
  <si>
    <t xml:space="preserve">     (ค่าใช้จ่าย)รายได้ภาษีเงินได้ที่เกี่ยวกับผลประโยชน์</t>
  </si>
  <si>
    <t xml:space="preserve">       พนักงาน</t>
  </si>
  <si>
    <t xml:space="preserve">     ผลกำไร(ขาดทุน)จากการวัดมูลค่าใหม่ของ</t>
  </si>
  <si>
    <t xml:space="preserve">       ผลประโยชน์พนักงานที่กำหนดไว้</t>
  </si>
  <si>
    <t>เงินสดรับจากการให้กู้ยืมระยะสั้นจากกิจการอื่น</t>
  </si>
  <si>
    <t>เงินสดจ่ายจากการให้กู้ยืมระยะสั้นแก่กิจการอื่น</t>
  </si>
  <si>
    <t xml:space="preserve">       สุทธิภาษีเงินได้</t>
  </si>
  <si>
    <t>12.3</t>
  </si>
  <si>
    <t xml:space="preserve">       ผลประโยชน์พนักงานที่กำหนดไว้ของบริษัทร่วม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</si>
</sst>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#,##0.00_);[Blue]\(#,##0.00\)"/>
  </numFmts>
  <fonts count="54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38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5" fontId="51" fillId="0" borderId="0" xfId="29" applyFont="1" applyFill="1" applyBorder="1" applyAlignment="1">
      <alignment horizontal="right"/>
    </xf>
    <xf numFmtId="173" fontId="4" fillId="0" borderId="14" xfId="29" applyNumberFormat="1" applyFont="1" applyFill="1" applyBorder="1" applyAlignment="1">
      <alignment horizontal="right"/>
    </xf>
    <xf numFmtId="166" fontId="4" fillId="0" borderId="4" xfId="43" applyNumberFormat="1" applyFont="1" applyFill="1" applyBorder="1" applyAlignment="1"/>
    <xf numFmtId="166" fontId="4" fillId="0" borderId="0" xfId="43" applyNumberFormat="1" applyFont="1" applyFill="1" applyBorder="1" applyAlignment="1"/>
    <xf numFmtId="166" fontId="4" fillId="0" borderId="17" xfId="43" applyNumberFormat="1" applyFont="1" applyFill="1" applyBorder="1" applyAlignment="1"/>
    <xf numFmtId="166" fontId="1" fillId="0" borderId="0" xfId="29" applyNumberFormat="1" applyFill="1" applyBorder="1" applyAlignment="1"/>
    <xf numFmtId="168" fontId="4" fillId="0" borderId="14" xfId="147" applyNumberFormat="1" applyFont="1" applyBorder="1"/>
    <xf numFmtId="166" fontId="4" fillId="0" borderId="0" xfId="147" applyNumberFormat="1" applyFont="1" applyAlignment="1">
      <alignment horizontal="right"/>
    </xf>
    <xf numFmtId="39" fontId="4" fillId="0" borderId="0" xfId="147" applyNumberFormat="1" applyFont="1"/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39" fontId="4" fillId="0" borderId="0" xfId="147" quotePrefix="1" applyNumberFormat="1" applyFont="1" applyAlignment="1">
      <alignment horizontal="right"/>
    </xf>
    <xf numFmtId="0" fontId="5" fillId="0" borderId="0" xfId="147" applyFont="1" applyAlignment="1">
      <alignment horizontal="centerContinuous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0" fontId="49" fillId="0" borderId="0" xfId="147" applyFont="1" applyAlignment="1">
      <alignment horizontal="center"/>
    </xf>
    <xf numFmtId="39" fontId="4" fillId="0" borderId="0" xfId="148" quotePrefix="1" applyFont="1" applyAlignment="1">
      <alignment horizontal="center"/>
    </xf>
    <xf numFmtId="39" fontId="4" fillId="0" borderId="0" xfId="148" applyFont="1"/>
    <xf numFmtId="0" fontId="4" fillId="0" borderId="0" xfId="147" applyFont="1" applyAlignment="1">
      <alignment horizontal="center"/>
    </xf>
    <xf numFmtId="39" fontId="17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68" fontId="4" fillId="0" borderId="0" xfId="147" applyNumberFormat="1" applyFont="1"/>
    <xf numFmtId="168" fontId="4" fillId="0" borderId="0" xfId="147" quotePrefix="1" applyNumberFormat="1" applyFont="1" applyAlignment="1">
      <alignment horizontal="center"/>
    </xf>
    <xf numFmtId="168" fontId="4" fillId="0" borderId="0" xfId="147" applyNumberFormat="1" applyFont="1" applyAlignment="1">
      <alignment horizontal="right"/>
    </xf>
    <xf numFmtId="39" fontId="4" fillId="0" borderId="0" xfId="147" applyNumberFormat="1" applyFont="1" applyAlignment="1">
      <alignment horizontal="left"/>
    </xf>
    <xf numFmtId="0" fontId="17" fillId="0" borderId="0" xfId="147" applyFont="1" applyAlignment="1">
      <alignment horizontal="center"/>
    </xf>
    <xf numFmtId="168" fontId="4" fillId="0" borderId="0" xfId="147" applyNumberFormat="1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68" fontId="4" fillId="0" borderId="4" xfId="147" applyNumberFormat="1" applyFont="1" applyBorder="1" applyAlignment="1">
      <alignment horizontal="right"/>
    </xf>
    <xf numFmtId="168" fontId="4" fillId="0" borderId="4" xfId="147" applyNumberFormat="1" applyFont="1" applyBorder="1"/>
    <xf numFmtId="168" fontId="17" fillId="0" borderId="0" xfId="147" applyNumberFormat="1" applyFont="1" applyAlignment="1">
      <alignment horizontal="center"/>
    </xf>
    <xf numFmtId="168" fontId="17" fillId="0" borderId="0" xfId="147" quotePrefix="1" applyNumberFormat="1" applyFont="1" applyAlignment="1">
      <alignment horizontal="center"/>
    </xf>
    <xf numFmtId="168" fontId="4" fillId="0" borderId="17" xfId="147" applyNumberFormat="1" applyFont="1" applyBorder="1"/>
    <xf numFmtId="168" fontId="4" fillId="0" borderId="17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7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40" fontId="4" fillId="0" borderId="0" xfId="0" applyNumberFormat="1" applyFont="1" applyAlignment="1">
      <alignment horizontal="left" indent="5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173" fontId="4" fillId="0" borderId="0" xfId="147" applyNumberFormat="1" applyFont="1"/>
    <xf numFmtId="173" fontId="4" fillId="0" borderId="0" xfId="147" applyNumberFormat="1" applyFont="1" applyAlignment="1">
      <alignment horizontal="center"/>
    </xf>
    <xf numFmtId="173" fontId="4" fillId="0" borderId="0" xfId="147" applyNumberFormat="1" applyFont="1" applyAlignment="1">
      <alignment horizontal="right"/>
    </xf>
    <xf numFmtId="173" fontId="4" fillId="0" borderId="4" xfId="147" applyNumberFormat="1" applyFont="1" applyBorder="1"/>
    <xf numFmtId="173" fontId="17" fillId="0" borderId="0" xfId="147" applyNumberFormat="1" applyFont="1" applyAlignment="1">
      <alignment horizontal="center"/>
    </xf>
    <xf numFmtId="173" fontId="17" fillId="0" borderId="0" xfId="147" quotePrefix="1" applyNumberFormat="1" applyFont="1" applyAlignment="1">
      <alignment horizontal="center"/>
    </xf>
    <xf numFmtId="173" fontId="4" fillId="0" borderId="14" xfId="147" applyNumberFormat="1" applyFont="1" applyBorder="1"/>
    <xf numFmtId="173" fontId="4" fillId="0" borderId="14" xfId="147" applyNumberFormat="1" applyFont="1" applyBorder="1" applyAlignment="1">
      <alignment horizontal="right"/>
    </xf>
    <xf numFmtId="173" fontId="4" fillId="0" borderId="15" xfId="147" applyNumberFormat="1" applyFont="1" applyBorder="1"/>
    <xf numFmtId="39" fontId="4" fillId="0" borderId="0" xfId="111" quotePrefix="1" applyNumberFormat="1" applyFont="1" applyAlignment="1">
      <alignment horizontal="left"/>
    </xf>
    <xf numFmtId="173" fontId="4" fillId="0" borderId="16" xfId="147" applyNumberFormat="1" applyFont="1" applyBorder="1"/>
    <xf numFmtId="173" fontId="4" fillId="0" borderId="17" xfId="147" applyNumberFormat="1" applyFont="1" applyBorder="1"/>
    <xf numFmtId="173" fontId="4" fillId="0" borderId="15" xfId="147" applyNumberFormat="1" applyFont="1" applyBorder="1" applyAlignment="1">
      <alignment horizontal="right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166" fontId="4" fillId="0" borderId="0" xfId="149" applyNumberFormat="1" applyFont="1" applyAlignment="1">
      <alignment horizontal="center"/>
    </xf>
    <xf numFmtId="39" fontId="4" fillId="0" borderId="0" xfId="95" applyNumberFormat="1" applyFont="1" applyAlignment="1">
      <alignment horizontal="center"/>
    </xf>
    <xf numFmtId="166" fontId="4" fillId="0" borderId="0" xfId="95" applyNumberFormat="1" applyFont="1"/>
    <xf numFmtId="166" fontId="4" fillId="0" borderId="0" xfId="148" quotePrefix="1" applyNumberFormat="1" applyFont="1" applyAlignment="1">
      <alignment horizontal="center"/>
    </xf>
    <xf numFmtId="39" fontId="4" fillId="0" borderId="0" xfId="97" applyNumberFormat="1" applyFont="1"/>
    <xf numFmtId="39" fontId="48" fillId="0" borderId="0" xfId="97" applyNumberFormat="1" applyFont="1"/>
    <xf numFmtId="166" fontId="4" fillId="0" borderId="0" xfId="89" applyNumberFormat="1" applyFont="1"/>
    <xf numFmtId="166" fontId="4" fillId="0" borderId="14" xfId="147" applyNumberFormat="1" applyFont="1" applyBorder="1" applyAlignment="1">
      <alignment horizontal="right"/>
    </xf>
    <xf numFmtId="166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66" fontId="4" fillId="0" borderId="0" xfId="0" applyNumberFormat="1" applyFont="1"/>
    <xf numFmtId="166" fontId="4" fillId="0" borderId="0" xfId="147" applyNumberFormat="1" applyFont="1"/>
    <xf numFmtId="166" fontId="4" fillId="0" borderId="0" xfId="147" applyNumberFormat="1" applyFont="1" applyAlignment="1">
      <alignment horizontal="center"/>
    </xf>
    <xf numFmtId="39" fontId="4" fillId="0" borderId="0" xfId="95" quotePrefix="1" applyNumberFormat="1" applyFont="1" applyAlignment="1">
      <alignment horizontal="center"/>
    </xf>
    <xf numFmtId="166" fontId="4" fillId="0" borderId="0" xfId="97" applyNumberFormat="1" applyFont="1" applyAlignment="1">
      <alignment horizontal="right"/>
    </xf>
    <xf numFmtId="166" fontId="4" fillId="0" borderId="0" xfId="97" applyNumberFormat="1" applyFont="1"/>
    <xf numFmtId="39" fontId="4" fillId="0" borderId="0" xfId="149" applyFont="1"/>
    <xf numFmtId="166" fontId="4" fillId="0" borderId="0" xfId="149" applyNumberFormat="1" applyFont="1"/>
    <xf numFmtId="39" fontId="49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7" fillId="0" borderId="0" xfId="147" applyNumberFormat="1" applyFont="1" applyAlignment="1">
      <alignment vertical="center"/>
    </xf>
    <xf numFmtId="0" fontId="6" fillId="0" borderId="0" xfId="0" applyFont="1"/>
    <xf numFmtId="182" fontId="4" fillId="0" borderId="0" xfId="147" applyNumberFormat="1" applyFont="1" applyAlignment="1">
      <alignment horizontal="right"/>
    </xf>
    <xf numFmtId="39" fontId="4" fillId="0" borderId="0" xfId="149" quotePrefix="1" applyFont="1" applyAlignment="1">
      <alignment horizontal="center"/>
    </xf>
    <xf numFmtId="39" fontId="17" fillId="0" borderId="0" xfId="147" applyNumberFormat="1" applyFont="1"/>
    <xf numFmtId="182" fontId="4" fillId="0" borderId="17" xfId="147" applyNumberFormat="1" applyFont="1" applyBorder="1" applyAlignment="1">
      <alignment horizontal="right"/>
    </xf>
    <xf numFmtId="39" fontId="17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6" fillId="0" borderId="0" xfId="147" applyNumberFormat="1" applyFont="1" applyAlignment="1">
      <alignment horizontal="lef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6" xfId="149" applyFont="1" applyBorder="1" applyAlignment="1">
      <alignment horizontal="center"/>
    </xf>
    <xf numFmtId="39" fontId="4" fillId="0" borderId="16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6" xfId="95" applyNumberFormat="1" applyFont="1" applyBorder="1"/>
    <xf numFmtId="39" fontId="4" fillId="0" borderId="14" xfId="149" applyFont="1" applyBorder="1"/>
    <xf numFmtId="39" fontId="17" fillId="0" borderId="0" xfId="147" quotePrefix="1" applyNumberFormat="1" applyFont="1" applyAlignment="1">
      <alignment horizontal="center"/>
    </xf>
    <xf numFmtId="173" fontId="4" fillId="0" borderId="17" xfId="147" applyNumberFormat="1" applyFont="1" applyBorder="1" applyAlignment="1">
      <alignment horizontal="right"/>
    </xf>
    <xf numFmtId="40" fontId="4" fillId="0" borderId="0" xfId="150" applyNumberFormat="1" applyFont="1" applyAlignment="1">
      <alignment horizontal="left"/>
    </xf>
    <xf numFmtId="39" fontId="20" fillId="0" borderId="0" xfId="147" applyNumberFormat="1" applyFont="1" applyAlignment="1">
      <alignment horizontal="center"/>
    </xf>
    <xf numFmtId="182" fontId="4" fillId="0" borderId="4" xfId="147" applyNumberFormat="1" applyFont="1" applyBorder="1" applyAlignment="1">
      <alignment horizontal="right"/>
    </xf>
    <xf numFmtId="182" fontId="4" fillId="0" borderId="14" xfId="147" applyNumberFormat="1" applyFont="1" applyBorder="1" applyAlignment="1">
      <alignment horizontal="right"/>
    </xf>
    <xf numFmtId="185" fontId="52" fillId="0" borderId="0" xfId="92" applyNumberFormat="1" applyFont="1"/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53" fillId="0" borderId="0" xfId="149" applyFont="1" applyAlignment="1">
      <alignment horizontal="left"/>
    </xf>
    <xf numFmtId="39" fontId="48" fillId="0" borderId="0" xfId="149" applyFont="1"/>
    <xf numFmtId="39" fontId="53" fillId="0" borderId="0" xfId="149" applyFont="1"/>
    <xf numFmtId="182" fontId="4" fillId="0" borderId="4" xfId="147" applyNumberFormat="1" applyFont="1" applyBorder="1"/>
    <xf numFmtId="182" fontId="4" fillId="0" borderId="0" xfId="147" applyNumberFormat="1" applyFont="1"/>
    <xf numFmtId="39" fontId="19" fillId="0" borderId="0" xfId="147" applyNumberFormat="1" applyFont="1" applyAlignment="1">
      <alignment horizontal="center"/>
    </xf>
    <xf numFmtId="182" fontId="5" fillId="0" borderId="0" xfId="147" applyNumberFormat="1" applyFont="1"/>
    <xf numFmtId="184" fontId="4" fillId="0" borderId="0" xfId="147" applyNumberFormat="1" applyFont="1"/>
    <xf numFmtId="183" fontId="4" fillId="0" borderId="0" xfId="147" applyNumberFormat="1" applyFont="1"/>
    <xf numFmtId="39" fontId="4" fillId="0" borderId="14" xfId="147" applyNumberFormat="1" applyFont="1" applyBorder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66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166" fontId="4" fillId="0" borderId="14" xfId="148" applyNumberFormat="1" applyFont="1" applyBorder="1" applyAlignment="1">
      <alignment horizontal="center"/>
    </xf>
    <xf numFmtId="166" fontId="4" fillId="0" borderId="14" xfId="149" applyNumberFormat="1" applyFont="1" applyBorder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00FF00"/>
      <color rgb="FF00FFFF"/>
      <color rgb="FFFFFF66"/>
      <color rgb="FFFF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zoomScale="92" zoomScaleNormal="92" zoomScaleSheetLayoutView="70" workbookViewId="0">
      <selection activeCell="H102" sqref="H102:N102"/>
    </sheetView>
  </sheetViews>
  <sheetFormatPr defaultColWidth="12.44140625" defaultRowHeight="27" customHeight="1"/>
  <cols>
    <col min="1" max="4" width="11.33203125" style="16" customWidth="1"/>
    <col min="5" max="5" width="8" style="16" customWidth="1"/>
    <col min="6" max="6" width="9.6640625" style="47" bestFit="1" customWidth="1"/>
    <col min="7" max="7" width="1.109375" style="47" customWidth="1"/>
    <col min="8" max="8" width="16" style="48" customWidth="1"/>
    <col min="9" max="9" width="1" style="48" customWidth="1"/>
    <col min="10" max="10" width="16" style="16" customWidth="1"/>
    <col min="11" max="11" width="1" style="16" customWidth="1"/>
    <col min="12" max="12" width="16" style="16" customWidth="1"/>
    <col min="13" max="13" width="1" style="16" customWidth="1"/>
    <col min="14" max="14" width="16" style="16" customWidth="1"/>
    <col min="15" max="15" width="2" style="16" customWidth="1"/>
    <col min="16" max="16" width="12.44140625" style="16"/>
    <col min="17" max="17" width="13.77734375" style="16" bestFit="1" customWidth="1"/>
    <col min="18" max="16384" width="12.44140625" style="16"/>
  </cols>
  <sheetData>
    <row r="1" spans="1:14" ht="24.75" customHeight="1">
      <c r="A1" s="18" t="s">
        <v>108</v>
      </c>
      <c r="B1" s="18"/>
      <c r="C1" s="18"/>
      <c r="D1" s="18"/>
      <c r="E1" s="18"/>
      <c r="F1" s="19"/>
      <c r="G1" s="19"/>
      <c r="H1" s="18"/>
      <c r="I1" s="18"/>
      <c r="J1" s="18"/>
      <c r="K1" s="18"/>
      <c r="L1" s="18"/>
      <c r="M1" s="18"/>
      <c r="N1" s="18"/>
    </row>
    <row r="2" spans="1:14" ht="24.75" customHeight="1">
      <c r="A2" s="18" t="s">
        <v>26</v>
      </c>
      <c r="B2" s="18"/>
      <c r="C2" s="18"/>
      <c r="D2" s="18"/>
      <c r="E2" s="18"/>
      <c r="F2" s="19"/>
      <c r="G2" s="19"/>
      <c r="H2" s="18"/>
      <c r="I2" s="18"/>
      <c r="J2" s="18"/>
      <c r="K2" s="18"/>
      <c r="L2" s="18"/>
      <c r="M2" s="18"/>
      <c r="N2" s="18"/>
    </row>
    <row r="3" spans="1:14" ht="24.75" customHeight="1">
      <c r="A3" s="20" t="s">
        <v>207</v>
      </c>
      <c r="B3" s="20"/>
      <c r="C3" s="20"/>
      <c r="D3" s="20"/>
      <c r="E3" s="20"/>
      <c r="F3" s="19"/>
      <c r="G3" s="19"/>
      <c r="H3" s="18"/>
      <c r="I3" s="18"/>
      <c r="J3" s="18"/>
      <c r="K3" s="18"/>
      <c r="L3" s="18"/>
      <c r="M3" s="18"/>
      <c r="N3" s="18"/>
    </row>
    <row r="4" spans="1:14" ht="24.75" customHeight="1">
      <c r="A4" s="21"/>
      <c r="B4" s="21"/>
      <c r="C4" s="21"/>
      <c r="D4" s="21"/>
      <c r="E4" s="21"/>
      <c r="F4" s="22"/>
      <c r="G4" s="22"/>
      <c r="H4" s="21"/>
      <c r="I4" s="21"/>
      <c r="J4" s="21"/>
      <c r="K4" s="21"/>
      <c r="L4" s="21"/>
      <c r="M4" s="21"/>
      <c r="N4" s="21"/>
    </row>
    <row r="5" spans="1:14" ht="24.75" customHeight="1">
      <c r="A5" s="21"/>
      <c r="B5" s="21"/>
      <c r="C5" s="21"/>
      <c r="D5" s="21"/>
      <c r="E5" s="21"/>
      <c r="F5" s="22"/>
      <c r="G5" s="22"/>
      <c r="H5" s="21"/>
      <c r="I5" s="21"/>
      <c r="J5" s="21"/>
      <c r="K5" s="21"/>
      <c r="L5" s="21"/>
      <c r="M5" s="21"/>
      <c r="N5" s="23" t="s">
        <v>231</v>
      </c>
    </row>
    <row r="6" spans="1:14" s="27" customFormat="1" ht="24.75" customHeight="1">
      <c r="A6" s="16"/>
      <c r="B6" s="16"/>
      <c r="C6" s="16"/>
      <c r="D6" s="16"/>
      <c r="E6" s="16"/>
      <c r="F6" s="24"/>
      <c r="G6" s="24"/>
      <c r="H6" s="128" t="s">
        <v>233</v>
      </c>
      <c r="I6" s="128"/>
      <c r="J6" s="128"/>
      <c r="K6" s="26"/>
      <c r="L6" s="128" t="s">
        <v>232</v>
      </c>
      <c r="M6" s="128"/>
      <c r="N6" s="128"/>
    </row>
    <row r="7" spans="1:14" ht="24.75" customHeight="1">
      <c r="A7" s="129" t="s">
        <v>59</v>
      </c>
      <c r="B7" s="129"/>
      <c r="C7" s="129"/>
      <c r="D7" s="129"/>
      <c r="F7" s="28" t="s">
        <v>5</v>
      </c>
      <c r="G7" s="16"/>
      <c r="H7" s="29" t="s">
        <v>208</v>
      </c>
      <c r="I7" s="29"/>
      <c r="J7" s="29" t="s">
        <v>183</v>
      </c>
      <c r="K7" s="30"/>
      <c r="L7" s="29" t="s">
        <v>208</v>
      </c>
      <c r="M7" s="29"/>
      <c r="N7" s="29" t="s">
        <v>183</v>
      </c>
    </row>
    <row r="8" spans="1:14" ht="24.75" customHeight="1">
      <c r="A8" s="27" t="s">
        <v>6</v>
      </c>
      <c r="B8" s="27"/>
      <c r="C8" s="27"/>
      <c r="D8" s="27"/>
      <c r="E8" s="27"/>
      <c r="F8" s="31"/>
      <c r="G8" s="31"/>
      <c r="H8" s="32"/>
      <c r="I8" s="32"/>
    </row>
    <row r="9" spans="1:14" ht="24.75" customHeight="1">
      <c r="A9" s="16" t="s">
        <v>27</v>
      </c>
      <c r="F9" s="33">
        <v>5</v>
      </c>
      <c r="G9" s="33"/>
      <c r="H9" s="34">
        <v>133552348.13</v>
      </c>
      <c r="I9" s="35"/>
      <c r="J9" s="34">
        <v>117611857.66</v>
      </c>
      <c r="K9" s="36"/>
      <c r="L9" s="34">
        <v>89284212.209999993</v>
      </c>
      <c r="M9" s="36"/>
      <c r="N9" s="34">
        <v>81410056.939999998</v>
      </c>
    </row>
    <row r="10" spans="1:14" ht="24.75" customHeight="1">
      <c r="A10" s="16" t="s">
        <v>96</v>
      </c>
      <c r="F10" s="33"/>
      <c r="G10" s="33"/>
      <c r="H10" s="36"/>
      <c r="I10" s="35"/>
      <c r="J10" s="36"/>
      <c r="K10" s="36"/>
      <c r="L10" s="36"/>
      <c r="M10" s="36"/>
      <c r="N10" s="36"/>
    </row>
    <row r="11" spans="1:14" ht="24.75" customHeight="1">
      <c r="A11" s="37" t="s">
        <v>203</v>
      </c>
      <c r="F11" s="33"/>
      <c r="G11" s="33"/>
      <c r="H11" s="36">
        <v>0</v>
      </c>
      <c r="I11" s="35"/>
      <c r="J11" s="36">
        <v>0</v>
      </c>
      <c r="K11" s="36"/>
      <c r="L11" s="36">
        <v>22792303.259999961</v>
      </c>
      <c r="M11" s="36"/>
      <c r="N11" s="36">
        <v>21918171.379999999</v>
      </c>
    </row>
    <row r="12" spans="1:14" ht="24.75" customHeight="1">
      <c r="A12" s="37" t="s">
        <v>75</v>
      </c>
      <c r="B12" s="37"/>
      <c r="C12" s="37"/>
      <c r="D12" s="37"/>
      <c r="E12" s="37"/>
      <c r="F12" s="38"/>
      <c r="G12" s="38"/>
      <c r="H12" s="34">
        <v>121768493.22000006</v>
      </c>
      <c r="I12" s="39"/>
      <c r="J12" s="34">
        <v>65707718.090000004</v>
      </c>
      <c r="K12" s="36"/>
      <c r="L12" s="34">
        <v>63703755.520000003</v>
      </c>
      <c r="M12" s="36"/>
      <c r="N12" s="34">
        <v>33393765.899999999</v>
      </c>
    </row>
    <row r="13" spans="1:14" ht="24.75" customHeight="1">
      <c r="A13" s="37" t="s">
        <v>97</v>
      </c>
      <c r="B13" s="37"/>
      <c r="C13" s="37"/>
      <c r="D13" s="37"/>
      <c r="E13" s="37"/>
      <c r="F13" s="38"/>
      <c r="G13" s="38"/>
      <c r="H13" s="34">
        <v>12722245.630000001</v>
      </c>
      <c r="I13" s="39"/>
      <c r="J13" s="34">
        <v>5140451.1099999994</v>
      </c>
      <c r="K13" s="36"/>
      <c r="L13" s="34">
        <v>11705578.24</v>
      </c>
      <c r="M13" s="36"/>
      <c r="N13" s="34">
        <v>4579080.5599999996</v>
      </c>
    </row>
    <row r="14" spans="1:14" ht="24.75" customHeight="1">
      <c r="A14" s="40" t="s">
        <v>126</v>
      </c>
      <c r="B14" s="40"/>
      <c r="C14" s="40"/>
      <c r="D14" s="40"/>
      <c r="E14" s="40"/>
      <c r="F14" s="33">
        <v>6</v>
      </c>
      <c r="G14" s="33"/>
      <c r="H14" s="41">
        <f>SUM(H11:H13)</f>
        <v>134490738.85000005</v>
      </c>
      <c r="I14" s="35"/>
      <c r="J14" s="41">
        <f>SUM(J11:J13)</f>
        <v>70848169.200000003</v>
      </c>
      <c r="K14" s="36"/>
      <c r="L14" s="41">
        <f>SUM(L11:L13)</f>
        <v>98201637.019999966</v>
      </c>
      <c r="M14" s="36"/>
      <c r="N14" s="41">
        <f>SUM(N11:N13)</f>
        <v>59891017.840000004</v>
      </c>
    </row>
    <row r="15" spans="1:14" ht="24.75" customHeight="1">
      <c r="A15" s="37" t="s">
        <v>158</v>
      </c>
      <c r="B15" s="37"/>
      <c r="C15" s="37"/>
      <c r="D15" s="37"/>
      <c r="E15" s="37"/>
      <c r="F15" s="33">
        <v>7</v>
      </c>
      <c r="G15" s="33"/>
      <c r="H15" s="34">
        <v>51092336.130000032</v>
      </c>
      <c r="I15" s="34"/>
      <c r="J15" s="34">
        <v>45365582.780000001</v>
      </c>
      <c r="K15" s="34"/>
      <c r="L15" s="34">
        <v>50805558.090000033</v>
      </c>
      <c r="M15" s="34"/>
      <c r="N15" s="34">
        <v>39228101.609999955</v>
      </c>
    </row>
    <row r="16" spans="1:14" ht="24.75" customHeight="1">
      <c r="A16" s="37" t="s">
        <v>187</v>
      </c>
      <c r="B16" s="40"/>
      <c r="C16" s="40"/>
      <c r="D16" s="40"/>
      <c r="E16" s="40"/>
      <c r="F16" s="33">
        <v>8</v>
      </c>
      <c r="G16" s="33"/>
      <c r="H16" s="36">
        <v>19937500</v>
      </c>
      <c r="I16" s="35"/>
      <c r="J16" s="36">
        <v>32437500</v>
      </c>
      <c r="K16" s="36"/>
      <c r="L16" s="36">
        <v>19937500</v>
      </c>
      <c r="M16" s="36"/>
      <c r="N16" s="36">
        <v>32437500</v>
      </c>
    </row>
    <row r="17" spans="1:14" ht="24.75" customHeight="1">
      <c r="A17" s="40" t="s">
        <v>28</v>
      </c>
      <c r="B17" s="40"/>
      <c r="C17" s="40"/>
      <c r="D17" s="40"/>
      <c r="E17" s="40"/>
      <c r="F17" s="33">
        <v>9</v>
      </c>
      <c r="G17" s="33"/>
      <c r="H17" s="34">
        <v>102098409.52000003</v>
      </c>
      <c r="I17" s="35"/>
      <c r="J17" s="34">
        <v>69072205.519999981</v>
      </c>
      <c r="K17" s="34"/>
      <c r="L17" s="34">
        <v>85445329.350000009</v>
      </c>
      <c r="M17" s="34"/>
      <c r="N17" s="34">
        <v>56131520.629999995</v>
      </c>
    </row>
    <row r="18" spans="1:14" ht="24.75" customHeight="1">
      <c r="A18" s="16" t="s">
        <v>160</v>
      </c>
      <c r="B18" s="40"/>
      <c r="C18" s="40"/>
      <c r="D18" s="40"/>
      <c r="E18" s="40"/>
      <c r="F18" s="33">
        <v>10</v>
      </c>
      <c r="G18" s="33"/>
      <c r="H18" s="36">
        <v>0</v>
      </c>
      <c r="I18" s="35"/>
      <c r="J18" s="36">
        <v>12933.72</v>
      </c>
      <c r="K18" s="36"/>
      <c r="L18" s="36">
        <v>0</v>
      </c>
      <c r="M18" s="36"/>
      <c r="N18" s="36">
        <v>12933.72</v>
      </c>
    </row>
    <row r="19" spans="1:14" ht="24.75" customHeight="1">
      <c r="A19" s="27" t="s">
        <v>43</v>
      </c>
      <c r="B19" s="27"/>
      <c r="C19" s="27"/>
      <c r="D19" s="27"/>
      <c r="E19" s="27"/>
      <c r="F19" s="31"/>
      <c r="G19" s="31"/>
      <c r="H19" s="42">
        <f>H9+H18+H14+H17+H15+H16</f>
        <v>441171332.63000011</v>
      </c>
      <c r="I19" s="39"/>
      <c r="J19" s="42">
        <f>J9+J18+J14+J17+J15+J16</f>
        <v>335348248.88</v>
      </c>
      <c r="K19" s="36"/>
      <c r="L19" s="42">
        <f>L9+L18+L14+L17+L15+L16</f>
        <v>343674236.67000002</v>
      </c>
      <c r="M19" s="36"/>
      <c r="N19" s="42">
        <f>N9+N18+N14+N17+N15+N16</f>
        <v>269111130.73999995</v>
      </c>
    </row>
    <row r="20" spans="1:14" ht="24.75" customHeight="1">
      <c r="A20" s="27" t="s">
        <v>7</v>
      </c>
      <c r="B20" s="27"/>
      <c r="C20" s="27"/>
      <c r="D20" s="27"/>
      <c r="E20" s="27"/>
      <c r="F20" s="31"/>
      <c r="G20" s="31"/>
      <c r="H20" s="43"/>
      <c r="I20" s="43"/>
      <c r="J20" s="34"/>
      <c r="K20" s="36"/>
      <c r="L20" s="36"/>
      <c r="M20" s="36"/>
      <c r="N20" s="36"/>
    </row>
    <row r="21" spans="1:14" ht="24.75" customHeight="1">
      <c r="A21" s="16" t="s">
        <v>134</v>
      </c>
      <c r="F21" s="33" t="s">
        <v>175</v>
      </c>
      <c r="G21" s="33"/>
      <c r="H21" s="34">
        <v>143194.4</v>
      </c>
      <c r="I21" s="44"/>
      <c r="J21" s="34">
        <v>64911.38</v>
      </c>
      <c r="K21" s="36"/>
      <c r="L21" s="36">
        <v>77952.929999999993</v>
      </c>
      <c r="M21" s="36"/>
      <c r="N21" s="36">
        <v>0</v>
      </c>
    </row>
    <row r="22" spans="1:14" ht="24.75" customHeight="1">
      <c r="A22" s="16" t="s">
        <v>188</v>
      </c>
      <c r="F22" s="33" t="s">
        <v>164</v>
      </c>
      <c r="G22" s="33"/>
      <c r="H22" s="36">
        <v>53315664.919999994</v>
      </c>
      <c r="I22" s="44"/>
      <c r="J22" s="36">
        <v>345472.03999999992</v>
      </c>
      <c r="K22" s="36"/>
      <c r="L22" s="36">
        <v>55287500</v>
      </c>
      <c r="M22" s="36"/>
      <c r="N22" s="36">
        <v>62500</v>
      </c>
    </row>
    <row r="23" spans="1:14" ht="24.75" customHeight="1">
      <c r="A23" s="16" t="s">
        <v>44</v>
      </c>
      <c r="F23" s="33" t="s">
        <v>156</v>
      </c>
      <c r="G23" s="33"/>
      <c r="H23" s="34">
        <v>0</v>
      </c>
      <c r="I23" s="44"/>
      <c r="J23" s="34">
        <v>0</v>
      </c>
      <c r="K23" s="36"/>
      <c r="L23" s="34">
        <v>20249922.5</v>
      </c>
      <c r="M23" s="36"/>
      <c r="N23" s="34">
        <v>20249922.5</v>
      </c>
    </row>
    <row r="24" spans="1:14" ht="24.75" customHeight="1">
      <c r="A24" s="37" t="s">
        <v>157</v>
      </c>
      <c r="F24" s="33">
        <v>7</v>
      </c>
      <c r="G24" s="33"/>
      <c r="H24" s="34">
        <v>11066397.48</v>
      </c>
      <c r="I24" s="44"/>
      <c r="J24" s="34">
        <v>38441851.850000001</v>
      </c>
      <c r="K24" s="36"/>
      <c r="L24" s="34">
        <v>11066397.48</v>
      </c>
      <c r="M24" s="36"/>
      <c r="N24" s="34">
        <v>38441851.850000001</v>
      </c>
    </row>
    <row r="25" spans="1:14" ht="24.75" customHeight="1">
      <c r="A25" s="37" t="s">
        <v>45</v>
      </c>
      <c r="B25" s="37"/>
      <c r="C25" s="37"/>
      <c r="D25" s="37"/>
      <c r="E25" s="37"/>
      <c r="F25" s="33" t="s">
        <v>165</v>
      </c>
      <c r="G25" s="33"/>
      <c r="H25" s="34">
        <v>135416899.93000001</v>
      </c>
      <c r="I25" s="44"/>
      <c r="J25" s="34">
        <v>138746469.44000003</v>
      </c>
      <c r="K25" s="36"/>
      <c r="L25" s="36">
        <v>118421040.64000002</v>
      </c>
      <c r="M25" s="36"/>
      <c r="N25" s="36">
        <v>121395563.54000002</v>
      </c>
    </row>
    <row r="26" spans="1:14" ht="24.65" customHeight="1">
      <c r="A26" s="37" t="s">
        <v>135</v>
      </c>
      <c r="B26" s="37"/>
      <c r="C26" s="37"/>
      <c r="D26" s="37"/>
      <c r="E26" s="37"/>
      <c r="F26" s="33" t="s">
        <v>166</v>
      </c>
      <c r="G26" s="33"/>
      <c r="H26" s="34">
        <v>4530224.5800000019</v>
      </c>
      <c r="I26" s="44"/>
      <c r="J26" s="34">
        <v>6929675.7600000007</v>
      </c>
      <c r="K26" s="36"/>
      <c r="L26" s="36">
        <v>4530224.5800000019</v>
      </c>
      <c r="M26" s="36"/>
      <c r="N26" s="36">
        <v>6929675.7600000007</v>
      </c>
    </row>
    <row r="27" spans="1:14" ht="24.75" customHeight="1">
      <c r="A27" s="16" t="s">
        <v>148</v>
      </c>
      <c r="F27" s="33" t="s">
        <v>159</v>
      </c>
      <c r="G27" s="33"/>
      <c r="H27" s="34">
        <v>663194.5</v>
      </c>
      <c r="I27" s="44"/>
      <c r="J27" s="34">
        <v>144068</v>
      </c>
      <c r="K27" s="36"/>
      <c r="L27" s="36">
        <v>663194.5</v>
      </c>
      <c r="M27" s="36"/>
      <c r="N27" s="36">
        <v>144068</v>
      </c>
    </row>
    <row r="28" spans="1:14" ht="24.75" customHeight="1">
      <c r="A28" s="16" t="s">
        <v>76</v>
      </c>
      <c r="F28" s="33" t="s">
        <v>92</v>
      </c>
      <c r="G28" s="33"/>
      <c r="H28" s="34">
        <v>7071745.4100000001</v>
      </c>
      <c r="I28" s="44"/>
      <c r="J28" s="34">
        <v>9795125.0800000001</v>
      </c>
      <c r="K28" s="36"/>
      <c r="L28" s="34">
        <v>6514496.0899999999</v>
      </c>
      <c r="M28" s="36"/>
      <c r="N28" s="34">
        <v>9278482.75</v>
      </c>
    </row>
    <row r="29" spans="1:14" ht="24.75" customHeight="1">
      <c r="A29" s="16" t="s">
        <v>29</v>
      </c>
      <c r="F29" s="33" t="s">
        <v>194</v>
      </c>
      <c r="G29" s="33"/>
      <c r="H29" s="34">
        <v>4094344.92</v>
      </c>
      <c r="I29" s="43"/>
      <c r="J29" s="34">
        <v>3655711.160000002</v>
      </c>
      <c r="K29" s="36"/>
      <c r="L29" s="14">
        <v>3700270.38</v>
      </c>
      <c r="M29" s="36"/>
      <c r="N29" s="14">
        <v>3629411.160000002</v>
      </c>
    </row>
    <row r="30" spans="1:14" ht="24.75" customHeight="1">
      <c r="A30" s="27" t="s">
        <v>46</v>
      </c>
      <c r="B30" s="27"/>
      <c r="C30" s="27"/>
      <c r="D30" s="27"/>
      <c r="E30" s="27"/>
      <c r="F30" s="31"/>
      <c r="G30" s="31"/>
      <c r="H30" s="42">
        <f>SUM(H21:H29)</f>
        <v>216301666.14000002</v>
      </c>
      <c r="I30" s="43"/>
      <c r="J30" s="42">
        <f>SUM(J21:J29)</f>
        <v>198123284.71000004</v>
      </c>
      <c r="K30" s="36"/>
      <c r="L30" s="42">
        <f>SUM(L21:L29)</f>
        <v>220510999.10000002</v>
      </c>
      <c r="M30" s="36"/>
      <c r="N30" s="42">
        <f>SUM(N21:N29)</f>
        <v>200131475.56</v>
      </c>
    </row>
    <row r="31" spans="1:14" ht="24.75" customHeight="1" thickBot="1">
      <c r="A31" s="27" t="s">
        <v>8</v>
      </c>
      <c r="B31" s="27"/>
      <c r="C31" s="27"/>
      <c r="D31" s="27"/>
      <c r="E31" s="27"/>
      <c r="F31" s="31"/>
      <c r="G31" s="31"/>
      <c r="H31" s="45">
        <f>H19+H30</f>
        <v>657472998.7700001</v>
      </c>
      <c r="I31" s="43"/>
      <c r="J31" s="45">
        <f>J19+J30</f>
        <v>533471533.59000003</v>
      </c>
      <c r="K31" s="36"/>
      <c r="L31" s="46">
        <f>L19+L30</f>
        <v>564185235.76999998</v>
      </c>
      <c r="M31" s="36"/>
      <c r="N31" s="46">
        <f>N19+N30</f>
        <v>469242606.29999995</v>
      </c>
    </row>
    <row r="32" spans="1:14" ht="24.75" customHeight="1" thickTop="1">
      <c r="A32" s="27"/>
      <c r="B32" s="27"/>
      <c r="C32" s="27"/>
      <c r="D32" s="27"/>
      <c r="E32" s="27"/>
      <c r="F32" s="31"/>
      <c r="G32" s="31"/>
      <c r="H32" s="34"/>
      <c r="I32" s="43"/>
      <c r="J32" s="34"/>
      <c r="K32" s="36"/>
      <c r="L32" s="36"/>
      <c r="M32" s="36"/>
      <c r="N32" s="36"/>
    </row>
    <row r="33" spans="1:14" ht="24.75" customHeight="1">
      <c r="A33" s="16" t="s">
        <v>9</v>
      </c>
      <c r="K33" s="49"/>
      <c r="L33" s="49"/>
      <c r="M33" s="49"/>
      <c r="N33" s="49"/>
    </row>
    <row r="34" spans="1:14" ht="15.75" customHeight="1">
      <c r="K34" s="49"/>
      <c r="L34" s="49"/>
      <c r="M34" s="49"/>
      <c r="N34" s="49"/>
    </row>
    <row r="35" spans="1:14" ht="24.75" customHeight="1">
      <c r="A35" s="16" t="s">
        <v>152</v>
      </c>
      <c r="K35" s="49"/>
      <c r="L35" s="49"/>
      <c r="M35" s="49"/>
      <c r="N35" s="49"/>
    </row>
    <row r="36" spans="1:14" ht="18" customHeight="1">
      <c r="K36" s="49"/>
      <c r="L36" s="49"/>
      <c r="M36" s="49"/>
      <c r="N36" s="49"/>
    </row>
    <row r="37" spans="1:14" ht="24.75" customHeight="1">
      <c r="A37" s="50" t="s">
        <v>153</v>
      </c>
      <c r="K37" s="49"/>
      <c r="L37" s="49"/>
      <c r="M37" s="49"/>
      <c r="N37" s="49"/>
    </row>
    <row r="38" spans="1:14" ht="24.75" customHeight="1">
      <c r="A38" s="50"/>
      <c r="K38" s="49"/>
      <c r="L38" s="49"/>
      <c r="M38" s="49"/>
      <c r="N38" s="49"/>
    </row>
    <row r="39" spans="1:14" ht="24.75" customHeight="1">
      <c r="K39" s="49"/>
      <c r="L39" s="49"/>
      <c r="M39" s="49"/>
      <c r="N39" s="49"/>
    </row>
    <row r="40" spans="1:14" ht="24.75" customHeight="1">
      <c r="A40" s="51" t="s">
        <v>140</v>
      </c>
      <c r="B40" s="51"/>
      <c r="C40" s="51"/>
      <c r="D40" s="51"/>
      <c r="E40" s="51"/>
      <c r="F40" s="51"/>
      <c r="G40" s="51"/>
      <c r="H40" s="51" t="s">
        <v>142</v>
      </c>
      <c r="I40" s="51"/>
      <c r="K40" s="51"/>
      <c r="L40" s="51"/>
      <c r="M40" s="51"/>
    </row>
    <row r="41" spans="1:14" ht="24.75" customHeight="1">
      <c r="A41" s="52" t="s">
        <v>141</v>
      </c>
      <c r="B41" s="52"/>
      <c r="C41" s="17"/>
      <c r="D41" s="26"/>
      <c r="E41" s="26"/>
      <c r="F41" s="16"/>
      <c r="G41" s="16"/>
      <c r="H41" s="37" t="s">
        <v>178</v>
      </c>
      <c r="I41" s="26"/>
      <c r="K41" s="26"/>
      <c r="L41" s="26"/>
      <c r="M41" s="26"/>
    </row>
    <row r="42" spans="1:14" ht="25.15" customHeight="1">
      <c r="A42" s="130" t="s">
        <v>0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14" ht="26.25" customHeight="1">
      <c r="A43" s="18" t="s">
        <v>108</v>
      </c>
      <c r="B43" s="18"/>
      <c r="C43" s="18"/>
      <c r="D43" s="18"/>
      <c r="E43" s="18"/>
      <c r="F43" s="19"/>
      <c r="G43" s="19"/>
      <c r="H43" s="18"/>
      <c r="I43" s="18"/>
      <c r="J43" s="18"/>
      <c r="K43" s="18"/>
      <c r="L43" s="18"/>
      <c r="M43" s="18"/>
      <c r="N43" s="18"/>
    </row>
    <row r="44" spans="1:14" ht="26.25" customHeight="1">
      <c r="A44" s="18" t="s">
        <v>47</v>
      </c>
      <c r="B44" s="18"/>
      <c r="C44" s="18"/>
      <c r="D44" s="18"/>
      <c r="E44" s="18"/>
      <c r="F44" s="19"/>
      <c r="G44" s="19"/>
      <c r="H44" s="18"/>
      <c r="I44" s="18"/>
      <c r="J44" s="18"/>
      <c r="K44" s="18"/>
      <c r="L44" s="18"/>
      <c r="M44" s="18"/>
      <c r="N44" s="18"/>
    </row>
    <row r="45" spans="1:14" ht="26.15" customHeight="1">
      <c r="A45" s="20" t="str">
        <f>A3</f>
        <v>ณ วันที่ 31 ธันวาคม 2566</v>
      </c>
      <c r="B45" s="20"/>
      <c r="C45" s="20"/>
      <c r="D45" s="20"/>
      <c r="E45" s="20"/>
      <c r="F45" s="19"/>
      <c r="G45" s="19"/>
      <c r="H45" s="18"/>
      <c r="I45" s="18"/>
      <c r="J45" s="18"/>
      <c r="K45" s="18"/>
      <c r="L45" s="18"/>
      <c r="M45" s="18"/>
      <c r="N45" s="18"/>
    </row>
    <row r="46" spans="1:14" ht="21.5">
      <c r="A46" s="20"/>
      <c r="B46" s="20"/>
      <c r="C46" s="20"/>
      <c r="D46" s="20"/>
      <c r="E46" s="20"/>
      <c r="F46" s="19"/>
      <c r="G46" s="19"/>
      <c r="H46" s="18"/>
      <c r="I46" s="18"/>
      <c r="J46" s="18"/>
      <c r="K46" s="18"/>
      <c r="L46" s="18"/>
      <c r="M46" s="18"/>
      <c r="N46" s="18"/>
    </row>
    <row r="47" spans="1:14" ht="26.25" customHeight="1">
      <c r="A47" s="20"/>
      <c r="B47" s="20"/>
      <c r="C47" s="20"/>
      <c r="D47" s="20"/>
      <c r="E47" s="20"/>
      <c r="F47" s="19"/>
      <c r="G47" s="19"/>
      <c r="H47" s="18"/>
      <c r="I47" s="18"/>
      <c r="J47" s="18"/>
      <c r="K47" s="18"/>
      <c r="L47" s="18"/>
      <c r="M47" s="18"/>
      <c r="N47" s="23" t="s">
        <v>231</v>
      </c>
    </row>
    <row r="48" spans="1:14" s="27" customFormat="1" ht="26.25" customHeight="1">
      <c r="A48" s="16"/>
      <c r="B48" s="16"/>
      <c r="C48" s="16"/>
      <c r="D48" s="16"/>
      <c r="E48" s="16"/>
      <c r="F48" s="24"/>
      <c r="G48" s="24"/>
      <c r="H48" s="128" t="str">
        <f>H6</f>
        <v>งบการเงินรวม</v>
      </c>
      <c r="I48" s="128"/>
      <c r="J48" s="128"/>
      <c r="K48" s="26"/>
      <c r="L48" s="128" t="s">
        <v>232</v>
      </c>
      <c r="M48" s="128"/>
      <c r="N48" s="128"/>
    </row>
    <row r="49" spans="1:14" ht="26.25" customHeight="1">
      <c r="A49" s="129" t="s">
        <v>91</v>
      </c>
      <c r="B49" s="129"/>
      <c r="C49" s="129"/>
      <c r="F49" s="28" t="s">
        <v>5</v>
      </c>
      <c r="G49" s="16"/>
      <c r="H49" s="29" t="str">
        <f>H7</f>
        <v>2566</v>
      </c>
      <c r="I49" s="54"/>
      <c r="J49" s="29" t="str">
        <f>J7</f>
        <v>2565</v>
      </c>
      <c r="K49" s="30"/>
      <c r="L49" s="29" t="str">
        <f>L7</f>
        <v>2566</v>
      </c>
      <c r="M49" s="54"/>
      <c r="N49" s="29" t="str">
        <f>N7</f>
        <v>2565</v>
      </c>
    </row>
    <row r="50" spans="1:14" ht="26.25" customHeight="1">
      <c r="A50" s="27" t="s">
        <v>10</v>
      </c>
      <c r="B50" s="27"/>
      <c r="C50" s="27"/>
      <c r="D50" s="27"/>
      <c r="E50" s="27"/>
      <c r="F50" s="31"/>
      <c r="G50" s="31"/>
      <c r="H50" s="32"/>
      <c r="I50" s="32"/>
    </row>
    <row r="51" spans="1:14" ht="26.25" customHeight="1">
      <c r="A51" s="16" t="s">
        <v>189</v>
      </c>
      <c r="B51" s="27"/>
      <c r="C51" s="27"/>
      <c r="D51" s="27"/>
      <c r="E51" s="27"/>
      <c r="F51" s="33" t="s">
        <v>176</v>
      </c>
      <c r="G51" s="31"/>
      <c r="H51" s="55">
        <v>85000000</v>
      </c>
      <c r="I51" s="56"/>
      <c r="J51" s="55">
        <v>47687879.549999997</v>
      </c>
      <c r="K51" s="55"/>
      <c r="L51" s="55">
        <v>85000000</v>
      </c>
      <c r="M51" s="57"/>
      <c r="N51" s="55">
        <v>47687879.549999997</v>
      </c>
    </row>
    <row r="52" spans="1:14" ht="26.25" customHeight="1">
      <c r="A52" s="16" t="s">
        <v>98</v>
      </c>
      <c r="F52" s="33"/>
      <c r="G52" s="33"/>
      <c r="H52" s="16"/>
      <c r="I52" s="32"/>
    </row>
    <row r="53" spans="1:14" ht="26.25" customHeight="1">
      <c r="A53" s="37" t="s">
        <v>58</v>
      </c>
      <c r="B53" s="37"/>
      <c r="C53" s="37"/>
      <c r="D53" s="37"/>
      <c r="E53" s="37"/>
      <c r="F53" s="31"/>
      <c r="G53" s="31"/>
      <c r="H53" s="55">
        <v>0</v>
      </c>
      <c r="I53" s="56"/>
      <c r="J53" s="55">
        <v>0</v>
      </c>
      <c r="K53" s="55"/>
      <c r="L53" s="55">
        <v>0</v>
      </c>
      <c r="M53" s="57"/>
      <c r="N53" s="55">
        <v>14994552</v>
      </c>
    </row>
    <row r="54" spans="1:14" ht="26.25" customHeight="1">
      <c r="A54" s="37" t="s">
        <v>69</v>
      </c>
      <c r="B54" s="37"/>
      <c r="C54" s="37"/>
      <c r="D54" s="37"/>
      <c r="E54" s="37"/>
      <c r="F54" s="31"/>
      <c r="G54" s="31"/>
      <c r="H54" s="55">
        <v>48345932.880000003</v>
      </c>
      <c r="I54" s="55"/>
      <c r="J54" s="55">
        <v>54286755.25</v>
      </c>
      <c r="K54" s="55"/>
      <c r="L54" s="55">
        <v>43955836.759999998</v>
      </c>
      <c r="M54" s="55"/>
      <c r="N54" s="55">
        <v>37815010.850000001</v>
      </c>
    </row>
    <row r="55" spans="1:14" ht="26.25" customHeight="1">
      <c r="A55" s="37" t="s">
        <v>99</v>
      </c>
      <c r="B55" s="37"/>
      <c r="C55" s="37"/>
      <c r="D55" s="37"/>
      <c r="E55" s="37"/>
      <c r="F55" s="31"/>
      <c r="G55" s="31"/>
      <c r="H55" s="55">
        <v>48315737.600000009</v>
      </c>
      <c r="I55" s="56"/>
      <c r="J55" s="55">
        <v>12232636.210000014</v>
      </c>
      <c r="K55" s="55"/>
      <c r="L55" s="55">
        <v>47288463.330000013</v>
      </c>
      <c r="M55" s="57"/>
      <c r="N55" s="55">
        <v>11840240.580000013</v>
      </c>
    </row>
    <row r="56" spans="1:14" ht="26.25" customHeight="1">
      <c r="A56" s="16" t="s">
        <v>127</v>
      </c>
      <c r="F56" s="33" t="s">
        <v>117</v>
      </c>
      <c r="G56" s="33"/>
      <c r="H56" s="58">
        <f>SUM(H53:H55)</f>
        <v>96661670.480000019</v>
      </c>
      <c r="I56" s="56"/>
      <c r="J56" s="58">
        <f>SUM(J53:J55)</f>
        <v>66519391.460000016</v>
      </c>
      <c r="K56" s="55"/>
      <c r="L56" s="58">
        <f>SUM(L53:L55)</f>
        <v>91244300.090000004</v>
      </c>
      <c r="M56" s="57"/>
      <c r="N56" s="58">
        <f>SUM(N53:N55)</f>
        <v>64649803.430000015</v>
      </c>
    </row>
    <row r="57" spans="1:14" ht="26.25" customHeight="1">
      <c r="A57" s="37" t="s">
        <v>161</v>
      </c>
      <c r="F57" s="33" t="s">
        <v>174</v>
      </c>
      <c r="G57" s="33"/>
      <c r="H57" s="55">
        <v>34783675.959999993</v>
      </c>
      <c r="I57" s="56"/>
      <c r="J57" s="55">
        <v>21008432</v>
      </c>
      <c r="K57" s="55"/>
      <c r="L57" s="55">
        <v>23228401.369999997</v>
      </c>
      <c r="M57" s="56"/>
      <c r="N57" s="55">
        <v>20026886.859999999</v>
      </c>
    </row>
    <row r="58" spans="1:14" ht="26.25" customHeight="1">
      <c r="A58" s="16" t="s">
        <v>150</v>
      </c>
      <c r="F58" s="33"/>
      <c r="G58" s="33"/>
      <c r="H58" s="55"/>
      <c r="I58" s="59"/>
      <c r="J58" s="55"/>
      <c r="K58" s="55"/>
      <c r="L58" s="55"/>
      <c r="M58" s="57"/>
      <c r="N58" s="55"/>
    </row>
    <row r="59" spans="1:14" ht="26.25" customHeight="1">
      <c r="A59" s="16" t="s">
        <v>151</v>
      </c>
      <c r="F59" s="33" t="s">
        <v>137</v>
      </c>
      <c r="G59" s="33"/>
      <c r="H59" s="55">
        <v>1157904.5499999998</v>
      </c>
      <c r="I59" s="60"/>
      <c r="J59" s="55">
        <v>1482375.8</v>
      </c>
      <c r="K59" s="55"/>
      <c r="L59" s="55">
        <v>1157904.5499999998</v>
      </c>
      <c r="M59" s="57"/>
      <c r="N59" s="55">
        <v>1482375.8</v>
      </c>
    </row>
    <row r="60" spans="1:14" ht="26.25" customHeight="1">
      <c r="A60" s="16" t="s">
        <v>169</v>
      </c>
      <c r="F60" s="33"/>
      <c r="G60" s="33"/>
      <c r="H60" s="55">
        <v>112898.73999999999</v>
      </c>
      <c r="I60" s="60"/>
      <c r="J60" s="55">
        <v>121284.49000000022</v>
      </c>
      <c r="K60" s="55"/>
      <c r="L60" s="55">
        <v>112898.73999999999</v>
      </c>
      <c r="M60" s="57"/>
      <c r="N60" s="55">
        <v>121284.49000000022</v>
      </c>
    </row>
    <row r="61" spans="1:14" ht="26.25" customHeight="1">
      <c r="A61" s="16" t="s">
        <v>139</v>
      </c>
      <c r="F61" s="31"/>
      <c r="G61" s="31"/>
      <c r="H61" s="55">
        <v>584800.15</v>
      </c>
      <c r="I61" s="59"/>
      <c r="J61" s="55">
        <v>1290164.4300000002</v>
      </c>
      <c r="K61" s="55"/>
      <c r="L61" s="55">
        <v>0</v>
      </c>
      <c r="M61" s="57"/>
      <c r="N61" s="55">
        <v>0</v>
      </c>
    </row>
    <row r="62" spans="1:14" ht="26.25" customHeight="1">
      <c r="A62" s="27" t="s">
        <v>48</v>
      </c>
      <c r="B62" s="27"/>
      <c r="C62" s="27"/>
      <c r="D62" s="27"/>
      <c r="E62" s="27"/>
      <c r="F62" s="31"/>
      <c r="G62" s="31"/>
      <c r="H62" s="58">
        <f>SUM(H56:H61)+H51</f>
        <v>218300949.88</v>
      </c>
      <c r="I62" s="59"/>
      <c r="J62" s="58">
        <f>SUM(J56:J61)+J51</f>
        <v>138109527.73000002</v>
      </c>
      <c r="K62" s="55"/>
      <c r="L62" s="58">
        <f>SUM(L56:L61)+L51</f>
        <v>200743504.75</v>
      </c>
      <c r="M62" s="57"/>
      <c r="N62" s="58">
        <f>SUM(N56:N61)+N51</f>
        <v>133968230.13000001</v>
      </c>
    </row>
    <row r="63" spans="1:14" ht="26.25" customHeight="1">
      <c r="A63" s="27" t="s">
        <v>49</v>
      </c>
      <c r="B63" s="27"/>
      <c r="C63" s="27"/>
      <c r="D63" s="27"/>
      <c r="E63" s="27"/>
      <c r="F63" s="31"/>
      <c r="G63" s="31"/>
      <c r="H63" s="55"/>
      <c r="I63" s="59"/>
      <c r="J63" s="55"/>
      <c r="K63" s="57"/>
      <c r="L63" s="57"/>
      <c r="M63" s="57"/>
      <c r="N63" s="57"/>
    </row>
    <row r="64" spans="1:14" ht="26.25" customHeight="1">
      <c r="A64" s="16" t="s">
        <v>144</v>
      </c>
      <c r="B64" s="27"/>
      <c r="C64" s="27"/>
      <c r="D64" s="27"/>
      <c r="E64" s="27"/>
      <c r="F64" s="33" t="s">
        <v>124</v>
      </c>
      <c r="G64" s="31"/>
      <c r="H64" s="57">
        <v>12000000</v>
      </c>
      <c r="I64" s="59"/>
      <c r="J64" s="57">
        <v>12000000</v>
      </c>
      <c r="K64" s="57"/>
      <c r="L64" s="57">
        <v>12000000</v>
      </c>
      <c r="M64" s="57"/>
      <c r="N64" s="57">
        <v>12000000</v>
      </c>
    </row>
    <row r="65" spans="1:14" ht="26.25" customHeight="1">
      <c r="A65" s="16" t="s">
        <v>136</v>
      </c>
      <c r="F65" s="33" t="s">
        <v>137</v>
      </c>
      <c r="G65" s="33"/>
      <c r="H65" s="55">
        <v>3617940.77</v>
      </c>
      <c r="I65" s="60"/>
      <c r="J65" s="55">
        <v>3121098.2</v>
      </c>
      <c r="K65" s="55"/>
      <c r="L65" s="55">
        <v>3617940.77</v>
      </c>
      <c r="M65" s="57"/>
      <c r="N65" s="55">
        <v>3121098.2</v>
      </c>
    </row>
    <row r="66" spans="1:14" ht="26.25" customHeight="1">
      <c r="A66" s="16" t="s">
        <v>111</v>
      </c>
      <c r="F66" s="33"/>
      <c r="G66" s="33"/>
      <c r="H66" s="55"/>
      <c r="I66" s="60"/>
      <c r="J66" s="55"/>
      <c r="K66" s="55"/>
      <c r="L66" s="55"/>
      <c r="M66" s="57"/>
      <c r="N66" s="55"/>
    </row>
    <row r="67" spans="1:14" ht="26.25" customHeight="1">
      <c r="A67" s="16" t="s">
        <v>112</v>
      </c>
      <c r="F67" s="33" t="s">
        <v>147</v>
      </c>
      <c r="G67" s="33"/>
      <c r="H67" s="55">
        <v>26805512</v>
      </c>
      <c r="I67" s="60"/>
      <c r="J67" s="55">
        <v>27561243.5</v>
      </c>
      <c r="K67" s="57"/>
      <c r="L67" s="55">
        <v>23614492</v>
      </c>
      <c r="M67" s="57"/>
      <c r="N67" s="55">
        <v>24248829.5</v>
      </c>
    </row>
    <row r="68" spans="1:14" ht="26.25" customHeight="1">
      <c r="A68" s="16" t="s">
        <v>122</v>
      </c>
      <c r="F68" s="33"/>
      <c r="G68" s="33"/>
      <c r="H68" s="61">
        <v>450000</v>
      </c>
      <c r="I68" s="60"/>
      <c r="J68" s="61">
        <v>350000</v>
      </c>
      <c r="K68" s="57"/>
      <c r="L68" s="62">
        <v>450000</v>
      </c>
      <c r="M68" s="57"/>
      <c r="N68" s="62">
        <v>350000</v>
      </c>
    </row>
    <row r="69" spans="1:14" ht="26.25" customHeight="1">
      <c r="A69" s="27" t="s">
        <v>50</v>
      </c>
      <c r="B69" s="27"/>
      <c r="C69" s="27"/>
      <c r="D69" s="27"/>
      <c r="E69" s="27"/>
      <c r="F69" s="31"/>
      <c r="G69" s="31"/>
      <c r="H69" s="62">
        <f>SUM(H64:H68)</f>
        <v>42873452.769999996</v>
      </c>
      <c r="I69" s="59"/>
      <c r="J69" s="62">
        <f>SUM(J64:J68)</f>
        <v>43032341.700000003</v>
      </c>
      <c r="K69" s="57"/>
      <c r="L69" s="62">
        <f>SUM(L64:L68)</f>
        <v>39682432.769999996</v>
      </c>
      <c r="M69" s="57"/>
      <c r="N69" s="62">
        <f>SUM(N64:N68)</f>
        <v>39719927.700000003</v>
      </c>
    </row>
    <row r="70" spans="1:14" ht="26.25" customHeight="1">
      <c r="A70" s="27" t="s">
        <v>51</v>
      </c>
      <c r="B70" s="27"/>
      <c r="C70" s="27"/>
      <c r="D70" s="27"/>
      <c r="E70" s="27"/>
      <c r="F70" s="31"/>
      <c r="G70" s="31"/>
      <c r="H70" s="58">
        <f>H62+H69</f>
        <v>261174402.64999998</v>
      </c>
      <c r="I70" s="59"/>
      <c r="J70" s="58">
        <f>J62+J69</f>
        <v>181141869.43000001</v>
      </c>
      <c r="K70" s="57"/>
      <c r="L70" s="62">
        <f>L62+L69</f>
        <v>240425937.51999998</v>
      </c>
      <c r="M70" s="57"/>
      <c r="N70" s="62">
        <f>N62+N69</f>
        <v>173688157.83000001</v>
      </c>
    </row>
    <row r="71" spans="1:14" ht="26.25" customHeight="1">
      <c r="A71" s="27"/>
      <c r="B71" s="27"/>
      <c r="C71" s="27"/>
      <c r="D71" s="27"/>
      <c r="E71" s="27"/>
      <c r="F71" s="31"/>
      <c r="G71" s="31"/>
      <c r="H71" s="55"/>
      <c r="I71" s="59"/>
      <c r="J71" s="55"/>
      <c r="K71" s="57"/>
      <c r="L71" s="57"/>
      <c r="M71" s="57"/>
      <c r="N71" s="57"/>
    </row>
    <row r="72" spans="1:14" ht="26.25" customHeight="1">
      <c r="A72" s="27"/>
      <c r="B72" s="27"/>
      <c r="C72" s="27"/>
      <c r="D72" s="27"/>
      <c r="E72" s="27"/>
      <c r="F72" s="31"/>
      <c r="G72" s="31"/>
      <c r="H72" s="55"/>
      <c r="I72" s="59"/>
      <c r="J72" s="55"/>
      <c r="K72" s="57"/>
      <c r="L72" s="57"/>
      <c r="M72" s="57"/>
      <c r="N72" s="57"/>
    </row>
    <row r="73" spans="1:14" ht="26.25" customHeight="1">
      <c r="A73" s="16" t="s">
        <v>9</v>
      </c>
      <c r="B73" s="27"/>
      <c r="C73" s="27"/>
      <c r="D73" s="27"/>
      <c r="E73" s="27"/>
      <c r="F73" s="31"/>
      <c r="G73" s="31"/>
      <c r="H73" s="55"/>
      <c r="I73" s="59"/>
      <c r="J73" s="55"/>
      <c r="K73" s="57"/>
      <c r="L73" s="57"/>
      <c r="M73" s="57"/>
      <c r="N73" s="57"/>
    </row>
    <row r="74" spans="1:14" ht="26.25" customHeight="1">
      <c r="K74" s="49"/>
      <c r="L74" s="49"/>
      <c r="M74" s="49"/>
      <c r="N74" s="49"/>
    </row>
    <row r="75" spans="1:14" ht="26.25" customHeight="1">
      <c r="K75" s="49"/>
      <c r="L75" s="49"/>
      <c r="M75" s="49"/>
      <c r="N75" s="49"/>
    </row>
    <row r="76" spans="1:14" ht="26.25" customHeight="1">
      <c r="K76" s="49"/>
      <c r="L76" s="49"/>
      <c r="M76" s="49"/>
      <c r="N76" s="49"/>
    </row>
    <row r="77" spans="1:14" ht="26.25" customHeight="1">
      <c r="A77" s="51" t="s">
        <v>140</v>
      </c>
      <c r="B77" s="51"/>
      <c r="C77" s="51"/>
      <c r="D77" s="51"/>
      <c r="E77" s="51"/>
      <c r="F77" s="51"/>
      <c r="G77" s="51"/>
      <c r="H77" s="51" t="s">
        <v>142</v>
      </c>
      <c r="I77" s="51"/>
      <c r="K77" s="51"/>
      <c r="L77" s="51"/>
      <c r="M77" s="51"/>
    </row>
    <row r="78" spans="1:14" ht="26.25" customHeight="1">
      <c r="A78" s="52" t="s">
        <v>141</v>
      </c>
      <c r="B78" s="52"/>
      <c r="C78" s="17"/>
      <c r="D78" s="26"/>
      <c r="E78" s="26"/>
      <c r="F78" s="16"/>
      <c r="G78" s="16"/>
      <c r="H78" s="37" t="s">
        <v>178</v>
      </c>
      <c r="I78" s="26"/>
      <c r="K78" s="26"/>
      <c r="L78" s="26"/>
      <c r="M78" s="26"/>
    </row>
    <row r="79" spans="1:14" ht="26.25" customHeight="1">
      <c r="A79" s="130" t="s">
        <v>3</v>
      </c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</row>
    <row r="80" spans="1:14" ht="26.25" customHeight="1">
      <c r="A80" s="18" t="s">
        <v>108</v>
      </c>
      <c r="B80" s="18"/>
      <c r="C80" s="18"/>
      <c r="D80" s="18"/>
      <c r="E80" s="18"/>
      <c r="F80" s="19"/>
      <c r="G80" s="19"/>
      <c r="H80" s="18"/>
      <c r="I80" s="18"/>
      <c r="J80" s="18"/>
      <c r="K80" s="18"/>
      <c r="L80" s="18"/>
      <c r="M80" s="18"/>
      <c r="N80" s="18"/>
    </row>
    <row r="81" spans="1:14" ht="26.25" customHeight="1">
      <c r="A81" s="18" t="s">
        <v>47</v>
      </c>
      <c r="B81" s="18"/>
      <c r="C81" s="18"/>
      <c r="D81" s="18"/>
      <c r="E81" s="18"/>
      <c r="F81" s="19"/>
      <c r="G81" s="19"/>
      <c r="H81" s="18"/>
      <c r="I81" s="18"/>
      <c r="J81" s="18"/>
      <c r="K81" s="18"/>
      <c r="L81" s="18"/>
      <c r="M81" s="18"/>
      <c r="N81" s="18"/>
    </row>
    <row r="82" spans="1:14" ht="26.25" customHeight="1">
      <c r="A82" s="20" t="str">
        <f>A3</f>
        <v>ณ วันที่ 31 ธันวาคม 2566</v>
      </c>
      <c r="B82" s="20"/>
      <c r="C82" s="20"/>
      <c r="D82" s="20"/>
      <c r="E82" s="20"/>
      <c r="F82" s="19"/>
      <c r="G82" s="19"/>
      <c r="H82" s="18"/>
      <c r="I82" s="18"/>
      <c r="J82" s="18"/>
      <c r="K82" s="18"/>
      <c r="L82" s="18"/>
      <c r="M82" s="18"/>
      <c r="N82" s="18"/>
    </row>
    <row r="83" spans="1:14" ht="26.25" customHeight="1">
      <c r="A83" s="20"/>
      <c r="B83" s="20"/>
      <c r="C83" s="20"/>
      <c r="D83" s="20"/>
      <c r="E83" s="20"/>
      <c r="F83" s="19"/>
      <c r="G83" s="19"/>
      <c r="H83" s="18"/>
      <c r="I83" s="18"/>
      <c r="J83" s="18"/>
      <c r="K83" s="18"/>
      <c r="L83" s="18"/>
      <c r="M83" s="18"/>
      <c r="N83" s="18"/>
    </row>
    <row r="84" spans="1:14" ht="26.25" customHeight="1">
      <c r="J84" s="20"/>
      <c r="K84" s="20"/>
      <c r="L84" s="20"/>
      <c r="M84" s="20"/>
      <c r="N84" s="23" t="s">
        <v>231</v>
      </c>
    </row>
    <row r="85" spans="1:14" s="27" customFormat="1" ht="26.25" customHeight="1">
      <c r="A85" s="16"/>
      <c r="B85" s="16"/>
      <c r="C85" s="16"/>
      <c r="D85" s="16"/>
      <c r="E85" s="16"/>
      <c r="F85" s="24"/>
      <c r="G85" s="24"/>
      <c r="H85" s="128" t="str">
        <f>H48</f>
        <v>งบการเงินรวม</v>
      </c>
      <c r="I85" s="128"/>
      <c r="J85" s="128"/>
      <c r="K85" s="26"/>
      <c r="L85" s="128" t="s">
        <v>232</v>
      </c>
      <c r="M85" s="128"/>
      <c r="N85" s="128"/>
    </row>
    <row r="86" spans="1:14" ht="26.25" customHeight="1">
      <c r="A86" s="129" t="s">
        <v>90</v>
      </c>
      <c r="B86" s="129"/>
      <c r="C86" s="129"/>
      <c r="F86" s="28" t="s">
        <v>5</v>
      </c>
      <c r="G86" s="16"/>
      <c r="H86" s="29" t="str">
        <f>H49</f>
        <v>2566</v>
      </c>
      <c r="I86" s="54"/>
      <c r="J86" s="29" t="str">
        <f>J49</f>
        <v>2565</v>
      </c>
      <c r="K86" s="30"/>
      <c r="L86" s="29" t="str">
        <f>L49</f>
        <v>2566</v>
      </c>
      <c r="M86" s="54"/>
      <c r="N86" s="29" t="str">
        <f>N49</f>
        <v>2565</v>
      </c>
    </row>
    <row r="87" spans="1:14" ht="26.25" customHeight="1">
      <c r="A87" s="27" t="s">
        <v>11</v>
      </c>
      <c r="B87" s="27"/>
      <c r="C87" s="27"/>
      <c r="D87" s="27"/>
      <c r="E87" s="27"/>
      <c r="F87" s="31"/>
      <c r="G87" s="31"/>
      <c r="H87" s="29"/>
      <c r="I87" s="54"/>
      <c r="J87" s="29"/>
      <c r="K87" s="30"/>
      <c r="L87" s="29"/>
      <c r="N87" s="29"/>
    </row>
    <row r="88" spans="1:14" ht="26.25" customHeight="1">
      <c r="A88" s="16" t="s">
        <v>12</v>
      </c>
      <c r="F88" s="31"/>
      <c r="G88" s="31"/>
      <c r="H88" s="32"/>
      <c r="I88" s="32"/>
      <c r="K88" s="49"/>
      <c r="L88" s="49"/>
      <c r="M88" s="49"/>
      <c r="N88" s="49"/>
    </row>
    <row r="89" spans="1:14" ht="26.25" customHeight="1">
      <c r="A89" s="40" t="s">
        <v>52</v>
      </c>
      <c r="B89" s="40"/>
      <c r="C89" s="40"/>
      <c r="D89" s="40"/>
      <c r="E89" s="40"/>
      <c r="F89" s="33"/>
      <c r="G89" s="33"/>
      <c r="H89" s="16"/>
      <c r="I89" s="32"/>
      <c r="K89" s="49"/>
      <c r="L89" s="49"/>
      <c r="M89" s="49"/>
      <c r="N89" s="49"/>
    </row>
    <row r="90" spans="1:14" ht="26.25" customHeight="1" thickBot="1">
      <c r="A90" s="40" t="s">
        <v>115</v>
      </c>
      <c r="B90" s="40"/>
      <c r="C90" s="40"/>
      <c r="D90" s="40"/>
      <c r="E90" s="40"/>
      <c r="F90" s="33"/>
      <c r="G90" s="33"/>
      <c r="H90" s="63">
        <v>230000000</v>
      </c>
      <c r="I90" s="59"/>
      <c r="J90" s="63">
        <v>230000000</v>
      </c>
      <c r="K90" s="57"/>
      <c r="L90" s="63">
        <v>230000000</v>
      </c>
      <c r="M90" s="57"/>
      <c r="N90" s="63">
        <v>230000000</v>
      </c>
    </row>
    <row r="91" spans="1:14" ht="26.25" customHeight="1" thickTop="1">
      <c r="A91" s="40" t="s">
        <v>53</v>
      </c>
      <c r="B91" s="40"/>
      <c r="C91" s="40"/>
      <c r="D91" s="40"/>
      <c r="E91" s="40"/>
      <c r="F91" s="33"/>
      <c r="G91" s="33"/>
      <c r="H91" s="55"/>
      <c r="I91" s="59"/>
      <c r="J91" s="57"/>
      <c r="K91" s="57"/>
      <c r="L91" s="57"/>
      <c r="M91" s="57"/>
      <c r="N91" s="57"/>
    </row>
    <row r="92" spans="1:14" ht="26.25" customHeight="1">
      <c r="A92" s="40" t="s">
        <v>115</v>
      </c>
      <c r="B92" s="40"/>
      <c r="C92" s="40"/>
      <c r="D92" s="40"/>
      <c r="E92" s="40"/>
      <c r="F92" s="33"/>
      <c r="G92" s="33"/>
      <c r="H92" s="55">
        <v>230000000</v>
      </c>
      <c r="I92" s="59"/>
      <c r="J92" s="55">
        <v>230000000</v>
      </c>
      <c r="K92" s="57"/>
      <c r="L92" s="55">
        <v>230000000</v>
      </c>
      <c r="M92" s="57"/>
      <c r="N92" s="55">
        <v>230000000</v>
      </c>
    </row>
    <row r="93" spans="1:14" ht="26.25" customHeight="1">
      <c r="A93" s="40" t="s">
        <v>121</v>
      </c>
      <c r="B93" s="40"/>
      <c r="C93" s="40"/>
      <c r="D93" s="40"/>
      <c r="E93" s="40"/>
      <c r="F93" s="33"/>
      <c r="G93" s="33"/>
      <c r="H93" s="55">
        <f>L93</f>
        <v>42699106.670000002</v>
      </c>
      <c r="I93" s="59"/>
      <c r="J93" s="55">
        <f>N93</f>
        <v>42699106.670000002</v>
      </c>
      <c r="K93" s="57"/>
      <c r="L93" s="55">
        <v>42699106.670000002</v>
      </c>
      <c r="M93" s="57"/>
      <c r="N93" s="55">
        <v>42699106.670000002</v>
      </c>
    </row>
    <row r="94" spans="1:14" ht="26.25" customHeight="1">
      <c r="A94" s="16" t="s">
        <v>129</v>
      </c>
      <c r="F94" s="31"/>
      <c r="G94" s="31"/>
      <c r="H94" s="55"/>
      <c r="I94" s="59"/>
      <c r="J94" s="57"/>
      <c r="K94" s="57"/>
      <c r="L94" s="57"/>
      <c r="M94" s="55"/>
      <c r="N94" s="57"/>
    </row>
    <row r="95" spans="1:14" ht="26.25" customHeight="1">
      <c r="A95" s="16" t="s">
        <v>113</v>
      </c>
      <c r="F95" s="31"/>
      <c r="G95" s="31"/>
      <c r="H95" s="55"/>
      <c r="I95" s="59"/>
      <c r="J95" s="57"/>
      <c r="K95" s="57"/>
      <c r="L95" s="57"/>
      <c r="M95" s="55"/>
      <c r="N95" s="57"/>
    </row>
    <row r="96" spans="1:14" ht="26.25" customHeight="1">
      <c r="A96" s="16" t="s">
        <v>114</v>
      </c>
      <c r="F96" s="33" t="s">
        <v>226</v>
      </c>
      <c r="G96" s="33"/>
      <c r="H96" s="55">
        <f>CONSO!L22</f>
        <v>22575000</v>
      </c>
      <c r="I96" s="60"/>
      <c r="J96" s="57">
        <f>+CONSO!L18</f>
        <v>21175000</v>
      </c>
      <c r="K96" s="57"/>
      <c r="L96" s="57">
        <f>COMPANY!K20</f>
        <v>20575000</v>
      </c>
      <c r="M96" s="57"/>
      <c r="N96" s="57">
        <f>COMPANY!K16</f>
        <v>19175000</v>
      </c>
    </row>
    <row r="97" spans="1:14" ht="26.25" customHeight="1">
      <c r="A97" s="64" t="s">
        <v>54</v>
      </c>
      <c r="B97" s="64"/>
      <c r="C97" s="64"/>
      <c r="D97" s="64"/>
      <c r="E97" s="64"/>
      <c r="F97" s="31"/>
      <c r="G97" s="31"/>
      <c r="H97" s="55">
        <f>CONSO!N22</f>
        <v>101024157.81999943</v>
      </c>
      <c r="I97" s="59"/>
      <c r="J97" s="55">
        <f>+CONSO!N18</f>
        <v>58455269.979999915</v>
      </c>
      <c r="K97" s="57"/>
      <c r="L97" s="57">
        <f>COMPANY!M20</f>
        <v>30485191.579999592</v>
      </c>
      <c r="M97" s="57"/>
      <c r="N97" s="57">
        <f>COMPANY!M14</f>
        <v>3680341.7999999709</v>
      </c>
    </row>
    <row r="98" spans="1:14" ht="26.25" customHeight="1">
      <c r="A98" s="27" t="s">
        <v>70</v>
      </c>
      <c r="B98" s="27"/>
      <c r="C98" s="27"/>
      <c r="D98" s="27"/>
      <c r="E98" s="27"/>
      <c r="F98" s="31"/>
      <c r="G98" s="31"/>
      <c r="H98" s="65">
        <f>SUM(H92:H97)</f>
        <v>396298264.48999941</v>
      </c>
      <c r="I98" s="59"/>
      <c r="J98" s="65">
        <f>SUM(J92:J97)</f>
        <v>352329376.64999992</v>
      </c>
      <c r="K98" s="57"/>
      <c r="L98" s="65">
        <f>SUM(L92:L97)</f>
        <v>323759298.24999958</v>
      </c>
      <c r="M98" s="56"/>
      <c r="N98" s="65">
        <f>SUM(N92:N97)</f>
        <v>295554448.46999997</v>
      </c>
    </row>
    <row r="99" spans="1:14" ht="26.25" customHeight="1">
      <c r="A99" s="16" t="s">
        <v>55</v>
      </c>
      <c r="F99" s="31"/>
      <c r="G99" s="31"/>
      <c r="H99" s="55">
        <f>CONSO!R22</f>
        <v>331.63</v>
      </c>
      <c r="I99" s="59"/>
      <c r="J99" s="55">
        <f>+CONSO!R18</f>
        <v>287.51</v>
      </c>
      <c r="K99" s="57"/>
      <c r="L99" s="9">
        <v>0</v>
      </c>
      <c r="M99" s="56"/>
      <c r="N99" s="9">
        <v>0</v>
      </c>
    </row>
    <row r="100" spans="1:14" ht="26.25" customHeight="1">
      <c r="A100" s="27" t="s">
        <v>71</v>
      </c>
      <c r="B100" s="27"/>
      <c r="C100" s="27"/>
      <c r="D100" s="27"/>
      <c r="E100" s="27"/>
      <c r="F100" s="31"/>
      <c r="G100" s="31"/>
      <c r="H100" s="58">
        <f>SUM(H98:H99)</f>
        <v>396298596.11999941</v>
      </c>
      <c r="I100" s="59"/>
      <c r="J100" s="58">
        <f>SUM(J98:J99)</f>
        <v>352329664.15999991</v>
      </c>
      <c r="K100" s="57"/>
      <c r="L100" s="62">
        <f>SUM(L98:L99)</f>
        <v>323759298.24999958</v>
      </c>
      <c r="M100" s="57"/>
      <c r="N100" s="62">
        <f>SUM(N98:N99)</f>
        <v>295554448.46999997</v>
      </c>
    </row>
    <row r="101" spans="1:14" ht="26.25" customHeight="1" thickBot="1">
      <c r="A101" s="27" t="s">
        <v>13</v>
      </c>
      <c r="B101" s="27"/>
      <c r="C101" s="27"/>
      <c r="D101" s="27"/>
      <c r="E101" s="27"/>
      <c r="F101" s="31"/>
      <c r="G101" s="31"/>
      <c r="H101" s="66">
        <f>H70+H100</f>
        <v>657472998.76999938</v>
      </c>
      <c r="I101" s="59"/>
      <c r="J101" s="66">
        <f>J70+J100</f>
        <v>533471533.58999991</v>
      </c>
      <c r="K101" s="57"/>
      <c r="L101" s="67">
        <f>L70+L100</f>
        <v>564185235.7699995</v>
      </c>
      <c r="M101" s="57"/>
      <c r="N101" s="67">
        <f>N70+N100</f>
        <v>469242606.29999995</v>
      </c>
    </row>
    <row r="102" spans="1:14" ht="26.25" customHeight="1" thickTop="1">
      <c r="A102" s="27"/>
      <c r="B102" s="27"/>
      <c r="C102" s="27"/>
      <c r="D102" s="27"/>
      <c r="E102" s="27"/>
      <c r="F102" s="31"/>
      <c r="G102" s="31"/>
      <c r="H102" s="8"/>
      <c r="I102" s="8"/>
      <c r="J102" s="8"/>
      <c r="K102" s="8"/>
      <c r="L102" s="8"/>
      <c r="M102" s="8"/>
      <c r="N102" s="8"/>
    </row>
    <row r="103" spans="1:14" ht="26.25" customHeight="1">
      <c r="A103" s="27"/>
      <c r="B103" s="27"/>
      <c r="C103" s="27"/>
      <c r="D103" s="27"/>
      <c r="E103" s="27"/>
      <c r="F103" s="31"/>
      <c r="G103" s="31"/>
      <c r="H103" s="5"/>
      <c r="I103" s="6"/>
      <c r="K103" s="5"/>
      <c r="L103" s="5"/>
      <c r="M103" s="7"/>
      <c r="N103" s="5"/>
    </row>
    <row r="104" spans="1:14" ht="26.25" customHeight="1">
      <c r="A104" s="16" t="s">
        <v>9</v>
      </c>
      <c r="K104" s="49"/>
      <c r="L104" s="49"/>
      <c r="M104" s="49"/>
      <c r="N104" s="49"/>
    </row>
    <row r="105" spans="1:14" ht="26.25" customHeight="1">
      <c r="K105" s="49"/>
      <c r="L105" s="49"/>
      <c r="M105" s="49"/>
      <c r="N105" s="49"/>
    </row>
    <row r="106" spans="1:14" ht="26.25" customHeight="1">
      <c r="K106" s="49"/>
      <c r="L106" s="49"/>
      <c r="M106" s="49"/>
      <c r="N106" s="49"/>
    </row>
    <row r="107" spans="1:14" ht="26.25" customHeight="1">
      <c r="K107" s="49"/>
      <c r="L107" s="49"/>
      <c r="M107" s="49"/>
      <c r="N107" s="49"/>
    </row>
    <row r="108" spans="1:14" ht="26.25" customHeight="1">
      <c r="K108" s="49"/>
      <c r="L108" s="49"/>
      <c r="M108" s="49"/>
      <c r="N108" s="49"/>
    </row>
    <row r="109" spans="1:14" ht="26.25" customHeight="1">
      <c r="K109" s="49"/>
      <c r="L109" s="49"/>
      <c r="M109" s="49"/>
      <c r="N109" s="49"/>
    </row>
    <row r="110" spans="1:14" ht="26.25" customHeight="1">
      <c r="A110" s="51" t="s">
        <v>140</v>
      </c>
      <c r="B110" s="51"/>
      <c r="C110" s="51"/>
      <c r="D110" s="51"/>
      <c r="E110" s="51"/>
      <c r="F110" s="51"/>
      <c r="G110" s="51"/>
      <c r="H110" s="51" t="s">
        <v>142</v>
      </c>
      <c r="I110" s="51"/>
      <c r="K110" s="51"/>
      <c r="L110" s="51"/>
      <c r="M110" s="51"/>
    </row>
    <row r="111" spans="1:14" ht="26.25" customHeight="1">
      <c r="A111" s="52" t="s">
        <v>141</v>
      </c>
      <c r="B111" s="52"/>
      <c r="C111" s="17"/>
      <c r="D111" s="26"/>
      <c r="E111" s="26"/>
      <c r="F111" s="16"/>
      <c r="G111" s="16"/>
      <c r="H111" s="37" t="s">
        <v>178</v>
      </c>
      <c r="I111" s="26"/>
      <c r="K111" s="26"/>
      <c r="L111" s="26"/>
      <c r="M111" s="26"/>
    </row>
    <row r="112" spans="1:14" ht="26.25" customHeight="1"/>
  </sheetData>
  <mergeCells count="11">
    <mergeCell ref="H6:J6"/>
    <mergeCell ref="L6:N6"/>
    <mergeCell ref="L48:N48"/>
    <mergeCell ref="H48:J48"/>
    <mergeCell ref="A79:N79"/>
    <mergeCell ref="A42:N42"/>
    <mergeCell ref="H85:J85"/>
    <mergeCell ref="L85:N85"/>
    <mergeCell ref="A7:D7"/>
    <mergeCell ref="A49:C49"/>
    <mergeCell ref="A86:C86"/>
  </mergeCells>
  <pageMargins left="0.78740157480314965" right="0.24" top="0.59055118110236227" bottom="0.47244094488188981" header="0.35433070866141736" footer="0.31496062992125984"/>
  <pageSetup paperSize="9" scale="80" fitToHeight="0" orientation="portrait" r:id="rId1"/>
  <headerFooter scaleWithDoc="0" alignWithMargins="0"/>
  <rowBreaks count="2" manualBreakCount="2">
    <brk id="41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tabSelected="1" topLeftCell="A65" zoomScale="92" zoomScaleNormal="92" zoomScaleSheetLayoutView="70" workbookViewId="0">
      <selection activeCell="N72" sqref="N72"/>
    </sheetView>
  </sheetViews>
  <sheetFormatPr defaultColWidth="12.44140625" defaultRowHeight="25" customHeight="1"/>
  <cols>
    <col min="1" max="1" width="10.33203125" style="16" customWidth="1"/>
    <col min="2" max="2" width="37.44140625" style="16" customWidth="1"/>
    <col min="3" max="3" width="9.6640625" style="48" bestFit="1" customWidth="1"/>
    <col min="4" max="4" width="2.44140625" style="48" customWidth="1"/>
    <col min="5" max="5" width="17.109375" style="16" customWidth="1"/>
    <col min="6" max="6" width="1.6640625" style="16" customWidth="1"/>
    <col min="7" max="7" width="17.109375" style="16" customWidth="1"/>
    <col min="8" max="8" width="1.6640625" style="16" customWidth="1"/>
    <col min="9" max="9" width="17.109375" style="16" customWidth="1"/>
    <col min="10" max="10" width="1.6640625" style="16" customWidth="1"/>
    <col min="11" max="11" width="17.109375" style="16" customWidth="1"/>
    <col min="12" max="12" width="2" style="16" customWidth="1"/>
    <col min="13" max="16384" width="12.44140625" style="16"/>
  </cols>
  <sheetData>
    <row r="1" spans="1:11" ht="27" customHeight="1">
      <c r="A1" s="131" t="s">
        <v>108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1" ht="27" customHeight="1">
      <c r="A2" s="131" t="s">
        <v>94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7" customHeight="1">
      <c r="A3" s="131" t="s">
        <v>209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27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27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3" t="s">
        <v>231</v>
      </c>
    </row>
    <row r="6" spans="1:11" s="27" customFormat="1" ht="27" customHeight="1">
      <c r="A6" s="16"/>
      <c r="B6" s="16"/>
      <c r="C6" s="88"/>
      <c r="D6" s="88"/>
      <c r="E6" s="128" t="s">
        <v>233</v>
      </c>
      <c r="F6" s="128"/>
      <c r="G6" s="128"/>
      <c r="I6" s="25"/>
      <c r="J6" s="25" t="s">
        <v>232</v>
      </c>
      <c r="K6" s="25"/>
    </row>
    <row r="7" spans="1:11" ht="27" customHeight="1">
      <c r="C7" s="28" t="s">
        <v>5</v>
      </c>
      <c r="D7" s="28"/>
      <c r="E7" s="53" t="s">
        <v>208</v>
      </c>
      <c r="F7" s="49"/>
      <c r="G7" s="53" t="s">
        <v>183</v>
      </c>
      <c r="H7" s="49"/>
      <c r="I7" s="53" t="s">
        <v>208</v>
      </c>
      <c r="J7" s="49"/>
      <c r="K7" s="53" t="s">
        <v>183</v>
      </c>
    </row>
    <row r="8" spans="1:11" ht="27" customHeight="1">
      <c r="C8" s="28"/>
      <c r="D8" s="112"/>
      <c r="E8" s="53"/>
      <c r="F8" s="49"/>
      <c r="G8" s="53"/>
      <c r="H8" s="49"/>
      <c r="I8" s="53"/>
      <c r="J8" s="49"/>
      <c r="K8" s="53"/>
    </row>
    <row r="9" spans="1:11" ht="27" customHeight="1">
      <c r="A9" s="37" t="s">
        <v>60</v>
      </c>
      <c r="B9" s="37"/>
      <c r="C9" s="32"/>
      <c r="D9" s="32"/>
      <c r="E9" s="93">
        <v>432824296.81999993</v>
      </c>
      <c r="F9" s="93"/>
      <c r="G9" s="93">
        <v>417737040.82999998</v>
      </c>
      <c r="H9" s="93"/>
      <c r="I9" s="93">
        <v>366271808.76999998</v>
      </c>
      <c r="J9" s="93"/>
      <c r="K9" s="93">
        <v>361743170.13</v>
      </c>
    </row>
    <row r="10" spans="1:11" ht="27" customHeight="1">
      <c r="A10" s="37" t="s">
        <v>102</v>
      </c>
      <c r="B10" s="37"/>
      <c r="C10" s="32"/>
      <c r="D10" s="32"/>
      <c r="E10" s="93">
        <v>246508496.31999975</v>
      </c>
      <c r="F10" s="93"/>
      <c r="G10" s="93">
        <v>201159071.97999999</v>
      </c>
      <c r="H10" s="93"/>
      <c r="I10" s="93">
        <v>242324419.00999975</v>
      </c>
      <c r="J10" s="93"/>
      <c r="K10" s="93">
        <v>191759176.01000017</v>
      </c>
    </row>
    <row r="11" spans="1:11" ht="27" customHeight="1">
      <c r="A11" s="37" t="s">
        <v>61</v>
      </c>
      <c r="B11" s="37"/>
      <c r="C11" s="32"/>
      <c r="D11" s="32"/>
      <c r="E11" s="93">
        <v>1802951.4000000001</v>
      </c>
      <c r="F11" s="93"/>
      <c r="G11" s="93">
        <v>2063119.44</v>
      </c>
      <c r="H11" s="93"/>
      <c r="I11" s="93">
        <v>2597353.54</v>
      </c>
      <c r="J11" s="93"/>
      <c r="K11" s="93">
        <v>3148488.16</v>
      </c>
    </row>
    <row r="12" spans="1:11" ht="27" customHeight="1">
      <c r="A12" s="37" t="s">
        <v>62</v>
      </c>
      <c r="B12" s="37"/>
      <c r="C12" s="32"/>
      <c r="D12" s="32"/>
      <c r="E12" s="113">
        <f>SUM(E9:E11)</f>
        <v>681135744.5399996</v>
      </c>
      <c r="F12" s="93"/>
      <c r="G12" s="113">
        <f>SUM(G9:G11)</f>
        <v>620959232.25</v>
      </c>
      <c r="H12" s="93"/>
      <c r="I12" s="113">
        <f>SUM(I9:I11)</f>
        <v>611193581.31999969</v>
      </c>
      <c r="J12" s="93"/>
      <c r="K12" s="113">
        <f>SUM(K9:K11)</f>
        <v>556650834.30000007</v>
      </c>
    </row>
    <row r="13" spans="1:11" ht="27" customHeight="1">
      <c r="A13" s="37" t="s">
        <v>133</v>
      </c>
      <c r="B13" s="37"/>
      <c r="C13" s="32"/>
      <c r="D13" s="32"/>
      <c r="E13" s="93">
        <v>-304604318.47000003</v>
      </c>
      <c r="F13" s="93"/>
      <c r="G13" s="93">
        <v>-337392413.2700001</v>
      </c>
      <c r="H13" s="93"/>
      <c r="I13" s="93">
        <v>-261299040.88000005</v>
      </c>
      <c r="J13" s="93"/>
      <c r="K13" s="93">
        <v>-305795681.78000009</v>
      </c>
    </row>
    <row r="14" spans="1:11" ht="27" customHeight="1">
      <c r="A14" s="37" t="s">
        <v>103</v>
      </c>
      <c r="B14" s="37"/>
      <c r="C14" s="32"/>
      <c r="D14" s="32"/>
      <c r="E14" s="93">
        <v>-227029985.30000007</v>
      </c>
      <c r="F14" s="93"/>
      <c r="G14" s="93">
        <v>-187900673.94999999</v>
      </c>
      <c r="H14" s="93"/>
      <c r="I14" s="93">
        <v>-223473602.90000007</v>
      </c>
      <c r="J14" s="93"/>
      <c r="K14" s="93">
        <v>-180702338.05000001</v>
      </c>
    </row>
    <row r="15" spans="1:11" ht="27" customHeight="1">
      <c r="A15" s="37" t="s">
        <v>130</v>
      </c>
      <c r="B15" s="37"/>
      <c r="C15" s="32"/>
      <c r="D15" s="32"/>
      <c r="E15" s="113">
        <f>SUM(E13:E14)</f>
        <v>-531634303.7700001</v>
      </c>
      <c r="F15" s="93"/>
      <c r="G15" s="113">
        <f>SUM(G13:G14)</f>
        <v>-525293087.22000009</v>
      </c>
      <c r="H15" s="93"/>
      <c r="I15" s="113">
        <f>SUM(I13:I14)</f>
        <v>-484772643.78000009</v>
      </c>
      <c r="J15" s="93"/>
      <c r="K15" s="113">
        <f>SUM(K13:K14)</f>
        <v>-486498019.8300001</v>
      </c>
    </row>
    <row r="16" spans="1:11" ht="27" customHeight="1">
      <c r="A16" s="37" t="s">
        <v>106</v>
      </c>
      <c r="B16" s="37"/>
      <c r="C16" s="32"/>
      <c r="D16" s="32"/>
      <c r="E16" s="93">
        <f>E12+E15</f>
        <v>149501440.7699995</v>
      </c>
      <c r="F16" s="93"/>
      <c r="G16" s="93">
        <f>G12+G15</f>
        <v>95666145.029999912</v>
      </c>
      <c r="H16" s="93"/>
      <c r="I16" s="93">
        <f>I12+I15</f>
        <v>126420937.5399996</v>
      </c>
      <c r="J16" s="93"/>
      <c r="K16" s="93">
        <f>K12+K15</f>
        <v>70152814.469999969</v>
      </c>
    </row>
    <row r="17" spans="1:11" ht="27" customHeight="1">
      <c r="A17" s="37" t="s">
        <v>63</v>
      </c>
      <c r="B17" s="37"/>
      <c r="C17" s="32"/>
      <c r="D17" s="32"/>
      <c r="E17" s="114">
        <v>3286854.7300000014</v>
      </c>
      <c r="F17" s="93"/>
      <c r="G17" s="114">
        <v>3118093.330000001</v>
      </c>
      <c r="H17" s="93"/>
      <c r="I17" s="114">
        <v>4310694.0600000015</v>
      </c>
      <c r="J17" s="93"/>
      <c r="K17" s="114">
        <v>4017391.4700000007</v>
      </c>
    </row>
    <row r="18" spans="1:11" ht="27" customHeight="1">
      <c r="A18" s="16" t="s">
        <v>64</v>
      </c>
      <c r="C18" s="32"/>
      <c r="D18" s="32"/>
      <c r="E18" s="93">
        <f>SUM(E16:E17)</f>
        <v>152788295.49999949</v>
      </c>
      <c r="F18" s="93"/>
      <c r="G18" s="93">
        <f>SUM(G16:G17)</f>
        <v>98784238.35999991</v>
      </c>
      <c r="H18" s="93"/>
      <c r="I18" s="93">
        <f>SUM(I16:I17)</f>
        <v>130731631.59999961</v>
      </c>
      <c r="J18" s="93"/>
      <c r="K18" s="93">
        <f>SUM(K16:K17)</f>
        <v>74170205.939999968</v>
      </c>
    </row>
    <row r="19" spans="1:11" ht="27" customHeight="1">
      <c r="A19" s="37" t="s">
        <v>104</v>
      </c>
      <c r="B19" s="37"/>
      <c r="C19" s="32"/>
      <c r="D19" s="32"/>
      <c r="E19" s="93">
        <v>-45992681.659999967</v>
      </c>
      <c r="F19" s="93"/>
      <c r="G19" s="93">
        <v>-43893420.670000002</v>
      </c>
      <c r="H19" s="93"/>
      <c r="I19" s="93">
        <v>-45838177.059999965</v>
      </c>
      <c r="J19" s="93"/>
      <c r="K19" s="93">
        <v>-43893420.670000002</v>
      </c>
    </row>
    <row r="20" spans="1:11" ht="27" customHeight="1">
      <c r="A20" s="37" t="s">
        <v>65</v>
      </c>
      <c r="B20" s="37"/>
      <c r="C20" s="32"/>
      <c r="D20" s="32"/>
      <c r="E20" s="93">
        <v>-51344844.540000014</v>
      </c>
      <c r="F20" s="93"/>
      <c r="G20" s="93">
        <v>-48436205.339999996</v>
      </c>
      <c r="H20" s="93"/>
      <c r="I20" s="93">
        <v>-49593289.24000001</v>
      </c>
      <c r="J20" s="93"/>
      <c r="K20" s="93">
        <v>-46876317.989999995</v>
      </c>
    </row>
    <row r="21" spans="1:11" ht="27" customHeight="1">
      <c r="A21" s="16" t="s">
        <v>66</v>
      </c>
      <c r="C21" s="32"/>
      <c r="D21" s="32"/>
      <c r="E21" s="113">
        <f>SUM(E19:E20)</f>
        <v>-97337526.199999988</v>
      </c>
      <c r="F21" s="93"/>
      <c r="G21" s="113">
        <f>SUM(G19:G20)</f>
        <v>-92329626.00999999</v>
      </c>
      <c r="H21" s="93"/>
      <c r="I21" s="113">
        <f>SUM(I19:I20)</f>
        <v>-95431466.299999982</v>
      </c>
      <c r="J21" s="93"/>
      <c r="K21" s="113">
        <f>SUM(K19:K20)</f>
        <v>-90769738.659999996</v>
      </c>
    </row>
    <row r="22" spans="1:11" ht="27" customHeight="1">
      <c r="A22" s="16" t="s">
        <v>193</v>
      </c>
      <c r="C22" s="32"/>
      <c r="D22" s="32"/>
      <c r="E22" s="93">
        <f>E18+E21</f>
        <v>55450769.299999505</v>
      </c>
      <c r="F22" s="93"/>
      <c r="G22" s="93">
        <f>G18+G21</f>
        <v>6454612.3499999195</v>
      </c>
      <c r="H22" s="93"/>
      <c r="I22" s="93">
        <f>I18+I21</f>
        <v>35300165.299999624</v>
      </c>
      <c r="J22" s="93"/>
      <c r="K22" s="93">
        <f>K18+K21</f>
        <v>-16599532.720000029</v>
      </c>
    </row>
    <row r="23" spans="1:11" ht="27" customHeight="1">
      <c r="A23" s="16" t="s">
        <v>168</v>
      </c>
      <c r="C23" s="32"/>
      <c r="D23" s="32"/>
      <c r="E23" s="93">
        <v>1789642.7</v>
      </c>
      <c r="F23" s="93"/>
      <c r="G23" s="93">
        <v>2173779.4500000002</v>
      </c>
      <c r="H23" s="93"/>
      <c r="I23" s="93">
        <v>1786852.0400000005</v>
      </c>
      <c r="J23" s="93"/>
      <c r="K23" s="93">
        <v>2173286.31</v>
      </c>
    </row>
    <row r="24" spans="1:11" ht="27" customHeight="1">
      <c r="A24" s="37" t="s">
        <v>67</v>
      </c>
      <c r="B24" s="37"/>
      <c r="C24" s="32"/>
      <c r="D24" s="32"/>
      <c r="E24" s="93">
        <v>-1778621.85</v>
      </c>
      <c r="F24" s="93"/>
      <c r="G24" s="93">
        <v>-1148209.25</v>
      </c>
      <c r="H24" s="93"/>
      <c r="I24" s="93">
        <v>-2000060.2</v>
      </c>
      <c r="J24" s="93"/>
      <c r="K24" s="93">
        <v>-1148209.25</v>
      </c>
    </row>
    <row r="25" spans="1:11" ht="27" customHeight="1">
      <c r="A25" s="37" t="s">
        <v>204</v>
      </c>
      <c r="B25" s="37"/>
      <c r="C25" s="32"/>
      <c r="D25" s="32"/>
      <c r="E25" s="93"/>
      <c r="F25" s="93"/>
      <c r="G25" s="93"/>
      <c r="H25" s="93"/>
      <c r="I25" s="93"/>
      <c r="J25" s="93"/>
      <c r="K25" s="93"/>
    </row>
    <row r="26" spans="1:11" ht="27" customHeight="1">
      <c r="A26" s="115" t="s">
        <v>205</v>
      </c>
      <c r="B26" s="37"/>
      <c r="C26" s="53" t="s">
        <v>225</v>
      </c>
      <c r="D26" s="32"/>
      <c r="E26" s="114">
        <v>-2301302.7999999998</v>
      </c>
      <c r="F26" s="93"/>
      <c r="G26" s="114">
        <v>282972.03999999998</v>
      </c>
      <c r="H26" s="93"/>
      <c r="I26" s="114">
        <v>0</v>
      </c>
      <c r="J26" s="93"/>
      <c r="K26" s="114">
        <v>0</v>
      </c>
    </row>
    <row r="27" spans="1:11" ht="27" customHeight="1">
      <c r="A27" s="37" t="s">
        <v>192</v>
      </c>
      <c r="B27" s="37"/>
      <c r="C27" s="32"/>
      <c r="D27" s="32"/>
      <c r="E27" s="93">
        <f>SUM(E22:E26)</f>
        <v>53160487.34999951</v>
      </c>
      <c r="F27" s="93"/>
      <c r="G27" s="93">
        <f>SUM(G22:G26)</f>
        <v>7763154.5899999188</v>
      </c>
      <c r="H27" s="93"/>
      <c r="I27" s="93">
        <f>SUM(I22:I26)</f>
        <v>35086957.139999621</v>
      </c>
      <c r="J27" s="93"/>
      <c r="K27" s="93">
        <f>SUM(K22:K26)</f>
        <v>-15574455.660000028</v>
      </c>
    </row>
    <row r="28" spans="1:11" ht="27" customHeight="1">
      <c r="A28" s="37" t="s">
        <v>191</v>
      </c>
      <c r="B28" s="37"/>
      <c r="C28" s="53" t="s">
        <v>228</v>
      </c>
      <c r="D28" s="53"/>
      <c r="E28" s="114">
        <v>-10301140.950000001</v>
      </c>
      <c r="F28" s="93"/>
      <c r="G28" s="114">
        <v>1685585.209999999</v>
      </c>
      <c r="H28" s="93"/>
      <c r="I28" s="114">
        <v>-7619105.2599999998</v>
      </c>
      <c r="J28" s="93"/>
      <c r="K28" s="114">
        <v>4684266.76</v>
      </c>
    </row>
    <row r="29" spans="1:11" ht="27" customHeight="1">
      <c r="A29" s="37" t="s">
        <v>190</v>
      </c>
      <c r="B29" s="37"/>
      <c r="C29" s="32"/>
      <c r="D29" s="32"/>
      <c r="E29" s="113">
        <f>SUM(E27:E28)</f>
        <v>42859346.399999507</v>
      </c>
      <c r="F29" s="93"/>
      <c r="G29" s="113">
        <f>SUM(G27:G28)</f>
        <v>9448739.7999999188</v>
      </c>
      <c r="H29" s="93"/>
      <c r="I29" s="113">
        <f>SUM(I27:I28)</f>
        <v>27467851.879999623</v>
      </c>
      <c r="J29" s="93"/>
      <c r="K29" s="113">
        <f>SUM(K27:K28)</f>
        <v>-10890188.900000028</v>
      </c>
    </row>
    <row r="30" spans="1:11" ht="27" customHeight="1">
      <c r="A30" s="79"/>
      <c r="B30" s="79"/>
      <c r="C30" s="32"/>
      <c r="D30" s="32"/>
      <c r="H30" s="49"/>
      <c r="J30" s="49"/>
    </row>
    <row r="31" spans="1:11" ht="27" customHeight="1">
      <c r="A31" s="79"/>
      <c r="B31" s="79"/>
      <c r="C31" s="32"/>
      <c r="D31" s="32"/>
      <c r="H31" s="49"/>
      <c r="J31" s="49"/>
    </row>
    <row r="32" spans="1:11" ht="27" customHeight="1">
      <c r="A32" s="37" t="s">
        <v>9</v>
      </c>
      <c r="B32" s="37"/>
    </row>
    <row r="33" spans="1:11" ht="27" customHeight="1">
      <c r="A33" s="37"/>
      <c r="B33" s="37"/>
    </row>
    <row r="34" spans="1:11" ht="27" customHeight="1">
      <c r="A34" s="37"/>
      <c r="B34" s="37"/>
    </row>
    <row r="35" spans="1:11" ht="27" customHeight="1">
      <c r="A35" s="51" t="s">
        <v>140</v>
      </c>
      <c r="B35" s="51"/>
      <c r="C35" s="16"/>
      <c r="D35" s="16"/>
      <c r="E35" s="116"/>
      <c r="F35" s="16" t="s">
        <v>143</v>
      </c>
      <c r="H35" s="51"/>
      <c r="J35" s="117"/>
      <c r="K35" s="117"/>
    </row>
    <row r="36" spans="1:11" ht="27" customHeight="1">
      <c r="A36" s="52" t="s">
        <v>141</v>
      </c>
      <c r="B36" s="52"/>
      <c r="C36" s="16"/>
      <c r="D36" s="16"/>
      <c r="E36" s="118"/>
      <c r="G36" s="37" t="s">
        <v>179</v>
      </c>
      <c r="H36" s="26"/>
      <c r="J36" s="49"/>
      <c r="K36" s="49"/>
    </row>
    <row r="37" spans="1:11" ht="27" customHeight="1">
      <c r="A37" s="52"/>
      <c r="B37" s="52"/>
      <c r="C37" s="16"/>
      <c r="D37" s="16"/>
      <c r="E37" s="118"/>
      <c r="G37" s="37"/>
      <c r="H37" s="26"/>
      <c r="J37" s="49"/>
      <c r="K37" s="49"/>
    </row>
    <row r="38" spans="1:11" ht="24.75" customHeight="1">
      <c r="A38" s="130" t="s">
        <v>0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</row>
    <row r="39" spans="1:11" ht="24.75" customHeight="1">
      <c r="A39" s="130" t="s">
        <v>68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</row>
    <row r="40" spans="1:11" ht="24.75" customHeight="1">
      <c r="A40" s="131" t="s">
        <v>95</v>
      </c>
      <c r="B40" s="131"/>
      <c r="C40" s="131"/>
      <c r="D40" s="131"/>
      <c r="E40" s="131"/>
      <c r="F40" s="131"/>
      <c r="G40" s="131"/>
      <c r="H40" s="131"/>
      <c r="I40" s="131"/>
      <c r="J40" s="131"/>
      <c r="K40" s="131"/>
    </row>
    <row r="41" spans="1:11" ht="24.75" customHeight="1">
      <c r="A41" s="131" t="str">
        <f>A3</f>
        <v>สำหรับปี สิ้นสุดวันที่ 31 ธันวาคม 2566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</row>
    <row r="42" spans="1:11" ht="24.75" customHeight="1">
      <c r="A42" s="79"/>
      <c r="B42" s="79"/>
      <c r="C42" s="26"/>
      <c r="D42" s="26"/>
      <c r="E42" s="26"/>
      <c r="F42" s="26"/>
      <c r="G42" s="26"/>
      <c r="H42" s="26"/>
      <c r="I42" s="26"/>
      <c r="J42" s="26"/>
      <c r="K42" s="26"/>
    </row>
    <row r="43" spans="1:11" ht="24.75" customHeight="1">
      <c r="A43" s="79"/>
      <c r="B43" s="79"/>
      <c r="C43" s="26"/>
      <c r="D43" s="26"/>
      <c r="E43" s="26"/>
      <c r="F43" s="26"/>
      <c r="G43" s="26"/>
      <c r="H43" s="26"/>
      <c r="I43" s="26"/>
      <c r="J43" s="26"/>
      <c r="K43" s="49" t="s">
        <v>231</v>
      </c>
    </row>
    <row r="44" spans="1:11" ht="24.75" customHeight="1">
      <c r="A44" s="79"/>
      <c r="B44" s="79"/>
      <c r="C44" s="112"/>
      <c r="D44" s="112"/>
      <c r="E44" s="128" t="s">
        <v>233</v>
      </c>
      <c r="F44" s="128"/>
      <c r="G44" s="128"/>
      <c r="H44" s="27"/>
      <c r="I44" s="25"/>
      <c r="J44" s="25" t="s">
        <v>232</v>
      </c>
      <c r="K44" s="25"/>
    </row>
    <row r="45" spans="1:11" ht="24.75" customHeight="1">
      <c r="A45" s="37"/>
      <c r="B45" s="37"/>
      <c r="C45" s="28" t="s">
        <v>5</v>
      </c>
      <c r="D45" s="28"/>
      <c r="E45" s="53" t="str">
        <f>E7</f>
        <v>2566</v>
      </c>
      <c r="F45" s="49"/>
      <c r="G45" s="53" t="str">
        <f>G7</f>
        <v>2565</v>
      </c>
      <c r="H45" s="49"/>
      <c r="I45" s="53" t="str">
        <f>I7</f>
        <v>2566</v>
      </c>
      <c r="J45" s="49"/>
      <c r="K45" s="53" t="str">
        <f>K7</f>
        <v>2565</v>
      </c>
    </row>
    <row r="46" spans="1:11" ht="24.75" customHeight="1">
      <c r="A46" s="119" t="s">
        <v>213</v>
      </c>
      <c r="B46" s="120"/>
      <c r="C46" s="32"/>
      <c r="D46" s="32"/>
    </row>
    <row r="47" spans="1:11" ht="24.75" customHeight="1">
      <c r="A47" s="119" t="s">
        <v>214</v>
      </c>
      <c r="B47" s="121"/>
      <c r="C47" s="32"/>
      <c r="D47" s="32"/>
    </row>
    <row r="48" spans="1:11" ht="24.75" customHeight="1">
      <c r="A48" s="119" t="s">
        <v>215</v>
      </c>
      <c r="B48" s="121"/>
      <c r="C48" s="32"/>
      <c r="D48" s="32"/>
      <c r="E48" s="93"/>
      <c r="F48" s="93"/>
      <c r="G48" s="93"/>
      <c r="H48" s="93"/>
      <c r="I48" s="93"/>
      <c r="J48" s="93"/>
      <c r="K48" s="93"/>
    </row>
    <row r="49" spans="1:11" ht="24.75" customHeight="1">
      <c r="A49" s="121" t="s">
        <v>240</v>
      </c>
      <c r="B49" s="121"/>
      <c r="C49" s="32"/>
      <c r="D49" s="32"/>
      <c r="E49" s="93"/>
      <c r="F49" s="93"/>
      <c r="G49" s="93"/>
      <c r="H49" s="93"/>
      <c r="I49" s="93"/>
      <c r="J49" s="93"/>
      <c r="K49" s="93"/>
    </row>
    <row r="50" spans="1:11" ht="24.75" customHeight="1">
      <c r="A50" s="119" t="s">
        <v>241</v>
      </c>
      <c r="B50" s="121"/>
      <c r="C50" s="32"/>
      <c r="D50" s="32"/>
      <c r="E50" s="93">
        <v>1309467.5</v>
      </c>
      <c r="F50" s="93"/>
      <c r="G50" s="93">
        <v>0</v>
      </c>
      <c r="H50" s="93"/>
      <c r="I50" s="93">
        <v>921247.5</v>
      </c>
      <c r="J50" s="93"/>
      <c r="K50" s="93">
        <v>0</v>
      </c>
    </row>
    <row r="51" spans="1:11" ht="24.75" customHeight="1">
      <c r="A51" s="121" t="s">
        <v>238</v>
      </c>
      <c r="B51" s="121"/>
      <c r="C51" s="32"/>
      <c r="D51" s="32"/>
      <c r="E51" s="93"/>
      <c r="F51" s="93"/>
      <c r="G51" s="93"/>
      <c r="H51" s="93"/>
      <c r="I51" s="93"/>
      <c r="J51" s="93"/>
      <c r="K51" s="93"/>
    </row>
    <row r="52" spans="1:11" ht="24.75" customHeight="1">
      <c r="A52" s="119" t="s">
        <v>239</v>
      </c>
      <c r="B52" s="121"/>
      <c r="C52" s="53" t="s">
        <v>229</v>
      </c>
      <c r="D52" s="32"/>
      <c r="E52" s="93">
        <v>-246377.62</v>
      </c>
      <c r="F52" s="93"/>
      <c r="G52" s="93">
        <v>0</v>
      </c>
      <c r="H52" s="93"/>
      <c r="I52" s="93">
        <v>-184249.60000000001</v>
      </c>
      <c r="J52" s="93"/>
      <c r="K52" s="93">
        <v>0</v>
      </c>
    </row>
    <row r="53" spans="1:11" ht="24.75" customHeight="1">
      <c r="A53" s="121" t="s">
        <v>240</v>
      </c>
      <c r="B53" s="121"/>
      <c r="C53" s="32"/>
      <c r="D53" s="32"/>
      <c r="E53" s="93"/>
      <c r="F53" s="93"/>
      <c r="G53" s="93"/>
      <c r="H53" s="93"/>
      <c r="I53" s="93"/>
      <c r="J53" s="93"/>
      <c r="K53" s="93"/>
    </row>
    <row r="54" spans="1:11" ht="24.75" customHeight="1">
      <c r="A54" s="119" t="s">
        <v>246</v>
      </c>
      <c r="B54" s="121"/>
      <c r="C54" s="32"/>
      <c r="D54" s="32"/>
      <c r="E54" s="93"/>
      <c r="F54" s="93"/>
      <c r="G54" s="93"/>
      <c r="H54" s="93"/>
      <c r="I54" s="93"/>
      <c r="J54" s="93"/>
      <c r="K54" s="93"/>
    </row>
    <row r="55" spans="1:11" ht="24.75" customHeight="1">
      <c r="A55" s="119" t="s">
        <v>244</v>
      </c>
      <c r="B55" s="121"/>
      <c r="C55" s="53" t="s">
        <v>245</v>
      </c>
      <c r="D55" s="32"/>
      <c r="E55" s="93">
        <v>46495.679999999993</v>
      </c>
      <c r="F55" s="93"/>
      <c r="G55" s="93">
        <v>0</v>
      </c>
      <c r="H55" s="93"/>
      <c r="I55" s="93">
        <v>0</v>
      </c>
      <c r="J55" s="93"/>
      <c r="K55" s="93">
        <v>0</v>
      </c>
    </row>
    <row r="56" spans="1:11" ht="24.75" customHeight="1">
      <c r="A56" s="119" t="s">
        <v>234</v>
      </c>
      <c r="B56" s="121"/>
      <c r="C56" s="53"/>
      <c r="D56" s="32"/>
      <c r="E56" s="122">
        <f>SUM(E47:E55)</f>
        <v>1109585.5599999998</v>
      </c>
      <c r="F56" s="123"/>
      <c r="G56" s="122">
        <f>SUM(G47:G55)</f>
        <v>0</v>
      </c>
      <c r="H56" s="93"/>
      <c r="I56" s="122">
        <f>SUM(I47:I55)</f>
        <v>736997.9</v>
      </c>
      <c r="J56" s="93"/>
      <c r="K56" s="122">
        <f>SUM(K47:K55)</f>
        <v>0</v>
      </c>
    </row>
    <row r="57" spans="1:11" ht="24.75" customHeight="1" thickBot="1">
      <c r="A57" s="79" t="s">
        <v>230</v>
      </c>
      <c r="B57" s="86"/>
      <c r="C57" s="32"/>
      <c r="D57" s="32"/>
      <c r="E57" s="96">
        <f>E56+E29</f>
        <v>43968931.959999509</v>
      </c>
      <c r="F57" s="93"/>
      <c r="G57" s="96">
        <f>G56+G29</f>
        <v>9448739.7999999188</v>
      </c>
      <c r="H57" s="93"/>
      <c r="I57" s="96">
        <f>I56+I29</f>
        <v>28204849.779999621</v>
      </c>
      <c r="J57" s="93"/>
      <c r="K57" s="96">
        <f>K56+K29</f>
        <v>-10890188.900000028</v>
      </c>
    </row>
    <row r="58" spans="1:11" ht="9" customHeight="1" thickTop="1">
      <c r="A58" s="79"/>
      <c r="B58" s="86"/>
      <c r="C58" s="32"/>
      <c r="D58" s="32"/>
      <c r="E58" s="93"/>
      <c r="F58" s="93"/>
      <c r="G58" s="93"/>
      <c r="H58" s="93"/>
      <c r="I58" s="93"/>
      <c r="J58" s="93"/>
      <c r="K58" s="93"/>
    </row>
    <row r="59" spans="1:11" ht="24.75" customHeight="1">
      <c r="A59" s="37" t="s">
        <v>107</v>
      </c>
      <c r="B59" s="37"/>
      <c r="C59" s="32"/>
      <c r="D59" s="32"/>
      <c r="G59" s="49"/>
      <c r="H59" s="1"/>
      <c r="I59" s="1"/>
      <c r="J59" s="2"/>
      <c r="K59" s="1"/>
    </row>
    <row r="60" spans="1:11" s="27" customFormat="1" ht="24.75" customHeight="1">
      <c r="A60" s="37" t="s">
        <v>56</v>
      </c>
      <c r="B60" s="37"/>
      <c r="C60" s="124"/>
      <c r="D60" s="124"/>
      <c r="E60" s="93">
        <f>E62-E61</f>
        <v>42859303.41999951</v>
      </c>
      <c r="F60" s="93"/>
      <c r="G60" s="93">
        <f>G62-G61</f>
        <v>9448654.6899999194</v>
      </c>
      <c r="H60" s="93"/>
      <c r="I60" s="93">
        <f>I29</f>
        <v>27467851.879999623</v>
      </c>
      <c r="J60" s="93"/>
      <c r="K60" s="93">
        <f>K29</f>
        <v>-10890188.900000028</v>
      </c>
    </row>
    <row r="61" spans="1:11" s="27" customFormat="1" ht="24.75" customHeight="1">
      <c r="A61" s="16" t="s">
        <v>57</v>
      </c>
      <c r="B61" s="16"/>
      <c r="C61" s="124"/>
      <c r="D61" s="124"/>
      <c r="E61" s="123">
        <v>42.98</v>
      </c>
      <c r="F61" s="93"/>
      <c r="G61" s="123">
        <v>85.11</v>
      </c>
      <c r="H61" s="93"/>
      <c r="I61" s="93">
        <v>0</v>
      </c>
      <c r="J61" s="93"/>
      <c r="K61" s="93">
        <v>0</v>
      </c>
    </row>
    <row r="62" spans="1:11" s="27" customFormat="1" ht="24.75" customHeight="1" thickBot="1">
      <c r="C62" s="124"/>
      <c r="D62" s="124"/>
      <c r="E62" s="96">
        <f>E29</f>
        <v>42859346.399999507</v>
      </c>
      <c r="F62" s="93"/>
      <c r="G62" s="96">
        <f>G29</f>
        <v>9448739.7999999188</v>
      </c>
      <c r="H62" s="93"/>
      <c r="I62" s="96">
        <f>I29</f>
        <v>27467851.879999623</v>
      </c>
      <c r="J62" s="93"/>
      <c r="K62" s="96">
        <f>K29</f>
        <v>-10890188.900000028</v>
      </c>
    </row>
    <row r="63" spans="1:11" s="27" customFormat="1" ht="9" customHeight="1" thickTop="1">
      <c r="C63" s="124"/>
      <c r="D63" s="124"/>
      <c r="E63" s="123"/>
      <c r="F63" s="125"/>
      <c r="G63" s="123"/>
      <c r="H63" s="123"/>
      <c r="I63" s="93"/>
      <c r="J63" s="123"/>
      <c r="K63" s="93"/>
    </row>
    <row r="64" spans="1:11" ht="24.75" customHeight="1">
      <c r="A64" s="37" t="s">
        <v>206</v>
      </c>
      <c r="B64" s="37"/>
      <c r="C64" s="32"/>
      <c r="D64" s="32"/>
      <c r="E64" s="123"/>
      <c r="F64" s="123"/>
      <c r="G64" s="93"/>
      <c r="H64" s="3"/>
      <c r="I64" s="3"/>
      <c r="J64" s="4"/>
      <c r="K64" s="3"/>
    </row>
    <row r="65" spans="1:11" s="27" customFormat="1" ht="24.75" customHeight="1">
      <c r="A65" s="37" t="s">
        <v>56</v>
      </c>
      <c r="B65" s="37"/>
      <c r="C65" s="124"/>
      <c r="D65" s="124"/>
      <c r="E65" s="93">
        <f>E67-E66</f>
        <v>43968887.839999512</v>
      </c>
      <c r="F65" s="93"/>
      <c r="G65" s="93">
        <f>G67-G66</f>
        <v>9448654.6899999194</v>
      </c>
      <c r="H65" s="93"/>
      <c r="I65" s="93">
        <f>I67-I66</f>
        <v>28204849.779999621</v>
      </c>
      <c r="J65" s="93"/>
      <c r="K65" s="93">
        <f>K67-K66</f>
        <v>-10890188.900000028</v>
      </c>
    </row>
    <row r="66" spans="1:11" s="27" customFormat="1" ht="24.75" customHeight="1">
      <c r="A66" s="16" t="s">
        <v>57</v>
      </c>
      <c r="B66" s="16"/>
      <c r="C66" s="124"/>
      <c r="D66" s="124"/>
      <c r="E66" s="123">
        <v>44.12</v>
      </c>
      <c r="F66" s="93"/>
      <c r="G66" s="123">
        <f>G61</f>
        <v>85.11</v>
      </c>
      <c r="H66" s="93"/>
      <c r="I66" s="93">
        <v>0</v>
      </c>
      <c r="J66" s="93"/>
      <c r="K66" s="93">
        <v>0</v>
      </c>
    </row>
    <row r="67" spans="1:11" s="27" customFormat="1" ht="24.75" customHeight="1" thickBot="1">
      <c r="C67" s="124"/>
      <c r="D67" s="124"/>
      <c r="E67" s="96">
        <f>E57</f>
        <v>43968931.959999509</v>
      </c>
      <c r="F67" s="93"/>
      <c r="G67" s="96">
        <f>G57</f>
        <v>9448739.7999999188</v>
      </c>
      <c r="H67" s="93"/>
      <c r="I67" s="96">
        <f>I57</f>
        <v>28204849.779999621</v>
      </c>
      <c r="J67" s="93"/>
      <c r="K67" s="96">
        <f>K57</f>
        <v>-10890188.900000028</v>
      </c>
    </row>
    <row r="68" spans="1:11" s="27" customFormat="1" ht="9" customHeight="1" thickTop="1">
      <c r="C68" s="124"/>
      <c r="D68" s="124"/>
      <c r="E68" s="125"/>
      <c r="F68" s="125"/>
      <c r="G68" s="93"/>
      <c r="H68" s="123"/>
      <c r="I68" s="93"/>
      <c r="J68" s="123"/>
      <c r="K68" s="93"/>
    </row>
    <row r="69" spans="1:11" s="27" customFormat="1" ht="24.75" customHeight="1">
      <c r="A69" s="16" t="s">
        <v>131</v>
      </c>
      <c r="B69" s="16"/>
      <c r="C69" s="33" t="s">
        <v>224</v>
      </c>
      <c r="D69" s="33"/>
    </row>
    <row r="70" spans="1:11" ht="24.75" customHeight="1">
      <c r="A70" s="79" t="s">
        <v>216</v>
      </c>
      <c r="B70" s="79"/>
      <c r="C70" s="95"/>
      <c r="D70" s="95"/>
      <c r="E70" s="123"/>
      <c r="F70" s="123"/>
      <c r="G70" s="123"/>
      <c r="H70" s="123"/>
      <c r="I70" s="123"/>
      <c r="J70" s="123"/>
      <c r="K70" s="123"/>
    </row>
    <row r="71" spans="1:11" ht="24.75" customHeight="1">
      <c r="A71" s="16" t="s">
        <v>217</v>
      </c>
      <c r="B71" s="79"/>
      <c r="C71" s="95"/>
      <c r="D71" s="95"/>
      <c r="E71" s="126">
        <f>+ROUND((E60)/E72,4)</f>
        <v>9.3200000000000005E-2</v>
      </c>
      <c r="F71" s="126"/>
      <c r="G71" s="126">
        <f>+ROUND((G60)/G72,4)</f>
        <v>2.0500000000000001E-2</v>
      </c>
      <c r="H71" s="126"/>
      <c r="I71" s="126">
        <f>+ROUND((I60)/I72,4)</f>
        <v>5.9700000000000003E-2</v>
      </c>
      <c r="J71" s="126"/>
      <c r="K71" s="126">
        <f>+ROUND((K60)/K72,4)</f>
        <v>-2.3699999999999999E-2</v>
      </c>
    </row>
    <row r="72" spans="1:11" ht="24.75" customHeight="1">
      <c r="A72" s="16" t="s">
        <v>132</v>
      </c>
      <c r="C72" s="95"/>
      <c r="D72" s="95"/>
      <c r="E72" s="127">
        <v>460000000</v>
      </c>
      <c r="F72" s="123"/>
      <c r="G72" s="127">
        <v>460000000</v>
      </c>
      <c r="H72" s="123"/>
      <c r="I72" s="127">
        <v>460000000</v>
      </c>
      <c r="J72" s="123"/>
      <c r="K72" s="127">
        <v>460000000</v>
      </c>
    </row>
    <row r="73" spans="1:11" ht="24.75" customHeight="1">
      <c r="C73" s="95"/>
      <c r="D73" s="95"/>
      <c r="E73" s="123"/>
      <c r="F73" s="123"/>
      <c r="G73" s="123"/>
      <c r="H73" s="123"/>
      <c r="I73" s="123"/>
      <c r="J73" s="123"/>
      <c r="K73" s="123"/>
    </row>
    <row r="74" spans="1:11" ht="24.75" customHeight="1">
      <c r="A74" s="37" t="s">
        <v>9</v>
      </c>
      <c r="B74" s="37"/>
    </row>
    <row r="75" spans="1:11" ht="24.75" customHeight="1">
      <c r="A75" s="37"/>
      <c r="B75" s="37"/>
    </row>
    <row r="76" spans="1:11" ht="24.75" customHeight="1">
      <c r="A76" s="37"/>
      <c r="B76" s="37"/>
    </row>
    <row r="77" spans="1:11" ht="24.75" customHeight="1">
      <c r="A77" s="51" t="s">
        <v>140</v>
      </c>
      <c r="B77" s="51"/>
      <c r="C77" s="16"/>
      <c r="D77" s="16"/>
      <c r="E77" s="116"/>
      <c r="F77" s="16" t="s">
        <v>143</v>
      </c>
      <c r="H77" s="51"/>
      <c r="J77" s="117"/>
      <c r="K77" s="117"/>
    </row>
    <row r="78" spans="1:11" ht="24.75" customHeight="1">
      <c r="A78" s="52" t="s">
        <v>141</v>
      </c>
      <c r="B78" s="52"/>
      <c r="C78" s="16"/>
      <c r="D78" s="16"/>
      <c r="E78" s="118"/>
      <c r="G78" s="37" t="s">
        <v>179</v>
      </c>
      <c r="H78" s="26"/>
      <c r="J78" s="49"/>
      <c r="K78" s="49"/>
    </row>
    <row r="79" spans="1:11" ht="24.75" customHeight="1"/>
  </sheetData>
  <mergeCells count="9">
    <mergeCell ref="A40:K40"/>
    <mergeCell ref="A41:K41"/>
    <mergeCell ref="E44:G44"/>
    <mergeCell ref="A1:K1"/>
    <mergeCell ref="A2:K2"/>
    <mergeCell ref="A3:K3"/>
    <mergeCell ref="E6:G6"/>
    <mergeCell ref="A38:K38"/>
    <mergeCell ref="A39:K39"/>
  </mergeCells>
  <pageMargins left="0.78740157480314965" right="0.25" top="0.59055118110236227" bottom="0.52" header="0.31496062992125984" footer="0.35433070866141736"/>
  <pageSetup paperSize="9" scale="8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4"/>
  <sheetViews>
    <sheetView zoomScale="92" zoomScaleNormal="92" zoomScaleSheetLayoutView="55" workbookViewId="0">
      <selection activeCell="G25" sqref="G25:H25"/>
    </sheetView>
  </sheetViews>
  <sheetFormatPr defaultColWidth="9.33203125" defaultRowHeight="23.25" customHeight="1"/>
  <cols>
    <col min="1" max="2" width="9.33203125" style="17"/>
    <col min="3" max="4" width="9.33203125" style="17" customWidth="1"/>
    <col min="5" max="5" width="13.109375" style="17" customWidth="1"/>
    <col min="6" max="6" width="10.44140625" style="17" customWidth="1"/>
    <col min="7" max="7" width="2.77734375" style="17" customWidth="1"/>
    <col min="8" max="8" width="16.6640625" style="17" customWidth="1"/>
    <col min="9" max="9" width="1.44140625" style="17" customWidth="1"/>
    <col min="10" max="10" width="16.6640625" style="17" customWidth="1"/>
    <col min="11" max="11" width="1.44140625" style="17" customWidth="1"/>
    <col min="12" max="12" width="16.6640625" style="17" customWidth="1"/>
    <col min="13" max="13" width="1.33203125" style="17" customWidth="1"/>
    <col min="14" max="14" width="17.6640625" style="17" customWidth="1"/>
    <col min="15" max="15" width="1.33203125" style="17" customWidth="1"/>
    <col min="16" max="16" width="17.6640625" style="17" customWidth="1"/>
    <col min="17" max="17" width="1.33203125" style="17" customWidth="1"/>
    <col min="18" max="18" width="16.6640625" style="17" customWidth="1"/>
    <col min="19" max="19" width="1.33203125" style="17" customWidth="1"/>
    <col min="20" max="20" width="18.6640625" style="17" customWidth="1"/>
    <col min="21" max="21" width="1.6640625" style="17" customWidth="1"/>
    <col min="22" max="23" width="9.33203125" style="17"/>
    <col min="24" max="24" width="13.44140625" style="17" bestFit="1" customWidth="1"/>
    <col min="25" max="16384" width="9.33203125" style="17"/>
  </cols>
  <sheetData>
    <row r="1" spans="1:21" ht="23.25" customHeight="1">
      <c r="A1" s="132" t="s">
        <v>108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68"/>
    </row>
    <row r="2" spans="1:21" ht="23.25" customHeight="1">
      <c r="A2" s="133" t="s">
        <v>30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3" spans="1:21" ht="23.25" customHeight="1">
      <c r="A3" s="133" t="s">
        <v>209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1" ht="23.25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1" ht="23.2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23" t="s">
        <v>231</v>
      </c>
    </row>
    <row r="6" spans="1:21" ht="23.25" customHeight="1">
      <c r="A6" s="86"/>
      <c r="B6" s="86"/>
      <c r="C6" s="86"/>
      <c r="D6" s="86"/>
      <c r="E6" s="86"/>
      <c r="F6" s="86"/>
      <c r="G6" s="86"/>
      <c r="H6" s="135" t="s">
        <v>233</v>
      </c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</row>
    <row r="7" spans="1:21" ht="23.25" customHeight="1">
      <c r="A7" s="86"/>
      <c r="B7" s="86"/>
      <c r="C7" s="86"/>
      <c r="D7" s="86"/>
      <c r="E7" s="86"/>
      <c r="F7" s="86"/>
      <c r="G7" s="86"/>
      <c r="H7" s="134" t="s">
        <v>36</v>
      </c>
      <c r="I7" s="134"/>
      <c r="J7" s="134"/>
      <c r="K7" s="134"/>
      <c r="L7" s="134"/>
      <c r="M7" s="134"/>
      <c r="N7" s="134"/>
      <c r="O7" s="134"/>
      <c r="P7" s="134"/>
      <c r="Q7" s="69"/>
      <c r="R7" s="94" t="s">
        <v>37</v>
      </c>
      <c r="S7" s="69"/>
      <c r="T7" s="69" t="s">
        <v>40</v>
      </c>
    </row>
    <row r="8" spans="1:21" ht="23.25" customHeight="1">
      <c r="A8" s="79"/>
      <c r="B8" s="86"/>
      <c r="C8" s="86"/>
      <c r="D8" s="86"/>
      <c r="E8" s="86"/>
      <c r="F8" s="86"/>
      <c r="G8" s="86"/>
      <c r="H8" s="103" t="s">
        <v>31</v>
      </c>
      <c r="I8" s="104"/>
      <c r="J8" s="103" t="s">
        <v>177</v>
      </c>
      <c r="K8" s="104"/>
      <c r="L8" s="105"/>
      <c r="M8" s="102" t="s">
        <v>42</v>
      </c>
      <c r="N8" s="106"/>
      <c r="O8" s="107"/>
      <c r="P8" s="69" t="s">
        <v>34</v>
      </c>
      <c r="R8" s="71" t="s">
        <v>38</v>
      </c>
      <c r="T8" s="71" t="s">
        <v>41</v>
      </c>
    </row>
    <row r="9" spans="1:21" ht="23.25" customHeight="1">
      <c r="A9" s="86"/>
      <c r="B9" s="79"/>
      <c r="C9" s="79"/>
      <c r="D9" s="79"/>
      <c r="E9" s="79"/>
      <c r="F9" s="79"/>
      <c r="G9" s="79"/>
      <c r="H9" s="69" t="s">
        <v>32</v>
      </c>
      <c r="I9" s="86"/>
      <c r="J9" s="69"/>
      <c r="K9" s="86"/>
      <c r="L9" s="69" t="s">
        <v>23</v>
      </c>
      <c r="M9" s="69"/>
      <c r="N9" s="69" t="s">
        <v>24</v>
      </c>
      <c r="O9" s="86"/>
      <c r="P9" s="69" t="s">
        <v>35</v>
      </c>
      <c r="Q9" s="86"/>
      <c r="R9" s="69" t="s">
        <v>39</v>
      </c>
      <c r="S9" s="86"/>
      <c r="T9" s="86"/>
    </row>
    <row r="10" spans="1:21" ht="23.25" customHeight="1">
      <c r="A10" s="86"/>
      <c r="B10" s="79"/>
      <c r="C10" s="79"/>
      <c r="D10" s="79"/>
      <c r="E10" s="79"/>
      <c r="F10" s="79"/>
      <c r="G10" s="79"/>
      <c r="H10" s="69"/>
      <c r="I10" s="86"/>
      <c r="J10" s="69"/>
      <c r="K10" s="86"/>
      <c r="L10" s="69" t="s">
        <v>109</v>
      </c>
      <c r="M10" s="69"/>
      <c r="N10" s="69"/>
      <c r="O10" s="86"/>
      <c r="Q10" s="86"/>
      <c r="R10" s="69"/>
      <c r="S10" s="86"/>
      <c r="T10" s="86"/>
    </row>
    <row r="11" spans="1:21" ht="23.25" customHeight="1">
      <c r="A11" s="86"/>
      <c r="B11" s="79"/>
      <c r="C11" s="79"/>
      <c r="D11" s="79"/>
      <c r="E11" s="79"/>
      <c r="F11" s="88" t="s">
        <v>5</v>
      </c>
      <c r="G11" s="88"/>
      <c r="H11" s="101"/>
      <c r="I11" s="108"/>
      <c r="J11" s="101"/>
      <c r="K11" s="108"/>
      <c r="L11" s="101" t="s">
        <v>33</v>
      </c>
      <c r="M11" s="101"/>
      <c r="N11" s="101"/>
      <c r="O11" s="108"/>
      <c r="P11" s="101"/>
      <c r="Q11" s="108"/>
      <c r="R11" s="101"/>
      <c r="S11" s="108"/>
      <c r="T11" s="108"/>
    </row>
    <row r="12" spans="1:21" ht="23.25" customHeight="1">
      <c r="A12" s="89" t="s">
        <v>185</v>
      </c>
      <c r="B12" s="27"/>
      <c r="C12" s="27"/>
      <c r="D12" s="27"/>
      <c r="E12" s="27"/>
      <c r="F12" s="27"/>
      <c r="G12" s="27"/>
      <c r="H12" s="57">
        <v>230000000</v>
      </c>
      <c r="I12" s="57"/>
      <c r="J12" s="57">
        <v>42699106.670000002</v>
      </c>
      <c r="K12" s="57"/>
      <c r="L12" s="57">
        <v>21175000</v>
      </c>
      <c r="M12" s="57"/>
      <c r="N12" s="57">
        <v>60506615.289999999</v>
      </c>
      <c r="O12" s="57"/>
      <c r="P12" s="57">
        <v>354380721.95999986</v>
      </c>
      <c r="Q12" s="57"/>
      <c r="R12" s="57">
        <v>202.4</v>
      </c>
      <c r="S12" s="57"/>
      <c r="T12" s="57">
        <v>354380924.35999984</v>
      </c>
    </row>
    <row r="13" spans="1:21" ht="23.25" customHeight="1">
      <c r="A13" s="86" t="s">
        <v>184</v>
      </c>
      <c r="B13" s="86"/>
      <c r="C13" s="86"/>
      <c r="D13" s="86"/>
      <c r="E13" s="86"/>
      <c r="F13" s="86"/>
      <c r="G13" s="86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</row>
    <row r="14" spans="1:21" ht="23.25" customHeight="1">
      <c r="A14" s="86" t="s">
        <v>171</v>
      </c>
      <c r="B14" s="86"/>
      <c r="C14" s="86"/>
      <c r="D14" s="86"/>
      <c r="E14" s="86"/>
      <c r="F14" s="94" t="s">
        <v>201</v>
      </c>
      <c r="G14" s="109"/>
      <c r="H14" s="57">
        <v>0</v>
      </c>
      <c r="I14" s="57"/>
      <c r="J14" s="57">
        <v>0</v>
      </c>
      <c r="K14" s="57"/>
      <c r="L14" s="57">
        <v>0</v>
      </c>
      <c r="M14" s="57"/>
      <c r="N14" s="93">
        <v>-11500000</v>
      </c>
      <c r="O14" s="57"/>
      <c r="P14" s="57">
        <f t="shared" ref="P14:P15" si="0">SUM(H14:N14)</f>
        <v>-11500000</v>
      </c>
      <c r="Q14" s="57"/>
      <c r="R14" s="57">
        <v>0</v>
      </c>
      <c r="S14" s="57"/>
      <c r="T14" s="57">
        <f t="shared" ref="T14:T15" si="1">SUM(P14:R14)</f>
        <v>-11500000</v>
      </c>
    </row>
    <row r="15" spans="1:21" ht="23.25" customHeight="1">
      <c r="A15" s="86" t="s">
        <v>218</v>
      </c>
      <c r="B15" s="86"/>
      <c r="C15" s="86"/>
      <c r="D15" s="86"/>
      <c r="E15" s="86"/>
      <c r="F15" s="109"/>
      <c r="G15" s="109"/>
      <c r="H15" s="57">
        <v>0</v>
      </c>
      <c r="I15" s="57"/>
      <c r="J15" s="57">
        <v>0</v>
      </c>
      <c r="K15" s="57"/>
      <c r="L15" s="57">
        <v>0</v>
      </c>
      <c r="M15" s="57"/>
      <c r="N15" s="57">
        <f>PL!G60</f>
        <v>9448654.6899999194</v>
      </c>
      <c r="O15" s="57"/>
      <c r="P15" s="57">
        <f t="shared" si="0"/>
        <v>9448654.6899999194</v>
      </c>
      <c r="Q15" s="57"/>
      <c r="R15" s="57">
        <f>PL!G66</f>
        <v>85.11</v>
      </c>
      <c r="S15" s="57"/>
      <c r="T15" s="57">
        <f t="shared" si="1"/>
        <v>9448739.7999999188</v>
      </c>
    </row>
    <row r="16" spans="1:21" ht="23.25" customHeight="1" thickBot="1">
      <c r="A16" s="86" t="s">
        <v>186</v>
      </c>
      <c r="B16" s="86"/>
      <c r="C16" s="86"/>
      <c r="D16" s="86"/>
      <c r="E16" s="86"/>
      <c r="F16" s="86"/>
      <c r="G16" s="86"/>
      <c r="H16" s="110">
        <f>SUM(H12:H15)</f>
        <v>230000000</v>
      </c>
      <c r="I16" s="57"/>
      <c r="J16" s="110">
        <f>SUM(J12:J15)</f>
        <v>42699106.670000002</v>
      </c>
      <c r="K16" s="57"/>
      <c r="L16" s="110">
        <f>SUM(L12:L15)</f>
        <v>21175000</v>
      </c>
      <c r="M16" s="57"/>
      <c r="N16" s="110">
        <f>SUM(N12:N15)</f>
        <v>58455269.979999915</v>
      </c>
      <c r="O16" s="57"/>
      <c r="P16" s="110">
        <f>SUM(P12:P15)</f>
        <v>352329376.6499998</v>
      </c>
      <c r="Q16" s="57"/>
      <c r="R16" s="110">
        <f>SUM(R12:R15)</f>
        <v>287.51</v>
      </c>
      <c r="S16" s="57"/>
      <c r="T16" s="110">
        <f>SUM(T12:T15)</f>
        <v>352329664.15999973</v>
      </c>
    </row>
    <row r="17" spans="1:20" ht="23.25" customHeight="1" thickTop="1">
      <c r="A17" s="79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</row>
    <row r="18" spans="1:20" ht="23.25" customHeight="1">
      <c r="A18" s="89" t="s">
        <v>210</v>
      </c>
      <c r="B18" s="27"/>
      <c r="C18" s="27"/>
      <c r="D18" s="27"/>
      <c r="E18" s="27"/>
      <c r="F18" s="27"/>
      <c r="G18" s="27"/>
      <c r="H18" s="57">
        <f>H16</f>
        <v>230000000</v>
      </c>
      <c r="I18" s="57"/>
      <c r="J18" s="57">
        <f>J16</f>
        <v>42699106.670000002</v>
      </c>
      <c r="K18" s="57"/>
      <c r="L18" s="57">
        <f>L16</f>
        <v>21175000</v>
      </c>
      <c r="M18" s="57"/>
      <c r="N18" s="57">
        <f>N16</f>
        <v>58455269.979999915</v>
      </c>
      <c r="O18" s="57"/>
      <c r="P18" s="57">
        <f>P16</f>
        <v>352329376.6499998</v>
      </c>
      <c r="Q18" s="57"/>
      <c r="R18" s="57">
        <f>R16</f>
        <v>287.51</v>
      </c>
      <c r="S18" s="57"/>
      <c r="T18" s="57">
        <f>SUM(P18:R18)</f>
        <v>352329664.15999979</v>
      </c>
    </row>
    <row r="19" spans="1:20" ht="23.25" customHeight="1">
      <c r="A19" s="86" t="s">
        <v>211</v>
      </c>
      <c r="B19" s="86"/>
      <c r="C19" s="86"/>
      <c r="D19" s="86"/>
      <c r="E19" s="86"/>
      <c r="F19" s="86"/>
      <c r="G19" s="86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</row>
    <row r="20" spans="1:20" ht="23.25" customHeight="1">
      <c r="A20" s="86" t="s">
        <v>170</v>
      </c>
      <c r="B20" s="86"/>
      <c r="C20" s="86"/>
      <c r="D20" s="86"/>
      <c r="E20" s="86"/>
      <c r="F20" s="94" t="s">
        <v>226</v>
      </c>
      <c r="G20" s="94"/>
      <c r="H20" s="57">
        <v>0</v>
      </c>
      <c r="I20" s="57"/>
      <c r="J20" s="57">
        <v>0</v>
      </c>
      <c r="K20" s="57"/>
      <c r="L20" s="57">
        <v>1400000</v>
      </c>
      <c r="M20" s="57"/>
      <c r="N20" s="93">
        <f>-L20</f>
        <v>-1400000</v>
      </c>
      <c r="O20" s="57"/>
      <c r="P20" s="57">
        <f t="shared" ref="P20" si="2">SUM(H20:O20)</f>
        <v>0</v>
      </c>
      <c r="Q20" s="57"/>
      <c r="R20" s="57">
        <v>0</v>
      </c>
      <c r="S20" s="57"/>
      <c r="T20" s="57">
        <f t="shared" ref="T20" si="3">SUM(P20:R20)</f>
        <v>0</v>
      </c>
    </row>
    <row r="21" spans="1:20" ht="23.25" customHeight="1">
      <c r="A21" s="86" t="s">
        <v>218</v>
      </c>
      <c r="B21" s="86"/>
      <c r="C21" s="86"/>
      <c r="D21" s="86"/>
      <c r="E21" s="86"/>
      <c r="F21" s="109"/>
      <c r="G21" s="109"/>
      <c r="H21" s="57">
        <v>0</v>
      </c>
      <c r="I21" s="57"/>
      <c r="J21" s="57">
        <v>0</v>
      </c>
      <c r="K21" s="57"/>
      <c r="L21" s="57">
        <v>0</v>
      </c>
      <c r="M21" s="57"/>
      <c r="N21" s="57">
        <f>PL!E65</f>
        <v>43968887.839999512</v>
      </c>
      <c r="O21" s="57"/>
      <c r="P21" s="57">
        <f>SUM(H21:O21)</f>
        <v>43968887.839999512</v>
      </c>
      <c r="Q21" s="57"/>
      <c r="R21" s="57">
        <f>PL!E66</f>
        <v>44.12</v>
      </c>
      <c r="S21" s="57"/>
      <c r="T21" s="57">
        <f>SUM(P21:R21)</f>
        <v>43968931.959999509</v>
      </c>
    </row>
    <row r="22" spans="1:20" ht="23.25" customHeight="1" thickBot="1">
      <c r="A22" s="86" t="s">
        <v>212</v>
      </c>
      <c r="B22" s="86"/>
      <c r="C22" s="86"/>
      <c r="D22" s="86"/>
      <c r="E22" s="86"/>
      <c r="F22" s="86"/>
      <c r="G22" s="86"/>
      <c r="H22" s="110">
        <f>SUM(H18:H21)</f>
        <v>230000000</v>
      </c>
      <c r="I22" s="57"/>
      <c r="J22" s="110">
        <f>SUM(J18:J21)</f>
        <v>42699106.670000002</v>
      </c>
      <c r="K22" s="57"/>
      <c r="L22" s="110">
        <f>SUM(L18:L21)</f>
        <v>22575000</v>
      </c>
      <c r="M22" s="57"/>
      <c r="N22" s="110">
        <f>SUM(N18:N21)</f>
        <v>101024157.81999943</v>
      </c>
      <c r="O22" s="57"/>
      <c r="P22" s="110">
        <f>SUM(P18:P21)</f>
        <v>396298264.48999929</v>
      </c>
      <c r="Q22" s="57"/>
      <c r="R22" s="110">
        <f>SUM(R18:R21)</f>
        <v>331.63</v>
      </c>
      <c r="S22" s="57"/>
      <c r="T22" s="110">
        <f>SUM(T18:T21)</f>
        <v>396298596.11999929</v>
      </c>
    </row>
    <row r="23" spans="1:20" ht="23.25" customHeight="1" thickTop="1">
      <c r="A23" s="79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</row>
    <row r="24" spans="1:20" ht="23.25" customHeight="1">
      <c r="A24" s="79" t="s">
        <v>9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</row>
    <row r="25" spans="1:20" ht="23.25" customHeight="1">
      <c r="A25" s="79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</row>
    <row r="26" spans="1:20" ht="23.25" customHeight="1">
      <c r="A26" s="79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</row>
    <row r="27" spans="1:20" s="16" customFormat="1" ht="23.25" customHeight="1">
      <c r="C27" s="51" t="s">
        <v>72</v>
      </c>
      <c r="D27" s="51"/>
      <c r="E27" s="51"/>
      <c r="F27" s="51"/>
      <c r="G27" s="51"/>
      <c r="H27" s="51"/>
      <c r="I27" s="51"/>
      <c r="K27" s="51"/>
      <c r="M27" s="51"/>
      <c r="N27" s="51" t="s">
        <v>72</v>
      </c>
    </row>
    <row r="28" spans="1:20" s="16" customFormat="1" ht="23.25" customHeight="1">
      <c r="C28" s="52" t="s">
        <v>83</v>
      </c>
      <c r="D28" s="52"/>
      <c r="E28" s="51"/>
      <c r="F28" s="51"/>
      <c r="G28" s="51"/>
      <c r="M28" s="49"/>
      <c r="N28" s="37" t="s">
        <v>180</v>
      </c>
    </row>
    <row r="29" spans="1:20" ht="23.25" customHeight="1"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</row>
    <row r="31" spans="1:20" ht="23.25" customHeight="1">
      <c r="J31" s="86"/>
      <c r="L31" s="86"/>
      <c r="M31" s="86"/>
    </row>
    <row r="32" spans="1:20" ht="23.25" customHeight="1">
      <c r="J32" s="74"/>
      <c r="L32" s="74"/>
      <c r="M32" s="86"/>
    </row>
    <row r="42" spans="2:2" ht="23.25" customHeight="1">
      <c r="B42" s="111"/>
    </row>
    <row r="43" spans="2:2" ht="23.25" customHeight="1">
      <c r="B43" s="111"/>
    </row>
    <row r="44" spans="2:2" ht="23.25" customHeight="1">
      <c r="B44" s="111"/>
    </row>
  </sheetData>
  <mergeCells count="5">
    <mergeCell ref="A1:T1"/>
    <mergeCell ref="A2:T2"/>
    <mergeCell ref="A3:T3"/>
    <mergeCell ref="H7:P7"/>
    <mergeCell ref="H6:T6"/>
  </mergeCells>
  <pageMargins left="0.78740157480314965" right="0.31496062992125984" top="0.59055118110236227" bottom="0.43307086614173229" header="0.34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1"/>
  <sheetViews>
    <sheetView topLeftCell="A11" zoomScale="92" zoomScaleNormal="92" zoomScaleSheetLayoutView="70" workbookViewId="0">
      <selection activeCell="C5" sqref="C5"/>
    </sheetView>
  </sheetViews>
  <sheetFormatPr defaultColWidth="9.33203125" defaultRowHeight="28.15" customHeight="1"/>
  <cols>
    <col min="1" max="3" width="9.33203125" style="16" customWidth="1"/>
    <col min="4" max="4" width="14.6640625" style="16" customWidth="1"/>
    <col min="5" max="5" width="9.6640625" style="16" customWidth="1"/>
    <col min="6" max="6" width="1.33203125" style="16" customWidth="1"/>
    <col min="7" max="7" width="16.6640625" style="16" customWidth="1"/>
    <col min="8" max="8" width="1.33203125" style="16" customWidth="1"/>
    <col min="9" max="9" width="16.6640625" style="16" customWidth="1"/>
    <col min="10" max="10" width="1.33203125" style="16" customWidth="1"/>
    <col min="11" max="11" width="17" style="16" customWidth="1"/>
    <col min="12" max="12" width="1.33203125" style="16" customWidth="1"/>
    <col min="13" max="13" width="16.6640625" style="16" customWidth="1"/>
    <col min="14" max="14" width="1.33203125" style="16" customWidth="1"/>
    <col min="15" max="15" width="16.6640625" style="16" customWidth="1"/>
    <col min="16" max="16" width="2.44140625" style="16" customWidth="1"/>
    <col min="17" max="16384" width="9.33203125" style="16"/>
  </cols>
  <sheetData>
    <row r="1" spans="1:15" ht="28.15" customHeight="1">
      <c r="A1" s="131" t="s">
        <v>108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ht="28.15" customHeight="1">
      <c r="A2" s="131" t="s">
        <v>116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5" ht="28.15" customHeight="1">
      <c r="A3" s="133" t="str">
        <f>CONSO!A3</f>
        <v>สำหรับปี สิ้นสุดวันที่ 31 ธันวาคม 2566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1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15" ht="28.1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 t="s">
        <v>231</v>
      </c>
    </row>
    <row r="6" spans="1:15" ht="28.15" customHeight="1">
      <c r="G6" s="128" t="s">
        <v>232</v>
      </c>
      <c r="H6" s="128"/>
      <c r="I6" s="128"/>
      <c r="J6" s="128"/>
      <c r="K6" s="128"/>
      <c r="L6" s="128"/>
      <c r="M6" s="128"/>
      <c r="N6" s="128"/>
      <c r="O6" s="128"/>
    </row>
    <row r="7" spans="1:15" ht="28.15" customHeight="1">
      <c r="G7" s="26" t="s">
        <v>31</v>
      </c>
      <c r="H7" s="26"/>
      <c r="I7" s="26" t="s">
        <v>177</v>
      </c>
      <c r="J7" s="26"/>
      <c r="K7" s="128" t="s">
        <v>42</v>
      </c>
      <c r="L7" s="128"/>
      <c r="M7" s="128"/>
      <c r="N7" s="26"/>
      <c r="O7" s="26"/>
    </row>
    <row r="8" spans="1:15" s="26" customFormat="1" ht="28.15" customHeight="1">
      <c r="G8" s="26" t="s">
        <v>32</v>
      </c>
      <c r="K8" s="26" t="s">
        <v>23</v>
      </c>
      <c r="M8" s="26" t="s">
        <v>24</v>
      </c>
      <c r="O8" s="26" t="s">
        <v>4</v>
      </c>
    </row>
    <row r="9" spans="1:15" s="26" customFormat="1" ht="28.15" customHeight="1">
      <c r="E9" s="88" t="s">
        <v>5</v>
      </c>
      <c r="G9" s="25"/>
      <c r="H9" s="25"/>
      <c r="I9" s="25"/>
      <c r="J9" s="25"/>
      <c r="K9" s="25" t="s">
        <v>110</v>
      </c>
      <c r="L9" s="25"/>
      <c r="M9" s="25"/>
      <c r="N9" s="25"/>
      <c r="O9" s="25"/>
    </row>
    <row r="10" spans="1:15" ht="28.15" customHeight="1">
      <c r="A10" s="89" t="s">
        <v>185</v>
      </c>
      <c r="B10" s="90"/>
      <c r="C10" s="90"/>
      <c r="D10" s="90"/>
      <c r="E10" s="91"/>
      <c r="F10" s="92"/>
      <c r="G10" s="93">
        <v>230000000</v>
      </c>
      <c r="H10" s="93"/>
      <c r="I10" s="93">
        <v>42699106.670000002</v>
      </c>
      <c r="J10" s="93"/>
      <c r="K10" s="93">
        <v>19175000</v>
      </c>
      <c r="L10" s="93"/>
      <c r="M10" s="93">
        <v>26070530.699999999</v>
      </c>
      <c r="N10" s="93"/>
      <c r="O10" s="93">
        <v>317944637.36999977</v>
      </c>
    </row>
    <row r="11" spans="1:15" ht="28.15" customHeight="1">
      <c r="A11" s="86" t="s">
        <v>184</v>
      </c>
      <c r="B11" s="90"/>
      <c r="C11" s="90"/>
      <c r="D11" s="90"/>
      <c r="E11" s="91"/>
      <c r="F11" s="92"/>
      <c r="G11" s="93"/>
      <c r="H11" s="93"/>
      <c r="I11" s="93"/>
      <c r="J11" s="93"/>
      <c r="K11" s="93"/>
      <c r="L11" s="93"/>
      <c r="M11" s="93"/>
      <c r="N11" s="93"/>
      <c r="O11" s="93"/>
    </row>
    <row r="12" spans="1:15" ht="28.15" customHeight="1">
      <c r="A12" s="86" t="s">
        <v>171</v>
      </c>
      <c r="B12" s="89"/>
      <c r="C12" s="89"/>
      <c r="D12" s="89"/>
      <c r="E12" s="94" t="s">
        <v>201</v>
      </c>
      <c r="F12" s="92"/>
      <c r="G12" s="93">
        <v>0</v>
      </c>
      <c r="H12" s="93"/>
      <c r="I12" s="93">
        <v>0</v>
      </c>
      <c r="J12" s="93"/>
      <c r="K12" s="93">
        <v>0</v>
      </c>
      <c r="L12" s="93"/>
      <c r="M12" s="93">
        <v>-11500000</v>
      </c>
      <c r="N12" s="93"/>
      <c r="O12" s="93">
        <f>SUM(G12:M12)</f>
        <v>-11500000</v>
      </c>
    </row>
    <row r="13" spans="1:15" ht="28.15" customHeight="1">
      <c r="A13" s="86" t="s">
        <v>218</v>
      </c>
      <c r="B13" s="89"/>
      <c r="C13" s="89"/>
      <c r="D13" s="89"/>
      <c r="E13" s="91"/>
      <c r="F13" s="92"/>
      <c r="G13" s="93">
        <v>0</v>
      </c>
      <c r="H13" s="93"/>
      <c r="I13" s="93">
        <v>0</v>
      </c>
      <c r="J13" s="93"/>
      <c r="K13" s="93">
        <v>0</v>
      </c>
      <c r="L13" s="93"/>
      <c r="M13" s="93">
        <f>PL!K57</f>
        <v>-10890188.900000028</v>
      </c>
      <c r="N13" s="93"/>
      <c r="O13" s="93">
        <f>SUM(G13:M13)</f>
        <v>-10890188.900000028</v>
      </c>
    </row>
    <row r="14" spans="1:15" ht="28.15" customHeight="1" thickBot="1">
      <c r="A14" s="86" t="s">
        <v>186</v>
      </c>
      <c r="B14" s="86"/>
      <c r="C14" s="86"/>
      <c r="D14" s="86"/>
      <c r="E14" s="95"/>
      <c r="G14" s="96">
        <f>SUM(G10:G13)</f>
        <v>230000000</v>
      </c>
      <c r="H14" s="93"/>
      <c r="I14" s="96">
        <f>SUM(I10:I13)</f>
        <v>42699106.670000002</v>
      </c>
      <c r="J14" s="93"/>
      <c r="K14" s="96">
        <f>SUM(K10:K13)</f>
        <v>19175000</v>
      </c>
      <c r="L14" s="93"/>
      <c r="M14" s="96">
        <f>SUM(M10:M13)</f>
        <v>3680341.7999999709</v>
      </c>
      <c r="N14" s="93"/>
      <c r="O14" s="96">
        <f>SUM(O10:O13)</f>
        <v>295554448.46999973</v>
      </c>
    </row>
    <row r="15" spans="1:15" ht="28.15" customHeight="1" thickTop="1">
      <c r="B15" s="27"/>
      <c r="C15" s="27"/>
      <c r="D15" s="27"/>
      <c r="E15" s="95"/>
    </row>
    <row r="16" spans="1:15" ht="28.15" customHeight="1">
      <c r="A16" s="89" t="s">
        <v>210</v>
      </c>
      <c r="B16" s="27"/>
      <c r="C16" s="27"/>
      <c r="D16" s="27"/>
      <c r="E16" s="95"/>
      <c r="G16" s="93">
        <f>G14</f>
        <v>230000000</v>
      </c>
      <c r="H16" s="93"/>
      <c r="I16" s="93">
        <f>I14</f>
        <v>42699106.670000002</v>
      </c>
      <c r="J16" s="93"/>
      <c r="K16" s="93">
        <f>K14</f>
        <v>19175000</v>
      </c>
      <c r="L16" s="93"/>
      <c r="M16" s="93">
        <f>M14</f>
        <v>3680341.7999999709</v>
      </c>
      <c r="N16" s="93"/>
      <c r="O16" s="93">
        <f>O14</f>
        <v>295554448.46999973</v>
      </c>
    </row>
    <row r="17" spans="1:15" ht="28.15" customHeight="1">
      <c r="A17" s="86" t="s">
        <v>211</v>
      </c>
      <c r="B17" s="90"/>
      <c r="C17" s="90"/>
      <c r="D17" s="90"/>
      <c r="E17" s="91"/>
      <c r="F17" s="92"/>
      <c r="G17" s="93"/>
      <c r="H17" s="93"/>
      <c r="I17" s="93"/>
      <c r="J17" s="93"/>
      <c r="K17" s="93"/>
      <c r="L17" s="93"/>
      <c r="M17" s="93"/>
      <c r="N17" s="93"/>
      <c r="O17" s="93"/>
    </row>
    <row r="18" spans="1:15" ht="28.15" customHeight="1">
      <c r="A18" s="86" t="s">
        <v>170</v>
      </c>
      <c r="B18" s="90"/>
      <c r="C18" s="90"/>
      <c r="D18" s="90"/>
      <c r="E18" s="94" t="s">
        <v>226</v>
      </c>
      <c r="F18" s="92"/>
      <c r="G18" s="93">
        <v>0</v>
      </c>
      <c r="H18" s="93"/>
      <c r="I18" s="93">
        <v>0</v>
      </c>
      <c r="J18" s="93"/>
      <c r="K18" s="93">
        <v>1400000</v>
      </c>
      <c r="L18" s="93"/>
      <c r="M18" s="93">
        <f>-K18</f>
        <v>-1400000</v>
      </c>
      <c r="N18" s="93"/>
      <c r="O18" s="93">
        <f>SUM(G18:M18)</f>
        <v>0</v>
      </c>
    </row>
    <row r="19" spans="1:15" ht="28.15" customHeight="1">
      <c r="A19" s="86" t="s">
        <v>218</v>
      </c>
      <c r="B19" s="90"/>
      <c r="C19" s="90"/>
      <c r="D19" s="90"/>
      <c r="E19" s="94"/>
      <c r="F19" s="92"/>
      <c r="G19" s="93">
        <v>0</v>
      </c>
      <c r="H19" s="93"/>
      <c r="I19" s="93">
        <v>0</v>
      </c>
      <c r="J19" s="93"/>
      <c r="K19" s="93">
        <v>0</v>
      </c>
      <c r="L19" s="93"/>
      <c r="M19" s="93">
        <f>PL!I57</f>
        <v>28204849.779999621</v>
      </c>
      <c r="N19" s="93"/>
      <c r="O19" s="93">
        <f>SUM(G19:M19)</f>
        <v>28204849.779999621</v>
      </c>
    </row>
    <row r="20" spans="1:15" ht="28.15" customHeight="1" thickBot="1">
      <c r="A20" s="86" t="s">
        <v>212</v>
      </c>
      <c r="B20" s="86"/>
      <c r="C20" s="86"/>
      <c r="D20" s="86"/>
      <c r="E20" s="95"/>
      <c r="G20" s="96">
        <f>SUM(G16:G19)</f>
        <v>230000000</v>
      </c>
      <c r="H20" s="93"/>
      <c r="I20" s="96">
        <f>SUM(I16:I19)</f>
        <v>42699106.670000002</v>
      </c>
      <c r="J20" s="93"/>
      <c r="K20" s="96">
        <f>SUM(K16:K19)</f>
        <v>20575000</v>
      </c>
      <c r="L20" s="93"/>
      <c r="M20" s="96">
        <f>SUM(M16:M19)</f>
        <v>30485191.579999592</v>
      </c>
      <c r="N20" s="93"/>
      <c r="O20" s="96">
        <f>SUM(O16:O19)</f>
        <v>323759298.24999934</v>
      </c>
    </row>
    <row r="21" spans="1:15" ht="28.15" customHeight="1" thickTop="1">
      <c r="B21" s="27"/>
      <c r="C21" s="27"/>
      <c r="D21" s="27"/>
      <c r="E21" s="95"/>
    </row>
    <row r="22" spans="1:15" ht="28.15" customHeight="1">
      <c r="E22" s="95"/>
    </row>
    <row r="23" spans="1:15" ht="28.15" customHeight="1">
      <c r="E23" s="95"/>
    </row>
    <row r="24" spans="1:15" ht="28.15" customHeight="1">
      <c r="A24" s="16" t="s">
        <v>9</v>
      </c>
      <c r="E24" s="95"/>
    </row>
    <row r="25" spans="1:15" ht="28.15" customHeight="1">
      <c r="E25" s="95"/>
    </row>
    <row r="26" spans="1:15" ht="28.15" customHeight="1">
      <c r="E26" s="95"/>
    </row>
    <row r="27" spans="1:15" ht="28.15" customHeight="1">
      <c r="E27" s="95"/>
    </row>
    <row r="28" spans="1:15" ht="28.15" customHeight="1">
      <c r="E28" s="95"/>
      <c r="M28" s="26"/>
    </row>
    <row r="29" spans="1:15" ht="28.15" customHeight="1">
      <c r="A29" s="51" t="s">
        <v>72</v>
      </c>
      <c r="B29" s="51"/>
      <c r="C29" s="51"/>
      <c r="D29" s="51"/>
      <c r="E29" s="97"/>
      <c r="H29" s="98"/>
      <c r="J29" s="98" t="s">
        <v>85</v>
      </c>
      <c r="O29" s="99"/>
    </row>
    <row r="30" spans="1:15" ht="28.15" customHeight="1">
      <c r="A30" s="52" t="s">
        <v>84</v>
      </c>
      <c r="B30" s="51"/>
      <c r="C30" s="51"/>
      <c r="E30" s="95"/>
      <c r="H30" s="100"/>
      <c r="J30" s="37" t="s">
        <v>181</v>
      </c>
    </row>
    <row r="31" spans="1:15" ht="28.15" customHeight="1">
      <c r="M31" s="26"/>
    </row>
    <row r="41" s="16" customFormat="1" ht="25.15" customHeight="1"/>
  </sheetData>
  <mergeCells count="5">
    <mergeCell ref="A1:O1"/>
    <mergeCell ref="A2:O2"/>
    <mergeCell ref="G6:O6"/>
    <mergeCell ref="K7:M7"/>
    <mergeCell ref="A3:O3"/>
  </mergeCells>
  <pageMargins left="0.78740157480314965" right="0.23622047244094491" top="0.59055118110236227" bottom="0.78740157480314965" header="0.55118110236220474" footer="0.5118110236220472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3"/>
  <sheetViews>
    <sheetView zoomScale="92" zoomScaleNormal="92" zoomScaleSheetLayoutView="70" workbookViewId="0">
      <selection activeCell="O84" sqref="O84"/>
    </sheetView>
  </sheetViews>
  <sheetFormatPr defaultColWidth="9.33203125" defaultRowHeight="24" customHeight="1"/>
  <cols>
    <col min="1" max="1" width="9.33203125" style="17" customWidth="1"/>
    <col min="2" max="2" width="10.6640625" style="17" customWidth="1"/>
    <col min="3" max="3" width="10.109375" style="17" customWidth="1"/>
    <col min="4" max="4" width="10.44140625" style="17" customWidth="1"/>
    <col min="5" max="5" width="15.77734375" style="17" customWidth="1"/>
    <col min="6" max="6" width="4.6640625" style="17" customWidth="1"/>
    <col min="7" max="7" width="17" style="72" customWidth="1"/>
    <col min="8" max="8" width="1.6640625" style="72" customWidth="1"/>
    <col min="9" max="9" width="17" style="72" customWidth="1"/>
    <col min="10" max="10" width="1.6640625" style="72" customWidth="1"/>
    <col min="11" max="11" width="17" style="72" customWidth="1"/>
    <col min="12" max="12" width="1.6640625" style="72" customWidth="1"/>
    <col min="13" max="13" width="17" style="72" customWidth="1"/>
    <col min="14" max="14" width="2.109375" style="17" customWidth="1"/>
    <col min="15" max="15" width="12.6640625" style="17" bestFit="1" customWidth="1"/>
    <col min="16" max="16" width="10.77734375" style="17" bestFit="1" customWidth="1"/>
    <col min="17" max="16384" width="9.33203125" style="17"/>
  </cols>
  <sheetData>
    <row r="1" spans="1:13" ht="22.5" customHeight="1">
      <c r="A1" s="132" t="s">
        <v>108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22.5" customHeight="1">
      <c r="A2" s="133" t="s">
        <v>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22.5" customHeight="1">
      <c r="A3" s="133" t="s">
        <v>209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ht="9" customHeight="1">
      <c r="A4" s="69"/>
      <c r="B4" s="69"/>
      <c r="C4" s="69"/>
      <c r="D4" s="69"/>
      <c r="E4" s="69"/>
      <c r="F4" s="69"/>
      <c r="G4" s="70"/>
      <c r="H4" s="70"/>
      <c r="I4" s="70"/>
      <c r="J4" s="70"/>
      <c r="K4" s="70"/>
      <c r="L4" s="70"/>
      <c r="M4" s="70"/>
    </row>
    <row r="5" spans="1:13" ht="22.5" customHeight="1">
      <c r="A5" s="69"/>
      <c r="B5" s="69"/>
      <c r="C5" s="69"/>
      <c r="D5" s="69"/>
      <c r="E5" s="69"/>
      <c r="F5" s="69"/>
      <c r="G5" s="70"/>
      <c r="H5" s="70"/>
      <c r="I5" s="70"/>
      <c r="J5" s="70"/>
      <c r="K5" s="70"/>
      <c r="L5" s="70"/>
      <c r="M5" s="23" t="s">
        <v>231</v>
      </c>
    </row>
    <row r="6" spans="1:13" ht="22.5" customHeight="1">
      <c r="A6" s="71"/>
      <c r="B6" s="71"/>
      <c r="C6" s="71"/>
      <c r="D6" s="71"/>
      <c r="E6" s="71"/>
      <c r="F6" s="71"/>
      <c r="G6" s="136" t="s">
        <v>233</v>
      </c>
      <c r="H6" s="136"/>
      <c r="I6" s="136"/>
      <c r="K6" s="137" t="s">
        <v>232</v>
      </c>
      <c r="L6" s="137"/>
      <c r="M6" s="137"/>
    </row>
    <row r="7" spans="1:13" ht="22.5" customHeight="1">
      <c r="G7" s="73" t="s">
        <v>208</v>
      </c>
      <c r="H7" s="68"/>
      <c r="I7" s="73" t="s">
        <v>183</v>
      </c>
      <c r="J7" s="68"/>
      <c r="K7" s="73" t="s">
        <v>208</v>
      </c>
      <c r="L7" s="68"/>
      <c r="M7" s="73" t="s">
        <v>183</v>
      </c>
    </row>
    <row r="8" spans="1:13" ht="22.5" customHeight="1">
      <c r="A8" s="17" t="s">
        <v>14</v>
      </c>
    </row>
    <row r="9" spans="1:13" ht="22.5" customHeight="1">
      <c r="A9" s="37" t="s">
        <v>197</v>
      </c>
      <c r="G9" s="15">
        <f>PL!E29</f>
        <v>42859346.399999507</v>
      </c>
      <c r="H9" s="15"/>
      <c r="I9" s="15">
        <f>PL!G29</f>
        <v>9448739.7999999188</v>
      </c>
      <c r="J9" s="15"/>
      <c r="K9" s="15">
        <f>PL!I29</f>
        <v>27467851.879999623</v>
      </c>
      <c r="L9" s="15"/>
      <c r="M9" s="15">
        <f>PL!K29</f>
        <v>-10890188.900000028</v>
      </c>
    </row>
    <row r="10" spans="1:13" ht="22.5" customHeight="1">
      <c r="A10" s="17" t="s">
        <v>138</v>
      </c>
      <c r="G10" s="15"/>
      <c r="H10" s="15"/>
      <c r="I10" s="15"/>
      <c r="J10" s="15"/>
      <c r="K10" s="15"/>
      <c r="L10" s="15"/>
      <c r="M10" s="15"/>
    </row>
    <row r="11" spans="1:13" ht="22.5" customHeight="1">
      <c r="A11" s="17" t="s">
        <v>77</v>
      </c>
      <c r="G11" s="15"/>
      <c r="H11" s="15"/>
      <c r="I11" s="15"/>
      <c r="J11" s="15"/>
      <c r="K11" s="15"/>
      <c r="L11" s="15"/>
      <c r="M11" s="15"/>
    </row>
    <row r="12" spans="1:13" ht="22.5" customHeight="1">
      <c r="B12" s="17" t="s">
        <v>198</v>
      </c>
      <c r="G12" s="15">
        <f>-PL!E28</f>
        <v>10301140.950000001</v>
      </c>
      <c r="H12" s="15"/>
      <c r="I12" s="15">
        <f>-PL!G28</f>
        <v>-1685585.209999999</v>
      </c>
      <c r="J12" s="15"/>
      <c r="K12" s="15">
        <f>-PL!I28</f>
        <v>7619105.2599999998</v>
      </c>
      <c r="L12" s="15"/>
      <c r="M12" s="15">
        <f>-PL!K28</f>
        <v>-4684266.76</v>
      </c>
    </row>
    <row r="13" spans="1:13" ht="22.5" customHeight="1">
      <c r="B13" s="17" t="s">
        <v>15</v>
      </c>
      <c r="G13" s="15">
        <f>12088105.95+1179915.11+91441.33</f>
        <v>13359462.389999999</v>
      </c>
      <c r="H13" s="15"/>
      <c r="I13" s="15">
        <f>11071362.78+1185725.27+2111109.68</f>
        <v>14368197.729999999</v>
      </c>
      <c r="J13" s="15"/>
      <c r="K13" s="15">
        <f>11472788.7+1179915.11+91441.33</f>
        <v>12744145.139999999</v>
      </c>
      <c r="L13" s="15"/>
      <c r="M13" s="15">
        <f>10483101.75+1185725.27+2111109.68</f>
        <v>13779936.699999999</v>
      </c>
    </row>
    <row r="14" spans="1:13" ht="22.5" customHeight="1">
      <c r="B14" s="17" t="s">
        <v>81</v>
      </c>
      <c r="G14" s="15">
        <v>152597.79999999996</v>
      </c>
      <c r="H14" s="15"/>
      <c r="I14" s="15">
        <v>302237.99000000022</v>
      </c>
      <c r="J14" s="15"/>
      <c r="K14" s="15">
        <v>152597.79999999999</v>
      </c>
      <c r="L14" s="15"/>
      <c r="M14" s="15">
        <v>302237.99000000022</v>
      </c>
    </row>
    <row r="15" spans="1:13" ht="22.5" customHeight="1">
      <c r="B15" s="17" t="s">
        <v>82</v>
      </c>
      <c r="G15" s="15">
        <v>8962.02</v>
      </c>
      <c r="H15" s="15"/>
      <c r="I15" s="15">
        <v>16942.63</v>
      </c>
      <c r="J15" s="15"/>
      <c r="K15" s="15">
        <v>8962.02</v>
      </c>
      <c r="L15" s="15"/>
      <c r="M15" s="15">
        <v>16942.63</v>
      </c>
    </row>
    <row r="16" spans="1:13" ht="22.5" customHeight="1">
      <c r="B16" s="74" t="s">
        <v>219</v>
      </c>
      <c r="G16" s="15">
        <f>129143.01-36000</f>
        <v>93143.01</v>
      </c>
      <c r="H16" s="15"/>
      <c r="I16" s="15">
        <v>343581.64</v>
      </c>
      <c r="J16" s="15"/>
      <c r="K16" s="15">
        <f>129143.01-36000</f>
        <v>93143.01</v>
      </c>
      <c r="L16" s="15"/>
      <c r="M16" s="15">
        <v>343581.64</v>
      </c>
    </row>
    <row r="17" spans="1:13" ht="22.5" customHeight="1">
      <c r="B17" s="17" t="s">
        <v>199</v>
      </c>
      <c r="G17" s="15">
        <v>-43679.18</v>
      </c>
      <c r="H17" s="15"/>
      <c r="I17" s="15">
        <v>-45157.46</v>
      </c>
      <c r="J17" s="15"/>
      <c r="K17" s="15">
        <v>-43679.18</v>
      </c>
      <c r="L17" s="15"/>
      <c r="M17" s="15">
        <v>-42436.18</v>
      </c>
    </row>
    <row r="18" spans="1:13" ht="22.5" customHeight="1">
      <c r="B18" s="74" t="s">
        <v>105</v>
      </c>
      <c r="G18" s="15">
        <v>-238872.27000000002</v>
      </c>
      <c r="H18" s="15"/>
      <c r="I18" s="15">
        <v>451615.61</v>
      </c>
      <c r="J18" s="15"/>
      <c r="K18" s="15">
        <v>-175227.79</v>
      </c>
      <c r="L18" s="15"/>
      <c r="M18" s="15">
        <v>451615.61</v>
      </c>
    </row>
    <row r="19" spans="1:13" ht="22.5" customHeight="1">
      <c r="B19" s="75" t="s">
        <v>118</v>
      </c>
      <c r="G19" s="15"/>
      <c r="H19" s="15"/>
      <c r="I19" s="15"/>
      <c r="J19" s="15"/>
      <c r="K19" s="15"/>
      <c r="L19" s="15"/>
      <c r="M19" s="15"/>
    </row>
    <row r="20" spans="1:13" ht="22.5" customHeight="1">
      <c r="B20" s="17" t="s">
        <v>119</v>
      </c>
      <c r="G20" s="15">
        <v>3306269</v>
      </c>
      <c r="H20" s="15"/>
      <c r="I20" s="15">
        <v>3090870</v>
      </c>
      <c r="J20" s="15"/>
      <c r="K20" s="15">
        <v>3039443</v>
      </c>
      <c r="L20" s="15"/>
      <c r="M20" s="15">
        <v>2855892</v>
      </c>
    </row>
    <row r="21" spans="1:13" ht="22.5" customHeight="1">
      <c r="B21" s="17" t="s">
        <v>123</v>
      </c>
      <c r="G21" s="15">
        <v>100000</v>
      </c>
      <c r="H21" s="15"/>
      <c r="I21" s="15">
        <v>100000</v>
      </c>
      <c r="J21" s="15"/>
      <c r="K21" s="15">
        <v>100000</v>
      </c>
      <c r="L21" s="15"/>
      <c r="M21" s="15">
        <v>100000</v>
      </c>
    </row>
    <row r="22" spans="1:13" ht="22.5" customHeight="1">
      <c r="B22" s="17" t="s">
        <v>202</v>
      </c>
      <c r="G22" s="15">
        <v>0</v>
      </c>
      <c r="H22" s="15"/>
      <c r="I22" s="15">
        <v>-319082.36</v>
      </c>
      <c r="J22" s="15"/>
      <c r="K22" s="15">
        <v>0</v>
      </c>
      <c r="L22" s="15"/>
      <c r="M22" s="15">
        <v>-319082.36</v>
      </c>
    </row>
    <row r="23" spans="1:13" ht="22.5" customHeight="1">
      <c r="B23" s="74" t="s">
        <v>168</v>
      </c>
      <c r="G23" s="15">
        <v>-1789642.7</v>
      </c>
      <c r="H23" s="15"/>
      <c r="I23" s="15">
        <v>-2173776.9300000002</v>
      </c>
      <c r="J23" s="15"/>
      <c r="K23" s="15">
        <v>-1786852.0400000005</v>
      </c>
      <c r="L23" s="15"/>
      <c r="M23" s="15">
        <v>-2173286.31</v>
      </c>
    </row>
    <row r="24" spans="1:13" ht="22.5" customHeight="1">
      <c r="B24" s="17" t="s">
        <v>67</v>
      </c>
      <c r="G24" s="15">
        <v>2068851.5699999998</v>
      </c>
      <c r="H24" s="15"/>
      <c r="I24" s="15">
        <v>1148209.25</v>
      </c>
      <c r="J24" s="15"/>
      <c r="K24" s="15">
        <v>2290289.92</v>
      </c>
      <c r="L24" s="15"/>
      <c r="M24" s="15">
        <v>1148209.25</v>
      </c>
    </row>
    <row r="25" spans="1:13" ht="22.5" customHeight="1">
      <c r="B25" s="76" t="s">
        <v>200</v>
      </c>
      <c r="G25" s="15">
        <f>-PL!E26</f>
        <v>2301302.7999999998</v>
      </c>
      <c r="H25" s="15"/>
      <c r="I25" s="15">
        <v>-282972.03999999998</v>
      </c>
      <c r="J25" s="15"/>
      <c r="K25" s="15">
        <v>0</v>
      </c>
      <c r="L25" s="15"/>
      <c r="M25" s="15">
        <v>0</v>
      </c>
    </row>
    <row r="26" spans="1:13" ht="22.5" customHeight="1">
      <c r="A26" s="17" t="s">
        <v>78</v>
      </c>
      <c r="G26" s="15"/>
      <c r="H26" s="15"/>
      <c r="I26" s="15"/>
      <c r="J26" s="15"/>
      <c r="K26" s="15"/>
      <c r="L26" s="15"/>
      <c r="M26" s="15"/>
    </row>
    <row r="27" spans="1:13" ht="22.5" customHeight="1">
      <c r="A27" s="17" t="s">
        <v>79</v>
      </c>
      <c r="G27" s="15"/>
      <c r="H27" s="15"/>
      <c r="I27" s="15"/>
      <c r="J27" s="15"/>
      <c r="K27" s="15"/>
      <c r="L27" s="15"/>
      <c r="M27" s="15"/>
    </row>
    <row r="28" spans="1:13" ht="22.5" customHeight="1">
      <c r="B28" s="17" t="s">
        <v>100</v>
      </c>
      <c r="G28" s="15">
        <v>-66019209.759999998</v>
      </c>
      <c r="H28" s="15"/>
      <c r="I28" s="15">
        <v>59636150.859999999</v>
      </c>
      <c r="J28" s="15"/>
      <c r="K28" s="15">
        <v>-38324008.810000002</v>
      </c>
      <c r="L28" s="15"/>
      <c r="M28" s="15">
        <v>66470259.68</v>
      </c>
    </row>
    <row r="29" spans="1:13" ht="22.5" customHeight="1">
      <c r="B29" s="17" t="s">
        <v>1</v>
      </c>
      <c r="G29" s="15">
        <v>-32982524.820000045</v>
      </c>
      <c r="H29" s="15"/>
      <c r="I29" s="15">
        <v>17427740.030000024</v>
      </c>
      <c r="J29" s="15"/>
      <c r="K29" s="15">
        <v>-29270129.540000014</v>
      </c>
      <c r="L29" s="15"/>
      <c r="M29" s="15">
        <v>16084851.730000012</v>
      </c>
    </row>
    <row r="30" spans="1:13" ht="22.5" customHeight="1">
      <c r="B30" s="37" t="s">
        <v>162</v>
      </c>
      <c r="G30" s="15">
        <v>21648701.019999966</v>
      </c>
      <c r="H30" s="15"/>
      <c r="I30" s="15">
        <v>-6400378.7800000012</v>
      </c>
      <c r="J30" s="15"/>
      <c r="K30" s="15">
        <v>15797997.890000001</v>
      </c>
      <c r="L30" s="15"/>
      <c r="M30" s="15">
        <v>-262897.61</v>
      </c>
    </row>
    <row r="31" spans="1:13" ht="22.5" customHeight="1">
      <c r="B31" s="17" t="s">
        <v>16</v>
      </c>
      <c r="G31" s="15">
        <v>-27000</v>
      </c>
      <c r="H31" s="15"/>
      <c r="I31" s="15">
        <v>3700</v>
      </c>
      <c r="J31" s="15"/>
      <c r="K31" s="15">
        <v>-27000</v>
      </c>
      <c r="L31" s="15"/>
      <c r="M31" s="15">
        <v>3700</v>
      </c>
    </row>
    <row r="32" spans="1:13" ht="22.5" customHeight="1">
      <c r="A32" s="17" t="s">
        <v>80</v>
      </c>
    </row>
    <row r="33" spans="1:13" ht="22.5" customHeight="1">
      <c r="A33" s="17" t="s">
        <v>93</v>
      </c>
    </row>
    <row r="34" spans="1:13" ht="22.5" customHeight="1">
      <c r="B34" s="17" t="s">
        <v>101</v>
      </c>
      <c r="G34" s="15">
        <v>30147750.440000005</v>
      </c>
      <c r="H34" s="15"/>
      <c r="I34" s="15">
        <v>-6754612.7400000002</v>
      </c>
      <c r="J34" s="15"/>
      <c r="K34" s="15">
        <v>26599968.079999998</v>
      </c>
      <c r="L34" s="15"/>
      <c r="M34" s="15">
        <v>-27230931.009999961</v>
      </c>
    </row>
    <row r="35" spans="1:13" ht="22.5" customHeight="1">
      <c r="B35" s="17" t="s">
        <v>163</v>
      </c>
      <c r="G35" s="15">
        <v>16138611.459999993</v>
      </c>
      <c r="H35" s="15"/>
      <c r="I35" s="15">
        <v>-12878484.170000002</v>
      </c>
      <c r="J35" s="15"/>
      <c r="K35" s="15">
        <v>3201514.5099999979</v>
      </c>
      <c r="L35" s="15"/>
      <c r="M35" s="15">
        <v>-13860029.309999995</v>
      </c>
    </row>
    <row r="36" spans="1:13" ht="22.5" customHeight="1">
      <c r="B36" s="17" t="s">
        <v>120</v>
      </c>
      <c r="G36" s="77">
        <v>-2752533</v>
      </c>
      <c r="H36" s="15"/>
      <c r="I36" s="77">
        <v>-1283593</v>
      </c>
      <c r="J36" s="15"/>
      <c r="K36" s="77">
        <v>-2752533</v>
      </c>
      <c r="L36" s="15"/>
      <c r="M36" s="77">
        <v>-1283593</v>
      </c>
    </row>
    <row r="37" spans="1:13" ht="22.5" customHeight="1">
      <c r="A37" s="17" t="s">
        <v>17</v>
      </c>
      <c r="G37" s="15">
        <f>SUM(G9:G36)</f>
        <v>38632677.129999407</v>
      </c>
      <c r="H37" s="15"/>
      <c r="I37" s="15">
        <f>SUM(I9:I36)</f>
        <v>74514342.849999934</v>
      </c>
      <c r="J37" s="15"/>
      <c r="K37" s="15">
        <f>SUM(K9:K36)</f>
        <v>26735588.149999604</v>
      </c>
      <c r="L37" s="15"/>
      <c r="M37" s="15">
        <f>SUM(M9:M36)</f>
        <v>40810515.790000014</v>
      </c>
    </row>
    <row r="38" spans="1:13" ht="22.5" customHeight="1">
      <c r="B38" s="74" t="s">
        <v>125</v>
      </c>
      <c r="G38" s="15">
        <v>-1822198.3699999999</v>
      </c>
      <c r="H38" s="15"/>
      <c r="I38" s="15">
        <v>-840151.1</v>
      </c>
      <c r="J38" s="15"/>
      <c r="K38" s="15">
        <v>-2043636.7199999997</v>
      </c>
      <c r="L38" s="15"/>
      <c r="M38" s="15">
        <v>-840151.1</v>
      </c>
    </row>
    <row r="39" spans="1:13" ht="22.5" customHeight="1">
      <c r="B39" s="74" t="s">
        <v>196</v>
      </c>
      <c r="G39" s="15">
        <v>1709772.3</v>
      </c>
      <c r="H39" s="15"/>
      <c r="I39" s="15">
        <v>2067564.7000000002</v>
      </c>
      <c r="J39" s="15"/>
      <c r="K39" s="15">
        <v>1707098.6600000004</v>
      </c>
      <c r="L39" s="15"/>
      <c r="M39" s="15">
        <v>2067074.0899999999</v>
      </c>
    </row>
    <row r="40" spans="1:13" ht="22.5" customHeight="1">
      <c r="B40" s="74" t="s">
        <v>18</v>
      </c>
      <c r="G40" s="15">
        <v>-8941136.9400000013</v>
      </c>
      <c r="H40" s="15"/>
      <c r="I40" s="15">
        <v>-6432237.1500000022</v>
      </c>
      <c r="J40" s="15"/>
      <c r="K40" s="15">
        <v>-5083227.42</v>
      </c>
      <c r="L40" s="15"/>
      <c r="M40" s="15">
        <v>-3374581.8100000019</v>
      </c>
    </row>
    <row r="41" spans="1:13" ht="22.5" customHeight="1">
      <c r="A41" s="17" t="s">
        <v>86</v>
      </c>
      <c r="G41" s="78">
        <f>SUM(G37:G40)</f>
        <v>29579114.119999405</v>
      </c>
      <c r="H41" s="15"/>
      <c r="I41" s="78">
        <f>SUM(I37:I40)</f>
        <v>69309519.299999937</v>
      </c>
      <c r="J41" s="15"/>
      <c r="K41" s="78">
        <f>SUM(K37:K40)</f>
        <v>21315822.669999607</v>
      </c>
      <c r="L41" s="15"/>
      <c r="M41" s="78">
        <f>SUM(M37:M40)</f>
        <v>38662856.970000014</v>
      </c>
    </row>
    <row r="42" spans="1:13" ht="9" customHeight="1"/>
    <row r="43" spans="1:13" ht="22.5" customHeight="1">
      <c r="A43" s="79" t="s">
        <v>9</v>
      </c>
    </row>
    <row r="44" spans="1:13" ht="22.5" customHeight="1">
      <c r="A44" s="79"/>
    </row>
    <row r="45" spans="1:13" ht="22.5" customHeight="1">
      <c r="A45" s="51" t="s">
        <v>140</v>
      </c>
      <c r="B45" s="51"/>
      <c r="C45" s="51"/>
      <c r="D45" s="51"/>
      <c r="E45" s="51"/>
      <c r="F45" s="51"/>
      <c r="G45" s="80"/>
      <c r="H45" s="80" t="s">
        <v>74</v>
      </c>
      <c r="I45" s="80"/>
      <c r="J45" s="80"/>
      <c r="K45" s="80"/>
      <c r="L45" s="80"/>
      <c r="M45" s="80"/>
    </row>
    <row r="46" spans="1:13" ht="22.5" customHeight="1">
      <c r="A46" s="52" t="s">
        <v>141</v>
      </c>
      <c r="B46" s="52"/>
      <c r="D46" s="26"/>
      <c r="E46" s="26"/>
      <c r="F46" s="16"/>
      <c r="G46" s="81"/>
      <c r="H46" s="82"/>
      <c r="I46" s="37" t="s">
        <v>182</v>
      </c>
      <c r="J46" s="82"/>
      <c r="K46" s="82"/>
      <c r="L46" s="82"/>
      <c r="M46" s="82"/>
    </row>
    <row r="47" spans="1:13" ht="22.5" customHeight="1">
      <c r="A47" s="130" t="s">
        <v>0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  <row r="48" spans="1:13" ht="22.5" customHeight="1">
      <c r="A48" s="132" t="s">
        <v>108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</row>
    <row r="49" spans="1:13" ht="22.5" customHeight="1">
      <c r="A49" s="133" t="s">
        <v>73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</row>
    <row r="50" spans="1:13" ht="22.5" customHeight="1">
      <c r="A50" s="133" t="str">
        <f>A3</f>
        <v>สำหรับปี สิ้นสุดวันที่ 31 ธันวาคม 2566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</row>
    <row r="51" spans="1:13" ht="22.5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</row>
    <row r="52" spans="1:13" ht="22.5" customHeight="1">
      <c r="A52" s="69"/>
      <c r="B52" s="69"/>
      <c r="C52" s="69"/>
      <c r="D52" s="69"/>
      <c r="E52" s="69"/>
      <c r="F52" s="69"/>
      <c r="G52" s="70"/>
      <c r="H52" s="70"/>
      <c r="I52" s="70"/>
      <c r="J52" s="70"/>
      <c r="K52" s="70"/>
      <c r="L52" s="70"/>
      <c r="M52" s="23" t="s">
        <v>231</v>
      </c>
    </row>
    <row r="53" spans="1:13" ht="22.5" customHeight="1">
      <c r="A53" s="83"/>
      <c r="B53" s="83"/>
      <c r="C53" s="83"/>
      <c r="D53" s="83"/>
      <c r="E53" s="83"/>
      <c r="F53" s="83"/>
      <c r="G53" s="136" t="s">
        <v>233</v>
      </c>
      <c r="H53" s="136"/>
      <c r="I53" s="136"/>
      <c r="K53" s="137" t="s">
        <v>232</v>
      </c>
      <c r="L53" s="137"/>
      <c r="M53" s="137"/>
    </row>
    <row r="54" spans="1:13" ht="22.5" customHeight="1">
      <c r="G54" s="73" t="str">
        <f>G7</f>
        <v>2566</v>
      </c>
      <c r="H54" s="68"/>
      <c r="I54" s="73" t="str">
        <f>I7</f>
        <v>2565</v>
      </c>
      <c r="J54" s="68"/>
      <c r="K54" s="73" t="str">
        <f>K7</f>
        <v>2566</v>
      </c>
      <c r="L54" s="68"/>
      <c r="M54" s="73" t="str">
        <f>M7</f>
        <v>2565</v>
      </c>
    </row>
    <row r="55" spans="1:13" ht="22.5" customHeight="1">
      <c r="A55" s="17" t="s">
        <v>19</v>
      </c>
    </row>
    <row r="56" spans="1:13" ht="22.5" customHeight="1">
      <c r="B56" s="74" t="s">
        <v>235</v>
      </c>
      <c r="G56" s="72">
        <v>-55225000</v>
      </c>
      <c r="H56" s="84"/>
      <c r="I56" s="72">
        <v>-62500</v>
      </c>
      <c r="J56" s="84"/>
      <c r="K56" s="72">
        <v>-55225000</v>
      </c>
      <c r="L56" s="84"/>
      <c r="M56" s="72">
        <v>-62500</v>
      </c>
    </row>
    <row r="57" spans="1:13" ht="22.5" customHeight="1">
      <c r="B57" s="74" t="s">
        <v>173</v>
      </c>
      <c r="G57" s="72">
        <v>0</v>
      </c>
      <c r="I57" s="72">
        <v>-25.56</v>
      </c>
      <c r="K57" s="72">
        <v>0</v>
      </c>
      <c r="M57" s="72">
        <v>-25.56</v>
      </c>
    </row>
    <row r="58" spans="1:13" ht="22.5" customHeight="1">
      <c r="B58" s="74" t="s">
        <v>20</v>
      </c>
      <c r="G58" s="72">
        <v>-6186651.5999999996</v>
      </c>
      <c r="I58" s="72">
        <v>-5986949.0700000003</v>
      </c>
      <c r="K58" s="72">
        <v>-5921665.6200000001</v>
      </c>
      <c r="M58" s="72">
        <v>-5925190.6299999999</v>
      </c>
    </row>
    <row r="59" spans="1:13" ht="22.5" customHeight="1">
      <c r="B59" s="74" t="s">
        <v>89</v>
      </c>
      <c r="G59" s="72">
        <v>419173.38</v>
      </c>
      <c r="I59" s="72">
        <v>1172801.1200000001</v>
      </c>
      <c r="K59" s="72">
        <v>350813.56000000006</v>
      </c>
      <c r="M59" s="72">
        <v>1172801.1200000001</v>
      </c>
    </row>
    <row r="60" spans="1:13" ht="22.5" customHeight="1">
      <c r="B60" s="74" t="s">
        <v>220</v>
      </c>
      <c r="G60" s="72">
        <v>-671724.29999999993</v>
      </c>
      <c r="I60" s="72">
        <v>0</v>
      </c>
      <c r="K60" s="72">
        <v>-671724.29999999993</v>
      </c>
      <c r="M60" s="72">
        <v>0</v>
      </c>
    </row>
    <row r="61" spans="1:13" ht="22.5" customHeight="1">
      <c r="B61" s="74" t="s">
        <v>242</v>
      </c>
      <c r="G61" s="72">
        <v>25500000</v>
      </c>
      <c r="I61" s="72">
        <v>62500</v>
      </c>
      <c r="K61" s="72">
        <v>25500000</v>
      </c>
      <c r="M61" s="72">
        <v>62500</v>
      </c>
    </row>
    <row r="62" spans="1:13" ht="22.5" customHeight="1">
      <c r="B62" s="74" t="s">
        <v>243</v>
      </c>
      <c r="G62" s="72">
        <v>0</v>
      </c>
      <c r="I62" s="72">
        <v>-32500000</v>
      </c>
      <c r="K62" s="72">
        <v>0</v>
      </c>
      <c r="M62" s="72">
        <v>-32500000</v>
      </c>
    </row>
    <row r="63" spans="1:13" ht="22.5" customHeight="1">
      <c r="B63" s="74" t="s">
        <v>236</v>
      </c>
      <c r="G63" s="72">
        <v>20500000</v>
      </c>
      <c r="I63" s="72">
        <v>0</v>
      </c>
      <c r="K63" s="72">
        <v>20500000</v>
      </c>
      <c r="M63" s="72">
        <v>0</v>
      </c>
    </row>
    <row r="64" spans="1:13" ht="22.5" customHeight="1">
      <c r="B64" s="74" t="s">
        <v>237</v>
      </c>
      <c r="G64" s="72">
        <v>-33500000</v>
      </c>
      <c r="I64" s="72">
        <v>0</v>
      </c>
      <c r="K64" s="72">
        <v>-33500000</v>
      </c>
      <c r="M64" s="72">
        <v>0</v>
      </c>
    </row>
    <row r="65" spans="1:13" ht="22.5" customHeight="1">
      <c r="B65" s="74" t="s">
        <v>25</v>
      </c>
    </row>
    <row r="66" spans="1:13" ht="22.5" customHeight="1">
      <c r="B66" s="74" t="s">
        <v>128</v>
      </c>
      <c r="G66" s="72">
        <v>-65349.299999999988</v>
      </c>
      <c r="I66" s="72">
        <v>-64.239999999999995</v>
      </c>
      <c r="K66" s="72">
        <v>-65019.21</v>
      </c>
      <c r="M66" s="72">
        <v>0</v>
      </c>
    </row>
    <row r="67" spans="1:13" ht="22.5" customHeight="1">
      <c r="A67" s="17" t="s">
        <v>87</v>
      </c>
      <c r="G67" s="10">
        <f>SUM(G56:G66)</f>
        <v>-49229551.819999993</v>
      </c>
      <c r="I67" s="10">
        <f>SUM(I56:I66)</f>
        <v>-37314237.75</v>
      </c>
      <c r="K67" s="10">
        <f>SUM(K56:K66)</f>
        <v>-49032595.569999993</v>
      </c>
      <c r="M67" s="10">
        <f>SUM(M56:M66)</f>
        <v>-37252415.07</v>
      </c>
    </row>
    <row r="68" spans="1:13" ht="22.5" customHeight="1">
      <c r="A68" s="17" t="s">
        <v>21</v>
      </c>
    </row>
    <row r="69" spans="1:13" ht="22.5" customHeight="1">
      <c r="B69" s="74" t="s">
        <v>149</v>
      </c>
      <c r="G69" s="72">
        <v>-8385.75</v>
      </c>
      <c r="I69" s="72">
        <v>-11404402.73</v>
      </c>
      <c r="K69" s="72">
        <v>-8385.75</v>
      </c>
      <c r="M69" s="72">
        <v>-11404402.73</v>
      </c>
    </row>
    <row r="70" spans="1:13" ht="22.5" customHeight="1">
      <c r="B70" s="74" t="s">
        <v>145</v>
      </c>
    </row>
    <row r="71" spans="1:13" ht="22.5" customHeight="1">
      <c r="B71" s="74" t="s">
        <v>146</v>
      </c>
      <c r="G71" s="72">
        <v>88368641.849999994</v>
      </c>
      <c r="I71" s="72">
        <v>48006961.909999996</v>
      </c>
      <c r="K71" s="72">
        <v>88368641.850000009</v>
      </c>
      <c r="M71" s="72">
        <v>48006961.909999996</v>
      </c>
    </row>
    <row r="72" spans="1:13" ht="22.5" customHeight="1">
      <c r="B72" s="74" t="s">
        <v>221</v>
      </c>
    </row>
    <row r="73" spans="1:13" ht="22.5" customHeight="1">
      <c r="B73" s="74" t="s">
        <v>146</v>
      </c>
      <c r="G73" s="84">
        <v>-51056521.399999999</v>
      </c>
      <c r="I73" s="72">
        <v>0</v>
      </c>
      <c r="K73" s="84">
        <v>-51056521.399999999</v>
      </c>
      <c r="M73" s="72">
        <v>0</v>
      </c>
    </row>
    <row r="74" spans="1:13" s="74" customFormat="1" ht="22.5" customHeight="1">
      <c r="B74" s="74" t="s">
        <v>222</v>
      </c>
      <c r="G74" s="85"/>
      <c r="H74" s="85"/>
      <c r="I74" s="85"/>
      <c r="J74" s="85"/>
      <c r="K74" s="85"/>
      <c r="L74" s="85"/>
      <c r="M74" s="85"/>
    </row>
    <row r="75" spans="1:13" s="74" customFormat="1" ht="22.5" customHeight="1">
      <c r="B75" s="74" t="s">
        <v>172</v>
      </c>
      <c r="G75" s="84">
        <v>0</v>
      </c>
      <c r="H75" s="85"/>
      <c r="I75" s="84">
        <v>0</v>
      </c>
      <c r="J75" s="85"/>
      <c r="K75" s="84">
        <v>30000000</v>
      </c>
      <c r="L75" s="85"/>
      <c r="M75" s="84">
        <v>0</v>
      </c>
    </row>
    <row r="76" spans="1:13" ht="22.5" customHeight="1">
      <c r="B76" s="74" t="s">
        <v>223</v>
      </c>
    </row>
    <row r="77" spans="1:13" ht="22.5" customHeight="1">
      <c r="B77" s="74" t="s">
        <v>172</v>
      </c>
      <c r="G77" s="84">
        <v>0</v>
      </c>
      <c r="H77" s="84"/>
      <c r="I77" s="84">
        <v>0</v>
      </c>
      <c r="J77" s="84"/>
      <c r="K77" s="84">
        <v>-30000000</v>
      </c>
      <c r="L77" s="84"/>
      <c r="M77" s="84">
        <v>0</v>
      </c>
    </row>
    <row r="78" spans="1:13" ht="22.5" customHeight="1">
      <c r="B78" s="74" t="s">
        <v>195</v>
      </c>
    </row>
    <row r="79" spans="1:13" ht="22.5" customHeight="1">
      <c r="B79" s="74" t="s">
        <v>146</v>
      </c>
      <c r="G79" s="72">
        <f>K79</f>
        <v>0</v>
      </c>
      <c r="I79" s="72">
        <f>M79</f>
        <v>-20000000</v>
      </c>
      <c r="K79" s="72">
        <v>0</v>
      </c>
      <c r="M79" s="72">
        <v>-20000000</v>
      </c>
    </row>
    <row r="80" spans="1:13" ht="22.5" customHeight="1">
      <c r="B80" s="17" t="s">
        <v>167</v>
      </c>
      <c r="G80" s="72">
        <v>-1712806.5299999989</v>
      </c>
      <c r="I80" s="72">
        <f>M80</f>
        <v>-6756368.1200000001</v>
      </c>
      <c r="K80" s="72">
        <v>-1712806.5299999989</v>
      </c>
      <c r="M80" s="72">
        <v>-6756368.1200000001</v>
      </c>
    </row>
    <row r="81" spans="1:13" ht="22.5" customHeight="1">
      <c r="A81" s="17" t="s">
        <v>88</v>
      </c>
      <c r="G81" s="10">
        <f>SUM(G69:G80)</f>
        <v>35590928.169999994</v>
      </c>
      <c r="I81" s="10">
        <f>SUM(I69:I80)</f>
        <v>9846191.0599999912</v>
      </c>
      <c r="K81" s="10">
        <f>SUM(K69:K80)</f>
        <v>35590928.170000017</v>
      </c>
      <c r="M81" s="10">
        <f>SUM(M69:M80)</f>
        <v>9846191.0599999912</v>
      </c>
    </row>
    <row r="82" spans="1:13" ht="22.5" customHeight="1">
      <c r="A82" s="17" t="s">
        <v>22</v>
      </c>
      <c r="G82" s="11">
        <f>+G41+G67+G81</f>
        <v>15940490.469999406</v>
      </c>
      <c r="I82" s="11">
        <f>+I41+I67+I81</f>
        <v>41841472.609999925</v>
      </c>
      <c r="K82" s="11">
        <f>+K41+K67+K81</f>
        <v>7874155.2699996307</v>
      </c>
      <c r="M82" s="11">
        <f>+M41+M67+M81</f>
        <v>11256632.960000005</v>
      </c>
    </row>
    <row r="83" spans="1:13" ht="22.5" customHeight="1">
      <c r="A83" s="17" t="s">
        <v>154</v>
      </c>
      <c r="G83" s="72">
        <f>BS!J9</f>
        <v>117611857.66</v>
      </c>
      <c r="I83" s="72">
        <v>75770385.050000012</v>
      </c>
      <c r="K83" s="72">
        <f>BS!N9</f>
        <v>81410056.939999998</v>
      </c>
      <c r="M83" s="72">
        <v>70153423.980000004</v>
      </c>
    </row>
    <row r="84" spans="1:13" ht="22.5" customHeight="1" thickBot="1">
      <c r="A84" s="17" t="s">
        <v>155</v>
      </c>
      <c r="G84" s="12">
        <f>SUM(G82:G83)</f>
        <v>133552348.1299994</v>
      </c>
      <c r="I84" s="12">
        <f>SUM(I82:I83)</f>
        <v>117611857.65999994</v>
      </c>
      <c r="K84" s="12">
        <f>SUM(K82:K83)</f>
        <v>89284212.209999621</v>
      </c>
      <c r="M84" s="12">
        <f>SUM(M82:M83)</f>
        <v>81410056.940000013</v>
      </c>
    </row>
    <row r="85" spans="1:13" ht="9" customHeight="1" thickTop="1">
      <c r="G85" s="13"/>
      <c r="H85" s="13"/>
      <c r="I85" s="13"/>
      <c r="J85" s="13"/>
      <c r="K85" s="13"/>
      <c r="L85" s="13"/>
      <c r="M85" s="13"/>
    </row>
    <row r="86" spans="1:13" ht="22.5" customHeight="1">
      <c r="A86" s="17" t="s">
        <v>227</v>
      </c>
    </row>
    <row r="87" spans="1:13" ht="22.5" customHeight="1"/>
    <row r="88" spans="1:13" ht="22.5" customHeight="1">
      <c r="A88" s="79" t="s">
        <v>9</v>
      </c>
    </row>
    <row r="89" spans="1:13" ht="22.5" customHeight="1">
      <c r="B89" s="86"/>
      <c r="D89" s="86"/>
      <c r="E89" s="86"/>
      <c r="F89" s="86"/>
      <c r="G89" s="87"/>
      <c r="H89" s="87"/>
      <c r="I89" s="87"/>
      <c r="J89" s="87"/>
      <c r="K89" s="87"/>
      <c r="L89" s="87"/>
      <c r="M89" s="87"/>
    </row>
    <row r="90" spans="1:13" ht="22.5" customHeight="1">
      <c r="A90" s="51" t="s">
        <v>140</v>
      </c>
      <c r="B90" s="51"/>
      <c r="C90" s="51"/>
      <c r="D90" s="51"/>
      <c r="E90" s="51"/>
      <c r="F90" s="51"/>
      <c r="G90" s="80"/>
      <c r="H90" s="80" t="s">
        <v>74</v>
      </c>
      <c r="I90" s="80"/>
      <c r="J90" s="80"/>
      <c r="K90" s="80"/>
      <c r="L90" s="80"/>
      <c r="M90" s="80"/>
    </row>
    <row r="91" spans="1:13" ht="22.5" customHeight="1">
      <c r="A91" s="52" t="s">
        <v>141</v>
      </c>
      <c r="B91" s="52"/>
      <c r="D91" s="26"/>
      <c r="E91" s="26"/>
      <c r="F91" s="16"/>
      <c r="G91" s="81"/>
      <c r="H91" s="82"/>
      <c r="I91" s="37" t="s">
        <v>182</v>
      </c>
      <c r="J91" s="82"/>
      <c r="K91" s="82"/>
      <c r="L91" s="82"/>
      <c r="M91" s="82"/>
    </row>
    <row r="92" spans="1:13" ht="24.75" customHeight="1"/>
    <row r="93" spans="1:13" ht="24.75" customHeight="1"/>
  </sheetData>
  <mergeCells count="11">
    <mergeCell ref="G53:I53"/>
    <mergeCell ref="A47:M47"/>
    <mergeCell ref="A1:M1"/>
    <mergeCell ref="K53:M53"/>
    <mergeCell ref="A2:M2"/>
    <mergeCell ref="A48:M48"/>
    <mergeCell ref="A49:M49"/>
    <mergeCell ref="A50:M50"/>
    <mergeCell ref="A3:M3"/>
    <mergeCell ref="G6:I6"/>
    <mergeCell ref="K6:M6"/>
  </mergeCells>
  <pageMargins left="0.78740157480314965" right="0.24" top="0.59055118110236227" bottom="0.27559055118110237" header="0.36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 FLOW</vt:lpstr>
      <vt:lpstr>COMPANY!ABC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ธนวัฒน์ พลทามูล</cp:lastModifiedBy>
  <cp:lastPrinted>2024-02-26T08:53:12Z</cp:lastPrinted>
  <dcterms:created xsi:type="dcterms:W3CDTF">2012-03-05T09:08:05Z</dcterms:created>
  <dcterms:modified xsi:type="dcterms:W3CDTF">2024-02-28T10:46:33Z</dcterms:modified>
</cp:coreProperties>
</file>