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Dec23\"/>
    </mc:Choice>
  </mc:AlternateContent>
  <xr:revisionPtr revIDLastSave="0" documentId="13_ncr:1_{9DB9C145-D44D-451E-8814-0EC63391C755}" xr6:coauthVersionLast="47" xr6:coauthVersionMax="47" xr10:uidLastSave="{00000000-0000-0000-0000-000000000000}"/>
  <bookViews>
    <workbookView xWindow="-120" yWindow="-120" windowWidth="21840" windowHeight="13020" tabRatio="599" activeTab="4" xr2:uid="{A8BB84B0-56C1-4B5B-91F9-54ADC39CE358}"/>
  </bookViews>
  <sheets>
    <sheet name="BS 7-9" sheetId="1" r:id="rId1"/>
    <sheet name="PL 10-11 (12M)" sheetId="2" r:id="rId2"/>
    <sheet name="CE12" sheetId="3" r:id="rId3"/>
    <sheet name="CE 13" sheetId="4" r:id="rId4"/>
    <sheet name="CF 14-1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4" l="1"/>
  <c r="F65" i="5"/>
  <c r="F84" i="1"/>
  <c r="A1" i="5" l="1"/>
  <c r="A1" i="4"/>
  <c r="A1" i="3"/>
  <c r="A1" i="2"/>
  <c r="P26" i="3"/>
  <c r="A92" i="5"/>
  <c r="L104" i="5" l="1"/>
  <c r="J104" i="5"/>
  <c r="H104" i="5"/>
  <c r="F104" i="5"/>
  <c r="L25" i="3" l="1"/>
  <c r="P25" i="3" s="1"/>
  <c r="L24" i="3"/>
  <c r="P24" i="3" l="1"/>
  <c r="H116" i="1" l="1"/>
  <c r="H119" i="1" s="1"/>
  <c r="L116" i="1"/>
  <c r="L119" i="1" s="1"/>
  <c r="F116" i="1"/>
  <c r="F119" i="1" s="1"/>
  <c r="J116" i="1"/>
  <c r="J119" i="1" s="1"/>
  <c r="H84" i="1"/>
  <c r="L84" i="1"/>
  <c r="J84" i="1"/>
  <c r="L80" i="5"/>
  <c r="L65" i="5"/>
  <c r="H80" i="5"/>
  <c r="H65" i="5"/>
  <c r="L14" i="4"/>
  <c r="L27" i="3"/>
  <c r="P27" i="3" s="1"/>
  <c r="L17" i="3"/>
  <c r="P17" i="3" s="1"/>
  <c r="L16" i="3"/>
  <c r="P16" i="3" s="1"/>
  <c r="L15" i="3"/>
  <c r="P15" i="3" s="1"/>
  <c r="L12" i="3"/>
  <c r="P12" i="3" s="1"/>
  <c r="L76" i="2"/>
  <c r="L70" i="2"/>
  <c r="L62" i="2"/>
  <c r="L30" i="2"/>
  <c r="L18" i="2"/>
  <c r="H76" i="2"/>
  <c r="H70" i="2"/>
  <c r="H62" i="2"/>
  <c r="H30" i="2"/>
  <c r="H18" i="2"/>
  <c r="L74" i="1"/>
  <c r="L35" i="1"/>
  <c r="L21" i="1"/>
  <c r="H74" i="1"/>
  <c r="H35" i="1"/>
  <c r="H21" i="1"/>
  <c r="A132" i="5"/>
  <c r="J80" i="5"/>
  <c r="F80" i="5"/>
  <c r="J65" i="5"/>
  <c r="A47" i="5"/>
  <c r="A45" i="5"/>
  <c r="A90" i="5" s="1"/>
  <c r="A30" i="4"/>
  <c r="J18" i="4"/>
  <c r="H18" i="4"/>
  <c r="H26" i="4" s="1"/>
  <c r="F18" i="4"/>
  <c r="F26" i="4" s="1"/>
  <c r="D18" i="4"/>
  <c r="D26" i="4" s="1"/>
  <c r="L16" i="4"/>
  <c r="L15" i="4"/>
  <c r="L11" i="4"/>
  <c r="A33" i="3"/>
  <c r="L28" i="3"/>
  <c r="N19" i="3"/>
  <c r="N21" i="3" s="1"/>
  <c r="N30" i="3" s="1"/>
  <c r="J19" i="3"/>
  <c r="J21" i="3" s="1"/>
  <c r="H19" i="3"/>
  <c r="H21" i="3" s="1"/>
  <c r="H30" i="3" s="1"/>
  <c r="F19" i="3"/>
  <c r="F21" i="3" s="1"/>
  <c r="F30" i="3" s="1"/>
  <c r="D19" i="3"/>
  <c r="D21" i="3" s="1"/>
  <c r="D30" i="3" s="1"/>
  <c r="A3" i="3"/>
  <c r="A3" i="4" s="1"/>
  <c r="J76" i="2"/>
  <c r="F76" i="2"/>
  <c r="J70" i="2"/>
  <c r="F70" i="2"/>
  <c r="J62" i="2"/>
  <c r="F62" i="2"/>
  <c r="A46" i="2"/>
  <c r="A90" i="2" s="1"/>
  <c r="J30" i="2"/>
  <c r="F30" i="2"/>
  <c r="J18" i="2"/>
  <c r="F18" i="2"/>
  <c r="A47" i="2"/>
  <c r="A131" i="1"/>
  <c r="A91" i="1"/>
  <c r="A89" i="1"/>
  <c r="A88" i="1"/>
  <c r="J74" i="1"/>
  <c r="F74" i="1"/>
  <c r="A47" i="1"/>
  <c r="A45" i="1"/>
  <c r="J35" i="1"/>
  <c r="F35" i="1"/>
  <c r="J21" i="1"/>
  <c r="F21" i="1"/>
  <c r="L18" i="4" l="1"/>
  <c r="H32" i="2"/>
  <c r="H35" i="2" s="1"/>
  <c r="L32" i="2"/>
  <c r="L35" i="2" s="1"/>
  <c r="J30" i="3"/>
  <c r="H37" i="1"/>
  <c r="H86" i="1"/>
  <c r="H121" i="1" s="1"/>
  <c r="L19" i="3"/>
  <c r="L21" i="3" s="1"/>
  <c r="L30" i="3" s="1"/>
  <c r="J32" i="2"/>
  <c r="J35" i="2" s="1"/>
  <c r="J38" i="2" s="1"/>
  <c r="J64" i="2" s="1"/>
  <c r="L24" i="4" s="1"/>
  <c r="F32" i="2"/>
  <c r="F35" i="2" s="1"/>
  <c r="F22" i="5" s="1"/>
  <c r="F35" i="5" s="1"/>
  <c r="F39" i="5" s="1"/>
  <c r="F82" i="5" s="1"/>
  <c r="F86" i="5" s="1"/>
  <c r="L37" i="1"/>
  <c r="L86" i="1"/>
  <c r="L121" i="1" s="1"/>
  <c r="J86" i="1"/>
  <c r="J121" i="1" s="1"/>
  <c r="F86" i="1"/>
  <c r="F121" i="1" s="1"/>
  <c r="J37" i="1"/>
  <c r="F37" i="1"/>
  <c r="P28" i="3"/>
  <c r="L20" i="4"/>
  <c r="P19" i="3"/>
  <c r="H38" i="2" l="1"/>
  <c r="H64" i="2" s="1"/>
  <c r="H22" i="5"/>
  <c r="H35" i="5" s="1"/>
  <c r="H39" i="5" s="1"/>
  <c r="H82" i="5" s="1"/>
  <c r="H86" i="5" s="1"/>
  <c r="L38" i="2"/>
  <c r="L64" i="2" s="1"/>
  <c r="L22" i="5"/>
  <c r="L35" i="5" s="1"/>
  <c r="L39" i="5" s="1"/>
  <c r="L82" i="5" s="1"/>
  <c r="L86" i="5" s="1"/>
  <c r="P21" i="3"/>
  <c r="P30" i="3" s="1"/>
  <c r="J22" i="5"/>
  <c r="J35" i="5" s="1"/>
  <c r="J39" i="5" s="1"/>
  <c r="J82" i="5" s="1"/>
  <c r="J86" i="5" s="1"/>
  <c r="F38" i="2"/>
  <c r="F64" i="2" s="1"/>
  <c r="L26" i="4"/>
  <c r="J26" i="4"/>
</calcChain>
</file>

<file path=xl/sharedStrings.xml><?xml version="1.0" encoding="utf-8"?>
<sst xmlns="http://schemas.openxmlformats.org/spreadsheetml/2006/main" count="355" uniqueCount="202">
  <si>
    <t>บริษัท ไอแอนด์ไอ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</si>
  <si>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</si>
  <si>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</si>
  <si>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</si>
  <si>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</si>
  <si>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</si>
  <si>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</si>
  <si>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</si>
  <si>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</si>
  <si>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</si>
  <si>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</si>
  <si>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</si>
  <si>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</si>
  <si>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</si>
  <si>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</si>
  <si>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</si>
  <si>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</si>
  <si>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</si>
  <si>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</si>
  <si>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</si>
  <si>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</si>
  <si>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เงินลงทุนในการร่วมค้า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</si>
  <si>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</si>
  <si>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</si>
  <si>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</si>
  <si>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</si>
  <si>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</si>
  <si>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</si>
  <si>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</si>
  <si>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</si>
  <si>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      กรรมการ   _____________________________________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</si>
  <si>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</si>
  <si>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</si>
  <si>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</si>
  <si>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</si>
  <si>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</si>
  <si>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รายได้รับล่วงหน้าส่วนที่จะรับรู้เป็นรายได้</t>
  </si>
  <si>
    <t>ภายในหนึ่งปี</t>
  </si>
  <si>
    <t>เจ้าหนี้ค่าซื้อเงินลงทุนในบริษัทย่อยที่ถึงกำหนด</t>
  </si>
  <si>
    <t>ชำระภายในหนึ่งปี</t>
  </si>
  <si>
    <t>หนี้สินตามสัญญาเช่าที่ถึงกำหนด</t>
  </si>
  <si>
    <t xml:space="preserve">ชำระภายในหนึ่งปี </t>
  </si>
  <si>
    <t>ภาษีเงินได้นิติบุคคลค้างจ่าย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</si>
  <si>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</si>
  <si>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</si>
  <si>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</si>
  <si>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</si>
  <si>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</si>
  <si>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</si>
  <si>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</si>
  <si>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</si>
  <si>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</si>
  <si>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</si>
  <si>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</si>
  <si>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</si>
  <si>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</si>
  <si>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113,723,684 หุ้น </t>
  </si>
  <si>
    <t xml:space="preserve">   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</si>
  <si>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</si>
  <si>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</si>
  <si>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ส่วนเกินมูลค่าหุ้นสามัญ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</si>
  <si>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</si>
  <si>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</si>
  <si>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</si>
  <si>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</si>
  <si>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</si>
  <si>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</si>
  <si>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</si>
  <si>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</si>
  <si>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</si>
  <si>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</si>
  <si>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</si>
  <si>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</si>
  <si>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</si>
  <si>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</si>
  <si>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</si>
  <si>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</si>
  <si>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</si>
  <si>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</si>
  <si>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ต้นทุนขายสิทธิในการใช้ใบอนุญาตการใช้</t>
  </si>
  <si>
    <t>โปรแกรมคอมพิวเตอร์และอุปกรณ์คอมพิวเตอร์</t>
  </si>
  <si>
    <t>ค่าใช้จ่ายในการขาย</t>
  </si>
  <si>
    <t>ค่าใช้จ่ายในการบริหาร</t>
  </si>
  <si>
    <t>ส่วนแบ่งขาดทุนในการร่วมค้า</t>
  </si>
  <si>
    <t>รวมค่าใช้จ่าย</t>
  </si>
  <si>
    <t>ต้นทุนทางการเงิน</t>
  </si>
  <si>
    <t>ภาษีเงินได้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</si>
  <si>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</si>
  <si>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</si>
  <si>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</si>
  <si>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</si>
  <si>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</si>
  <si>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</si>
  <si>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</si>
  <si>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</si>
  <si>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</si>
  <si>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</si>
  <si>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</si>
  <si>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</si>
  <si>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</si>
  <si>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</si>
  <si>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</si>
  <si>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</si>
  <si>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จัดสรรแล้ว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</si>
  <si>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</si>
  <si>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</si>
  <si>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</si>
  <si>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</si>
  <si>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- สำรองตามกฎหมาย</t>
  </si>
  <si>
    <t>ของบริษัท</t>
  </si>
  <si>
    <t>ควบคุม</t>
  </si>
  <si>
    <t>เจ้าของ</t>
  </si>
  <si>
    <t>การเปลี่ยนแปลงในส่วนของเจ้าของสำหรับปี</t>
  </si>
  <si>
    <t>เงินปันผลจ่าย</t>
  </si>
  <si>
    <t>ยอดคงเหลือต้นปี ณ วันที่ 1 มกราคม พ.ศ. 2565</t>
  </si>
  <si>
    <t>สำรองตามกฎหมาย</t>
  </si>
  <si>
    <t>ยอดคงเหลือปลายปี ณ วันที่ 31 ธันวาคม พ.ศ. 2565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</si>
  <si>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</si>
  <si>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</si>
  <si>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</si>
  <si>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</si>
  <si>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</si>
  <si>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</si>
  <si>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</si>
  <si>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</si>
  <si>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</si>
  <si>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</si>
  <si>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ลูกหนี้การค้าและลูกหนี้อื่น</t>
  </si>
  <si>
    <t>เงินสดรับจากดอกเบี้ยรับ</t>
  </si>
  <si>
    <t>จ่ายภาษีเงินได้นิติบุคคล</t>
  </si>
  <si>
    <t>งบกระแสเงินสด</t>
  </si>
  <si>
    <t>กระแสเงินสดจากกิจกรรมลงทุน</t>
  </si>
  <si>
    <t>เงินสดจ่ายเงินฝากสถาบันการเงินที่ใช้เป็นหลักประกัน</t>
  </si>
  <si>
    <t>เงินสดจ่ายเพื่อเงินลงทุนในการร่วมค้า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</si>
  <si>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</si>
  <si>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</si>
  <si>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</si>
  <si>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</si>
  <si>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</si>
  <si>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</si>
  <si>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</si>
  <si>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</si>
  <si>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</si>
  <si>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</si>
  <si>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เงินปันผลจ่ายให้แก่ส่วนได้เสียที่ไม่มีอำนาจควบคุมในบริษัทย่อย</t>
  </si>
  <si>
    <t>เงินสดจ่ายค่าดอกเบี้ย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</si>
  <si>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</si>
  <si>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</si>
  <si>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</si>
  <si>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</si>
  <si>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</si>
  <si>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</si>
  <si>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</si>
  <si>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</si>
  <si>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</si>
  <si>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</si>
  <si>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</si>
  <si>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17,18,19</t>
  </si>
  <si>
    <t>16.2</t>
  </si>
  <si>
    <t>เงินเบิกเกินบัญชี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</si>
  <si>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</si>
  <si>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</si>
  <si>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การเพิ่มทุน</t>
  </si>
  <si>
    <t>กำไรจากการจำหน่ายอุปกรณ์</t>
  </si>
  <si>
    <t>เงินสดรับจากการจำหน่ายอุปกรณ์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</si>
  <si>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</si>
  <si>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</si>
  <si>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เงินสดและรายการเทียบเท่าเงินสดในงบกระแสเงินสด ประกอบด้วย</t>
  </si>
  <si>
    <t>ณ วันที่ 31 ธันวาคม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</si>
  <si>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</si>
  <si>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</si>
  <si>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</si>
  <si>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</si>
  <si>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</si>
  <si>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</si>
  <si>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</si>
  <si>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</si>
  <si>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สะสม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</si>
  <si>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</si>
  <si>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</si>
  <si>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</si>
  <si>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ขาดทุนจากอัตราแลกเปลี่ยนของเงินสดและรายการเทียบเท่าเงินสด</t>
  </si>
  <si>
    <t xml:space="preserve">หุ้นสามัญ จำนวน 108,724,244 หุ้น </t>
  </si>
  <si>
    <t>การเพิ่มทุนของบริษัทย่อย</t>
  </si>
  <si>
    <t>เงินกู้ยืมระยะยาวจากสถาบันการเงินที่ถึงกำหนด</t>
  </si>
  <si>
    <t>เงินสดรับจากการซื้อบริษัทย่อย</t>
  </si>
  <si>
    <t>หนี้สินภาษีเงินได้รอการตัดบัญชี</t>
  </si>
  <si>
    <t>เงินสดจ่ายเพื่อลงทุนในบริษัทย่อย</t>
  </si>
  <si>
    <t>เงินสดรับจากเงินกู้ยืมระยะยาวจากสถาบันการเงิน</t>
  </si>
  <si>
    <t>เจ้าหนี้ค่าซื้อเงินลงทุนในบริษัทย่อย ณ วันที่ 31 ธันวาคม</t>
  </si>
  <si>
    <t>เงินปันผลค้างจ่าย ณ วันที่ 31 ธันวาคม</t>
  </si>
  <si>
    <t>ลูกหนี้ตามสัญญาให้บริการที่ยังไม่ได้เรียกเก็บ สุทธิ</t>
  </si>
  <si>
    <t>การซื้อบริษัทย่อย</t>
  </si>
  <si>
    <t>เงินปันผลจ่ายของบริษัทย่อย</t>
  </si>
  <si>
    <t>(พ.ศ. 2565 : หุ้นสามัญจำนวน 100,000,000 หุ้น</t>
  </si>
  <si>
    <t>มูลค่าที่ได้รับชำระแล้วหุ้นละ 0.50 บาท)</t>
  </si>
  <si>
    <t>ซื้อเงินลงทุนในบริษัทย่อยโดยการเพิ่มทุน</t>
  </si>
  <si>
    <t>เงินสดและรายการเทียบเท่าเงินสดปลายปีสุทธิ</t>
  </si>
  <si>
    <t>ขาดทุนเบ็ดเสร็จรวมสำหรับปี</t>
  </si>
  <si>
    <t>ผลขาดทุนด้านเครดิตที่คาดว่าจะเกิดขึ้น</t>
  </si>
  <si>
    <t>เงินสดรับจากการออกหุ้นสามัญจากการใช้สิทธิใบสำคัญ</t>
  </si>
  <si>
    <t>แสดงสิทธิซื้อหุ้นสามัญ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</si>
</sst>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#,##0\ ;\(#,##0\);&quot;-&quot;\ ;@"/>
    <numFmt numFmtId="169" formatCode="#,##0.00;\(#,##0.00\);&quot;-&quot;;@"/>
    <numFmt numFmtId="170" formatCode="#,##0.000;\(#,##0.000\);&quot;-&quot;;@"/>
    <numFmt numFmtId="171" formatCode="#,##0.0;\(#,##0.0\);&quot;-&quot;;@"/>
    <numFmt numFmtId="172" formatCode="#,##0;\(#,##0\);&quot;-&quot;\ ;@"/>
    <numFmt numFmtId="173" formatCode="#,##0;\(#,##0\)"/>
    <numFmt numFmtId="174" formatCode="_(* #,##0_);_(* \(#,##0\);_(* &quot;-&quot;??_);_(@_)"/>
    <numFmt numFmtId="175" formatCode="#,##0;\(#,##0\);\-"/>
  </numFmts>
  <fonts count="19"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0"/>
      <name val="Arial"/>
      <family val="2"/>
    </font>
    <font>
      <i/>
      <sz val="12"/>
      <name val="Browallia New"/>
      <family val="2"/>
    </font>
    <font>
      <sz val="12"/>
      <color rgb="FFC00000"/>
      <name val="Browallia New"/>
      <family val="2"/>
    </font>
    <font>
      <b/>
      <sz val="12"/>
      <color rgb="FFC00000"/>
      <name val="Browallia New"/>
      <family val="2"/>
    </font>
    <font>
      <sz val="10"/>
      <color theme="1"/>
      <name val="Arial"/>
      <family val="2"/>
    </font>
    <font>
      <b/>
      <u/>
      <sz val="13"/>
      <name val="Browallia New"/>
      <family val="2"/>
    </font>
    <font>
      <sz val="14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</cellStyleXfs>
  <cellXfs count="229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2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6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4" fontId="5" fillId="2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5" fillId="2" borderId="0" xfId="1" quotePrefix="1" applyNumberFormat="1" applyFont="1" applyFill="1" applyAlignment="1">
      <alignment horizontal="right" vertical="center"/>
    </xf>
    <xf numFmtId="164" fontId="5" fillId="0" borderId="0" xfId="1" quotePrefix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4" fontId="5" fillId="2" borderId="1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164" fontId="5" fillId="2" borderId="2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2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7" fontId="5" fillId="0" borderId="0" xfId="1" quotePrefix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 indent="1"/>
    </xf>
    <xf numFmtId="166" fontId="5" fillId="0" borderId="0" xfId="3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8" fontId="5" fillId="0" borderId="3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5" fillId="0" borderId="0" xfId="1" quotePrefix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164" fontId="11" fillId="2" borderId="0" xfId="1" applyNumberFormat="1" applyFont="1" applyFill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169" fontId="5" fillId="2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70" fontId="5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37" fontId="3" fillId="0" borderId="0" xfId="1" quotePrefix="1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16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37" fontId="2" fillId="0" borderId="1" xfId="4" applyNumberFormat="1" applyFont="1" applyBorder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3" xfId="4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171" fontId="2" fillId="0" borderId="0" xfId="4" applyNumberFormat="1" applyFont="1" applyAlignment="1">
      <alignment horizontal="center" vertical="center"/>
    </xf>
    <xf numFmtId="172" fontId="2" fillId="0" borderId="0" xfId="4" applyNumberFormat="1" applyFont="1" applyAlignment="1">
      <alignment horizontal="right"/>
    </xf>
    <xf numFmtId="172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72" fontId="2" fillId="0" borderId="0" xfId="1" applyNumberFormat="1" applyFont="1" applyAlignment="1">
      <alignment horizontal="right" vertical="center"/>
    </xf>
    <xf numFmtId="172" fontId="2" fillId="0" borderId="0" xfId="4" quotePrefix="1" applyNumberFormat="1" applyFont="1" applyAlignment="1">
      <alignment horizontal="right" vertical="center"/>
    </xf>
    <xf numFmtId="173" fontId="2" fillId="0" borderId="5" xfId="4" applyNumberFormat="1" applyFont="1" applyBorder="1" applyAlignment="1">
      <alignment horizontal="center" vertical="center"/>
    </xf>
    <xf numFmtId="172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quotePrefix="1" applyNumberFormat="1" applyFont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3" fillId="2" borderId="0" xfId="4" applyNumberFormat="1" applyFont="1" applyFill="1" applyAlignment="1">
      <alignment horizontal="right" vertical="center"/>
    </xf>
    <xf numFmtId="164" fontId="2" fillId="2" borderId="0" xfId="4" applyNumberFormat="1" applyFont="1" applyFill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2" borderId="2" xfId="4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164" fontId="14" fillId="0" borderId="0" xfId="4" applyNumberFormat="1" applyFont="1" applyAlignment="1">
      <alignment horizontal="right" vertical="center"/>
    </xf>
    <xf numFmtId="164" fontId="2" fillId="0" borderId="0" xfId="4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72" fontId="3" fillId="0" borderId="0" xfId="4" applyNumberFormat="1" applyFont="1" applyAlignment="1">
      <alignment horizontal="right" vertical="center"/>
    </xf>
    <xf numFmtId="37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172" fontId="3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37" fontId="5" fillId="0" borderId="0" xfId="4" applyNumberFormat="1" applyFont="1" applyAlignment="1">
      <alignment vertical="center"/>
    </xf>
    <xf numFmtId="174" fontId="5" fillId="0" borderId="0" xfId="4" applyNumberFormat="1" applyFont="1" applyAlignment="1">
      <alignment horizontal="center" vertical="center"/>
    </xf>
    <xf numFmtId="174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72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172" fontId="6" fillId="0" borderId="0" xfId="1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0" fontId="5" fillId="0" borderId="0" xfId="4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49" fontId="5" fillId="0" borderId="0" xfId="4" applyNumberFormat="1" applyFont="1" applyAlignment="1">
      <alignment horizontal="center" vertical="center"/>
    </xf>
    <xf numFmtId="164" fontId="5" fillId="2" borderId="0" xfId="4" quotePrefix="1" applyNumberFormat="1" applyFont="1" applyFill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7" fontId="3" fillId="0" borderId="1" xfId="4" applyNumberFormat="1" applyFont="1" applyBorder="1" applyAlignment="1">
      <alignment vertical="center"/>
    </xf>
    <xf numFmtId="37" fontId="3" fillId="0" borderId="1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166" fontId="5" fillId="0" borderId="0" xfId="4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37" fontId="5" fillId="0" borderId="0" xfId="4" quotePrefix="1" applyNumberFormat="1" applyFont="1" applyAlignment="1">
      <alignment horizontal="center" vertical="center"/>
    </xf>
    <xf numFmtId="167" fontId="5" fillId="0" borderId="0" xfId="4" quotePrefix="1" applyNumberFormat="1" applyFont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172" fontId="5" fillId="0" borderId="0" xfId="4" quotePrefix="1" applyNumberFormat="1" applyFont="1" applyAlignment="1">
      <alignment horizontal="right" vertical="center"/>
    </xf>
    <xf numFmtId="164" fontId="5" fillId="2" borderId="2" xfId="4" applyNumberFormat="1" applyFont="1" applyFill="1" applyBorder="1" applyAlignment="1">
      <alignment horizontal="right"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quotePrefix="1" applyNumberFormat="1" applyFont="1" applyFill="1" applyAlignment="1">
      <alignment horizontal="right"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9" fontId="5" fillId="0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5" fillId="0" borderId="0" xfId="4" quotePrefix="1" applyNumberFormat="1" applyFont="1" applyFill="1" applyAlignment="1">
      <alignment horizontal="right" vertical="center"/>
    </xf>
    <xf numFmtId="0" fontId="16" fillId="0" borderId="0" xfId="6" quotePrefix="1" applyFont="1" applyAlignment="1">
      <alignment vertical="center"/>
    </xf>
    <xf numFmtId="0" fontId="16" fillId="0" borderId="0" xfId="6" applyFont="1" applyAlignment="1">
      <alignment vertical="center"/>
    </xf>
    <xf numFmtId="37" fontId="17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center"/>
    </xf>
    <xf numFmtId="175" fontId="17" fillId="2" borderId="0" xfId="6" applyNumberFormat="1" applyFont="1" applyFill="1" applyAlignment="1">
      <alignment horizontal="right" vertical="center"/>
    </xf>
    <xf numFmtId="175" fontId="17" fillId="0" borderId="0" xfId="6" applyNumberFormat="1" applyFont="1" applyAlignment="1">
      <alignment horizontal="right" vertical="center"/>
    </xf>
    <xf numFmtId="175" fontId="17" fillId="0" borderId="0" xfId="6" applyNumberFormat="1" applyFont="1" applyAlignment="1">
      <alignment vertical="center"/>
    </xf>
    <xf numFmtId="175" fontId="17" fillId="2" borderId="3" xfId="6" applyNumberFormat="1" applyFont="1" applyFill="1" applyBorder="1" applyAlignment="1">
      <alignment horizontal="right" vertical="center"/>
    </xf>
    <xf numFmtId="175" fontId="17" fillId="0" borderId="3" xfId="6" applyNumberFormat="1" applyFont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174" fontId="5" fillId="0" borderId="0" xfId="4" applyNumberFormat="1" applyFont="1" applyFill="1" applyAlignment="1">
      <alignment horizontal="center" vertical="center"/>
    </xf>
    <xf numFmtId="172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74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18" fillId="0" borderId="0" xfId="0" applyFont="1"/>
    <xf numFmtId="164" fontId="18" fillId="0" borderId="0" xfId="0" applyNumberFormat="1" applyFont="1"/>
    <xf numFmtId="164" fontId="18" fillId="0" borderId="0" xfId="0" applyNumberFormat="1" applyFont="1" applyFill="1"/>
    <xf numFmtId="0" fontId="18" fillId="0" borderId="0" xfId="0" applyFont="1" applyFill="1"/>
    <xf numFmtId="0" fontId="6" fillId="0" borderId="0" xfId="4" applyFont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71" fontId="2" fillId="0" borderId="1" xfId="4" applyNumberFormat="1" applyFont="1" applyBorder="1" applyAlignment="1">
      <alignment horizontal="center" vertical="center"/>
    </xf>
    <xf numFmtId="171" fontId="2" fillId="0" borderId="4" xfId="4" applyNumberFormat="1" applyFont="1" applyBorder="1" applyAlignment="1">
      <alignment horizontal="center" vertical="center"/>
    </xf>
    <xf numFmtId="172" fontId="2" fillId="0" borderId="4" xfId="4" applyNumberFormat="1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</cellXfs>
  <cellStyles count="7">
    <cellStyle name="Comma_OHTL - E updat" xfId="3" xr:uid="{4C0E80F0-8AF6-47A4-A4AE-578313F53F99}"/>
    <cellStyle name="Normal" xfId="0" builtinId="0"/>
    <cellStyle name="Normal 2" xfId="1" xr:uid="{F6E89196-84BC-4897-A188-4A7B1602CD65}"/>
    <cellStyle name="Normal 3" xfId="4" xr:uid="{DF784EFD-93D5-4EA9-97F9-D24249172FD9}"/>
    <cellStyle name="Normal 3 2" xfId="6" xr:uid="{524E337B-FB47-4FB1-9430-E2B6A97CC67A}"/>
    <cellStyle name="Normal 3 5" xfId="5" xr:uid="{FB8D427B-B8A4-4E99-BDB9-BB635438509E}"/>
    <cellStyle name="Normal_OHTL - E updat" xfId="2" xr:uid="{B036ED1B-FA06-4C5D-A611-C8B1AFF4A16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9B1C6-C04E-4847-AC7E-81F6AFB70CDE}">
  <sheetPr>
    <tabColor theme="8" tint="-0.249977111117893"/>
  </sheetPr>
  <dimension ref="A1:L131"/>
  <sheetViews>
    <sheetView zoomScaleNormal="100" zoomScaleSheetLayoutView="100" zoomScalePageLayoutView="88" workbookViewId="0"/>
  </sheetViews>
  <sheetFormatPr defaultColWidth="10.7109375" defaultRowHeight="21.75" customHeight="1"/>
  <cols>
    <col min="1" max="2" width="1.5703125" style="14" customWidth="1"/>
    <col min="3" max="3" width="35.140625" style="14" customWidth="1"/>
    <col min="4" max="4" width="7.7109375" style="14" customWidth="1"/>
    <col min="5" max="5" width="0.7109375" style="14" customWidth="1"/>
    <col min="6" max="6" width="11.42578125" style="45" customWidth="1"/>
    <col min="7" max="7" width="0.5703125" style="45" customWidth="1"/>
    <col min="8" max="8" width="11.42578125" style="186" customWidth="1"/>
    <col min="9" max="9" width="0.7109375" style="46" customWidth="1"/>
    <col min="10" max="10" width="11.42578125" style="45" customWidth="1"/>
    <col min="11" max="11" width="0.7109375" style="46" customWidth="1"/>
    <col min="12" max="12" width="11.42578125" style="186" customWidth="1"/>
    <col min="13" max="16384" width="10.7109375" style="14"/>
  </cols>
  <sheetData>
    <row r="1" spans="1:12" s="2" customFormat="1" ht="21.75" customHeight="1">
      <c r="A1" s="1" t="s">
        <v>0</v>
      </c>
      <c r="F1" s="3"/>
      <c r="G1" s="3"/>
      <c r="H1" s="170"/>
      <c r="I1" s="4"/>
      <c r="J1" s="3"/>
      <c r="K1" s="4"/>
      <c r="L1" s="170"/>
    </row>
    <row r="2" spans="1:12" s="2" customFormat="1" ht="21.75" customHeight="1">
      <c r="A2" s="1" t="s">
        <v>1</v>
      </c>
      <c r="D2" s="5"/>
      <c r="F2" s="3"/>
      <c r="G2" s="3"/>
      <c r="H2" s="170"/>
      <c r="I2" s="4"/>
      <c r="J2" s="3"/>
      <c r="K2" s="4"/>
      <c r="L2" s="170"/>
    </row>
    <row r="3" spans="1:12" s="2" customFormat="1" ht="21.75" customHeight="1">
      <c r="A3" s="6" t="s">
        <v>152</v>
      </c>
      <c r="B3" s="7"/>
      <c r="C3" s="7"/>
      <c r="D3" s="7"/>
      <c r="E3" s="7"/>
      <c r="F3" s="8"/>
      <c r="G3" s="8"/>
      <c r="H3" s="171"/>
      <c r="I3" s="9"/>
      <c r="J3" s="8"/>
      <c r="K3" s="9"/>
      <c r="L3" s="171"/>
    </row>
    <row r="4" spans="1:12" s="2" customFormat="1" ht="21.75" customHeight="1">
      <c r="A4" s="1"/>
      <c r="F4" s="3"/>
      <c r="G4" s="3"/>
      <c r="H4" s="170"/>
      <c r="I4" s="4"/>
      <c r="J4" s="3"/>
      <c r="K4" s="4"/>
      <c r="L4" s="170"/>
    </row>
    <row r="5" spans="1:12" ht="21" customHeight="1">
      <c r="A5" s="10"/>
      <c r="B5" s="10"/>
      <c r="C5" s="11"/>
      <c r="D5" s="12"/>
      <c r="E5" s="12"/>
      <c r="F5" s="223" t="s">
        <v>2</v>
      </c>
      <c r="G5" s="223"/>
      <c r="H5" s="223"/>
      <c r="I5" s="13"/>
      <c r="J5" s="223" t="s">
        <v>3</v>
      </c>
      <c r="K5" s="223"/>
      <c r="L5" s="223"/>
    </row>
    <row r="6" spans="1:12" ht="21" customHeight="1">
      <c r="A6" s="10"/>
      <c r="B6" s="10"/>
      <c r="C6" s="11"/>
      <c r="D6" s="12"/>
      <c r="E6" s="12"/>
      <c r="F6" s="15" t="s">
        <v>153</v>
      </c>
      <c r="G6" s="15"/>
      <c r="H6" s="172" t="s">
        <v>4</v>
      </c>
      <c r="I6" s="13"/>
      <c r="J6" s="15" t="s">
        <v>153</v>
      </c>
      <c r="K6" s="13"/>
      <c r="L6" s="172" t="s">
        <v>4</v>
      </c>
    </row>
    <row r="7" spans="1:12" ht="21" customHeight="1">
      <c r="A7" s="10"/>
      <c r="B7" s="10"/>
      <c r="C7" s="11"/>
      <c r="D7" s="16" t="s">
        <v>5</v>
      </c>
      <c r="E7" s="12"/>
      <c r="F7" s="17" t="s">
        <v>6</v>
      </c>
      <c r="G7" s="15"/>
      <c r="H7" s="173" t="s">
        <v>6</v>
      </c>
      <c r="I7" s="13"/>
      <c r="J7" s="17" t="s">
        <v>6</v>
      </c>
      <c r="K7" s="13"/>
      <c r="L7" s="173" t="s">
        <v>6</v>
      </c>
    </row>
    <row r="8" spans="1:12" ht="8.1" customHeight="1">
      <c r="A8" s="10"/>
      <c r="B8" s="10"/>
      <c r="C8" s="18"/>
      <c r="D8" s="19"/>
      <c r="E8" s="20"/>
      <c r="F8" s="21"/>
      <c r="G8" s="15"/>
      <c r="H8" s="172"/>
      <c r="I8" s="13"/>
      <c r="J8" s="21"/>
      <c r="K8" s="13"/>
      <c r="L8" s="172"/>
    </row>
    <row r="9" spans="1:12" ht="21" customHeight="1">
      <c r="A9" s="12" t="s">
        <v>7</v>
      </c>
      <c r="B9" s="10"/>
      <c r="C9" s="11"/>
      <c r="D9" s="11"/>
      <c r="E9" s="11"/>
      <c r="F9" s="22"/>
      <c r="G9" s="23"/>
      <c r="H9" s="174"/>
      <c r="I9" s="23"/>
      <c r="J9" s="22"/>
      <c r="K9" s="23"/>
      <c r="L9" s="174"/>
    </row>
    <row r="10" spans="1:12" ht="8.1" customHeight="1">
      <c r="A10" s="12"/>
      <c r="B10" s="10"/>
      <c r="C10" s="11"/>
      <c r="D10" s="11"/>
      <c r="E10" s="11"/>
      <c r="F10" s="22"/>
      <c r="G10" s="23"/>
      <c r="H10" s="174"/>
      <c r="I10" s="23"/>
      <c r="J10" s="22"/>
      <c r="K10" s="23"/>
      <c r="L10" s="174"/>
    </row>
    <row r="11" spans="1:12" ht="21" customHeight="1">
      <c r="A11" s="12" t="s">
        <v>8</v>
      </c>
      <c r="B11" s="10"/>
      <c r="C11" s="24"/>
      <c r="D11" s="25"/>
      <c r="E11" s="25"/>
      <c r="F11" s="26"/>
      <c r="G11" s="27"/>
      <c r="H11" s="175"/>
      <c r="I11" s="28"/>
      <c r="J11" s="26"/>
      <c r="K11" s="28"/>
      <c r="L11" s="175"/>
    </row>
    <row r="12" spans="1:12" ht="8.1" customHeight="1">
      <c r="A12" s="12"/>
      <c r="B12" s="10"/>
      <c r="C12" s="11"/>
      <c r="D12" s="11"/>
      <c r="E12" s="11"/>
      <c r="F12" s="22"/>
      <c r="G12" s="23"/>
      <c r="H12" s="174"/>
      <c r="I12" s="23"/>
      <c r="J12" s="22"/>
      <c r="K12" s="23"/>
      <c r="L12" s="174"/>
    </row>
    <row r="13" spans="1:12" ht="21" customHeight="1">
      <c r="A13" s="10" t="s">
        <v>9</v>
      </c>
      <c r="B13" s="10"/>
      <c r="C13" s="24"/>
      <c r="D13" s="25">
        <v>11</v>
      </c>
      <c r="E13" s="25"/>
      <c r="F13" s="29">
        <v>83197897</v>
      </c>
      <c r="G13" s="30"/>
      <c r="H13" s="176">
        <v>114474992</v>
      </c>
      <c r="I13" s="31"/>
      <c r="J13" s="29">
        <v>52852242</v>
      </c>
      <c r="K13" s="31"/>
      <c r="L13" s="176">
        <v>36295502</v>
      </c>
    </row>
    <row r="14" spans="1:12" ht="21" customHeight="1">
      <c r="A14" s="10" t="s">
        <v>10</v>
      </c>
      <c r="B14" s="10"/>
      <c r="C14" s="24"/>
      <c r="D14" s="25">
        <v>12</v>
      </c>
      <c r="E14" s="25"/>
      <c r="F14" s="29">
        <v>245408983</v>
      </c>
      <c r="G14" s="30"/>
      <c r="H14" s="176">
        <v>222494214</v>
      </c>
      <c r="I14" s="31"/>
      <c r="J14" s="29">
        <v>121974137</v>
      </c>
      <c r="K14" s="31"/>
      <c r="L14" s="176">
        <v>126567548</v>
      </c>
    </row>
    <row r="15" spans="1:12" ht="21" customHeight="1">
      <c r="A15" s="10" t="s">
        <v>191</v>
      </c>
      <c r="B15" s="10"/>
      <c r="C15" s="24"/>
      <c r="D15" s="32">
        <v>13.1</v>
      </c>
      <c r="E15" s="25"/>
      <c r="F15" s="29">
        <v>228664581</v>
      </c>
      <c r="G15" s="30"/>
      <c r="H15" s="176">
        <v>354053267</v>
      </c>
      <c r="I15" s="31"/>
      <c r="J15" s="29">
        <v>120354189</v>
      </c>
      <c r="K15" s="31"/>
      <c r="L15" s="176">
        <v>222579613</v>
      </c>
    </row>
    <row r="16" spans="1:12" ht="21" customHeight="1">
      <c r="A16" s="10" t="s">
        <v>12</v>
      </c>
      <c r="B16" s="10"/>
      <c r="C16" s="24"/>
      <c r="D16" s="25"/>
      <c r="E16" s="25"/>
      <c r="F16" s="29"/>
      <c r="G16" s="30"/>
      <c r="H16" s="176"/>
      <c r="I16" s="31"/>
      <c r="J16" s="29"/>
      <c r="K16" s="31"/>
      <c r="L16" s="176"/>
    </row>
    <row r="17" spans="1:12" ht="21" customHeight="1">
      <c r="A17" s="10"/>
      <c r="B17" s="10" t="s">
        <v>13</v>
      </c>
      <c r="C17" s="24"/>
      <c r="D17" s="54">
        <v>14.1</v>
      </c>
      <c r="E17" s="25"/>
      <c r="F17" s="29">
        <v>96084136</v>
      </c>
      <c r="G17" s="30"/>
      <c r="H17" s="176">
        <v>77933781</v>
      </c>
      <c r="I17" s="31"/>
      <c r="J17" s="29">
        <v>58789197</v>
      </c>
      <c r="K17" s="31"/>
      <c r="L17" s="176">
        <v>50394581</v>
      </c>
    </row>
    <row r="18" spans="1:12" ht="21" customHeight="1">
      <c r="A18" s="10" t="s">
        <v>14</v>
      </c>
      <c r="B18" s="10"/>
      <c r="C18" s="24"/>
      <c r="D18" s="32">
        <v>33.299999999999997</v>
      </c>
      <c r="E18" s="25"/>
      <c r="F18" s="29">
        <v>3342295</v>
      </c>
      <c r="G18" s="30"/>
      <c r="H18" s="176" t="s">
        <v>15</v>
      </c>
      <c r="I18" s="31"/>
      <c r="J18" s="29">
        <v>15908661</v>
      </c>
      <c r="K18" s="31"/>
      <c r="L18" s="176">
        <v>17633910</v>
      </c>
    </row>
    <row r="19" spans="1:12" ht="21" customHeight="1">
      <c r="A19" s="10" t="s">
        <v>16</v>
      </c>
      <c r="B19" s="10"/>
      <c r="C19" s="24"/>
      <c r="D19" s="25"/>
      <c r="E19" s="25"/>
      <c r="F19" s="34">
        <v>38331523</v>
      </c>
      <c r="G19" s="30"/>
      <c r="H19" s="177">
        <v>9556113</v>
      </c>
      <c r="I19" s="31"/>
      <c r="J19" s="34">
        <v>28842789</v>
      </c>
      <c r="K19" s="31"/>
      <c r="L19" s="177">
        <v>9519930</v>
      </c>
    </row>
    <row r="20" spans="1:12" ht="8.1" customHeight="1">
      <c r="A20" s="12"/>
      <c r="B20" s="10"/>
      <c r="C20" s="11"/>
      <c r="D20" s="11"/>
      <c r="E20" s="11"/>
      <c r="F20" s="22"/>
      <c r="G20" s="23"/>
      <c r="H20" s="174"/>
      <c r="I20" s="23"/>
      <c r="J20" s="22"/>
      <c r="K20" s="35"/>
      <c r="L20" s="174"/>
    </row>
    <row r="21" spans="1:12" ht="21" customHeight="1">
      <c r="A21" s="12" t="s">
        <v>17</v>
      </c>
      <c r="B21" s="10"/>
      <c r="C21" s="24"/>
      <c r="D21" s="25"/>
      <c r="E21" s="25"/>
      <c r="F21" s="36">
        <f>SUM(F13:F19)</f>
        <v>695029415</v>
      </c>
      <c r="G21" s="27"/>
      <c r="H21" s="178">
        <f>SUM(H13:H19)</f>
        <v>778512367</v>
      </c>
      <c r="I21" s="28"/>
      <c r="J21" s="36">
        <f>SUM(J13:J19)</f>
        <v>398721215</v>
      </c>
      <c r="K21" s="35"/>
      <c r="L21" s="178">
        <f>SUM(L13:L19)</f>
        <v>462991084</v>
      </c>
    </row>
    <row r="22" spans="1:12" ht="21" customHeight="1">
      <c r="A22" s="10"/>
      <c r="B22" s="10"/>
      <c r="C22" s="24"/>
      <c r="D22" s="25"/>
      <c r="E22" s="25"/>
      <c r="F22" s="26"/>
      <c r="G22" s="27"/>
      <c r="H22" s="175"/>
      <c r="I22" s="28"/>
      <c r="J22" s="26"/>
      <c r="K22" s="35"/>
      <c r="L22" s="175"/>
    </row>
    <row r="23" spans="1:12" ht="21" customHeight="1">
      <c r="A23" s="12" t="s">
        <v>18</v>
      </c>
      <c r="B23" s="10"/>
      <c r="C23" s="24"/>
      <c r="D23" s="25"/>
      <c r="E23" s="25"/>
      <c r="F23" s="26"/>
      <c r="G23" s="27"/>
      <c r="H23" s="175"/>
      <c r="I23" s="28"/>
      <c r="J23" s="26"/>
      <c r="K23" s="35"/>
      <c r="L23" s="175"/>
    </row>
    <row r="24" spans="1:12" ht="8.1" customHeight="1">
      <c r="A24" s="12"/>
      <c r="B24" s="10"/>
      <c r="C24" s="11"/>
      <c r="D24" s="11"/>
      <c r="E24" s="11"/>
      <c r="F24" s="22"/>
      <c r="G24" s="23"/>
      <c r="H24" s="174"/>
      <c r="I24" s="23"/>
      <c r="J24" s="22"/>
      <c r="K24" s="35"/>
      <c r="L24" s="174"/>
    </row>
    <row r="25" spans="1:12" ht="21" customHeight="1">
      <c r="A25" s="10" t="s">
        <v>19</v>
      </c>
      <c r="B25" s="10"/>
      <c r="C25" s="24"/>
      <c r="D25" s="25">
        <v>15</v>
      </c>
      <c r="E25" s="25"/>
      <c r="F25" s="29">
        <v>110584500</v>
      </c>
      <c r="G25" s="30"/>
      <c r="H25" s="176">
        <v>64048750</v>
      </c>
      <c r="I25" s="31"/>
      <c r="J25" s="29">
        <v>87630750</v>
      </c>
      <c r="K25" s="31"/>
      <c r="L25" s="176">
        <v>51500250</v>
      </c>
    </row>
    <row r="26" spans="1:12" ht="21" customHeight="1">
      <c r="A26" s="10" t="s">
        <v>20</v>
      </c>
      <c r="B26" s="10"/>
      <c r="C26" s="24"/>
      <c r="D26" s="32">
        <v>16.100000000000001</v>
      </c>
      <c r="E26" s="37"/>
      <c r="F26" s="29">
        <v>0</v>
      </c>
      <c r="G26" s="38"/>
      <c r="H26" s="176">
        <v>0</v>
      </c>
      <c r="I26" s="39"/>
      <c r="J26" s="29">
        <v>609540541</v>
      </c>
      <c r="K26" s="40"/>
      <c r="L26" s="176">
        <v>281930680</v>
      </c>
    </row>
    <row r="27" spans="1:12" ht="21" customHeight="1">
      <c r="A27" s="10" t="s">
        <v>21</v>
      </c>
      <c r="B27" s="10"/>
      <c r="C27" s="24"/>
      <c r="D27" s="32">
        <v>16.2</v>
      </c>
      <c r="E27" s="37"/>
      <c r="F27" s="29">
        <v>17104862</v>
      </c>
      <c r="G27" s="38"/>
      <c r="H27" s="176">
        <v>7936461</v>
      </c>
      <c r="I27" s="39"/>
      <c r="J27" s="29">
        <v>24999900</v>
      </c>
      <c r="K27" s="40"/>
      <c r="L27" s="176">
        <v>9999960</v>
      </c>
    </row>
    <row r="28" spans="1:12" ht="21" customHeight="1">
      <c r="A28" s="10" t="s">
        <v>22</v>
      </c>
      <c r="B28" s="10"/>
      <c r="C28" s="24"/>
      <c r="D28" s="25">
        <v>17</v>
      </c>
      <c r="E28" s="37"/>
      <c r="F28" s="29">
        <v>8675306</v>
      </c>
      <c r="G28" s="38"/>
      <c r="H28" s="176">
        <v>2335229</v>
      </c>
      <c r="I28" s="39"/>
      <c r="J28" s="29">
        <v>1334938</v>
      </c>
      <c r="K28" s="40"/>
      <c r="L28" s="176">
        <v>2274579</v>
      </c>
    </row>
    <row r="29" spans="1:12" ht="21" customHeight="1">
      <c r="A29" s="10" t="s">
        <v>23</v>
      </c>
      <c r="B29" s="10"/>
      <c r="C29" s="24"/>
      <c r="D29" s="25">
        <v>18</v>
      </c>
      <c r="E29" s="37"/>
      <c r="F29" s="29">
        <v>9044714</v>
      </c>
      <c r="G29" s="38"/>
      <c r="H29" s="176">
        <v>4321748</v>
      </c>
      <c r="I29" s="39"/>
      <c r="J29" s="29">
        <v>5212296</v>
      </c>
      <c r="K29" s="40"/>
      <c r="L29" s="176">
        <v>3337945</v>
      </c>
    </row>
    <row r="30" spans="1:12" ht="21" customHeight="1">
      <c r="A30" s="10" t="s">
        <v>24</v>
      </c>
      <c r="B30" s="10"/>
      <c r="C30" s="24"/>
      <c r="D30" s="25">
        <v>19</v>
      </c>
      <c r="E30" s="37"/>
      <c r="F30" s="29">
        <v>112279091</v>
      </c>
      <c r="G30" s="38"/>
      <c r="H30" s="176">
        <v>12841757</v>
      </c>
      <c r="I30" s="39"/>
      <c r="J30" s="29">
        <v>3027609</v>
      </c>
      <c r="K30" s="40"/>
      <c r="L30" s="176">
        <v>3094502</v>
      </c>
    </row>
    <row r="31" spans="1:12" ht="21" customHeight="1">
      <c r="A31" s="10" t="s">
        <v>25</v>
      </c>
      <c r="B31" s="10"/>
      <c r="C31" s="24"/>
      <c r="D31" s="25">
        <v>20</v>
      </c>
      <c r="E31" s="37"/>
      <c r="F31" s="29">
        <v>514969891</v>
      </c>
      <c r="G31" s="38"/>
      <c r="H31" s="176">
        <v>251715393</v>
      </c>
      <c r="I31" s="39"/>
      <c r="J31" s="29">
        <v>0</v>
      </c>
      <c r="K31" s="40"/>
      <c r="L31" s="176">
        <v>0</v>
      </c>
    </row>
    <row r="32" spans="1:12" ht="21" customHeight="1">
      <c r="A32" s="10" t="s">
        <v>26</v>
      </c>
      <c r="B32" s="10"/>
      <c r="C32" s="24"/>
      <c r="D32" s="25">
        <v>26</v>
      </c>
      <c r="E32" s="37"/>
      <c r="F32" s="29">
        <v>52006188</v>
      </c>
      <c r="G32" s="38"/>
      <c r="H32" s="176">
        <v>4940813</v>
      </c>
      <c r="I32" s="39"/>
      <c r="J32" s="29">
        <v>40814148</v>
      </c>
      <c r="K32" s="40"/>
      <c r="L32" s="176">
        <v>2127795</v>
      </c>
    </row>
    <row r="33" spans="1:12" ht="21" customHeight="1">
      <c r="A33" s="10" t="s">
        <v>27</v>
      </c>
      <c r="B33" s="10"/>
      <c r="C33" s="24"/>
      <c r="D33" s="41">
        <v>21</v>
      </c>
      <c r="E33" s="41"/>
      <c r="F33" s="34">
        <v>13617902</v>
      </c>
      <c r="G33" s="38"/>
      <c r="H33" s="177">
        <v>13209484</v>
      </c>
      <c r="I33" s="40"/>
      <c r="J33" s="34">
        <v>13154825</v>
      </c>
      <c r="K33" s="40"/>
      <c r="L33" s="177">
        <v>13154825</v>
      </c>
    </row>
    <row r="34" spans="1:12" ht="8.1" customHeight="1">
      <c r="A34" s="12"/>
      <c r="B34" s="10"/>
      <c r="C34" s="11"/>
      <c r="D34" s="11"/>
      <c r="E34" s="11"/>
      <c r="F34" s="26"/>
      <c r="G34" s="27"/>
      <c r="H34" s="175"/>
      <c r="I34" s="23"/>
      <c r="J34" s="26"/>
      <c r="K34" s="35"/>
      <c r="L34" s="175"/>
    </row>
    <row r="35" spans="1:12" ht="21" customHeight="1">
      <c r="A35" s="12" t="s">
        <v>28</v>
      </c>
      <c r="B35" s="10"/>
      <c r="C35" s="24"/>
      <c r="D35" s="10"/>
      <c r="E35" s="25"/>
      <c r="F35" s="36">
        <f>SUM(F25:G33)</f>
        <v>838282454</v>
      </c>
      <c r="G35" s="27"/>
      <c r="H35" s="178">
        <f>SUM(H25:I33)</f>
        <v>361349635</v>
      </c>
      <c r="I35" s="28"/>
      <c r="J35" s="36">
        <f>SUM(J25:K33)</f>
        <v>785715007</v>
      </c>
      <c r="K35" s="35"/>
      <c r="L35" s="178">
        <f>SUM(L25:L33)</f>
        <v>367420536</v>
      </c>
    </row>
    <row r="36" spans="1:12" ht="8.1" customHeight="1">
      <c r="A36" s="12"/>
      <c r="B36" s="10"/>
      <c r="C36" s="11"/>
      <c r="D36" s="11"/>
      <c r="E36" s="11"/>
      <c r="F36" s="26"/>
      <c r="G36" s="27"/>
      <c r="H36" s="175"/>
      <c r="I36" s="23"/>
      <c r="J36" s="26"/>
      <c r="K36" s="35"/>
      <c r="L36" s="175"/>
    </row>
    <row r="37" spans="1:12" ht="21" customHeight="1" thickBot="1">
      <c r="A37" s="12" t="s">
        <v>29</v>
      </c>
      <c r="B37" s="10"/>
      <c r="C37" s="24"/>
      <c r="D37" s="25"/>
      <c r="E37" s="25"/>
      <c r="F37" s="42">
        <f>F21+F35</f>
        <v>1533311869</v>
      </c>
      <c r="G37" s="27"/>
      <c r="H37" s="179">
        <f>H21+H35</f>
        <v>1139862002</v>
      </c>
      <c r="I37" s="28"/>
      <c r="J37" s="42">
        <f>J21+J35</f>
        <v>1184436222</v>
      </c>
      <c r="K37" s="35"/>
      <c r="L37" s="179">
        <f>L21+L35</f>
        <v>830411620</v>
      </c>
    </row>
    <row r="38" spans="1:12" ht="21" customHeight="1" thickTop="1">
      <c r="A38" s="12"/>
      <c r="B38" s="10"/>
      <c r="C38" s="24"/>
      <c r="D38" s="25"/>
      <c r="E38" s="25"/>
      <c r="F38" s="27"/>
      <c r="G38" s="27"/>
      <c r="H38" s="175"/>
      <c r="I38" s="28"/>
      <c r="J38" s="27"/>
      <c r="K38" s="35"/>
      <c r="L38" s="175"/>
    </row>
    <row r="39" spans="1:12" ht="21" customHeight="1">
      <c r="A39" s="12"/>
      <c r="B39" s="10"/>
      <c r="C39" s="24"/>
      <c r="D39" s="25"/>
      <c r="E39" s="25"/>
      <c r="F39" s="27"/>
      <c r="G39" s="27"/>
      <c r="H39" s="175"/>
      <c r="I39" s="28"/>
      <c r="J39" s="27"/>
      <c r="K39" s="35"/>
      <c r="L39" s="175"/>
    </row>
    <row r="40" spans="1:12" ht="21" customHeight="1">
      <c r="A40" s="12"/>
      <c r="B40" s="10"/>
      <c r="C40" s="24"/>
      <c r="D40" s="25"/>
      <c r="E40" s="25"/>
      <c r="F40" s="27"/>
      <c r="G40" s="27"/>
      <c r="H40" s="175"/>
      <c r="I40" s="28"/>
      <c r="J40" s="27"/>
      <c r="K40" s="35"/>
      <c r="L40" s="175"/>
    </row>
    <row r="41" spans="1:12" ht="21" customHeight="1">
      <c r="F41" s="14"/>
      <c r="G41" s="14"/>
      <c r="H41" s="180"/>
      <c r="I41" s="14"/>
      <c r="J41" s="14"/>
      <c r="K41" s="14"/>
      <c r="L41" s="180"/>
    </row>
    <row r="42" spans="1:12" ht="21" customHeight="1">
      <c r="A42" s="14" t="s">
        <v>30</v>
      </c>
      <c r="F42" s="14"/>
      <c r="G42" s="14"/>
      <c r="H42" s="180"/>
      <c r="I42" s="14"/>
      <c r="J42" s="14"/>
      <c r="K42" s="14"/>
      <c r="L42" s="180"/>
    </row>
    <row r="43" spans="1:12" ht="18.95" customHeight="1">
      <c r="F43" s="14"/>
      <c r="G43" s="14"/>
      <c r="H43" s="180"/>
      <c r="I43" s="14"/>
      <c r="J43" s="14"/>
      <c r="K43" s="14"/>
      <c r="L43" s="180"/>
    </row>
    <row r="44" spans="1:12" ht="22.15" customHeight="1">
      <c r="A44" s="43" t="s">
        <v>31</v>
      </c>
      <c r="B44" s="43"/>
      <c r="C44" s="43"/>
      <c r="D44" s="43"/>
      <c r="E44" s="43"/>
      <c r="F44" s="44"/>
      <c r="G44" s="44"/>
      <c r="H44" s="181"/>
      <c r="I44" s="43"/>
      <c r="J44" s="44"/>
      <c r="K44" s="43"/>
      <c r="L44" s="181"/>
    </row>
    <row r="45" spans="1:12" s="2" customFormat="1" ht="21.75" customHeight="1">
      <c r="A45" s="1" t="str">
        <f>A1</f>
        <v>บริษัท ไอแอนด์ไอ กรุ๊ป จำกัด (มหาชน)</v>
      </c>
      <c r="D45" s="5"/>
      <c r="F45" s="3"/>
      <c r="G45" s="3"/>
      <c r="H45" s="170"/>
      <c r="I45" s="4"/>
      <c r="J45" s="3"/>
      <c r="K45" s="4"/>
      <c r="L45" s="170"/>
    </row>
    <row r="46" spans="1:12" s="2" customFormat="1" ht="21.75" customHeight="1">
      <c r="A46" s="1" t="s">
        <v>1</v>
      </c>
      <c r="D46" s="5"/>
      <c r="F46" s="3"/>
      <c r="G46" s="3"/>
      <c r="H46" s="170"/>
      <c r="I46" s="4"/>
      <c r="J46" s="3"/>
      <c r="K46" s="4"/>
      <c r="L46" s="170"/>
    </row>
    <row r="47" spans="1:12" s="2" customFormat="1" ht="21.75" customHeight="1">
      <c r="A47" s="6" t="str">
        <f>A3</f>
        <v>ณ วันที่ 31 ธันวาคม พ.ศ. 2566</v>
      </c>
      <c r="B47" s="7"/>
      <c r="C47" s="7"/>
      <c r="D47" s="7"/>
      <c r="E47" s="7"/>
      <c r="F47" s="8"/>
      <c r="G47" s="8"/>
      <c r="H47" s="171"/>
      <c r="I47" s="9"/>
      <c r="J47" s="8"/>
      <c r="K47" s="9"/>
      <c r="L47" s="171"/>
    </row>
    <row r="48" spans="1:12" ht="21.75" customHeight="1">
      <c r="C48" s="2"/>
      <c r="J48" s="47"/>
      <c r="L48" s="182"/>
    </row>
    <row r="49" spans="1:12" ht="21" customHeight="1">
      <c r="A49" s="10"/>
      <c r="B49" s="10"/>
      <c r="C49" s="11"/>
      <c r="D49" s="12"/>
      <c r="E49" s="12"/>
      <c r="F49" s="223" t="s">
        <v>2</v>
      </c>
      <c r="G49" s="223"/>
      <c r="H49" s="223"/>
      <c r="I49" s="13"/>
      <c r="J49" s="223" t="s">
        <v>3</v>
      </c>
      <c r="K49" s="223"/>
      <c r="L49" s="223"/>
    </row>
    <row r="50" spans="1:12" ht="21" customHeight="1">
      <c r="A50" s="10"/>
      <c r="B50" s="10"/>
      <c r="C50" s="10"/>
      <c r="D50" s="12"/>
      <c r="E50" s="12"/>
      <c r="F50" s="15" t="s">
        <v>153</v>
      </c>
      <c r="G50" s="15"/>
      <c r="H50" s="172" t="s">
        <v>4</v>
      </c>
      <c r="I50" s="13"/>
      <c r="J50" s="15" t="s">
        <v>153</v>
      </c>
      <c r="K50" s="13"/>
      <c r="L50" s="172" t="s">
        <v>4</v>
      </c>
    </row>
    <row r="51" spans="1:12" ht="21" customHeight="1">
      <c r="A51" s="10"/>
      <c r="B51" s="10"/>
      <c r="C51" s="10"/>
      <c r="D51" s="16" t="s">
        <v>5</v>
      </c>
      <c r="E51" s="12"/>
      <c r="F51" s="17" t="s">
        <v>6</v>
      </c>
      <c r="G51" s="15"/>
      <c r="H51" s="173" t="s">
        <v>6</v>
      </c>
      <c r="I51" s="13"/>
      <c r="J51" s="17" t="s">
        <v>6</v>
      </c>
      <c r="K51" s="13"/>
      <c r="L51" s="173" t="s">
        <v>6</v>
      </c>
    </row>
    <row r="52" spans="1:12" ht="8.1" customHeight="1">
      <c r="A52" s="10"/>
      <c r="B52" s="10"/>
      <c r="C52" s="10"/>
      <c r="D52" s="19"/>
      <c r="E52" s="19"/>
      <c r="F52" s="21"/>
      <c r="G52" s="15"/>
      <c r="H52" s="172"/>
      <c r="I52" s="13"/>
      <c r="J52" s="21"/>
      <c r="K52" s="13"/>
      <c r="L52" s="172"/>
    </row>
    <row r="53" spans="1:12" ht="21" customHeight="1">
      <c r="A53" s="12" t="s">
        <v>32</v>
      </c>
      <c r="B53" s="10"/>
      <c r="C53" s="11"/>
      <c r="D53" s="48"/>
      <c r="E53" s="11"/>
      <c r="F53" s="22"/>
      <c r="G53" s="23"/>
      <c r="H53" s="174"/>
      <c r="I53" s="23"/>
      <c r="J53" s="22"/>
      <c r="K53" s="23"/>
      <c r="L53" s="174"/>
    </row>
    <row r="54" spans="1:12" ht="8.1" customHeight="1">
      <c r="A54" s="12"/>
      <c r="B54" s="10"/>
      <c r="C54" s="11"/>
      <c r="D54" s="11"/>
      <c r="E54" s="11"/>
      <c r="F54" s="22"/>
      <c r="G54" s="23"/>
      <c r="H54" s="174"/>
      <c r="I54" s="23"/>
      <c r="J54" s="22"/>
      <c r="K54" s="23"/>
      <c r="L54" s="174"/>
    </row>
    <row r="55" spans="1:12" ht="21" customHeight="1">
      <c r="A55" s="12" t="s">
        <v>33</v>
      </c>
      <c r="B55" s="10"/>
      <c r="C55" s="24"/>
      <c r="D55" s="49"/>
      <c r="E55" s="25"/>
      <c r="F55" s="26"/>
      <c r="G55" s="27"/>
      <c r="H55" s="175"/>
      <c r="I55" s="28"/>
      <c r="J55" s="26"/>
      <c r="K55" s="28"/>
      <c r="L55" s="175"/>
    </row>
    <row r="56" spans="1:12" ht="8.1" customHeight="1">
      <c r="A56" s="12"/>
      <c r="B56" s="10"/>
      <c r="C56" s="11"/>
      <c r="D56" s="11"/>
      <c r="E56" s="11"/>
      <c r="F56" s="22"/>
      <c r="G56" s="23"/>
      <c r="H56" s="174"/>
      <c r="I56" s="23"/>
      <c r="J56" s="22"/>
      <c r="K56" s="23"/>
      <c r="L56" s="174"/>
    </row>
    <row r="57" spans="1:12" ht="21" customHeight="1">
      <c r="A57" s="10" t="s">
        <v>159</v>
      </c>
      <c r="B57" s="10"/>
      <c r="C57" s="10"/>
      <c r="D57" s="32">
        <v>23.1</v>
      </c>
      <c r="E57" s="25"/>
      <c r="F57" s="50">
        <v>7616687</v>
      </c>
      <c r="G57" s="38"/>
      <c r="H57" s="183">
        <v>0</v>
      </c>
      <c r="I57" s="37"/>
      <c r="J57" s="51">
        <v>7591719</v>
      </c>
      <c r="K57" s="37"/>
      <c r="L57" s="52">
        <v>0</v>
      </c>
    </row>
    <row r="58" spans="1:12" ht="21" customHeight="1">
      <c r="A58" s="10" t="s">
        <v>34</v>
      </c>
      <c r="B58" s="10"/>
      <c r="C58" s="10"/>
      <c r="D58" s="25">
        <v>22</v>
      </c>
      <c r="E58" s="25"/>
      <c r="F58" s="50">
        <v>175425846</v>
      </c>
      <c r="G58" s="38"/>
      <c r="H58" s="183">
        <v>172816067</v>
      </c>
      <c r="I58" s="37"/>
      <c r="J58" s="51">
        <v>109468566</v>
      </c>
      <c r="K58" s="37"/>
      <c r="L58" s="52">
        <v>84337756</v>
      </c>
    </row>
    <row r="59" spans="1:12" ht="21" customHeight="1">
      <c r="A59" s="10" t="s">
        <v>35</v>
      </c>
      <c r="B59" s="10"/>
      <c r="C59" s="10"/>
      <c r="D59" s="32">
        <v>23.2</v>
      </c>
      <c r="E59" s="25"/>
      <c r="F59" s="50">
        <v>382854000</v>
      </c>
      <c r="G59" s="38"/>
      <c r="H59" s="183">
        <v>155794000</v>
      </c>
      <c r="I59" s="37"/>
      <c r="J59" s="51">
        <v>321436000</v>
      </c>
      <c r="K59" s="37"/>
      <c r="L59" s="52">
        <v>135000000</v>
      </c>
    </row>
    <row r="60" spans="1:12" ht="21" customHeight="1">
      <c r="A60" s="10" t="s">
        <v>160</v>
      </c>
      <c r="B60" s="10"/>
      <c r="C60" s="10"/>
      <c r="D60" s="32">
        <v>33.4</v>
      </c>
      <c r="E60" s="25"/>
      <c r="F60" s="50">
        <v>25000000</v>
      </c>
      <c r="G60" s="38"/>
      <c r="H60" s="183">
        <v>0</v>
      </c>
      <c r="I60" s="37"/>
      <c r="J60" s="51">
        <v>42000000</v>
      </c>
      <c r="K60" s="37"/>
      <c r="L60" s="52">
        <v>0</v>
      </c>
    </row>
    <row r="61" spans="1:12" ht="21" customHeight="1">
      <c r="A61" s="10" t="s">
        <v>184</v>
      </c>
      <c r="B61" s="10"/>
      <c r="C61" s="10"/>
      <c r="D61" s="25"/>
      <c r="E61" s="25"/>
      <c r="F61" s="50"/>
      <c r="G61" s="38"/>
      <c r="H61" s="183"/>
      <c r="I61" s="37"/>
      <c r="J61" s="51"/>
      <c r="K61" s="37"/>
      <c r="L61" s="52"/>
    </row>
    <row r="62" spans="1:12" ht="21" customHeight="1">
      <c r="A62" s="10"/>
      <c r="B62" s="10" t="s">
        <v>39</v>
      </c>
      <c r="C62" s="10"/>
      <c r="D62" s="32">
        <v>23.3</v>
      </c>
      <c r="E62" s="25"/>
      <c r="F62" s="50">
        <v>4402800</v>
      </c>
      <c r="G62" s="38"/>
      <c r="H62" s="183">
        <v>0</v>
      </c>
      <c r="I62" s="37"/>
      <c r="J62" s="51">
        <v>4402800</v>
      </c>
      <c r="K62" s="37"/>
      <c r="L62" s="52">
        <v>0</v>
      </c>
    </row>
    <row r="63" spans="1:12" ht="21" customHeight="1">
      <c r="A63" s="10" t="s">
        <v>36</v>
      </c>
      <c r="B63" s="10"/>
      <c r="C63" s="24"/>
      <c r="F63" s="53"/>
      <c r="G63" s="14"/>
      <c r="H63" s="180"/>
      <c r="I63" s="14"/>
      <c r="J63" s="53"/>
      <c r="K63" s="14"/>
      <c r="L63" s="180"/>
    </row>
    <row r="64" spans="1:12" ht="21" customHeight="1">
      <c r="A64" s="10"/>
      <c r="B64" s="10" t="s">
        <v>37</v>
      </c>
      <c r="C64" s="24"/>
      <c r="D64" s="54">
        <v>14.2</v>
      </c>
      <c r="E64" s="25"/>
      <c r="F64" s="50">
        <v>147265391</v>
      </c>
      <c r="G64" s="38"/>
      <c r="H64" s="183">
        <v>130487583</v>
      </c>
      <c r="I64" s="10"/>
      <c r="J64" s="50">
        <v>89201383</v>
      </c>
      <c r="K64" s="10"/>
      <c r="L64" s="183">
        <v>88186689</v>
      </c>
    </row>
    <row r="65" spans="1:12" ht="21" customHeight="1">
      <c r="A65" s="10" t="s">
        <v>38</v>
      </c>
      <c r="B65" s="10"/>
      <c r="C65" s="24"/>
      <c r="D65" s="54"/>
      <c r="E65" s="25"/>
      <c r="F65" s="50"/>
      <c r="G65" s="38"/>
      <c r="H65" s="183"/>
      <c r="I65" s="10"/>
      <c r="J65" s="50"/>
      <c r="K65" s="10"/>
      <c r="L65" s="183"/>
    </row>
    <row r="66" spans="1:12" ht="21" customHeight="1">
      <c r="A66" s="10"/>
      <c r="B66" s="10" t="s">
        <v>39</v>
      </c>
      <c r="C66" s="24"/>
      <c r="D66" s="33">
        <v>7</v>
      </c>
      <c r="E66" s="25"/>
      <c r="F66" s="50">
        <v>4800000</v>
      </c>
      <c r="G66" s="38"/>
      <c r="H66" s="183">
        <v>4800000</v>
      </c>
      <c r="I66" s="10"/>
      <c r="J66" s="50">
        <v>4800000</v>
      </c>
      <c r="K66" s="10"/>
      <c r="L66" s="183">
        <v>4800000</v>
      </c>
    </row>
    <row r="67" spans="1:12" ht="21" customHeight="1">
      <c r="A67" s="10" t="s">
        <v>40</v>
      </c>
      <c r="C67" s="55"/>
      <c r="D67" s="25"/>
      <c r="E67" s="25"/>
      <c r="F67" s="50"/>
      <c r="G67" s="38"/>
      <c r="H67" s="183"/>
      <c r="I67" s="10"/>
      <c r="J67" s="50"/>
      <c r="K67" s="10"/>
      <c r="L67" s="183"/>
    </row>
    <row r="68" spans="1:12" ht="21" customHeight="1">
      <c r="B68" s="10" t="s">
        <v>41</v>
      </c>
      <c r="C68" s="55"/>
      <c r="D68" s="25">
        <v>24</v>
      </c>
      <c r="E68" s="25"/>
      <c r="F68" s="50">
        <v>6172679</v>
      </c>
      <c r="G68" s="38"/>
      <c r="H68" s="183">
        <v>1374643</v>
      </c>
      <c r="I68" s="10"/>
      <c r="J68" s="50">
        <v>3612255</v>
      </c>
      <c r="K68" s="10"/>
      <c r="L68" s="183">
        <v>1163737</v>
      </c>
    </row>
    <row r="69" spans="1:12" ht="21" customHeight="1">
      <c r="A69" s="10" t="s">
        <v>42</v>
      </c>
      <c r="B69" s="10"/>
      <c r="C69" s="24"/>
      <c r="D69" s="25"/>
      <c r="E69" s="25"/>
      <c r="F69" s="50">
        <v>1022790</v>
      </c>
      <c r="G69" s="38"/>
      <c r="H69" s="183">
        <v>6178658</v>
      </c>
      <c r="I69" s="10"/>
      <c r="J69" s="50">
        <v>0</v>
      </c>
      <c r="K69" s="10"/>
      <c r="L69" s="183">
        <v>0</v>
      </c>
    </row>
    <row r="70" spans="1:12" ht="21" customHeight="1">
      <c r="A70" s="10" t="s">
        <v>43</v>
      </c>
      <c r="B70" s="10"/>
      <c r="C70" s="24"/>
      <c r="D70" s="25">
        <v>7</v>
      </c>
      <c r="E70" s="25"/>
      <c r="F70" s="50">
        <v>0</v>
      </c>
      <c r="G70" s="38"/>
      <c r="H70" s="183">
        <v>3500378</v>
      </c>
      <c r="I70" s="10"/>
      <c r="J70" s="50">
        <v>0</v>
      </c>
      <c r="K70" s="10"/>
      <c r="L70" s="183">
        <v>3500378</v>
      </c>
    </row>
    <row r="71" spans="1:12" ht="21" customHeight="1">
      <c r="A71" s="10" t="s">
        <v>186</v>
      </c>
      <c r="B71" s="10"/>
      <c r="C71" s="24"/>
      <c r="D71" s="25">
        <v>26</v>
      </c>
      <c r="E71" s="25"/>
      <c r="F71" s="50">
        <v>16592754</v>
      </c>
      <c r="G71" s="38"/>
      <c r="H71" s="183">
        <v>0</v>
      </c>
      <c r="I71" s="10"/>
      <c r="J71" s="50">
        <v>0</v>
      </c>
      <c r="K71" s="10"/>
      <c r="L71" s="183">
        <v>0</v>
      </c>
    </row>
    <row r="72" spans="1:12" ht="21" customHeight="1">
      <c r="A72" s="10" t="s">
        <v>44</v>
      </c>
      <c r="B72" s="10"/>
      <c r="C72" s="24"/>
      <c r="D72" s="25">
        <v>25</v>
      </c>
      <c r="E72" s="25"/>
      <c r="F72" s="56">
        <v>20721266</v>
      </c>
      <c r="G72" s="38"/>
      <c r="H72" s="184">
        <v>16350156</v>
      </c>
      <c r="I72" s="10"/>
      <c r="J72" s="56">
        <v>8668532</v>
      </c>
      <c r="K72" s="10"/>
      <c r="L72" s="184">
        <v>7917591</v>
      </c>
    </row>
    <row r="73" spans="1:12" ht="8.1" customHeight="1">
      <c r="A73" s="12"/>
      <c r="B73" s="10"/>
      <c r="C73" s="11"/>
      <c r="D73" s="11"/>
      <c r="E73" s="11"/>
      <c r="F73" s="26"/>
      <c r="G73" s="27"/>
      <c r="H73" s="175"/>
      <c r="I73" s="23"/>
      <c r="J73" s="26"/>
      <c r="K73" s="35"/>
      <c r="L73" s="175"/>
    </row>
    <row r="74" spans="1:12" ht="21" customHeight="1">
      <c r="A74" s="12" t="s">
        <v>45</v>
      </c>
      <c r="B74" s="10"/>
      <c r="C74" s="24"/>
      <c r="D74" s="49"/>
      <c r="E74" s="49"/>
      <c r="F74" s="36">
        <f>SUM(F57:F73)</f>
        <v>791874213</v>
      </c>
      <c r="G74" s="27"/>
      <c r="H74" s="178">
        <f>SUM(H57:H73)</f>
        <v>491301485</v>
      </c>
      <c r="I74" s="28"/>
      <c r="J74" s="36">
        <f>SUM(J57:J73)</f>
        <v>591181255</v>
      </c>
      <c r="K74" s="35"/>
      <c r="L74" s="178">
        <f>SUM(L57:L73)</f>
        <v>324906151</v>
      </c>
    </row>
    <row r="75" spans="1:12" ht="21" customHeight="1">
      <c r="A75" s="10"/>
      <c r="B75" s="10"/>
      <c r="C75" s="24"/>
      <c r="D75" s="25"/>
      <c r="E75" s="49"/>
      <c r="F75" s="26"/>
      <c r="G75" s="27"/>
      <c r="H75" s="175"/>
      <c r="I75" s="27"/>
      <c r="J75" s="26"/>
      <c r="K75" s="35"/>
      <c r="L75" s="175"/>
    </row>
    <row r="76" spans="1:12" ht="21" customHeight="1">
      <c r="A76" s="12" t="s">
        <v>46</v>
      </c>
      <c r="B76" s="10"/>
      <c r="C76" s="24"/>
      <c r="D76" s="49"/>
      <c r="E76" s="49"/>
      <c r="F76" s="26"/>
      <c r="G76" s="27"/>
      <c r="H76" s="175"/>
      <c r="I76" s="28"/>
      <c r="J76" s="26"/>
      <c r="K76" s="35"/>
      <c r="L76" s="175"/>
    </row>
    <row r="77" spans="1:12" ht="8.1" customHeight="1">
      <c r="A77" s="12"/>
      <c r="B77" s="10"/>
      <c r="C77" s="11"/>
      <c r="D77" s="11"/>
      <c r="E77" s="11"/>
      <c r="F77" s="26"/>
      <c r="G77" s="27"/>
      <c r="H77" s="175"/>
      <c r="I77" s="23"/>
      <c r="J77" s="26"/>
      <c r="K77" s="35"/>
      <c r="L77" s="175"/>
    </row>
    <row r="78" spans="1:12" ht="21" customHeight="1">
      <c r="A78" s="10" t="s">
        <v>161</v>
      </c>
      <c r="B78" s="10"/>
      <c r="C78" s="11"/>
      <c r="D78" s="11">
        <v>23.3</v>
      </c>
      <c r="E78" s="11"/>
      <c r="F78" s="26">
        <v>31266200</v>
      </c>
      <c r="G78" s="27"/>
      <c r="H78" s="175">
        <v>0</v>
      </c>
      <c r="I78" s="23"/>
      <c r="J78" s="26">
        <v>31266200</v>
      </c>
      <c r="K78" s="35"/>
      <c r="L78" s="175">
        <v>0</v>
      </c>
    </row>
    <row r="79" spans="1:12" ht="21" customHeight="1">
      <c r="A79" s="10" t="s">
        <v>47</v>
      </c>
      <c r="B79" s="10"/>
      <c r="C79" s="11"/>
      <c r="D79" s="11">
        <v>7</v>
      </c>
      <c r="E79" s="11"/>
      <c r="F79" s="26">
        <v>12787097</v>
      </c>
      <c r="G79" s="27"/>
      <c r="H79" s="175">
        <v>16678312</v>
      </c>
      <c r="I79" s="23"/>
      <c r="J79" s="26">
        <v>12787097</v>
      </c>
      <c r="K79" s="35"/>
      <c r="L79" s="175">
        <v>16678312</v>
      </c>
    </row>
    <row r="80" spans="1:12" ht="21" customHeight="1">
      <c r="A80" s="10" t="s">
        <v>48</v>
      </c>
      <c r="B80" s="10"/>
      <c r="C80" s="11"/>
      <c r="D80" s="25">
        <v>24</v>
      </c>
      <c r="E80" s="11"/>
      <c r="F80" s="26">
        <v>2751294</v>
      </c>
      <c r="G80" s="27"/>
      <c r="H80" s="175">
        <v>2518857</v>
      </c>
      <c r="I80" s="23"/>
      <c r="J80" s="26">
        <v>1599289</v>
      </c>
      <c r="K80" s="35"/>
      <c r="L80" s="175">
        <v>2009780</v>
      </c>
    </row>
    <row r="81" spans="1:12" ht="21" customHeight="1">
      <c r="A81" s="10" t="s">
        <v>49</v>
      </c>
      <c r="B81" s="10"/>
      <c r="C81" s="24"/>
      <c r="D81" s="32">
        <v>14.2</v>
      </c>
      <c r="E81" s="49"/>
      <c r="F81" s="26">
        <v>1250111</v>
      </c>
      <c r="G81" s="27"/>
      <c r="H81" s="175">
        <v>1331883</v>
      </c>
      <c r="I81" s="28"/>
      <c r="J81" s="50" t="s">
        <v>15</v>
      </c>
      <c r="K81" s="35"/>
      <c r="L81" s="183">
        <v>0</v>
      </c>
    </row>
    <row r="82" spans="1:12" ht="21" customHeight="1">
      <c r="A82" s="10" t="s">
        <v>50</v>
      </c>
      <c r="B82" s="10"/>
      <c r="C82" s="24"/>
      <c r="D82" s="11">
        <v>27</v>
      </c>
      <c r="E82" s="49"/>
      <c r="F82" s="56">
        <v>37084158</v>
      </c>
      <c r="G82" s="38"/>
      <c r="H82" s="184">
        <v>26024754</v>
      </c>
      <c r="I82" s="40"/>
      <c r="J82" s="56">
        <v>9217080</v>
      </c>
      <c r="K82" s="40"/>
      <c r="L82" s="184">
        <v>8447359</v>
      </c>
    </row>
    <row r="83" spans="1:12" ht="8.1" customHeight="1">
      <c r="A83" s="12"/>
      <c r="B83" s="10"/>
      <c r="C83" s="11"/>
      <c r="D83" s="11"/>
      <c r="E83" s="11"/>
      <c r="F83" s="26"/>
      <c r="G83" s="27"/>
      <c r="H83" s="175"/>
      <c r="I83" s="23"/>
      <c r="J83" s="26"/>
      <c r="K83" s="35"/>
      <c r="L83" s="175"/>
    </row>
    <row r="84" spans="1:12" ht="21" customHeight="1">
      <c r="A84" s="12" t="s">
        <v>51</v>
      </c>
      <c r="B84" s="10"/>
      <c r="C84" s="24"/>
      <c r="D84" s="49"/>
      <c r="E84" s="49"/>
      <c r="F84" s="36">
        <f>SUM(F78:F82)</f>
        <v>85138860</v>
      </c>
      <c r="G84" s="27"/>
      <c r="H84" s="178">
        <f>SUM(H78:H82)</f>
        <v>46553806</v>
      </c>
      <c r="I84" s="28"/>
      <c r="J84" s="36">
        <f>SUM(J78:J82)</f>
        <v>54869666</v>
      </c>
      <c r="K84" s="35"/>
      <c r="L84" s="178">
        <f>SUM(L78:L82)</f>
        <v>27135451</v>
      </c>
    </row>
    <row r="85" spans="1:12" ht="8.1" customHeight="1">
      <c r="A85" s="12"/>
      <c r="B85" s="10"/>
      <c r="C85" s="11"/>
      <c r="D85" s="11"/>
      <c r="E85" s="11"/>
      <c r="F85" s="26"/>
      <c r="G85" s="27"/>
      <c r="H85" s="175"/>
      <c r="I85" s="23"/>
      <c r="J85" s="26"/>
      <c r="K85" s="35"/>
      <c r="L85" s="175"/>
    </row>
    <row r="86" spans="1:12" ht="21" customHeight="1">
      <c r="A86" s="12" t="s">
        <v>52</v>
      </c>
      <c r="B86" s="10"/>
      <c r="C86" s="24"/>
      <c r="D86" s="49"/>
      <c r="E86" s="49"/>
      <c r="F86" s="36">
        <f>F74+F84</f>
        <v>877013073</v>
      </c>
      <c r="G86" s="27"/>
      <c r="H86" s="178">
        <f>H74+H84</f>
        <v>537855291</v>
      </c>
      <c r="I86" s="28"/>
      <c r="J86" s="36">
        <f>J74+J84</f>
        <v>646050921</v>
      </c>
      <c r="K86" s="35"/>
      <c r="L86" s="178">
        <f>L74+L84</f>
        <v>352041602</v>
      </c>
    </row>
    <row r="87" spans="1:12" ht="18.75" customHeight="1">
      <c r="A87" s="57"/>
      <c r="C87" s="55"/>
      <c r="D87" s="58"/>
      <c r="E87" s="58"/>
      <c r="F87" s="47"/>
      <c r="G87" s="47"/>
      <c r="H87" s="182"/>
      <c r="I87" s="47"/>
      <c r="J87" s="47"/>
      <c r="K87" s="59"/>
      <c r="L87" s="182"/>
    </row>
    <row r="88" spans="1:12" ht="22.15" customHeight="1">
      <c r="A88" s="43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43"/>
      <c r="C88" s="43"/>
      <c r="D88" s="43"/>
      <c r="E88" s="43"/>
      <c r="F88" s="44"/>
      <c r="G88" s="44"/>
      <c r="H88" s="181"/>
      <c r="I88" s="43"/>
      <c r="J88" s="44"/>
      <c r="K88" s="43"/>
      <c r="L88" s="181"/>
    </row>
    <row r="89" spans="1:12" s="2" customFormat="1" ht="21.75" customHeight="1">
      <c r="A89" s="1" t="str">
        <f>A1</f>
        <v>บริษัท ไอแอนด์ไอ กรุ๊ป จำกัด (มหาชน)</v>
      </c>
      <c r="D89" s="5"/>
      <c r="F89" s="3"/>
      <c r="G89" s="3"/>
      <c r="H89" s="170"/>
      <c r="I89" s="4"/>
      <c r="J89" s="3"/>
      <c r="K89" s="4"/>
      <c r="L89" s="170"/>
    </row>
    <row r="90" spans="1:12" s="2" customFormat="1" ht="21.75" customHeight="1">
      <c r="A90" s="1" t="s">
        <v>1</v>
      </c>
      <c r="D90" s="5"/>
      <c r="F90" s="3"/>
      <c r="G90" s="3"/>
      <c r="H90" s="170"/>
      <c r="I90" s="4"/>
      <c r="J90" s="3"/>
      <c r="K90" s="4"/>
      <c r="L90" s="170"/>
    </row>
    <row r="91" spans="1:12" s="2" customFormat="1" ht="21.75" customHeight="1">
      <c r="A91" s="6" t="str">
        <f>+A3</f>
        <v>ณ วันที่ 31 ธันวาคม พ.ศ. 2566</v>
      </c>
      <c r="B91" s="7"/>
      <c r="C91" s="7"/>
      <c r="D91" s="7"/>
      <c r="E91" s="7"/>
      <c r="F91" s="8"/>
      <c r="G91" s="8"/>
      <c r="H91" s="171"/>
      <c r="I91" s="9"/>
      <c r="J91" s="8"/>
      <c r="K91" s="9"/>
      <c r="L91" s="171"/>
    </row>
    <row r="92" spans="1:12" ht="21.75" customHeight="1">
      <c r="C92" s="2"/>
      <c r="J92" s="47"/>
      <c r="L92" s="182"/>
    </row>
    <row r="93" spans="1:12" ht="21.75" customHeight="1">
      <c r="A93" s="10"/>
      <c r="B93" s="10"/>
      <c r="C93" s="11"/>
      <c r="D93" s="12"/>
      <c r="E93" s="12"/>
      <c r="F93" s="223" t="s">
        <v>2</v>
      </c>
      <c r="G93" s="223"/>
      <c r="H93" s="223"/>
      <c r="I93" s="13"/>
      <c r="J93" s="223" t="s">
        <v>3</v>
      </c>
      <c r="K93" s="223"/>
      <c r="L93" s="223"/>
    </row>
    <row r="94" spans="1:12" ht="21.75" customHeight="1">
      <c r="A94" s="10"/>
      <c r="B94" s="10"/>
      <c r="C94" s="10"/>
      <c r="D94" s="12"/>
      <c r="E94" s="12"/>
      <c r="F94" s="15" t="s">
        <v>153</v>
      </c>
      <c r="G94" s="15"/>
      <c r="H94" s="172" t="s">
        <v>4</v>
      </c>
      <c r="I94" s="13"/>
      <c r="J94" s="15" t="s">
        <v>153</v>
      </c>
      <c r="K94" s="13"/>
      <c r="L94" s="172" t="s">
        <v>4</v>
      </c>
    </row>
    <row r="95" spans="1:12" ht="21.75" customHeight="1">
      <c r="A95" s="10"/>
      <c r="B95" s="10"/>
      <c r="C95" s="10"/>
      <c r="D95" s="16" t="s">
        <v>5</v>
      </c>
      <c r="E95" s="12"/>
      <c r="F95" s="17" t="s">
        <v>6</v>
      </c>
      <c r="G95" s="15"/>
      <c r="H95" s="173" t="s">
        <v>6</v>
      </c>
      <c r="I95" s="13"/>
      <c r="J95" s="17" t="s">
        <v>6</v>
      </c>
      <c r="K95" s="13"/>
      <c r="L95" s="173" t="s">
        <v>6</v>
      </c>
    </row>
    <row r="96" spans="1:12" ht="8.1" customHeight="1">
      <c r="A96" s="10"/>
      <c r="B96" s="10"/>
      <c r="C96" s="10"/>
      <c r="D96" s="19"/>
      <c r="E96" s="19"/>
      <c r="F96" s="21"/>
      <c r="G96" s="15"/>
      <c r="H96" s="172"/>
      <c r="I96" s="13"/>
      <c r="J96" s="21"/>
      <c r="K96" s="13"/>
      <c r="L96" s="172"/>
    </row>
    <row r="97" spans="1:12" ht="21.75" customHeight="1">
      <c r="A97" s="12" t="s">
        <v>32</v>
      </c>
      <c r="B97" s="10"/>
      <c r="C97" s="11"/>
      <c r="D97" s="48"/>
      <c r="E97" s="11"/>
      <c r="F97" s="22"/>
      <c r="G97" s="23"/>
      <c r="H97" s="174"/>
      <c r="I97" s="60"/>
      <c r="J97" s="22"/>
      <c r="K97" s="60"/>
      <c r="L97" s="174"/>
    </row>
    <row r="98" spans="1:12" ht="8.1" customHeight="1">
      <c r="A98" s="10"/>
      <c r="B98" s="10"/>
      <c r="C98" s="10"/>
      <c r="D98" s="10"/>
      <c r="E98" s="10"/>
      <c r="F98" s="61"/>
      <c r="G98" s="28"/>
      <c r="H98" s="185"/>
      <c r="I98" s="62"/>
      <c r="J98" s="61"/>
      <c r="K98" s="62"/>
      <c r="L98" s="185"/>
    </row>
    <row r="99" spans="1:12" ht="21.75" customHeight="1">
      <c r="A99" s="12" t="s">
        <v>53</v>
      </c>
      <c r="B99" s="10"/>
      <c r="C99" s="24"/>
      <c r="D99" s="49"/>
      <c r="E99" s="49"/>
      <c r="F99" s="26"/>
      <c r="G99" s="27"/>
      <c r="H99" s="175"/>
      <c r="I99" s="28"/>
      <c r="J99" s="26"/>
      <c r="K99" s="35"/>
      <c r="L99" s="175"/>
    </row>
    <row r="100" spans="1:12" ht="8.1" customHeight="1">
      <c r="A100" s="12"/>
      <c r="B100" s="10"/>
      <c r="C100" s="11"/>
      <c r="D100" s="11"/>
      <c r="E100" s="11"/>
      <c r="F100" s="26"/>
      <c r="G100" s="27"/>
      <c r="H100" s="175"/>
      <c r="I100" s="23"/>
      <c r="J100" s="26"/>
      <c r="K100" s="35"/>
      <c r="L100" s="175"/>
    </row>
    <row r="101" spans="1:12" ht="21.75" customHeight="1">
      <c r="A101" s="10" t="s">
        <v>54</v>
      </c>
      <c r="B101" s="10"/>
      <c r="C101" s="24"/>
      <c r="D101" s="25">
        <v>28</v>
      </c>
      <c r="E101" s="49"/>
      <c r="F101" s="26"/>
      <c r="G101" s="27"/>
      <c r="H101" s="175"/>
      <c r="I101" s="28"/>
      <c r="J101" s="26"/>
      <c r="K101" s="35"/>
      <c r="L101" s="175"/>
    </row>
    <row r="102" spans="1:12" ht="21.75" customHeight="1">
      <c r="A102" s="10"/>
      <c r="B102" s="10" t="s">
        <v>55</v>
      </c>
      <c r="C102" s="24"/>
      <c r="D102" s="49"/>
      <c r="E102" s="49"/>
      <c r="F102" s="26"/>
      <c r="G102" s="27"/>
      <c r="H102" s="175"/>
      <c r="I102" s="28"/>
      <c r="J102" s="26"/>
      <c r="K102" s="35"/>
      <c r="L102" s="175"/>
    </row>
    <row r="103" spans="1:12" ht="21.75" customHeight="1">
      <c r="A103" s="10"/>
      <c r="B103" s="10"/>
      <c r="C103" s="24" t="s">
        <v>56</v>
      </c>
      <c r="D103" s="10"/>
      <c r="E103" s="10"/>
      <c r="F103" s="26"/>
      <c r="G103" s="27"/>
      <c r="H103" s="175"/>
      <c r="I103" s="28"/>
      <c r="J103" s="26"/>
      <c r="K103" s="35"/>
      <c r="L103" s="175"/>
    </row>
    <row r="104" spans="1:12" ht="21.75" customHeight="1" thickBot="1">
      <c r="A104" s="10"/>
      <c r="B104" s="10"/>
      <c r="C104" s="10" t="s">
        <v>57</v>
      </c>
      <c r="D104" s="10"/>
      <c r="E104" s="10"/>
      <c r="F104" s="42">
        <v>56861842</v>
      </c>
      <c r="G104" s="27"/>
      <c r="H104" s="179">
        <v>56861842</v>
      </c>
      <c r="I104" s="28"/>
      <c r="J104" s="42">
        <v>56861842</v>
      </c>
      <c r="K104" s="35"/>
      <c r="L104" s="179">
        <v>56861842</v>
      </c>
    </row>
    <row r="105" spans="1:12" ht="8.1" customHeight="1" thickTop="1">
      <c r="A105" s="10"/>
      <c r="B105" s="10"/>
      <c r="C105" s="10"/>
      <c r="D105" s="25"/>
      <c r="E105" s="49"/>
      <c r="F105" s="26"/>
      <c r="G105" s="27"/>
      <c r="H105" s="175"/>
      <c r="I105" s="28"/>
      <c r="J105" s="26"/>
      <c r="K105" s="35"/>
      <c r="L105" s="175"/>
    </row>
    <row r="106" spans="1:12" ht="21.75" customHeight="1">
      <c r="A106" s="10"/>
      <c r="B106" s="10" t="s">
        <v>58</v>
      </c>
      <c r="C106" s="24"/>
      <c r="D106" s="49"/>
      <c r="E106" s="49"/>
      <c r="F106" s="26"/>
      <c r="G106" s="27"/>
      <c r="H106" s="175"/>
      <c r="I106" s="28"/>
      <c r="J106" s="26"/>
      <c r="K106" s="35"/>
      <c r="L106" s="175"/>
    </row>
    <row r="107" spans="1:12" ht="21.75" customHeight="1">
      <c r="A107" s="10"/>
      <c r="B107" s="10"/>
      <c r="C107" s="24" t="s">
        <v>182</v>
      </c>
      <c r="D107" s="10"/>
      <c r="E107" s="10"/>
      <c r="F107" s="26"/>
      <c r="G107" s="27"/>
      <c r="H107" s="175"/>
      <c r="I107" s="28"/>
      <c r="J107" s="26"/>
      <c r="K107" s="35"/>
      <c r="L107" s="175"/>
    </row>
    <row r="108" spans="1:12" ht="21.75" customHeight="1">
      <c r="A108" s="10"/>
      <c r="B108" s="10"/>
      <c r="C108" s="63" t="s">
        <v>59</v>
      </c>
      <c r="D108" s="25"/>
      <c r="E108" s="49"/>
      <c r="F108" s="51">
        <v>54362122</v>
      </c>
      <c r="G108" s="52"/>
      <c r="H108" s="52">
        <v>50000000</v>
      </c>
      <c r="I108" s="52"/>
      <c r="J108" s="51">
        <v>54362122</v>
      </c>
      <c r="K108" s="52"/>
      <c r="L108" s="52">
        <v>50000000</v>
      </c>
    </row>
    <row r="109" spans="1:12" ht="21.75" customHeight="1">
      <c r="A109" s="10"/>
      <c r="B109" s="10"/>
      <c r="C109" s="63" t="s">
        <v>194</v>
      </c>
      <c r="D109" s="25"/>
      <c r="E109" s="49"/>
      <c r="F109" s="51"/>
      <c r="G109" s="52"/>
      <c r="H109" s="52"/>
      <c r="I109" s="52"/>
      <c r="J109" s="51"/>
      <c r="K109" s="52"/>
      <c r="L109" s="52"/>
    </row>
    <row r="110" spans="1:12" ht="21.75" customHeight="1">
      <c r="A110" s="10"/>
      <c r="B110" s="10"/>
      <c r="C110" s="63" t="s">
        <v>195</v>
      </c>
      <c r="D110" s="25"/>
      <c r="E110" s="49"/>
      <c r="F110" s="51"/>
      <c r="G110" s="52"/>
      <c r="H110" s="52"/>
      <c r="I110" s="52"/>
      <c r="J110" s="51"/>
      <c r="K110" s="52"/>
      <c r="L110" s="52"/>
    </row>
    <row r="111" spans="1:12" ht="21.75" customHeight="1">
      <c r="A111" s="10" t="s">
        <v>60</v>
      </c>
      <c r="B111" s="10"/>
      <c r="C111" s="10"/>
      <c r="D111" s="25">
        <v>28</v>
      </c>
      <c r="E111" s="49"/>
      <c r="F111" s="51">
        <v>687745659</v>
      </c>
      <c r="G111" s="52"/>
      <c r="H111" s="52">
        <v>384580000</v>
      </c>
      <c r="I111" s="52"/>
      <c r="J111" s="51">
        <v>687745659</v>
      </c>
      <c r="K111" s="52"/>
      <c r="L111" s="52">
        <v>384580000</v>
      </c>
    </row>
    <row r="112" spans="1:12" ht="21.75" customHeight="1">
      <c r="A112" s="10" t="s">
        <v>177</v>
      </c>
      <c r="B112" s="10"/>
      <c r="C112" s="10"/>
      <c r="D112" s="25"/>
      <c r="E112" s="49"/>
      <c r="F112" s="51"/>
      <c r="G112" s="52"/>
      <c r="H112" s="52"/>
      <c r="I112" s="52"/>
      <c r="J112" s="51"/>
      <c r="K112" s="52"/>
      <c r="L112" s="52"/>
    </row>
    <row r="113" spans="1:12" ht="21.75" customHeight="1">
      <c r="A113" s="10"/>
      <c r="B113" s="10" t="s">
        <v>61</v>
      </c>
      <c r="C113" s="10"/>
      <c r="D113" s="25">
        <v>29</v>
      </c>
      <c r="E113" s="10"/>
      <c r="F113" s="51">
        <v>5686184</v>
      </c>
      <c r="G113" s="52"/>
      <c r="H113" s="52">
        <v>5686184</v>
      </c>
      <c r="I113" s="40"/>
      <c r="J113" s="51">
        <v>5686184</v>
      </c>
      <c r="K113" s="64"/>
      <c r="L113" s="52">
        <v>5686184</v>
      </c>
    </row>
    <row r="114" spans="1:12" ht="21.75" customHeight="1">
      <c r="A114" s="10"/>
      <c r="B114" s="10" t="s">
        <v>62</v>
      </c>
      <c r="C114" s="10"/>
      <c r="D114" s="25"/>
      <c r="E114" s="10"/>
      <c r="F114" s="56">
        <v>-151948766</v>
      </c>
      <c r="G114" s="38"/>
      <c r="H114" s="184">
        <v>159123762</v>
      </c>
      <c r="I114" s="39"/>
      <c r="J114" s="56">
        <v>-209408664</v>
      </c>
      <c r="K114" s="40"/>
      <c r="L114" s="184">
        <v>38103834</v>
      </c>
    </row>
    <row r="115" spans="1:12" ht="8.1" customHeight="1">
      <c r="A115" s="12"/>
      <c r="B115" s="10"/>
      <c r="C115" s="11"/>
      <c r="D115" s="11"/>
      <c r="E115" s="11"/>
      <c r="F115" s="26"/>
      <c r="G115" s="27"/>
      <c r="H115" s="175"/>
      <c r="I115" s="23"/>
      <c r="J115" s="26"/>
      <c r="K115" s="35"/>
      <c r="L115" s="175"/>
    </row>
    <row r="116" spans="1:12" ht="21.75" customHeight="1">
      <c r="A116" s="10" t="s">
        <v>63</v>
      </c>
      <c r="B116" s="10"/>
      <c r="C116" s="10"/>
      <c r="D116" s="10"/>
      <c r="E116" s="49"/>
      <c r="F116" s="50">
        <f>SUM(F108:F114)</f>
        <v>595845199</v>
      </c>
      <c r="G116" s="38"/>
      <c r="H116" s="183">
        <f>SUM(H108:H114)</f>
        <v>599389946</v>
      </c>
      <c r="I116" s="38"/>
      <c r="J116" s="50">
        <f>SUM(J108:J114)</f>
        <v>538385301</v>
      </c>
      <c r="K116" s="38"/>
      <c r="L116" s="183">
        <f>SUM(L108:L114)</f>
        <v>478370018</v>
      </c>
    </row>
    <row r="117" spans="1:12" ht="21.75" customHeight="1">
      <c r="A117" s="10" t="s">
        <v>64</v>
      </c>
      <c r="B117" s="10"/>
      <c r="C117" s="10"/>
      <c r="D117" s="25"/>
      <c r="E117" s="49"/>
      <c r="F117" s="56">
        <v>60453597</v>
      </c>
      <c r="G117" s="38"/>
      <c r="H117" s="184">
        <v>2616765</v>
      </c>
      <c r="I117" s="38"/>
      <c r="J117" s="56">
        <v>0</v>
      </c>
      <c r="K117" s="38"/>
      <c r="L117" s="184">
        <v>0</v>
      </c>
    </row>
    <row r="118" spans="1:12" ht="8.1" customHeight="1">
      <c r="A118" s="12"/>
      <c r="B118" s="10"/>
      <c r="C118" s="11"/>
      <c r="D118" s="11"/>
      <c r="E118" s="11"/>
      <c r="F118" s="26"/>
      <c r="G118" s="27"/>
      <c r="H118" s="175"/>
      <c r="I118" s="23"/>
      <c r="J118" s="26"/>
      <c r="K118" s="35"/>
      <c r="L118" s="175"/>
    </row>
    <row r="119" spans="1:12" ht="21.75" customHeight="1">
      <c r="A119" s="12" t="s">
        <v>65</v>
      </c>
      <c r="B119" s="10"/>
      <c r="C119" s="24"/>
      <c r="D119" s="25"/>
      <c r="E119" s="49"/>
      <c r="F119" s="36">
        <f>SUM(F116:F117)</f>
        <v>656298796</v>
      </c>
      <c r="G119" s="27"/>
      <c r="H119" s="178">
        <f>SUM(H116:H117)</f>
        <v>602006711</v>
      </c>
      <c r="I119" s="28"/>
      <c r="J119" s="36">
        <f>SUM(J116:J117)</f>
        <v>538385301</v>
      </c>
      <c r="K119" s="35"/>
      <c r="L119" s="178">
        <f>SUM(L116:L117)</f>
        <v>478370018</v>
      </c>
    </row>
    <row r="120" spans="1:12" ht="8.1" customHeight="1">
      <c r="A120" s="12"/>
      <c r="B120" s="10"/>
      <c r="C120" s="11"/>
      <c r="D120" s="11"/>
      <c r="E120" s="11"/>
      <c r="F120" s="26"/>
      <c r="G120" s="27"/>
      <c r="H120" s="175"/>
      <c r="I120" s="23"/>
      <c r="J120" s="26"/>
      <c r="K120" s="35"/>
      <c r="L120" s="175"/>
    </row>
    <row r="121" spans="1:12" ht="21.75" customHeight="1" thickBot="1">
      <c r="A121" s="12" t="s">
        <v>66</v>
      </c>
      <c r="B121" s="10"/>
      <c r="C121" s="24"/>
      <c r="D121" s="25"/>
      <c r="E121" s="25"/>
      <c r="F121" s="42">
        <f>F86+F119</f>
        <v>1533311869</v>
      </c>
      <c r="G121" s="27"/>
      <c r="H121" s="179">
        <f>H86+H119</f>
        <v>1139862002</v>
      </c>
      <c r="I121" s="28"/>
      <c r="J121" s="42">
        <f>J86+J119</f>
        <v>1184436222</v>
      </c>
      <c r="K121" s="35"/>
      <c r="L121" s="179">
        <f>L86+L119</f>
        <v>830411620</v>
      </c>
    </row>
    <row r="122" spans="1:12" ht="21.75" customHeight="1" thickTop="1">
      <c r="A122" s="57"/>
      <c r="C122" s="55"/>
      <c r="D122" s="65"/>
      <c r="E122" s="65"/>
      <c r="F122" s="47"/>
      <c r="G122" s="47"/>
      <c r="H122" s="182"/>
      <c r="I122" s="45"/>
      <c r="J122" s="47"/>
      <c r="K122" s="59"/>
      <c r="L122" s="182"/>
    </row>
    <row r="123" spans="1:12" s="217" customFormat="1" ht="21.75" customHeight="1">
      <c r="F123" s="218"/>
      <c r="H123" s="219"/>
      <c r="J123" s="218"/>
      <c r="L123" s="219"/>
    </row>
    <row r="124" spans="1:12" s="217" customFormat="1" ht="21.75" customHeight="1">
      <c r="F124" s="218"/>
      <c r="H124" s="219"/>
      <c r="J124" s="218"/>
      <c r="L124" s="219"/>
    </row>
    <row r="125" spans="1:12" s="217" customFormat="1" ht="21.75" customHeight="1">
      <c r="F125" s="218"/>
      <c r="H125" s="219"/>
      <c r="J125" s="218"/>
      <c r="L125" s="219"/>
    </row>
    <row r="126" spans="1:12" s="217" customFormat="1" ht="21.75" customHeight="1">
      <c r="F126" s="218"/>
      <c r="H126" s="219"/>
      <c r="J126" s="218"/>
      <c r="L126" s="219"/>
    </row>
    <row r="127" spans="1:12" ht="21.75" customHeight="1">
      <c r="A127" s="57"/>
      <c r="C127" s="55"/>
      <c r="D127" s="65"/>
      <c r="E127" s="65"/>
      <c r="F127" s="47"/>
      <c r="G127" s="47"/>
      <c r="H127" s="182"/>
      <c r="I127" s="45"/>
      <c r="J127" s="47"/>
      <c r="K127" s="59"/>
      <c r="L127" s="182"/>
    </row>
    <row r="128" spans="1:12" ht="21.75" customHeight="1">
      <c r="A128" s="57"/>
      <c r="C128" s="55"/>
      <c r="D128" s="65"/>
      <c r="E128" s="65"/>
      <c r="F128" s="47"/>
      <c r="G128" s="47"/>
      <c r="H128" s="182"/>
      <c r="I128" s="45"/>
      <c r="J128" s="47"/>
      <c r="K128" s="59"/>
      <c r="L128" s="182"/>
    </row>
    <row r="129" spans="1:12" ht="21.75" customHeight="1">
      <c r="A129" s="57"/>
      <c r="C129" s="55"/>
      <c r="D129" s="65"/>
      <c r="E129" s="65"/>
      <c r="F129" s="47"/>
      <c r="G129" s="47"/>
      <c r="H129" s="182"/>
      <c r="I129" s="45"/>
      <c r="J129" s="47"/>
      <c r="K129" s="59"/>
      <c r="L129" s="182"/>
    </row>
    <row r="130" spans="1:12" ht="15.95" customHeight="1">
      <c r="A130" s="57"/>
      <c r="C130" s="55"/>
      <c r="D130" s="65"/>
      <c r="E130" s="65"/>
      <c r="F130" s="47"/>
      <c r="G130" s="47"/>
      <c r="H130" s="182"/>
      <c r="I130" s="45"/>
      <c r="J130" s="47"/>
      <c r="K130" s="59"/>
      <c r="L130" s="182"/>
    </row>
    <row r="131" spans="1:12" ht="21.75" customHeight="1">
      <c r="A131" s="43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1" s="43"/>
      <c r="C131" s="43"/>
      <c r="D131" s="43"/>
      <c r="E131" s="43"/>
      <c r="F131" s="44"/>
      <c r="G131" s="44"/>
      <c r="H131" s="181"/>
      <c r="I131" s="43"/>
      <c r="J131" s="44"/>
      <c r="K131" s="43"/>
      <c r="L131" s="181"/>
    </row>
  </sheetData>
  <mergeCells count="6">
    <mergeCell ref="F5:H5"/>
    <mergeCell ref="J5:L5"/>
    <mergeCell ref="F49:H49"/>
    <mergeCell ref="J49:L49"/>
    <mergeCell ref="F93:H93"/>
    <mergeCell ref="J93:L93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2918F-D3FD-47CB-90CC-EBC463401B08}">
  <sheetPr>
    <tabColor theme="9" tint="-0.249977111117893"/>
  </sheetPr>
  <dimension ref="A1:L90"/>
  <sheetViews>
    <sheetView topLeftCell="A71" zoomScale="110" zoomScaleNormal="110" zoomScaleSheetLayoutView="100" workbookViewId="0">
      <selection activeCell="C84" sqref="C84"/>
    </sheetView>
  </sheetViews>
  <sheetFormatPr defaultColWidth="10.42578125" defaultRowHeight="21.75" customHeight="1"/>
  <cols>
    <col min="1" max="2" width="1.5703125" style="14" customWidth="1"/>
    <col min="3" max="3" width="36.85546875" style="14" customWidth="1"/>
    <col min="4" max="4" width="7.28515625" style="2" customWidth="1"/>
    <col min="5" max="5" width="0.7109375" style="14" customWidth="1"/>
    <col min="6" max="6" width="11.28515625" style="45" customWidth="1"/>
    <col min="7" max="7" width="0.7109375" style="45" customWidth="1"/>
    <col min="8" max="8" width="11" style="186" customWidth="1"/>
    <col min="9" max="9" width="0.7109375" style="97" customWidth="1"/>
    <col min="10" max="10" width="11" style="45" customWidth="1"/>
    <col min="11" max="11" width="0.7109375" style="97" customWidth="1"/>
    <col min="12" max="12" width="11" style="186" customWidth="1"/>
    <col min="13" max="16384" width="10.42578125" style="14"/>
  </cols>
  <sheetData>
    <row r="1" spans="1:12" s="55" customFormat="1" ht="21.75" customHeight="1">
      <c r="A1" s="1" t="str">
        <f>'BS 7-9'!A1</f>
        <v>บริษัท ไอแอนด์ไอ กรุ๊ป จำกัด (มหาชน)</v>
      </c>
      <c r="B1" s="1"/>
      <c r="C1" s="1"/>
      <c r="D1" s="66"/>
      <c r="E1" s="1"/>
      <c r="F1" s="3"/>
      <c r="G1" s="3"/>
      <c r="H1" s="170"/>
      <c r="I1" s="67"/>
      <c r="J1" s="3"/>
      <c r="K1" s="67"/>
      <c r="L1" s="170"/>
    </row>
    <row r="2" spans="1:12" s="55" customFormat="1" ht="21.75" customHeight="1">
      <c r="A2" s="1" t="s">
        <v>67</v>
      </c>
      <c r="B2" s="1"/>
      <c r="C2" s="1"/>
      <c r="D2" s="66"/>
      <c r="E2" s="1"/>
      <c r="F2" s="3"/>
      <c r="G2" s="3"/>
      <c r="H2" s="170"/>
      <c r="I2" s="67"/>
      <c r="J2" s="3"/>
      <c r="K2" s="67"/>
      <c r="L2" s="170"/>
    </row>
    <row r="3" spans="1:12" s="55" customFormat="1" ht="21.75" customHeight="1">
      <c r="A3" s="6" t="s">
        <v>154</v>
      </c>
      <c r="B3" s="6"/>
      <c r="C3" s="6"/>
      <c r="D3" s="68"/>
      <c r="E3" s="6"/>
      <c r="F3" s="8"/>
      <c r="G3" s="8"/>
      <c r="H3" s="171"/>
      <c r="I3" s="69"/>
      <c r="J3" s="8"/>
      <c r="K3" s="69"/>
      <c r="L3" s="171"/>
    </row>
    <row r="4" spans="1:12" s="24" customFormat="1" ht="20.25" customHeight="1">
      <c r="A4" s="70"/>
      <c r="B4" s="70"/>
      <c r="C4" s="70"/>
      <c r="D4" s="71"/>
      <c r="E4" s="70"/>
      <c r="F4" s="72"/>
      <c r="G4" s="72"/>
      <c r="H4" s="187"/>
      <c r="I4" s="73"/>
      <c r="J4" s="72"/>
      <c r="K4" s="73"/>
      <c r="L4" s="187"/>
    </row>
    <row r="5" spans="1:12" s="24" customFormat="1" ht="20.25" customHeight="1">
      <c r="D5" s="71"/>
      <c r="E5" s="74"/>
      <c r="F5" s="223" t="s">
        <v>2</v>
      </c>
      <c r="G5" s="223"/>
      <c r="H5" s="223"/>
      <c r="I5" s="13"/>
      <c r="J5" s="223" t="s">
        <v>3</v>
      </c>
      <c r="K5" s="223"/>
      <c r="L5" s="223"/>
    </row>
    <row r="6" spans="1:12" s="24" customFormat="1" ht="20.25" customHeight="1">
      <c r="D6" s="71"/>
      <c r="E6" s="74"/>
      <c r="F6" s="15" t="s">
        <v>153</v>
      </c>
      <c r="G6" s="15"/>
      <c r="H6" s="172" t="s">
        <v>4</v>
      </c>
      <c r="I6" s="75"/>
      <c r="J6" s="15" t="s">
        <v>153</v>
      </c>
      <c r="K6" s="75"/>
      <c r="L6" s="172" t="s">
        <v>4</v>
      </c>
    </row>
    <row r="7" spans="1:12" s="24" customFormat="1" ht="20.25" customHeight="1">
      <c r="D7" s="16" t="s">
        <v>5</v>
      </c>
      <c r="E7" s="74"/>
      <c r="F7" s="17" t="s">
        <v>6</v>
      </c>
      <c r="G7" s="15"/>
      <c r="H7" s="173" t="s">
        <v>6</v>
      </c>
      <c r="I7" s="76"/>
      <c r="J7" s="17" t="s">
        <v>6</v>
      </c>
      <c r="K7" s="76"/>
      <c r="L7" s="173" t="s">
        <v>6</v>
      </c>
    </row>
    <row r="8" spans="1:12" s="24" customFormat="1" ht="6" customHeight="1">
      <c r="D8" s="19"/>
      <c r="E8" s="74"/>
      <c r="F8" s="21"/>
      <c r="G8" s="15"/>
      <c r="H8" s="172"/>
      <c r="I8" s="76"/>
      <c r="J8" s="21"/>
      <c r="K8" s="76"/>
      <c r="L8" s="172"/>
    </row>
    <row r="9" spans="1:12" s="24" customFormat="1" ht="20.25" customHeight="1">
      <c r="A9" s="74" t="s">
        <v>68</v>
      </c>
      <c r="B9" s="74"/>
      <c r="D9" s="25"/>
      <c r="F9" s="26"/>
      <c r="G9" s="27"/>
      <c r="H9" s="175"/>
      <c r="I9" s="77"/>
      <c r="J9" s="26"/>
      <c r="K9" s="77"/>
      <c r="L9" s="175"/>
    </row>
    <row r="10" spans="1:12" s="24" customFormat="1" ht="6" customHeight="1">
      <c r="A10" s="74"/>
      <c r="B10" s="74"/>
      <c r="D10" s="25"/>
      <c r="F10" s="26"/>
      <c r="G10" s="27"/>
      <c r="H10" s="175"/>
      <c r="I10" s="77"/>
      <c r="J10" s="26"/>
      <c r="K10" s="77"/>
      <c r="L10" s="175"/>
    </row>
    <row r="11" spans="1:12" s="24" customFormat="1" ht="20.25" customHeight="1">
      <c r="A11" s="24" t="s">
        <v>69</v>
      </c>
      <c r="D11" s="25"/>
      <c r="F11" s="26">
        <v>388720738</v>
      </c>
      <c r="G11" s="27"/>
      <c r="H11" s="175">
        <v>323701710</v>
      </c>
      <c r="I11" s="77"/>
      <c r="J11" s="26">
        <v>286033396</v>
      </c>
      <c r="K11" s="77"/>
      <c r="L11" s="175">
        <v>245163585</v>
      </c>
    </row>
    <row r="12" spans="1:12" s="24" customFormat="1" ht="20.25" customHeight="1">
      <c r="A12" s="24" t="s">
        <v>70</v>
      </c>
      <c r="D12" s="25"/>
      <c r="F12" s="26">
        <v>536338883</v>
      </c>
      <c r="G12" s="27"/>
      <c r="H12" s="175">
        <v>594685116</v>
      </c>
      <c r="I12" s="77"/>
      <c r="J12" s="26">
        <v>116075380</v>
      </c>
      <c r="K12" s="77"/>
      <c r="L12" s="175">
        <v>299381184</v>
      </c>
    </row>
    <row r="13" spans="1:12" s="24" customFormat="1" ht="20.25" customHeight="1">
      <c r="A13" s="24" t="s">
        <v>71</v>
      </c>
      <c r="D13" s="25"/>
      <c r="F13" s="26"/>
      <c r="G13" s="27"/>
      <c r="H13" s="175"/>
      <c r="I13" s="77"/>
      <c r="J13" s="26"/>
      <c r="K13" s="77"/>
      <c r="L13" s="175"/>
    </row>
    <row r="14" spans="1:12" s="24" customFormat="1" ht="20.25" customHeight="1">
      <c r="B14" s="24" t="s">
        <v>72</v>
      </c>
      <c r="D14" s="25"/>
      <c r="F14" s="26">
        <v>10763815</v>
      </c>
      <c r="G14" s="27"/>
      <c r="H14" s="175">
        <v>29384151</v>
      </c>
      <c r="I14" s="77"/>
      <c r="J14" s="26" t="s">
        <v>15</v>
      </c>
      <c r="K14" s="77"/>
      <c r="L14" s="175">
        <v>0</v>
      </c>
    </row>
    <row r="15" spans="1:12" s="24" customFormat="1" ht="20.25" customHeight="1">
      <c r="A15" s="24" t="s">
        <v>73</v>
      </c>
      <c r="D15" s="54">
        <v>16.100000000000001</v>
      </c>
      <c r="F15" s="26">
        <v>0</v>
      </c>
      <c r="G15" s="27"/>
      <c r="H15" s="175">
        <v>0</v>
      </c>
      <c r="I15" s="77"/>
      <c r="J15" s="26">
        <v>28684386</v>
      </c>
      <c r="K15" s="77"/>
      <c r="L15" s="175">
        <v>0</v>
      </c>
    </row>
    <row r="16" spans="1:12" s="24" customFormat="1" ht="20.25" customHeight="1">
      <c r="A16" s="24" t="s">
        <v>74</v>
      </c>
      <c r="D16" s="25"/>
      <c r="F16" s="36">
        <v>12809338</v>
      </c>
      <c r="G16" s="27"/>
      <c r="H16" s="178">
        <v>11664974</v>
      </c>
      <c r="I16" s="77"/>
      <c r="J16" s="36">
        <v>14191214</v>
      </c>
      <c r="K16" s="77"/>
      <c r="L16" s="178">
        <v>15057585</v>
      </c>
    </row>
    <row r="17" spans="1:12" s="24" customFormat="1" ht="6" customHeight="1">
      <c r="A17" s="74"/>
      <c r="B17" s="74"/>
      <c r="D17" s="25"/>
      <c r="F17" s="26"/>
      <c r="G17" s="27"/>
      <c r="H17" s="175"/>
      <c r="I17" s="77"/>
      <c r="J17" s="26"/>
      <c r="K17" s="77"/>
      <c r="L17" s="175"/>
    </row>
    <row r="18" spans="1:12" s="24" customFormat="1" ht="20.25" customHeight="1">
      <c r="A18" s="74" t="s">
        <v>75</v>
      </c>
      <c r="B18" s="74"/>
      <c r="D18" s="25"/>
      <c r="F18" s="36">
        <f>SUM(F11:F16)</f>
        <v>948632774</v>
      </c>
      <c r="G18" s="27"/>
      <c r="H18" s="178">
        <f>SUM(H11:H16)</f>
        <v>959435951</v>
      </c>
      <c r="I18" s="77"/>
      <c r="J18" s="36">
        <f>SUM(J11:J16)</f>
        <v>444984376</v>
      </c>
      <c r="K18" s="77"/>
      <c r="L18" s="178">
        <f>SUM(L11:L16)</f>
        <v>559602354</v>
      </c>
    </row>
    <row r="19" spans="1:12" s="24" customFormat="1" ht="20.25" customHeight="1">
      <c r="A19" s="74"/>
      <c r="B19" s="74"/>
      <c r="D19" s="25"/>
      <c r="F19" s="26"/>
      <c r="G19" s="27"/>
      <c r="H19" s="175"/>
      <c r="I19" s="77"/>
      <c r="J19" s="26"/>
      <c r="K19" s="77"/>
      <c r="L19" s="175"/>
    </row>
    <row r="20" spans="1:12" s="24" customFormat="1" ht="20.25" customHeight="1">
      <c r="A20" s="74" t="s">
        <v>76</v>
      </c>
      <c r="B20" s="74"/>
      <c r="D20" s="25"/>
      <c r="F20" s="26"/>
      <c r="G20" s="27"/>
      <c r="H20" s="175"/>
      <c r="I20" s="77"/>
      <c r="J20" s="26"/>
      <c r="K20" s="77"/>
      <c r="L20" s="175"/>
    </row>
    <row r="21" spans="1:12" s="24" customFormat="1" ht="6" customHeight="1">
      <c r="A21" s="74"/>
      <c r="B21" s="74"/>
      <c r="D21" s="25"/>
      <c r="F21" s="26"/>
      <c r="G21" s="27"/>
      <c r="H21" s="175"/>
      <c r="I21" s="77"/>
      <c r="J21" s="26"/>
      <c r="K21" s="77"/>
      <c r="L21" s="175"/>
    </row>
    <row r="22" spans="1:12" s="24" customFormat="1" ht="20.25" customHeight="1">
      <c r="A22" s="24" t="s">
        <v>77</v>
      </c>
      <c r="D22" s="25"/>
      <c r="F22" s="26">
        <v>337690542</v>
      </c>
      <c r="G22" s="27"/>
      <c r="H22" s="175">
        <v>284407183</v>
      </c>
      <c r="I22" s="77"/>
      <c r="J22" s="26">
        <v>258621599</v>
      </c>
      <c r="K22" s="77"/>
      <c r="L22" s="175">
        <v>225392000</v>
      </c>
    </row>
    <row r="23" spans="1:12" s="24" customFormat="1" ht="20.25" customHeight="1">
      <c r="A23" s="24" t="s">
        <v>78</v>
      </c>
      <c r="D23" s="25"/>
      <c r="F23" s="61">
        <v>636118821</v>
      </c>
      <c r="G23" s="28"/>
      <c r="H23" s="185">
        <v>422518334</v>
      </c>
      <c r="I23" s="78"/>
      <c r="J23" s="26">
        <v>259012569</v>
      </c>
      <c r="K23" s="78"/>
      <c r="L23" s="175">
        <v>225717533</v>
      </c>
    </row>
    <row r="24" spans="1:12" s="24" customFormat="1" ht="20.25" customHeight="1">
      <c r="A24" s="24" t="s">
        <v>79</v>
      </c>
      <c r="D24" s="25"/>
      <c r="F24" s="61"/>
      <c r="G24" s="28"/>
      <c r="H24" s="185"/>
      <c r="I24" s="78"/>
      <c r="J24" s="26"/>
      <c r="K24" s="78"/>
      <c r="L24" s="175"/>
    </row>
    <row r="25" spans="1:12" s="24" customFormat="1" ht="20.25" customHeight="1">
      <c r="B25" s="24" t="s">
        <v>80</v>
      </c>
      <c r="D25" s="25"/>
      <c r="F25" s="61">
        <v>8379767</v>
      </c>
      <c r="G25" s="28"/>
      <c r="H25" s="185">
        <v>24930856</v>
      </c>
      <c r="I25" s="78"/>
      <c r="J25" s="26">
        <v>0</v>
      </c>
      <c r="K25" s="78"/>
      <c r="L25" s="175">
        <v>0</v>
      </c>
    </row>
    <row r="26" spans="1:12" s="24" customFormat="1" ht="20.25" customHeight="1">
      <c r="A26" s="24" t="s">
        <v>81</v>
      </c>
      <c r="D26" s="25"/>
      <c r="F26" s="61">
        <v>49224892</v>
      </c>
      <c r="G26" s="28"/>
      <c r="H26" s="185">
        <v>45717243</v>
      </c>
      <c r="I26" s="78"/>
      <c r="J26" s="61">
        <v>29143502</v>
      </c>
      <c r="K26" s="78"/>
      <c r="L26" s="185">
        <v>26871953</v>
      </c>
    </row>
    <row r="27" spans="1:12" s="24" customFormat="1" ht="20.25" customHeight="1">
      <c r="A27" s="24" t="s">
        <v>82</v>
      </c>
      <c r="D27" s="25"/>
      <c r="F27" s="61">
        <v>237711485</v>
      </c>
      <c r="G27" s="28"/>
      <c r="H27" s="185">
        <v>69297275</v>
      </c>
      <c r="I27" s="78"/>
      <c r="J27" s="61">
        <v>172265554</v>
      </c>
      <c r="K27" s="78"/>
      <c r="L27" s="185">
        <v>51227103</v>
      </c>
    </row>
    <row r="28" spans="1:12" s="24" customFormat="1" ht="20.25" customHeight="1">
      <c r="A28" s="24" t="s">
        <v>83</v>
      </c>
      <c r="D28" s="32">
        <v>16.2</v>
      </c>
      <c r="F28" s="36">
        <v>5831539</v>
      </c>
      <c r="H28" s="178">
        <v>2042499</v>
      </c>
      <c r="J28" s="36">
        <v>0</v>
      </c>
      <c r="L28" s="178">
        <v>0</v>
      </c>
    </row>
    <row r="29" spans="1:12" s="24" customFormat="1" ht="6" customHeight="1">
      <c r="D29" s="25"/>
      <c r="F29" s="26"/>
      <c r="G29" s="27"/>
      <c r="H29" s="175"/>
      <c r="I29" s="77"/>
      <c r="J29" s="26"/>
      <c r="K29" s="77"/>
      <c r="L29" s="175"/>
    </row>
    <row r="30" spans="1:12" s="24" customFormat="1" ht="20.25" customHeight="1">
      <c r="A30" s="74" t="s">
        <v>84</v>
      </c>
      <c r="B30" s="74"/>
      <c r="D30" s="25"/>
      <c r="F30" s="36">
        <f>SUM(F22:F28)</f>
        <v>1274957046</v>
      </c>
      <c r="G30" s="27"/>
      <c r="H30" s="178">
        <f>SUM(H22:H28)</f>
        <v>848913390</v>
      </c>
      <c r="I30" s="77"/>
      <c r="J30" s="36">
        <f>SUM(J22:J28)</f>
        <v>719043224</v>
      </c>
      <c r="K30" s="77"/>
      <c r="L30" s="178">
        <f>SUM(L22:L28)</f>
        <v>529208589</v>
      </c>
    </row>
    <row r="31" spans="1:12" s="24" customFormat="1" ht="20.25" customHeight="1">
      <c r="A31" s="74"/>
      <c r="B31" s="74"/>
      <c r="D31" s="25"/>
      <c r="F31" s="26"/>
      <c r="G31" s="27"/>
      <c r="H31" s="175"/>
      <c r="I31" s="77"/>
      <c r="J31" s="26"/>
      <c r="K31" s="77"/>
      <c r="L31" s="175"/>
    </row>
    <row r="32" spans="1:12" s="24" customFormat="1" ht="20.25" customHeight="1">
      <c r="A32" s="74" t="s">
        <v>169</v>
      </c>
      <c r="B32" s="74"/>
      <c r="C32" s="74"/>
      <c r="D32" s="71"/>
      <c r="E32" s="74"/>
      <c r="F32" s="26">
        <f>F18-F30</f>
        <v>-326324272</v>
      </c>
      <c r="G32" s="27"/>
      <c r="H32" s="175">
        <f>H18-H30</f>
        <v>110522561</v>
      </c>
      <c r="I32" s="77"/>
      <c r="J32" s="26">
        <f>J18-J30</f>
        <v>-274058848</v>
      </c>
      <c r="K32" s="77"/>
      <c r="L32" s="175">
        <f>L18-L30</f>
        <v>30393765</v>
      </c>
    </row>
    <row r="33" spans="1:12" s="24" customFormat="1" ht="20.25" customHeight="1">
      <c r="A33" s="24" t="s">
        <v>85</v>
      </c>
      <c r="D33" s="25"/>
      <c r="F33" s="79">
        <v>-17127602</v>
      </c>
      <c r="G33" s="28"/>
      <c r="H33" s="188">
        <v>-3014300</v>
      </c>
      <c r="I33" s="77"/>
      <c r="J33" s="79">
        <v>-14955895</v>
      </c>
      <c r="K33" s="77"/>
      <c r="L33" s="188">
        <v>-2725110</v>
      </c>
    </row>
    <row r="34" spans="1:12" s="24" customFormat="1" ht="6" customHeight="1">
      <c r="D34" s="25"/>
      <c r="F34" s="26"/>
      <c r="G34" s="27"/>
      <c r="H34" s="175"/>
      <c r="I34" s="77"/>
      <c r="J34" s="26"/>
      <c r="K34" s="77"/>
      <c r="L34" s="175"/>
    </row>
    <row r="35" spans="1:12" s="24" customFormat="1" ht="20.25" customHeight="1">
      <c r="A35" s="74" t="s">
        <v>170</v>
      </c>
      <c r="B35" s="74"/>
      <c r="D35" s="25"/>
      <c r="F35" s="26">
        <f>SUM(F32:F33)</f>
        <v>-343451874</v>
      </c>
      <c r="G35" s="27"/>
      <c r="H35" s="175">
        <f>SUM(H32:H33)</f>
        <v>107508261</v>
      </c>
      <c r="I35" s="77"/>
      <c r="J35" s="26">
        <f>SUM(J32:J33)</f>
        <v>-289014743</v>
      </c>
      <c r="K35" s="77"/>
      <c r="L35" s="175">
        <f>SUM(L32:L33)</f>
        <v>27668655</v>
      </c>
    </row>
    <row r="36" spans="1:12" s="24" customFormat="1" ht="20.25" customHeight="1">
      <c r="A36" s="24" t="s">
        <v>86</v>
      </c>
      <c r="D36" s="25">
        <v>31</v>
      </c>
      <c r="F36" s="36">
        <v>40955223</v>
      </c>
      <c r="G36" s="27"/>
      <c r="H36" s="178">
        <v>-21944697</v>
      </c>
      <c r="I36" s="77"/>
      <c r="J36" s="36">
        <v>39249531</v>
      </c>
      <c r="K36" s="78"/>
      <c r="L36" s="178">
        <v>-5538202</v>
      </c>
    </row>
    <row r="37" spans="1:12" s="24" customFormat="1" ht="6" customHeight="1">
      <c r="D37" s="25"/>
      <c r="F37" s="26"/>
      <c r="G37" s="27"/>
      <c r="H37" s="175"/>
      <c r="I37" s="77"/>
      <c r="J37" s="26"/>
      <c r="K37" s="77"/>
      <c r="L37" s="175"/>
    </row>
    <row r="38" spans="1:12" s="24" customFormat="1" ht="20.25" customHeight="1">
      <c r="A38" s="74" t="s">
        <v>171</v>
      </c>
      <c r="B38" s="74"/>
      <c r="C38" s="74"/>
      <c r="D38" s="71"/>
      <c r="E38" s="74"/>
      <c r="F38" s="36">
        <f>SUM(F35:F36)</f>
        <v>-302496651</v>
      </c>
      <c r="G38" s="27"/>
      <c r="H38" s="178">
        <f>SUM(H35:H36)</f>
        <v>85563564</v>
      </c>
      <c r="I38" s="77"/>
      <c r="J38" s="36">
        <f>SUM(J35:J36)</f>
        <v>-249765212</v>
      </c>
      <c r="K38" s="77"/>
      <c r="L38" s="178">
        <f>SUM(L35:L36)</f>
        <v>22130453</v>
      </c>
    </row>
    <row r="39" spans="1:12" s="24" customFormat="1" ht="20.25" customHeight="1">
      <c r="A39" s="74"/>
      <c r="B39" s="74"/>
      <c r="C39" s="74"/>
      <c r="D39" s="71"/>
      <c r="E39" s="74"/>
      <c r="F39" s="27"/>
      <c r="G39" s="27"/>
      <c r="H39" s="175"/>
      <c r="I39" s="77"/>
      <c r="J39" s="27"/>
      <c r="K39" s="77"/>
      <c r="L39" s="175"/>
    </row>
    <row r="40" spans="1:12" s="24" customFormat="1" ht="20.25" customHeight="1">
      <c r="A40" s="74"/>
      <c r="B40" s="74"/>
      <c r="C40" s="74"/>
      <c r="D40" s="71"/>
      <c r="E40" s="74"/>
      <c r="F40" s="27"/>
      <c r="G40" s="27"/>
      <c r="H40" s="175"/>
      <c r="I40" s="77"/>
      <c r="J40" s="27"/>
      <c r="K40" s="77"/>
      <c r="L40" s="175"/>
    </row>
    <row r="41" spans="1:12" s="24" customFormat="1" ht="20.25" customHeight="1">
      <c r="A41" s="74"/>
      <c r="B41" s="74"/>
      <c r="C41" s="74"/>
      <c r="D41" s="71"/>
      <c r="E41" s="74"/>
      <c r="F41" s="27"/>
      <c r="G41" s="27"/>
      <c r="H41" s="175"/>
      <c r="I41" s="77"/>
      <c r="J41" s="27"/>
      <c r="K41" s="77"/>
      <c r="L41" s="175"/>
    </row>
    <row r="42" spans="1:12" s="24" customFormat="1" ht="20.25" customHeight="1">
      <c r="A42" s="74"/>
      <c r="B42" s="74"/>
      <c r="C42" s="74"/>
      <c r="D42" s="71"/>
      <c r="E42" s="74"/>
      <c r="F42" s="27"/>
      <c r="G42" s="27"/>
      <c r="H42" s="175"/>
      <c r="I42" s="77"/>
      <c r="J42" s="27"/>
      <c r="K42" s="77"/>
      <c r="L42" s="175"/>
    </row>
    <row r="43" spans="1:12" s="24" customFormat="1" ht="20.25" customHeight="1">
      <c r="A43" s="74"/>
      <c r="B43" s="74"/>
      <c r="C43" s="74"/>
      <c r="D43" s="71"/>
      <c r="E43" s="74"/>
      <c r="F43" s="27"/>
      <c r="G43" s="27"/>
      <c r="H43" s="175"/>
      <c r="I43" s="77"/>
      <c r="J43" s="27"/>
      <c r="K43" s="77"/>
      <c r="L43" s="175"/>
    </row>
    <row r="44" spans="1:12" s="24" customFormat="1" ht="20.25" customHeight="1">
      <c r="A44" s="74"/>
      <c r="B44" s="74"/>
      <c r="C44" s="74"/>
      <c r="D44" s="71"/>
      <c r="E44" s="74"/>
      <c r="F44" s="27"/>
      <c r="G44" s="27"/>
      <c r="H44" s="175"/>
      <c r="I44" s="77"/>
      <c r="J44" s="27"/>
      <c r="K44" s="77"/>
      <c r="L44" s="175"/>
    </row>
    <row r="45" spans="1:12" s="24" customFormat="1" ht="18" customHeight="1">
      <c r="A45" s="74"/>
      <c r="B45" s="74"/>
      <c r="C45" s="74"/>
      <c r="D45" s="71"/>
      <c r="E45" s="74"/>
      <c r="F45" s="27"/>
      <c r="G45" s="27"/>
      <c r="H45" s="175"/>
      <c r="I45" s="77"/>
      <c r="J45" s="27"/>
      <c r="K45" s="77"/>
      <c r="L45" s="175"/>
    </row>
    <row r="46" spans="1:12" s="55" customFormat="1" ht="22.15" customHeight="1">
      <c r="A46" s="43" t="str">
        <f>'BS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43"/>
      <c r="C46" s="80"/>
      <c r="D46" s="80"/>
      <c r="E46" s="80"/>
      <c r="F46" s="80"/>
      <c r="G46" s="80"/>
      <c r="H46" s="189"/>
      <c r="I46" s="80"/>
      <c r="J46" s="80"/>
      <c r="K46" s="80"/>
      <c r="L46" s="189"/>
    </row>
    <row r="47" spans="1:12" s="55" customFormat="1" ht="21.75" customHeight="1">
      <c r="A47" s="1" t="str">
        <f>A1</f>
        <v>บริษัท ไอแอนด์ไอ กรุ๊ป จำกัด (มหาชน)</v>
      </c>
      <c r="B47" s="1"/>
      <c r="C47" s="1"/>
      <c r="D47" s="66"/>
      <c r="E47" s="1"/>
      <c r="F47" s="3"/>
      <c r="G47" s="3"/>
      <c r="H47" s="170"/>
      <c r="I47" s="67"/>
      <c r="J47" s="3"/>
      <c r="K47" s="67"/>
      <c r="L47" s="170"/>
    </row>
    <row r="48" spans="1:12" s="55" customFormat="1" ht="21.75" customHeight="1">
      <c r="A48" s="1" t="s">
        <v>67</v>
      </c>
      <c r="B48" s="1"/>
      <c r="C48" s="1"/>
      <c r="D48" s="66"/>
      <c r="E48" s="1"/>
      <c r="F48" s="3"/>
      <c r="G48" s="3"/>
      <c r="H48" s="170"/>
      <c r="I48" s="67"/>
      <c r="J48" s="3"/>
      <c r="K48" s="67"/>
      <c r="L48" s="170"/>
    </row>
    <row r="49" spans="1:12" s="55" customFormat="1" ht="21.75" customHeight="1">
      <c r="A49" s="6" t="s">
        <v>154</v>
      </c>
      <c r="B49" s="6"/>
      <c r="C49" s="6"/>
      <c r="D49" s="68"/>
      <c r="E49" s="6"/>
      <c r="F49" s="8"/>
      <c r="G49" s="8"/>
      <c r="H49" s="171"/>
      <c r="I49" s="69"/>
      <c r="J49" s="8"/>
      <c r="K49" s="69"/>
      <c r="L49" s="171"/>
    </row>
    <row r="50" spans="1:12" s="24" customFormat="1" ht="21.75" customHeight="1">
      <c r="A50" s="70"/>
      <c r="B50" s="70"/>
      <c r="C50" s="70"/>
      <c r="D50" s="71"/>
      <c r="E50" s="70"/>
      <c r="F50" s="72"/>
      <c r="G50" s="72"/>
      <c r="H50" s="187"/>
      <c r="I50" s="73"/>
      <c r="J50" s="72"/>
      <c r="K50" s="73"/>
      <c r="L50" s="187"/>
    </row>
    <row r="51" spans="1:12" s="24" customFormat="1" ht="21" customHeight="1">
      <c r="D51" s="71"/>
      <c r="E51" s="74"/>
      <c r="F51" s="223" t="s">
        <v>2</v>
      </c>
      <c r="G51" s="223"/>
      <c r="H51" s="223"/>
      <c r="I51" s="13"/>
      <c r="J51" s="223" t="s">
        <v>3</v>
      </c>
      <c r="K51" s="223"/>
      <c r="L51" s="223"/>
    </row>
    <row r="52" spans="1:12" s="24" customFormat="1" ht="21" customHeight="1">
      <c r="D52" s="71"/>
      <c r="E52" s="74"/>
      <c r="F52" s="15" t="s">
        <v>153</v>
      </c>
      <c r="G52" s="15"/>
      <c r="H52" s="172" t="s">
        <v>4</v>
      </c>
      <c r="I52" s="75"/>
      <c r="J52" s="15" t="s">
        <v>153</v>
      </c>
      <c r="K52" s="75"/>
      <c r="L52" s="172" t="s">
        <v>4</v>
      </c>
    </row>
    <row r="53" spans="1:12" s="24" customFormat="1" ht="21" customHeight="1">
      <c r="D53" s="16" t="s">
        <v>5</v>
      </c>
      <c r="E53" s="74"/>
      <c r="F53" s="17" t="s">
        <v>6</v>
      </c>
      <c r="G53" s="15"/>
      <c r="H53" s="173" t="s">
        <v>6</v>
      </c>
      <c r="I53" s="76"/>
      <c r="J53" s="17" t="s">
        <v>6</v>
      </c>
      <c r="K53" s="76"/>
      <c r="L53" s="173" t="s">
        <v>6</v>
      </c>
    </row>
    <row r="54" spans="1:12" s="24" customFormat="1" ht="6" customHeight="1">
      <c r="D54" s="19"/>
      <c r="E54" s="74"/>
      <c r="F54" s="21"/>
      <c r="G54" s="15"/>
      <c r="H54" s="172"/>
      <c r="I54" s="76"/>
      <c r="J54" s="21"/>
      <c r="K54" s="76"/>
      <c r="L54" s="172"/>
    </row>
    <row r="55" spans="1:12" s="24" customFormat="1" ht="21" customHeight="1">
      <c r="A55" s="74" t="s">
        <v>87</v>
      </c>
      <c r="B55" s="74"/>
      <c r="C55" s="74"/>
      <c r="D55" s="71"/>
      <c r="E55" s="74"/>
      <c r="F55" s="26"/>
      <c r="G55" s="27"/>
      <c r="H55" s="175"/>
      <c r="I55" s="77"/>
      <c r="J55" s="26"/>
      <c r="K55" s="77"/>
      <c r="L55" s="175"/>
    </row>
    <row r="56" spans="1:12" s="24" customFormat="1" ht="21" customHeight="1">
      <c r="A56" s="24" t="s">
        <v>88</v>
      </c>
      <c r="D56" s="71"/>
      <c r="E56" s="74"/>
      <c r="F56" s="26"/>
      <c r="G56" s="27"/>
      <c r="H56" s="175"/>
      <c r="I56" s="77"/>
      <c r="J56" s="26"/>
      <c r="K56" s="77"/>
      <c r="L56" s="175"/>
    </row>
    <row r="57" spans="1:12" s="24" customFormat="1" ht="21" customHeight="1">
      <c r="B57" s="24" t="s">
        <v>89</v>
      </c>
      <c r="D57" s="71"/>
      <c r="E57" s="74"/>
      <c r="F57" s="26"/>
      <c r="G57" s="27"/>
      <c r="H57" s="175"/>
      <c r="I57" s="77"/>
      <c r="J57" s="26"/>
      <c r="K57" s="77"/>
      <c r="L57" s="175"/>
    </row>
    <row r="58" spans="1:12" s="24" customFormat="1" ht="21" customHeight="1">
      <c r="A58" s="74"/>
      <c r="B58" s="81" t="s">
        <v>90</v>
      </c>
      <c r="D58" s="25">
        <v>27</v>
      </c>
      <c r="E58" s="74"/>
      <c r="F58" s="26">
        <v>2302138</v>
      </c>
      <c r="G58" s="27"/>
      <c r="H58" s="175">
        <v>3117583</v>
      </c>
      <c r="I58" s="77"/>
      <c r="J58" s="26">
        <v>2815892</v>
      </c>
      <c r="K58" s="77"/>
      <c r="L58" s="175">
        <v>1653674</v>
      </c>
    </row>
    <row r="59" spans="1:12" s="24" customFormat="1" ht="21" customHeight="1">
      <c r="A59" s="74"/>
      <c r="B59" s="81" t="s">
        <v>91</v>
      </c>
      <c r="D59" s="71"/>
      <c r="E59" s="74"/>
      <c r="F59" s="26"/>
      <c r="G59" s="27"/>
      <c r="H59" s="175"/>
      <c r="I59" s="77"/>
      <c r="J59" s="26"/>
      <c r="K59" s="77"/>
      <c r="L59" s="175"/>
    </row>
    <row r="60" spans="1:12" s="24" customFormat="1" ht="21" customHeight="1">
      <c r="A60" s="74"/>
      <c r="C60" s="24" t="s">
        <v>92</v>
      </c>
      <c r="D60" s="25">
        <v>26</v>
      </c>
      <c r="E60" s="74"/>
      <c r="F60" s="36">
        <v>-460427</v>
      </c>
      <c r="G60" s="27"/>
      <c r="H60" s="178">
        <v>-623517</v>
      </c>
      <c r="I60" s="77"/>
      <c r="J60" s="36">
        <v>-563178</v>
      </c>
      <c r="K60" s="77"/>
      <c r="L60" s="178">
        <v>-330735</v>
      </c>
    </row>
    <row r="61" spans="1:12" s="24" customFormat="1" ht="6" customHeight="1">
      <c r="D61" s="25"/>
      <c r="F61" s="61"/>
      <c r="G61" s="28"/>
      <c r="H61" s="185"/>
      <c r="I61" s="77"/>
      <c r="J61" s="61"/>
      <c r="K61" s="77"/>
      <c r="L61" s="185"/>
    </row>
    <row r="62" spans="1:12" s="10" customFormat="1" ht="21" customHeight="1">
      <c r="A62" s="74" t="s">
        <v>93</v>
      </c>
      <c r="B62" s="74"/>
      <c r="C62" s="24"/>
      <c r="D62" s="25"/>
      <c r="E62" s="24"/>
      <c r="F62" s="36">
        <f>F58+F60</f>
        <v>1841711</v>
      </c>
      <c r="G62" s="27"/>
      <c r="H62" s="178">
        <f>H58+H60</f>
        <v>2494066</v>
      </c>
      <c r="I62" s="77"/>
      <c r="J62" s="36">
        <f>J58+J60</f>
        <v>2252714</v>
      </c>
      <c r="K62" s="77"/>
      <c r="L62" s="178">
        <f>L58+L60</f>
        <v>1322939</v>
      </c>
    </row>
    <row r="63" spans="1:12" s="24" customFormat="1" ht="6" customHeight="1">
      <c r="D63" s="25"/>
      <c r="F63" s="26"/>
      <c r="G63" s="27"/>
      <c r="H63" s="175"/>
      <c r="I63" s="77"/>
      <c r="J63" s="26"/>
      <c r="K63" s="77"/>
      <c r="L63" s="175"/>
    </row>
    <row r="64" spans="1:12" s="10" customFormat="1" ht="21" customHeight="1" thickBot="1">
      <c r="A64" s="74" t="s">
        <v>172</v>
      </c>
      <c r="B64" s="74"/>
      <c r="C64" s="74"/>
      <c r="D64" s="71"/>
      <c r="E64" s="74"/>
      <c r="F64" s="42">
        <f>SUM(F38,F62)</f>
        <v>-300654940</v>
      </c>
      <c r="G64" s="27"/>
      <c r="H64" s="179">
        <f>SUM(H38,H62)</f>
        <v>88057630</v>
      </c>
      <c r="I64" s="77"/>
      <c r="J64" s="42">
        <f>SUM(J38,J62)</f>
        <v>-247512498</v>
      </c>
      <c r="K64" s="77"/>
      <c r="L64" s="179">
        <f>SUM(L38,L62)</f>
        <v>23453392</v>
      </c>
    </row>
    <row r="65" spans="1:12" s="10" customFormat="1" ht="21" customHeight="1" thickTop="1">
      <c r="A65" s="74"/>
      <c r="B65" s="74"/>
      <c r="C65" s="74"/>
      <c r="D65" s="71"/>
      <c r="E65" s="74"/>
      <c r="F65" s="26"/>
      <c r="G65" s="27"/>
      <c r="H65" s="175"/>
      <c r="I65" s="77"/>
      <c r="J65" s="26"/>
      <c r="K65" s="77"/>
      <c r="L65" s="175"/>
    </row>
    <row r="66" spans="1:12" s="24" customFormat="1" ht="21" customHeight="1">
      <c r="A66" s="74" t="s">
        <v>173</v>
      </c>
      <c r="B66" s="74"/>
      <c r="C66" s="74"/>
      <c r="D66" s="71"/>
      <c r="E66" s="74"/>
      <c r="F66" s="26"/>
      <c r="G66" s="27"/>
      <c r="H66" s="175"/>
      <c r="I66" s="77"/>
      <c r="J66" s="26"/>
      <c r="K66" s="77"/>
      <c r="L66" s="175"/>
    </row>
    <row r="67" spans="1:12" s="24" customFormat="1" ht="21" customHeight="1">
      <c r="A67" s="24" t="s">
        <v>95</v>
      </c>
      <c r="D67" s="25"/>
      <c r="F67" s="61">
        <v>-313459341</v>
      </c>
      <c r="G67" s="28"/>
      <c r="H67" s="185">
        <v>83541276</v>
      </c>
      <c r="I67" s="78"/>
      <c r="J67" s="61">
        <v>-249765212</v>
      </c>
      <c r="K67" s="78"/>
      <c r="L67" s="185">
        <v>22130453</v>
      </c>
    </row>
    <row r="68" spans="1:12" s="24" customFormat="1" ht="21" customHeight="1">
      <c r="A68" s="24" t="s">
        <v>96</v>
      </c>
      <c r="D68" s="25"/>
      <c r="F68" s="79">
        <v>10962690</v>
      </c>
      <c r="G68" s="28"/>
      <c r="H68" s="188">
        <v>2022288</v>
      </c>
      <c r="I68" s="77"/>
      <c r="J68" s="79">
        <v>0</v>
      </c>
      <c r="K68" s="77"/>
      <c r="L68" s="188">
        <v>0</v>
      </c>
    </row>
    <row r="69" spans="1:12" s="82" customFormat="1" ht="6" customHeight="1">
      <c r="D69" s="83"/>
      <c r="F69" s="84"/>
      <c r="G69" s="85"/>
      <c r="H69" s="190"/>
      <c r="I69" s="86"/>
      <c r="J69" s="84"/>
      <c r="K69" s="86"/>
      <c r="L69" s="190"/>
    </row>
    <row r="70" spans="1:12" s="82" customFormat="1" ht="21" customHeight="1" thickBot="1">
      <c r="A70" s="87"/>
      <c r="B70" s="87"/>
      <c r="C70" s="87"/>
      <c r="D70" s="88"/>
      <c r="E70" s="87"/>
      <c r="F70" s="42">
        <f>SUM(F67:F69)</f>
        <v>-302496651</v>
      </c>
      <c r="G70" s="27"/>
      <c r="H70" s="179">
        <f>SUM(H67:H69)</f>
        <v>85563564</v>
      </c>
      <c r="I70" s="77"/>
      <c r="J70" s="42">
        <f>SUM(J67:J69)</f>
        <v>-249765212</v>
      </c>
      <c r="K70" s="77"/>
      <c r="L70" s="179">
        <f>SUM(L67:L69)</f>
        <v>22130453</v>
      </c>
    </row>
    <row r="71" spans="1:12" s="82" customFormat="1" ht="21" customHeight="1" thickTop="1">
      <c r="A71" s="87"/>
      <c r="B71" s="87"/>
      <c r="C71" s="87"/>
      <c r="D71" s="88"/>
      <c r="E71" s="87"/>
      <c r="F71" s="84"/>
      <c r="G71" s="85"/>
      <c r="H71" s="190"/>
      <c r="I71" s="86"/>
      <c r="J71" s="84"/>
      <c r="K71" s="86"/>
      <c r="L71" s="190"/>
    </row>
    <row r="72" spans="1:12" s="24" customFormat="1" ht="21" customHeight="1">
      <c r="A72" s="74" t="s">
        <v>174</v>
      </c>
      <c r="B72" s="74"/>
      <c r="C72" s="74"/>
      <c r="D72" s="71"/>
      <c r="E72" s="74"/>
      <c r="F72" s="26"/>
      <c r="G72" s="27"/>
      <c r="H72" s="175"/>
      <c r="I72" s="77"/>
      <c r="J72" s="26"/>
      <c r="K72" s="77"/>
      <c r="L72" s="175"/>
    </row>
    <row r="73" spans="1:12" s="24" customFormat="1" ht="21" customHeight="1">
      <c r="A73" s="24" t="s">
        <v>95</v>
      </c>
      <c r="D73" s="25"/>
      <c r="F73" s="61">
        <v>-311072528</v>
      </c>
      <c r="G73" s="28"/>
      <c r="H73" s="185">
        <v>86034866</v>
      </c>
      <c r="I73" s="78"/>
      <c r="J73" s="26">
        <v>-247512498</v>
      </c>
      <c r="K73" s="78"/>
      <c r="L73" s="175">
        <v>23453392</v>
      </c>
    </row>
    <row r="74" spans="1:12" s="24" customFormat="1" ht="21" customHeight="1">
      <c r="A74" s="24" t="s">
        <v>96</v>
      </c>
      <c r="D74" s="25"/>
      <c r="F74" s="79">
        <v>10417588</v>
      </c>
      <c r="G74" s="28"/>
      <c r="H74" s="188">
        <v>2022764</v>
      </c>
      <c r="I74" s="77"/>
      <c r="J74" s="79">
        <v>0</v>
      </c>
      <c r="K74" s="77"/>
      <c r="L74" s="188">
        <v>0</v>
      </c>
    </row>
    <row r="75" spans="1:12" s="82" customFormat="1" ht="6" customHeight="1">
      <c r="D75" s="83"/>
      <c r="F75" s="84"/>
      <c r="G75" s="85"/>
      <c r="H75" s="190"/>
      <c r="I75" s="86"/>
      <c r="J75" s="84"/>
      <c r="K75" s="86"/>
      <c r="L75" s="190"/>
    </row>
    <row r="76" spans="1:12" s="82" customFormat="1" ht="21" customHeight="1" thickBot="1">
      <c r="A76" s="87"/>
      <c r="B76" s="87"/>
      <c r="C76" s="87"/>
      <c r="D76" s="88"/>
      <c r="E76" s="87"/>
      <c r="F76" s="42">
        <f>F73+F74</f>
        <v>-300654940</v>
      </c>
      <c r="G76" s="27"/>
      <c r="H76" s="179">
        <f>H73+H74</f>
        <v>88057630</v>
      </c>
      <c r="I76" s="77"/>
      <c r="J76" s="42">
        <f>J73+J74</f>
        <v>-247512498</v>
      </c>
      <c r="K76" s="77"/>
      <c r="L76" s="179">
        <f>L73+L74</f>
        <v>23453392</v>
      </c>
    </row>
    <row r="77" spans="1:12" s="10" customFormat="1" ht="21" customHeight="1" thickTop="1">
      <c r="A77" s="74"/>
      <c r="B77" s="74"/>
      <c r="C77" s="74"/>
      <c r="D77" s="71"/>
      <c r="E77" s="74"/>
      <c r="F77" s="26"/>
      <c r="G77" s="27"/>
      <c r="H77" s="175"/>
      <c r="I77" s="77"/>
      <c r="J77" s="26"/>
      <c r="K77" s="77"/>
      <c r="L77" s="175"/>
    </row>
    <row r="78" spans="1:12" s="10" customFormat="1" ht="21" customHeight="1">
      <c r="A78" s="74" t="s">
        <v>175</v>
      </c>
      <c r="B78" s="74"/>
      <c r="C78" s="24"/>
      <c r="D78" s="25"/>
      <c r="E78" s="24"/>
      <c r="F78" s="26"/>
      <c r="G78" s="27"/>
      <c r="H78" s="175"/>
      <c r="I78" s="77"/>
      <c r="J78" s="26"/>
      <c r="K78" s="77"/>
      <c r="L78" s="175"/>
    </row>
    <row r="79" spans="1:12" s="10" customFormat="1" ht="6" customHeight="1">
      <c r="A79" s="24"/>
      <c r="B79" s="24"/>
      <c r="C79" s="24"/>
      <c r="D79" s="25"/>
      <c r="E79" s="24"/>
      <c r="F79" s="26"/>
      <c r="G79" s="27"/>
      <c r="H79" s="175"/>
      <c r="I79" s="77"/>
      <c r="J79" s="26"/>
      <c r="K79" s="77"/>
      <c r="L79" s="175"/>
    </row>
    <row r="80" spans="1:12" s="10" customFormat="1" ht="21" customHeight="1" thickBot="1">
      <c r="A80" s="24" t="s">
        <v>176</v>
      </c>
      <c r="B80" s="24"/>
      <c r="C80" s="74"/>
      <c r="D80" s="25">
        <v>9</v>
      </c>
      <c r="E80" s="74"/>
      <c r="F80" s="89">
        <v>-2.89</v>
      </c>
      <c r="G80" s="90"/>
      <c r="H80" s="191">
        <v>0.83541275999999998</v>
      </c>
      <c r="I80" s="91"/>
      <c r="J80" s="89">
        <v>-2.299260058649887</v>
      </c>
      <c r="K80" s="91"/>
      <c r="L80" s="191">
        <v>0.22130453</v>
      </c>
    </row>
    <row r="81" spans="1:12" s="10" customFormat="1" ht="21" customHeight="1" thickTop="1">
      <c r="A81" s="24"/>
      <c r="B81" s="24"/>
      <c r="C81" s="74"/>
      <c r="D81" s="25"/>
      <c r="E81" s="74"/>
      <c r="F81" s="90"/>
      <c r="G81" s="90"/>
      <c r="H81" s="192"/>
      <c r="I81" s="91"/>
      <c r="J81" s="90"/>
      <c r="K81" s="91"/>
      <c r="L81" s="192"/>
    </row>
    <row r="82" spans="1:12" s="10" customFormat="1" ht="21" customHeight="1">
      <c r="A82" s="24"/>
      <c r="B82" s="24"/>
      <c r="C82" s="74"/>
      <c r="D82" s="25"/>
      <c r="E82" s="74"/>
      <c r="F82" s="90"/>
      <c r="G82" s="90"/>
      <c r="H82" s="192"/>
      <c r="I82" s="91"/>
      <c r="J82" s="90"/>
      <c r="K82" s="91"/>
      <c r="L82" s="192"/>
    </row>
    <row r="83" spans="1:12" s="10" customFormat="1" ht="21" customHeight="1">
      <c r="A83" s="24"/>
      <c r="B83" s="24"/>
      <c r="C83" s="74"/>
      <c r="D83" s="25"/>
      <c r="E83" s="74"/>
      <c r="F83" s="90"/>
      <c r="G83" s="90"/>
      <c r="H83" s="192"/>
      <c r="I83" s="91"/>
      <c r="J83" s="90"/>
      <c r="K83" s="91"/>
      <c r="L83" s="192"/>
    </row>
    <row r="84" spans="1:12" s="10" customFormat="1" ht="21" customHeight="1">
      <c r="A84" s="24"/>
      <c r="B84" s="24"/>
      <c r="C84" s="74"/>
      <c r="D84" s="25"/>
      <c r="E84" s="74"/>
      <c r="F84" s="90"/>
      <c r="G84" s="90"/>
      <c r="H84" s="192"/>
      <c r="I84" s="91"/>
      <c r="J84" s="90"/>
      <c r="K84" s="91"/>
      <c r="L84" s="192"/>
    </row>
    <row r="85" spans="1:12" s="10" customFormat="1" ht="21" customHeight="1">
      <c r="A85" s="24"/>
      <c r="B85" s="24"/>
      <c r="C85" s="74"/>
      <c r="D85" s="25"/>
      <c r="E85" s="74"/>
      <c r="F85" s="90"/>
      <c r="G85" s="90"/>
      <c r="H85" s="192"/>
      <c r="I85" s="91"/>
      <c r="J85" s="90"/>
      <c r="K85" s="91"/>
      <c r="L85" s="192"/>
    </row>
    <row r="86" spans="1:12" s="10" customFormat="1" ht="21" customHeight="1">
      <c r="A86" s="24"/>
      <c r="B86" s="24"/>
      <c r="C86" s="74"/>
      <c r="D86" s="25"/>
      <c r="E86" s="74"/>
      <c r="F86" s="90"/>
      <c r="G86" s="90"/>
      <c r="H86" s="192"/>
      <c r="I86" s="91"/>
      <c r="J86" s="90"/>
      <c r="K86" s="91"/>
      <c r="L86" s="192"/>
    </row>
    <row r="87" spans="1:12" ht="21" customHeight="1">
      <c r="A87" s="55"/>
      <c r="B87" s="55"/>
      <c r="C87" s="92"/>
      <c r="D87" s="65"/>
      <c r="E87" s="92"/>
      <c r="F87" s="93"/>
      <c r="G87" s="93"/>
      <c r="H87" s="193"/>
      <c r="I87" s="94"/>
      <c r="J87" s="93"/>
      <c r="K87" s="94"/>
      <c r="L87" s="193"/>
    </row>
    <row r="88" spans="1:12" ht="21" customHeight="1">
      <c r="A88" s="55"/>
      <c r="B88" s="55"/>
      <c r="C88" s="92"/>
      <c r="D88" s="65"/>
      <c r="E88" s="92"/>
      <c r="F88" s="93"/>
      <c r="G88" s="93"/>
      <c r="H88" s="193"/>
      <c r="I88" s="94"/>
      <c r="J88" s="93"/>
      <c r="K88" s="94"/>
      <c r="L88" s="193"/>
    </row>
    <row r="89" spans="1:12" s="55" customFormat="1" ht="18.75" customHeight="1">
      <c r="A89" s="92"/>
      <c r="B89" s="95"/>
      <c r="D89" s="66"/>
      <c r="E89" s="92"/>
      <c r="F89" s="47"/>
      <c r="G89" s="47"/>
      <c r="H89" s="182"/>
      <c r="I89" s="96"/>
      <c r="J89" s="47"/>
      <c r="K89" s="96"/>
      <c r="L89" s="182"/>
    </row>
    <row r="90" spans="1:12" s="55" customFormat="1" ht="22.15" customHeight="1">
      <c r="A90" s="43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43"/>
      <c r="C90" s="80"/>
      <c r="D90" s="80"/>
      <c r="E90" s="80"/>
      <c r="F90" s="80"/>
      <c r="G90" s="80"/>
      <c r="H90" s="189"/>
      <c r="I90" s="80"/>
      <c r="J90" s="80"/>
      <c r="K90" s="80"/>
      <c r="L90" s="18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B549-731F-4FAC-8767-806630C74952}">
  <sheetPr>
    <tabColor theme="5" tint="-0.249977111117893"/>
  </sheetPr>
  <dimension ref="A1:P33"/>
  <sheetViews>
    <sheetView topLeftCell="A7" zoomScaleNormal="100" zoomScaleSheetLayoutView="100" workbookViewId="0">
      <selection activeCell="A22" sqref="A22"/>
    </sheetView>
  </sheetViews>
  <sheetFormatPr defaultColWidth="9.28515625" defaultRowHeight="21.75" customHeight="1"/>
  <cols>
    <col min="1" max="1" width="43.42578125" style="101" customWidth="1"/>
    <col min="2" max="2" width="8.5703125" style="101" customWidth="1"/>
    <col min="3" max="3" width="0.85546875" style="121" customWidth="1"/>
    <col min="4" max="4" width="11.7109375" style="121" customWidth="1"/>
    <col min="5" max="5" width="0.85546875" style="121" customWidth="1"/>
    <col min="6" max="6" width="13.28515625" style="121" customWidth="1"/>
    <col min="7" max="7" width="0.85546875" style="121" customWidth="1"/>
    <col min="8" max="8" width="16.42578125" style="121" customWidth="1"/>
    <col min="9" max="9" width="0.85546875" style="121" customWidth="1"/>
    <col min="10" max="10" width="12.7109375" style="121" customWidth="1"/>
    <col min="11" max="11" width="0.85546875" style="121" customWidth="1"/>
    <col min="12" max="12" width="13" style="121" customWidth="1"/>
    <col min="13" max="13" width="0.85546875" style="121" customWidth="1"/>
    <col min="14" max="14" width="12.28515625" style="121" customWidth="1"/>
    <col min="15" max="15" width="0.85546875" style="121" customWidth="1"/>
    <col min="16" max="16" width="12.7109375" style="121" customWidth="1"/>
    <col min="17" max="16384" width="9.28515625" style="101"/>
  </cols>
  <sheetData>
    <row r="1" spans="1:16" ht="21.75" customHeight="1">
      <c r="A1" s="98" t="str">
        <f>'BS 7-9'!A1</f>
        <v>บริษัท ไอแอนด์ไอ กรุ๊ป จำกัด (มหาชน)</v>
      </c>
      <c r="B1" s="99"/>
      <c r="C1" s="100"/>
      <c r="D1" s="99"/>
      <c r="E1" s="99"/>
      <c r="F1" s="99"/>
      <c r="G1" s="99"/>
      <c r="H1" s="99"/>
      <c r="I1" s="99"/>
      <c r="J1" s="99"/>
      <c r="K1" s="99"/>
      <c r="L1" s="100"/>
      <c r="M1" s="100"/>
      <c r="N1" s="100"/>
      <c r="O1" s="100"/>
      <c r="P1" s="99"/>
    </row>
    <row r="2" spans="1:16" ht="21.75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21.75" customHeight="1">
      <c r="A3" s="103" t="str">
        <f>'PL 10-11 (12M)'!A3</f>
        <v>สำหรับปีสิ้นสุดวันที่ 31 ธันวาคม พ.ศ. 2566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6" ht="20.10000000000000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20.100000000000001" customHeight="1">
      <c r="A5" s="106"/>
      <c r="B5" s="106"/>
      <c r="C5" s="106"/>
      <c r="D5" s="224" t="s">
        <v>2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20.100000000000001" customHeight="1">
      <c r="A6" s="106"/>
      <c r="B6" s="106"/>
      <c r="C6" s="106"/>
      <c r="D6" s="225" t="s">
        <v>98</v>
      </c>
      <c r="E6" s="225"/>
      <c r="F6" s="225"/>
      <c r="G6" s="225"/>
      <c r="H6" s="225"/>
      <c r="I6" s="225"/>
      <c r="J6" s="225"/>
      <c r="K6" s="225"/>
      <c r="L6" s="225"/>
      <c r="M6" s="107"/>
      <c r="N6" s="107"/>
      <c r="O6" s="107"/>
      <c r="P6" s="107"/>
    </row>
    <row r="7" spans="1:16" ht="20.100000000000001" customHeight="1">
      <c r="A7" s="106"/>
      <c r="B7" s="106"/>
      <c r="C7" s="106"/>
      <c r="D7" s="107"/>
      <c r="E7" s="107"/>
      <c r="F7" s="107"/>
      <c r="G7" s="107"/>
      <c r="H7" s="226" t="s">
        <v>177</v>
      </c>
      <c r="I7" s="226"/>
      <c r="J7" s="226"/>
      <c r="K7" s="107"/>
      <c r="L7" s="108" t="s">
        <v>99</v>
      </c>
      <c r="M7" s="107"/>
      <c r="N7" s="109" t="s">
        <v>100</v>
      </c>
      <c r="O7" s="107"/>
      <c r="P7" s="107"/>
    </row>
    <row r="8" spans="1:16" s="106" customFormat="1" ht="20.100000000000001" customHeight="1">
      <c r="C8" s="110"/>
      <c r="D8" s="111" t="s">
        <v>101</v>
      </c>
      <c r="E8" s="111"/>
      <c r="F8" s="111" t="s">
        <v>102</v>
      </c>
      <c r="G8" s="109"/>
      <c r="H8" s="112" t="s">
        <v>103</v>
      </c>
      <c r="I8" s="109"/>
      <c r="J8" s="109"/>
      <c r="K8" s="109"/>
      <c r="L8" s="109" t="s">
        <v>104</v>
      </c>
      <c r="M8" s="109"/>
      <c r="N8" s="109" t="s">
        <v>105</v>
      </c>
      <c r="O8" s="109"/>
      <c r="P8" s="109" t="s">
        <v>99</v>
      </c>
    </row>
    <row r="9" spans="1:16" s="106" customFormat="1" ht="20.100000000000001" customHeight="1">
      <c r="C9" s="110"/>
      <c r="D9" s="111" t="s">
        <v>106</v>
      </c>
      <c r="E9" s="111"/>
      <c r="F9" s="111" t="s">
        <v>107</v>
      </c>
      <c r="G9" s="109"/>
      <c r="H9" s="112" t="s">
        <v>108</v>
      </c>
      <c r="I9" s="109"/>
      <c r="J9" s="109" t="s">
        <v>62</v>
      </c>
      <c r="K9" s="109"/>
      <c r="L9" s="109" t="s">
        <v>109</v>
      </c>
      <c r="M9" s="109"/>
      <c r="N9" s="109" t="s">
        <v>110</v>
      </c>
      <c r="O9" s="109"/>
      <c r="P9" s="109" t="s">
        <v>111</v>
      </c>
    </row>
    <row r="10" spans="1:16" s="106" customFormat="1" ht="20.100000000000001" customHeight="1">
      <c r="B10" s="113" t="s">
        <v>5</v>
      </c>
      <c r="C10" s="110"/>
      <c r="D10" s="114" t="s">
        <v>6</v>
      </c>
      <c r="E10" s="111"/>
      <c r="F10" s="115" t="s">
        <v>6</v>
      </c>
      <c r="G10" s="109"/>
      <c r="H10" s="114" t="s">
        <v>6</v>
      </c>
      <c r="I10" s="109"/>
      <c r="J10" s="114" t="s">
        <v>6</v>
      </c>
      <c r="K10" s="109"/>
      <c r="L10" s="114" t="s">
        <v>6</v>
      </c>
      <c r="M10" s="109"/>
      <c r="N10" s="114" t="s">
        <v>6</v>
      </c>
      <c r="O10" s="109"/>
      <c r="P10" s="114" t="s">
        <v>6</v>
      </c>
    </row>
    <row r="11" spans="1:16" ht="6" customHeight="1">
      <c r="A11" s="102"/>
      <c r="B11" s="102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</row>
    <row r="12" spans="1:16" ht="20.100000000000001" customHeight="1">
      <c r="A12" s="102" t="s">
        <v>114</v>
      </c>
      <c r="B12" s="102"/>
      <c r="C12" s="116"/>
      <c r="D12" s="116">
        <v>50000000</v>
      </c>
      <c r="E12" s="116"/>
      <c r="F12" s="116">
        <v>384580000</v>
      </c>
      <c r="G12" s="116"/>
      <c r="H12" s="116">
        <v>5000000</v>
      </c>
      <c r="I12" s="116"/>
      <c r="J12" s="116">
        <v>113775080</v>
      </c>
      <c r="K12" s="116"/>
      <c r="L12" s="116">
        <f>SUM(J12,H12,F12,D12)</f>
        <v>553355080</v>
      </c>
      <c r="M12" s="116"/>
      <c r="N12" s="116">
        <v>594001</v>
      </c>
      <c r="O12" s="116"/>
      <c r="P12" s="116">
        <f>SUM(N12,L12)</f>
        <v>553949081</v>
      </c>
    </row>
    <row r="13" spans="1:16" s="106" customFormat="1" ht="6" customHeight="1"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</row>
    <row r="14" spans="1:16" ht="20.100000000000001" customHeight="1">
      <c r="A14" s="99" t="s">
        <v>112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</row>
    <row r="15" spans="1:16" ht="20.100000000000001" customHeight="1">
      <c r="A15" s="117" t="s">
        <v>115</v>
      </c>
      <c r="B15" s="106">
        <v>29</v>
      </c>
      <c r="C15" s="116"/>
      <c r="D15" s="116">
        <v>0</v>
      </c>
      <c r="E15" s="116"/>
      <c r="F15" s="116">
        <v>0</v>
      </c>
      <c r="G15" s="116"/>
      <c r="H15" s="116">
        <v>686184</v>
      </c>
      <c r="I15" s="116"/>
      <c r="J15" s="116">
        <v>-686184</v>
      </c>
      <c r="K15" s="116"/>
      <c r="L15" s="116">
        <f t="shared" ref="L15:L17" si="0">SUM(J15,H15,F15,D15)</f>
        <v>0</v>
      </c>
      <c r="M15" s="116"/>
      <c r="N15" s="116">
        <v>0</v>
      </c>
      <c r="O15" s="116"/>
      <c r="P15" s="116">
        <f t="shared" ref="P15:P17" si="1">SUM(N15,L15)</f>
        <v>0</v>
      </c>
    </row>
    <row r="16" spans="1:16" ht="20.100000000000001" customHeight="1">
      <c r="A16" s="117" t="s">
        <v>113</v>
      </c>
      <c r="B16" s="106">
        <v>30</v>
      </c>
      <c r="C16" s="116"/>
      <c r="D16" s="116">
        <v>0</v>
      </c>
      <c r="E16" s="116"/>
      <c r="F16" s="116">
        <v>0</v>
      </c>
      <c r="G16" s="116"/>
      <c r="H16" s="116">
        <v>0</v>
      </c>
      <c r="I16" s="116"/>
      <c r="J16" s="116">
        <v>-40000000</v>
      </c>
      <c r="K16" s="116"/>
      <c r="L16" s="116">
        <f t="shared" si="0"/>
        <v>-40000000</v>
      </c>
      <c r="M16" s="116"/>
      <c r="N16" s="116">
        <v>0</v>
      </c>
      <c r="O16" s="116"/>
      <c r="P16" s="116">
        <f t="shared" si="1"/>
        <v>-40000000</v>
      </c>
    </row>
    <row r="17" spans="1:16" ht="20.100000000000001" customHeight="1">
      <c r="A17" s="101" t="s">
        <v>94</v>
      </c>
      <c r="C17" s="116"/>
      <c r="D17" s="118">
        <v>0</v>
      </c>
      <c r="E17" s="116"/>
      <c r="F17" s="118">
        <v>0</v>
      </c>
      <c r="G17" s="116"/>
      <c r="H17" s="118">
        <v>0</v>
      </c>
      <c r="I17" s="116"/>
      <c r="J17" s="118">
        <v>86034866</v>
      </c>
      <c r="K17" s="116"/>
      <c r="L17" s="118">
        <f t="shared" si="0"/>
        <v>86034866</v>
      </c>
      <c r="M17" s="116"/>
      <c r="N17" s="118">
        <v>2022764</v>
      </c>
      <c r="O17" s="116"/>
      <c r="P17" s="118">
        <f t="shared" si="1"/>
        <v>88057630</v>
      </c>
    </row>
    <row r="18" spans="1:16" ht="6" customHeight="1">
      <c r="C18" s="116"/>
      <c r="D18" s="116"/>
      <c r="E18" s="116"/>
      <c r="F18" s="119"/>
      <c r="G18" s="116"/>
      <c r="H18" s="116"/>
      <c r="I18" s="116"/>
      <c r="J18" s="116"/>
      <c r="K18" s="116"/>
      <c r="L18" s="116"/>
      <c r="M18" s="116"/>
      <c r="N18" s="116"/>
      <c r="O18" s="116"/>
      <c r="P18" s="116"/>
    </row>
    <row r="19" spans="1:16" ht="20.100000000000001" customHeight="1" thickBot="1">
      <c r="A19" s="102" t="s">
        <v>116</v>
      </c>
      <c r="B19" s="102"/>
      <c r="C19" s="116"/>
      <c r="D19" s="120">
        <f>SUM(D12:D17)</f>
        <v>50000000</v>
      </c>
      <c r="E19" s="116"/>
      <c r="F19" s="120">
        <f>SUM(F12:F17)</f>
        <v>384580000</v>
      </c>
      <c r="G19" s="116"/>
      <c r="H19" s="120">
        <f>SUM(H12:H17)</f>
        <v>5686184</v>
      </c>
      <c r="I19" s="116"/>
      <c r="J19" s="120">
        <f>SUM(J12:J17)</f>
        <v>159123762</v>
      </c>
      <c r="K19" s="116"/>
      <c r="L19" s="120">
        <f>SUM(L12:L17)</f>
        <v>599389946</v>
      </c>
      <c r="M19" s="116"/>
      <c r="N19" s="120">
        <f>SUM(N12:N17)</f>
        <v>2616765</v>
      </c>
      <c r="O19" s="116"/>
      <c r="P19" s="120">
        <f>SUM(P12:P17)</f>
        <v>602006711</v>
      </c>
    </row>
    <row r="20" spans="1:16" ht="20.100000000000001" customHeight="1" thickTop="1"/>
    <row r="21" spans="1:16" ht="20.100000000000001" customHeight="1">
      <c r="A21" s="102" t="s">
        <v>155</v>
      </c>
      <c r="B21" s="102"/>
      <c r="C21" s="116"/>
      <c r="D21" s="122">
        <f>D19</f>
        <v>50000000</v>
      </c>
      <c r="E21" s="116"/>
      <c r="F21" s="122">
        <f>F19</f>
        <v>384580000</v>
      </c>
      <c r="G21" s="116"/>
      <c r="H21" s="122">
        <f>H19</f>
        <v>5686184</v>
      </c>
      <c r="I21" s="116"/>
      <c r="J21" s="122">
        <f>J19</f>
        <v>159123762</v>
      </c>
      <c r="K21" s="116"/>
      <c r="L21" s="122">
        <f>L19</f>
        <v>599389946</v>
      </c>
      <c r="M21" s="116"/>
      <c r="N21" s="122">
        <f>N19</f>
        <v>2616765</v>
      </c>
      <c r="O21" s="116"/>
      <c r="P21" s="122">
        <f>L21+N21</f>
        <v>602006711</v>
      </c>
    </row>
    <row r="22" spans="1:16" s="106" customFormat="1" ht="6" customHeight="1">
      <c r="C22" s="110"/>
      <c r="D22" s="123"/>
      <c r="E22" s="110"/>
      <c r="F22" s="123"/>
      <c r="G22" s="110"/>
      <c r="H22" s="123"/>
      <c r="I22" s="110"/>
      <c r="J22" s="123"/>
      <c r="K22" s="110"/>
      <c r="L22" s="123"/>
      <c r="M22" s="110"/>
      <c r="N22" s="123"/>
      <c r="O22" s="110"/>
      <c r="P22" s="122"/>
    </row>
    <row r="23" spans="1:16" ht="20.100000000000001" customHeight="1">
      <c r="A23" s="99" t="s">
        <v>112</v>
      </c>
      <c r="C23" s="116"/>
      <c r="D23" s="122"/>
      <c r="E23" s="116"/>
      <c r="F23" s="122"/>
      <c r="G23" s="116"/>
      <c r="H23" s="122"/>
      <c r="I23" s="116"/>
      <c r="J23" s="122"/>
      <c r="K23" s="116"/>
      <c r="L23" s="122"/>
      <c r="M23" s="116"/>
      <c r="N23" s="122"/>
      <c r="O23" s="116"/>
      <c r="P23" s="122"/>
    </row>
    <row r="24" spans="1:16" ht="20.100000000000001" customHeight="1">
      <c r="A24" s="117" t="s">
        <v>162</v>
      </c>
      <c r="B24" s="106">
        <v>28</v>
      </c>
      <c r="C24" s="116"/>
      <c r="D24" s="122">
        <v>4362122</v>
      </c>
      <c r="E24" s="116"/>
      <c r="F24" s="122">
        <v>303165659</v>
      </c>
      <c r="G24" s="116"/>
      <c r="H24" s="122">
        <v>0</v>
      </c>
      <c r="I24" s="116"/>
      <c r="J24" s="122">
        <v>0</v>
      </c>
      <c r="K24" s="116"/>
      <c r="L24" s="122">
        <f t="shared" ref="L24:L25" si="2">SUM(J24,H24,F24,D24)</f>
        <v>307527781</v>
      </c>
      <c r="M24" s="116"/>
      <c r="N24" s="122">
        <v>0</v>
      </c>
      <c r="O24" s="116"/>
      <c r="P24" s="122">
        <f t="shared" ref="P24:P27" si="3">L24+N24</f>
        <v>307527781</v>
      </c>
    </row>
    <row r="25" spans="1:16" ht="20.100000000000001" customHeight="1">
      <c r="A25" s="117" t="s">
        <v>192</v>
      </c>
      <c r="B25" s="106">
        <v>16.100000000000001</v>
      </c>
      <c r="C25" s="116"/>
      <c r="D25" s="122">
        <v>0</v>
      </c>
      <c r="E25" s="116"/>
      <c r="F25" s="122">
        <v>0</v>
      </c>
      <c r="G25" s="116"/>
      <c r="H25" s="122">
        <v>0</v>
      </c>
      <c r="I25" s="116"/>
      <c r="J25" s="122">
        <v>0</v>
      </c>
      <c r="K25" s="116"/>
      <c r="L25" s="122">
        <f t="shared" si="2"/>
        <v>0</v>
      </c>
      <c r="M25" s="116"/>
      <c r="N25" s="122">
        <v>42519858</v>
      </c>
      <c r="O25" s="116"/>
      <c r="P25" s="122">
        <f t="shared" si="3"/>
        <v>42519858</v>
      </c>
    </row>
    <row r="26" spans="1:16" ht="20.100000000000001" customHeight="1">
      <c r="A26" s="117" t="s">
        <v>183</v>
      </c>
      <c r="C26" s="116"/>
      <c r="D26" s="122">
        <v>0</v>
      </c>
      <c r="E26" s="116"/>
      <c r="F26" s="122">
        <v>0</v>
      </c>
      <c r="G26" s="116"/>
      <c r="H26" s="122">
        <v>0</v>
      </c>
      <c r="I26" s="116"/>
      <c r="J26" s="122">
        <v>0</v>
      </c>
      <c r="K26" s="116"/>
      <c r="L26" s="122">
        <v>0</v>
      </c>
      <c r="M26" s="116"/>
      <c r="N26" s="122">
        <v>4900000</v>
      </c>
      <c r="O26" s="116"/>
      <c r="P26" s="122">
        <f t="shared" si="3"/>
        <v>4900000</v>
      </c>
    </row>
    <row r="27" spans="1:16" ht="20.100000000000001" customHeight="1">
      <c r="A27" s="117" t="s">
        <v>193</v>
      </c>
      <c r="B27" s="106"/>
      <c r="C27" s="116"/>
      <c r="D27" s="122">
        <v>0</v>
      </c>
      <c r="E27" s="116"/>
      <c r="F27" s="122">
        <v>0</v>
      </c>
      <c r="G27" s="116"/>
      <c r="H27" s="122">
        <v>0</v>
      </c>
      <c r="I27" s="116"/>
      <c r="J27" s="122">
        <v>0</v>
      </c>
      <c r="K27" s="116"/>
      <c r="L27" s="122">
        <f t="shared" ref="L27:L28" si="4">SUM(J27,H27,F27,D27)</f>
        <v>0</v>
      </c>
      <c r="M27" s="116"/>
      <c r="N27" s="122">
        <v>-614.21999999880791</v>
      </c>
      <c r="O27" s="116"/>
      <c r="P27" s="122">
        <f t="shared" si="3"/>
        <v>-614.21999999880791</v>
      </c>
    </row>
    <row r="28" spans="1:16" ht="20.100000000000001" customHeight="1">
      <c r="A28" s="101" t="s">
        <v>172</v>
      </c>
      <c r="C28" s="116"/>
      <c r="D28" s="124">
        <v>0</v>
      </c>
      <c r="E28" s="116"/>
      <c r="F28" s="124">
        <v>0</v>
      </c>
      <c r="G28" s="116"/>
      <c r="H28" s="124">
        <v>0</v>
      </c>
      <c r="I28" s="116"/>
      <c r="J28" s="124">
        <v>-311072528</v>
      </c>
      <c r="K28" s="116"/>
      <c r="L28" s="124">
        <f t="shared" si="4"/>
        <v>-311072528</v>
      </c>
      <c r="M28" s="116"/>
      <c r="N28" s="124">
        <v>10417588</v>
      </c>
      <c r="O28" s="116"/>
      <c r="P28" s="124">
        <f>SUM(L28:N28)</f>
        <v>-300654940</v>
      </c>
    </row>
    <row r="29" spans="1:16" ht="6" customHeight="1">
      <c r="C29" s="116"/>
      <c r="D29" s="122"/>
      <c r="E29" s="116"/>
      <c r="F29" s="122"/>
      <c r="G29" s="116"/>
      <c r="H29" s="122"/>
      <c r="I29" s="116"/>
      <c r="J29" s="122"/>
      <c r="K29" s="116"/>
      <c r="L29" s="122"/>
      <c r="M29" s="116"/>
      <c r="N29" s="122"/>
      <c r="O29" s="116"/>
      <c r="P29" s="122"/>
    </row>
    <row r="30" spans="1:16" ht="20.100000000000001" customHeight="1" thickBot="1">
      <c r="A30" s="102" t="s">
        <v>156</v>
      </c>
      <c r="B30" s="102"/>
      <c r="C30" s="116"/>
      <c r="D30" s="125">
        <f>SUM(D21:D28)</f>
        <v>54362122</v>
      </c>
      <c r="E30" s="116"/>
      <c r="F30" s="125">
        <f>SUM(F21:F28)</f>
        <v>687745659</v>
      </c>
      <c r="G30" s="116"/>
      <c r="H30" s="125">
        <f>SUM(H21:H28)</f>
        <v>5686184</v>
      </c>
      <c r="I30" s="116"/>
      <c r="J30" s="125">
        <f>SUM(J21:J28)</f>
        <v>-151948766</v>
      </c>
      <c r="K30" s="116"/>
      <c r="L30" s="125">
        <f>SUM(L21:L28)</f>
        <v>595845199</v>
      </c>
      <c r="M30" s="116"/>
      <c r="N30" s="125">
        <f>SUM(N21:N28)</f>
        <v>60453596.780000001</v>
      </c>
      <c r="O30" s="116"/>
      <c r="P30" s="125">
        <f>SUM(P21:P28)</f>
        <v>656298795.77999997</v>
      </c>
    </row>
    <row r="31" spans="1:16" ht="20.100000000000001" customHeight="1" thickTop="1"/>
    <row r="32" spans="1:16" ht="15.6" customHeight="1"/>
    <row r="33" spans="1:16" ht="22.15" customHeight="1">
      <c r="A33" s="126" t="str">
        <f>'BS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26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</row>
  </sheetData>
  <mergeCells count="3">
    <mergeCell ref="D5:P5"/>
    <mergeCell ref="D6:L6"/>
    <mergeCell ref="H7:J7"/>
  </mergeCells>
  <pageMargins left="0.6" right="0.6" top="0.5" bottom="0.6" header="0.49" footer="0.4"/>
  <pageSetup paperSize="9" scale="90" firstPageNumber="12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4A044-180C-4EDE-A45A-F8A142879EE5}">
  <sheetPr>
    <tabColor theme="5" tint="-0.249977111117893"/>
  </sheetPr>
  <dimension ref="A1:L30"/>
  <sheetViews>
    <sheetView zoomScaleNormal="100" zoomScaleSheetLayoutView="100" workbookViewId="0">
      <selection activeCell="A5" sqref="A5"/>
    </sheetView>
  </sheetViews>
  <sheetFormatPr defaultColWidth="9.28515625" defaultRowHeight="21.75" customHeight="1"/>
  <cols>
    <col min="1" max="1" width="45.28515625" style="101" customWidth="1"/>
    <col min="2" max="2" width="8.140625" style="101" customWidth="1"/>
    <col min="3" max="3" width="1" style="121" customWidth="1"/>
    <col min="4" max="4" width="12.85546875" style="121" customWidth="1"/>
    <col min="5" max="5" width="1" style="121" customWidth="1"/>
    <col min="6" max="6" width="13.42578125" style="121" customWidth="1"/>
    <col min="7" max="7" width="1" style="121" customWidth="1"/>
    <col min="8" max="8" width="17.7109375" style="121" customWidth="1"/>
    <col min="9" max="9" width="1" style="121" customWidth="1"/>
    <col min="10" max="10" width="13.28515625" style="121" customWidth="1"/>
    <col min="11" max="11" width="1" style="121" customWidth="1"/>
    <col min="12" max="12" width="14.140625" style="121" customWidth="1"/>
    <col min="13" max="16384" width="9.28515625" style="101"/>
  </cols>
  <sheetData>
    <row r="1" spans="1:12" ht="21.75" customHeight="1">
      <c r="A1" s="98" t="str">
        <f>'BS 7-9'!A1</f>
        <v>บริษัท ไอแอนด์ไอ กรุ๊ป จำกัด (มหาชน)</v>
      </c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ht="21.75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1.75" customHeight="1">
      <c r="A3" s="103" t="str">
        <f>'CE12'!A3</f>
        <v>สำหรับปีสิ้นสุดวันที่ 31 ธันวาคม พ.ศ. 2566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9.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19.5" customHeight="1">
      <c r="A5" s="106"/>
      <c r="B5" s="106"/>
      <c r="C5" s="106"/>
      <c r="D5" s="227" t="s">
        <v>3</v>
      </c>
      <c r="E5" s="227"/>
      <c r="F5" s="227"/>
      <c r="G5" s="227"/>
      <c r="H5" s="227"/>
      <c r="I5" s="227"/>
      <c r="J5" s="227"/>
      <c r="K5" s="227"/>
      <c r="L5" s="227"/>
    </row>
    <row r="6" spans="1:12" s="106" customFormat="1" ht="19.5" customHeight="1">
      <c r="A6" s="101"/>
      <c r="C6" s="110"/>
      <c r="D6" s="110"/>
      <c r="E6" s="110"/>
      <c r="F6" s="110"/>
      <c r="G6" s="110"/>
      <c r="H6" s="227" t="s">
        <v>177</v>
      </c>
      <c r="I6" s="227"/>
      <c r="J6" s="227"/>
      <c r="K6" s="128"/>
      <c r="L6" s="129"/>
    </row>
    <row r="7" spans="1:12" s="106" customFormat="1" ht="19.5" customHeight="1">
      <c r="A7" s="101"/>
      <c r="C7" s="110"/>
      <c r="D7" s="110" t="s">
        <v>101</v>
      </c>
      <c r="E7" s="110"/>
      <c r="F7" s="110" t="s">
        <v>102</v>
      </c>
      <c r="G7" s="110"/>
      <c r="H7" s="110" t="s">
        <v>103</v>
      </c>
      <c r="I7" s="110"/>
      <c r="J7" s="110"/>
      <c r="K7" s="110"/>
      <c r="L7" s="110" t="s">
        <v>117</v>
      </c>
    </row>
    <row r="8" spans="1:12" s="106" customFormat="1" ht="19.5" customHeight="1">
      <c r="C8" s="110"/>
      <c r="D8" s="110" t="s">
        <v>106</v>
      </c>
      <c r="E8" s="110"/>
      <c r="F8" s="111" t="s">
        <v>107</v>
      </c>
      <c r="G8" s="110"/>
      <c r="H8" s="130" t="s">
        <v>108</v>
      </c>
      <c r="I8" s="110"/>
      <c r="J8" s="110" t="s">
        <v>62</v>
      </c>
      <c r="K8" s="110"/>
      <c r="L8" s="110" t="s">
        <v>53</v>
      </c>
    </row>
    <row r="9" spans="1:12" s="106" customFormat="1" ht="19.5" customHeight="1">
      <c r="B9" s="113" t="s">
        <v>5</v>
      </c>
      <c r="C9" s="110"/>
      <c r="D9" s="115" t="s">
        <v>6</v>
      </c>
      <c r="E9" s="131"/>
      <c r="F9" s="115" t="s">
        <v>6</v>
      </c>
      <c r="G9" s="110"/>
      <c r="H9" s="115" t="s">
        <v>6</v>
      </c>
      <c r="I9" s="110"/>
      <c r="J9" s="115" t="s">
        <v>6</v>
      </c>
      <c r="K9" s="110"/>
      <c r="L9" s="115" t="s">
        <v>6</v>
      </c>
    </row>
    <row r="10" spans="1:12" ht="8.1" customHeight="1">
      <c r="A10" s="102"/>
      <c r="B10" s="102"/>
      <c r="C10" s="116"/>
      <c r="D10" s="116"/>
      <c r="E10" s="116"/>
      <c r="F10" s="116"/>
      <c r="G10" s="116"/>
      <c r="H10" s="116"/>
      <c r="I10" s="116"/>
      <c r="J10" s="116"/>
      <c r="K10" s="116"/>
      <c r="L10" s="116"/>
    </row>
    <row r="11" spans="1:12" ht="19.5" customHeight="1">
      <c r="A11" s="102" t="s">
        <v>114</v>
      </c>
      <c r="B11" s="106"/>
      <c r="C11" s="110"/>
      <c r="D11" s="116">
        <v>50000000</v>
      </c>
      <c r="E11" s="116"/>
      <c r="F11" s="116">
        <v>384580000</v>
      </c>
      <c r="G11" s="116"/>
      <c r="H11" s="116">
        <v>5000000</v>
      </c>
      <c r="I11" s="116"/>
      <c r="J11" s="116">
        <v>55336626</v>
      </c>
      <c r="K11" s="116"/>
      <c r="L11" s="116">
        <f>SUM(J11,H11,F11,D11)</f>
        <v>494916626</v>
      </c>
    </row>
    <row r="12" spans="1:12" ht="8.1" customHeight="1">
      <c r="A12" s="106"/>
      <c r="B12" s="106"/>
      <c r="C12" s="110"/>
      <c r="D12" s="110"/>
      <c r="E12" s="110"/>
      <c r="F12" s="110"/>
      <c r="G12" s="110"/>
      <c r="H12" s="110"/>
      <c r="I12" s="110"/>
      <c r="J12" s="110"/>
      <c r="K12" s="110"/>
      <c r="L12" s="116"/>
    </row>
    <row r="13" spans="1:12" ht="19.5" customHeight="1">
      <c r="A13" s="99" t="s">
        <v>112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</row>
    <row r="14" spans="1:12" ht="19.5" customHeight="1">
      <c r="A14" s="101" t="s">
        <v>115</v>
      </c>
      <c r="B14" s="106">
        <v>29</v>
      </c>
      <c r="C14" s="116"/>
      <c r="D14" s="116">
        <v>0</v>
      </c>
      <c r="E14" s="116"/>
      <c r="F14" s="116">
        <v>0</v>
      </c>
      <c r="G14" s="116"/>
      <c r="H14" s="116">
        <v>686184</v>
      </c>
      <c r="I14" s="116"/>
      <c r="J14" s="116">
        <v>-686184</v>
      </c>
      <c r="K14" s="116"/>
      <c r="L14" s="116">
        <f>SUM(J14,H14,F14,D14)</f>
        <v>0</v>
      </c>
    </row>
    <row r="15" spans="1:12" ht="19.5" customHeight="1">
      <c r="A15" s="101" t="s">
        <v>113</v>
      </c>
      <c r="B15" s="106">
        <v>30</v>
      </c>
      <c r="C15" s="116"/>
      <c r="D15" s="116">
        <v>0</v>
      </c>
      <c r="E15" s="116"/>
      <c r="F15" s="116">
        <v>0</v>
      </c>
      <c r="G15" s="116"/>
      <c r="H15" s="116">
        <v>0</v>
      </c>
      <c r="I15" s="116"/>
      <c r="J15" s="116">
        <v>-40000000</v>
      </c>
      <c r="K15" s="116"/>
      <c r="L15" s="116">
        <f>SUM(D15:J15)</f>
        <v>-40000000</v>
      </c>
    </row>
    <row r="16" spans="1:12" ht="19.5" customHeight="1">
      <c r="A16" s="101" t="s">
        <v>94</v>
      </c>
      <c r="C16" s="116"/>
      <c r="D16" s="118">
        <v>0</v>
      </c>
      <c r="E16" s="116"/>
      <c r="F16" s="118">
        <v>0</v>
      </c>
      <c r="G16" s="116"/>
      <c r="H16" s="118">
        <v>0</v>
      </c>
      <c r="I16" s="116"/>
      <c r="J16" s="118">
        <v>23453392</v>
      </c>
      <c r="K16" s="116"/>
      <c r="L16" s="118">
        <f>SUM(D16:J16)</f>
        <v>23453392</v>
      </c>
    </row>
    <row r="17" spans="1:12" ht="8.1" customHeight="1">
      <c r="C17" s="116"/>
      <c r="D17" s="116"/>
      <c r="E17" s="116"/>
      <c r="F17" s="116"/>
      <c r="G17" s="116"/>
      <c r="H17" s="116"/>
      <c r="I17" s="116"/>
      <c r="J17" s="116"/>
      <c r="K17" s="116"/>
      <c r="L17" s="116"/>
    </row>
    <row r="18" spans="1:12" ht="19.5" customHeight="1" thickBot="1">
      <c r="A18" s="102" t="s">
        <v>116</v>
      </c>
      <c r="B18" s="102"/>
      <c r="C18" s="116"/>
      <c r="D18" s="120">
        <f>SUM(D11:D16)</f>
        <v>50000000</v>
      </c>
      <c r="E18" s="116"/>
      <c r="F18" s="120">
        <f>SUM(F11:F16)</f>
        <v>384580000</v>
      </c>
      <c r="G18" s="116"/>
      <c r="H18" s="120">
        <f>SUM(H11:H16)</f>
        <v>5686184</v>
      </c>
      <c r="I18" s="116"/>
      <c r="J18" s="120">
        <f>SUM(J11:J16)</f>
        <v>38103834</v>
      </c>
      <c r="K18" s="116"/>
      <c r="L18" s="120">
        <f>SUM(L11:L16)</f>
        <v>478370018</v>
      </c>
    </row>
    <row r="19" spans="1:12" ht="19.5" customHeight="1" thickTop="1">
      <c r="A19" s="102"/>
      <c r="B19" s="102"/>
      <c r="C19" s="116"/>
      <c r="D19" s="116"/>
      <c r="E19" s="116"/>
      <c r="F19" s="119"/>
      <c r="G19" s="116"/>
      <c r="H19" s="116"/>
      <c r="I19" s="116"/>
      <c r="J19" s="116"/>
      <c r="K19" s="116"/>
      <c r="L19" s="116"/>
    </row>
    <row r="20" spans="1:12" ht="19.5" customHeight="1">
      <c r="A20" s="102" t="s">
        <v>155</v>
      </c>
      <c r="B20" s="106"/>
      <c r="C20" s="110"/>
      <c r="D20" s="122">
        <v>50000000</v>
      </c>
      <c r="E20" s="116"/>
      <c r="F20" s="122">
        <v>384580000</v>
      </c>
      <c r="G20" s="116"/>
      <c r="H20" s="122">
        <v>5686184</v>
      </c>
      <c r="I20" s="116"/>
      <c r="J20" s="122">
        <v>38103834</v>
      </c>
      <c r="K20" s="116"/>
      <c r="L20" s="122">
        <f>SUM(J20,H20,F20,D20)</f>
        <v>478370018</v>
      </c>
    </row>
    <row r="21" spans="1:12" ht="8.1" customHeight="1">
      <c r="A21" s="106"/>
      <c r="B21" s="106"/>
      <c r="C21" s="110"/>
      <c r="D21" s="123"/>
      <c r="E21" s="110"/>
      <c r="F21" s="123"/>
      <c r="G21" s="110"/>
      <c r="H21" s="123"/>
      <c r="I21" s="110"/>
      <c r="J21" s="123"/>
      <c r="K21" s="110"/>
      <c r="L21" s="122"/>
    </row>
    <row r="22" spans="1:12" ht="19.5" customHeight="1">
      <c r="A22" s="99" t="s">
        <v>112</v>
      </c>
      <c r="C22" s="116"/>
      <c r="D22" s="122"/>
      <c r="E22" s="116"/>
      <c r="F22" s="122"/>
      <c r="G22" s="116"/>
      <c r="H22" s="122"/>
      <c r="I22" s="116"/>
      <c r="J22" s="122"/>
      <c r="K22" s="116"/>
      <c r="L22" s="122"/>
    </row>
    <row r="23" spans="1:12" ht="19.5" customHeight="1">
      <c r="A23" s="117" t="s">
        <v>162</v>
      </c>
      <c r="B23" s="106">
        <v>28</v>
      </c>
      <c r="C23" s="116"/>
      <c r="D23" s="122">
        <v>4362122</v>
      </c>
      <c r="E23" s="116"/>
      <c r="F23" s="122">
        <v>303165659</v>
      </c>
      <c r="G23" s="116"/>
      <c r="H23" s="122">
        <v>0</v>
      </c>
      <c r="I23" s="116"/>
      <c r="J23" s="122">
        <v>0</v>
      </c>
      <c r="K23" s="116"/>
      <c r="L23" s="122">
        <f>SUM(J23,H23,F23,D23)</f>
        <v>307527781</v>
      </c>
    </row>
    <row r="24" spans="1:12" ht="19.5" customHeight="1">
      <c r="A24" s="101" t="s">
        <v>198</v>
      </c>
      <c r="C24" s="116"/>
      <c r="D24" s="124">
        <v>0</v>
      </c>
      <c r="E24" s="116"/>
      <c r="F24" s="124">
        <v>0</v>
      </c>
      <c r="G24" s="116"/>
      <c r="H24" s="124">
        <v>0</v>
      </c>
      <c r="I24" s="116"/>
      <c r="J24" s="124">
        <v>-247512498</v>
      </c>
      <c r="K24" s="116"/>
      <c r="L24" s="124">
        <f>SUM(D24:J24)</f>
        <v>-247512498</v>
      </c>
    </row>
    <row r="25" spans="1:12" ht="8.1" customHeight="1">
      <c r="C25" s="116"/>
      <c r="D25" s="122"/>
      <c r="E25" s="116"/>
      <c r="F25" s="122"/>
      <c r="G25" s="116"/>
      <c r="H25" s="122"/>
      <c r="I25" s="116"/>
      <c r="J25" s="122"/>
      <c r="K25" s="116"/>
      <c r="L25" s="122"/>
    </row>
    <row r="26" spans="1:12" ht="19.5" customHeight="1" thickBot="1">
      <c r="A26" s="102" t="s">
        <v>156</v>
      </c>
      <c r="B26" s="102"/>
      <c r="C26" s="116"/>
      <c r="D26" s="125">
        <f>SUM(D20:D24)</f>
        <v>54362122</v>
      </c>
      <c r="E26" s="116"/>
      <c r="F26" s="125">
        <f>SUM(F20:F24)</f>
        <v>687745659</v>
      </c>
      <c r="G26" s="116"/>
      <c r="H26" s="125">
        <f>SUM(H20:H24)</f>
        <v>5686184</v>
      </c>
      <c r="I26" s="116"/>
      <c r="J26" s="125">
        <f>SUM(J20:J24)</f>
        <v>-209408664</v>
      </c>
      <c r="K26" s="116"/>
      <c r="L26" s="125">
        <f>SUM(L20:L24)</f>
        <v>538385301</v>
      </c>
    </row>
    <row r="27" spans="1:12" ht="19.5" customHeight="1" thickTop="1">
      <c r="A27" s="102"/>
      <c r="B27" s="102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  <row r="28" spans="1:12" ht="19.5" customHeight="1">
      <c r="A28" s="102"/>
      <c r="B28" s="102"/>
      <c r="C28" s="116"/>
      <c r="D28" s="116"/>
      <c r="E28" s="116"/>
      <c r="F28" s="116"/>
      <c r="G28" s="116"/>
      <c r="H28" s="116"/>
      <c r="I28" s="116"/>
      <c r="J28" s="116"/>
      <c r="K28" s="116"/>
      <c r="L28" s="116"/>
    </row>
    <row r="29" spans="1:12" ht="17.25" customHeight="1">
      <c r="A29" s="102"/>
      <c r="B29" s="102"/>
      <c r="C29" s="116"/>
      <c r="D29" s="116"/>
      <c r="E29" s="116"/>
      <c r="F29" s="116"/>
      <c r="G29" s="116"/>
      <c r="H29" s="116"/>
      <c r="I29" s="116"/>
      <c r="J29" s="116"/>
      <c r="K29" s="116"/>
      <c r="L29" s="116"/>
    </row>
    <row r="30" spans="1:12" ht="22.15" customHeight="1">
      <c r="A30" s="126" t="str">
        <f>'BS 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26"/>
      <c r="C30" s="127"/>
      <c r="D30" s="127"/>
      <c r="E30" s="127"/>
      <c r="F30" s="127"/>
      <c r="G30" s="127"/>
      <c r="H30" s="127"/>
      <c r="I30" s="127"/>
      <c r="J30" s="127"/>
      <c r="K30" s="127"/>
      <c r="L30" s="127"/>
    </row>
  </sheetData>
  <mergeCells count="2">
    <mergeCell ref="D5:L5"/>
    <mergeCell ref="H6:J6"/>
  </mergeCells>
  <pageMargins left="0.8" right="0.8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DD81B-8EA3-4052-9DA1-96151ECB30D7}">
  <sheetPr>
    <tabColor theme="7" tint="-0.249977111117893"/>
  </sheetPr>
  <dimension ref="A1:L132"/>
  <sheetViews>
    <sheetView tabSelected="1" topLeftCell="A96" zoomScale="115" zoomScaleNormal="115" zoomScaleSheetLayoutView="100" workbookViewId="0">
      <selection activeCell="C101" sqref="C101"/>
    </sheetView>
  </sheetViews>
  <sheetFormatPr defaultColWidth="10.7109375" defaultRowHeight="19.5" customHeight="1"/>
  <cols>
    <col min="1" max="2" width="1.42578125" style="101" customWidth="1"/>
    <col min="3" max="3" width="40.7109375" style="101" customWidth="1"/>
    <col min="4" max="4" width="7.28515625" style="106" customWidth="1"/>
    <col min="5" max="5" width="0.5703125" style="101" customWidth="1"/>
    <col min="6" max="6" width="10.28515625" style="116" customWidth="1"/>
    <col min="7" max="7" width="0.5703125" style="132" customWidth="1"/>
    <col min="8" max="8" width="10.28515625" style="194" customWidth="1"/>
    <col min="9" max="9" width="0.5703125" style="101" customWidth="1"/>
    <col min="10" max="10" width="10.28515625" style="116" customWidth="1"/>
    <col min="11" max="11" width="0.5703125" style="156" customWidth="1"/>
    <col min="12" max="12" width="10.28515625" style="194" customWidth="1"/>
    <col min="13" max="166" width="10.7109375" style="101"/>
    <col min="167" max="167" width="8.42578125" style="101" customWidth="1"/>
    <col min="168" max="169" width="9.7109375" style="101" customWidth="1"/>
    <col min="170" max="170" width="18.28515625" style="101" customWidth="1"/>
    <col min="171" max="171" width="6" style="101" customWidth="1"/>
    <col min="172" max="172" width="6.7109375" style="101" customWidth="1"/>
    <col min="173" max="173" width="2.7109375" style="101" customWidth="1"/>
    <col min="174" max="174" width="13.7109375" style="101" customWidth="1"/>
    <col min="175" max="175" width="1.28515625" style="101" customWidth="1"/>
    <col min="176" max="176" width="13.7109375" style="101" customWidth="1"/>
    <col min="177" max="177" width="1.28515625" style="101" customWidth="1"/>
    <col min="178" max="178" width="13.7109375" style="101" customWidth="1"/>
    <col min="179" max="179" width="1.28515625" style="101" customWidth="1"/>
    <col min="180" max="180" width="13.7109375" style="101" customWidth="1"/>
    <col min="181" max="181" width="0.28515625" style="101" customWidth="1"/>
    <col min="182" max="422" width="10.7109375" style="101"/>
    <col min="423" max="423" width="8.42578125" style="101" customWidth="1"/>
    <col min="424" max="425" width="9.7109375" style="101" customWidth="1"/>
    <col min="426" max="426" width="18.28515625" style="101" customWidth="1"/>
    <col min="427" max="427" width="6" style="101" customWidth="1"/>
    <col min="428" max="428" width="6.7109375" style="101" customWidth="1"/>
    <col min="429" max="429" width="2.7109375" style="101" customWidth="1"/>
    <col min="430" max="430" width="13.7109375" style="101" customWidth="1"/>
    <col min="431" max="431" width="1.28515625" style="101" customWidth="1"/>
    <col min="432" max="432" width="13.7109375" style="101" customWidth="1"/>
    <col min="433" max="433" width="1.28515625" style="101" customWidth="1"/>
    <col min="434" max="434" width="13.7109375" style="101" customWidth="1"/>
    <col min="435" max="435" width="1.28515625" style="101" customWidth="1"/>
    <col min="436" max="436" width="13.7109375" style="101" customWidth="1"/>
    <col min="437" max="437" width="0.28515625" style="101" customWidth="1"/>
    <col min="438" max="678" width="10.7109375" style="101"/>
    <col min="679" max="679" width="8.42578125" style="101" customWidth="1"/>
    <col min="680" max="681" width="9.7109375" style="101" customWidth="1"/>
    <col min="682" max="682" width="18.28515625" style="101" customWidth="1"/>
    <col min="683" max="683" width="6" style="101" customWidth="1"/>
    <col min="684" max="684" width="6.7109375" style="101" customWidth="1"/>
    <col min="685" max="685" width="2.7109375" style="101" customWidth="1"/>
    <col min="686" max="686" width="13.7109375" style="101" customWidth="1"/>
    <col min="687" max="687" width="1.28515625" style="101" customWidth="1"/>
    <col min="688" max="688" width="13.7109375" style="101" customWidth="1"/>
    <col min="689" max="689" width="1.28515625" style="101" customWidth="1"/>
    <col min="690" max="690" width="13.7109375" style="101" customWidth="1"/>
    <col min="691" max="691" width="1.28515625" style="101" customWidth="1"/>
    <col min="692" max="692" width="13.7109375" style="101" customWidth="1"/>
    <col min="693" max="693" width="0.28515625" style="101" customWidth="1"/>
    <col min="694" max="934" width="10.7109375" style="101"/>
    <col min="935" max="935" width="8.42578125" style="101" customWidth="1"/>
    <col min="936" max="937" width="9.7109375" style="101" customWidth="1"/>
    <col min="938" max="938" width="18.28515625" style="101" customWidth="1"/>
    <col min="939" max="939" width="6" style="101" customWidth="1"/>
    <col min="940" max="940" width="6.7109375" style="101" customWidth="1"/>
    <col min="941" max="941" width="2.7109375" style="101" customWidth="1"/>
    <col min="942" max="942" width="13.7109375" style="101" customWidth="1"/>
    <col min="943" max="943" width="1.28515625" style="101" customWidth="1"/>
    <col min="944" max="944" width="13.7109375" style="101" customWidth="1"/>
    <col min="945" max="945" width="1.28515625" style="101" customWidth="1"/>
    <col min="946" max="946" width="13.7109375" style="101" customWidth="1"/>
    <col min="947" max="947" width="1.28515625" style="101" customWidth="1"/>
    <col min="948" max="948" width="13.7109375" style="101" customWidth="1"/>
    <col min="949" max="949" width="0.28515625" style="101" customWidth="1"/>
    <col min="950" max="1190" width="10.7109375" style="101"/>
    <col min="1191" max="1191" width="8.42578125" style="101" customWidth="1"/>
    <col min="1192" max="1193" width="9.7109375" style="101" customWidth="1"/>
    <col min="1194" max="1194" width="18.28515625" style="101" customWidth="1"/>
    <col min="1195" max="1195" width="6" style="101" customWidth="1"/>
    <col min="1196" max="1196" width="6.7109375" style="101" customWidth="1"/>
    <col min="1197" max="1197" width="2.7109375" style="101" customWidth="1"/>
    <col min="1198" max="1198" width="13.7109375" style="101" customWidth="1"/>
    <col min="1199" max="1199" width="1.28515625" style="101" customWidth="1"/>
    <col min="1200" max="1200" width="13.7109375" style="101" customWidth="1"/>
    <col min="1201" max="1201" width="1.28515625" style="101" customWidth="1"/>
    <col min="1202" max="1202" width="13.7109375" style="101" customWidth="1"/>
    <col min="1203" max="1203" width="1.28515625" style="101" customWidth="1"/>
    <col min="1204" max="1204" width="13.7109375" style="101" customWidth="1"/>
    <col min="1205" max="1205" width="0.28515625" style="101" customWidth="1"/>
    <col min="1206" max="1446" width="10.7109375" style="101"/>
    <col min="1447" max="1447" width="8.42578125" style="101" customWidth="1"/>
    <col min="1448" max="1449" width="9.7109375" style="101" customWidth="1"/>
    <col min="1450" max="1450" width="18.28515625" style="101" customWidth="1"/>
    <col min="1451" max="1451" width="6" style="101" customWidth="1"/>
    <col min="1452" max="1452" width="6.7109375" style="101" customWidth="1"/>
    <col min="1453" max="1453" width="2.7109375" style="101" customWidth="1"/>
    <col min="1454" max="1454" width="13.7109375" style="101" customWidth="1"/>
    <col min="1455" max="1455" width="1.28515625" style="101" customWidth="1"/>
    <col min="1456" max="1456" width="13.7109375" style="101" customWidth="1"/>
    <col min="1457" max="1457" width="1.28515625" style="101" customWidth="1"/>
    <col min="1458" max="1458" width="13.7109375" style="101" customWidth="1"/>
    <col min="1459" max="1459" width="1.28515625" style="101" customWidth="1"/>
    <col min="1460" max="1460" width="13.7109375" style="101" customWidth="1"/>
    <col min="1461" max="1461" width="0.28515625" style="101" customWidth="1"/>
    <col min="1462" max="1702" width="10.7109375" style="101"/>
    <col min="1703" max="1703" width="8.42578125" style="101" customWidth="1"/>
    <col min="1704" max="1705" width="9.7109375" style="101" customWidth="1"/>
    <col min="1706" max="1706" width="18.28515625" style="101" customWidth="1"/>
    <col min="1707" max="1707" width="6" style="101" customWidth="1"/>
    <col min="1708" max="1708" width="6.7109375" style="101" customWidth="1"/>
    <col min="1709" max="1709" width="2.7109375" style="101" customWidth="1"/>
    <col min="1710" max="1710" width="13.7109375" style="101" customWidth="1"/>
    <col min="1711" max="1711" width="1.28515625" style="101" customWidth="1"/>
    <col min="1712" max="1712" width="13.7109375" style="101" customWidth="1"/>
    <col min="1713" max="1713" width="1.28515625" style="101" customWidth="1"/>
    <col min="1714" max="1714" width="13.7109375" style="101" customWidth="1"/>
    <col min="1715" max="1715" width="1.28515625" style="101" customWidth="1"/>
    <col min="1716" max="1716" width="13.7109375" style="101" customWidth="1"/>
    <col min="1717" max="1717" width="0.28515625" style="101" customWidth="1"/>
    <col min="1718" max="1958" width="10.7109375" style="101"/>
    <col min="1959" max="1959" width="8.42578125" style="101" customWidth="1"/>
    <col min="1960" max="1961" width="9.7109375" style="101" customWidth="1"/>
    <col min="1962" max="1962" width="18.28515625" style="101" customWidth="1"/>
    <col min="1963" max="1963" width="6" style="101" customWidth="1"/>
    <col min="1964" max="1964" width="6.7109375" style="101" customWidth="1"/>
    <col min="1965" max="1965" width="2.7109375" style="101" customWidth="1"/>
    <col min="1966" max="1966" width="13.7109375" style="101" customWidth="1"/>
    <col min="1967" max="1967" width="1.28515625" style="101" customWidth="1"/>
    <col min="1968" max="1968" width="13.7109375" style="101" customWidth="1"/>
    <col min="1969" max="1969" width="1.28515625" style="101" customWidth="1"/>
    <col min="1970" max="1970" width="13.7109375" style="101" customWidth="1"/>
    <col min="1971" max="1971" width="1.28515625" style="101" customWidth="1"/>
    <col min="1972" max="1972" width="13.7109375" style="101" customWidth="1"/>
    <col min="1973" max="1973" width="0.28515625" style="101" customWidth="1"/>
    <col min="1974" max="2214" width="10.7109375" style="101"/>
    <col min="2215" max="2215" width="8.42578125" style="101" customWidth="1"/>
    <col min="2216" max="2217" width="9.7109375" style="101" customWidth="1"/>
    <col min="2218" max="2218" width="18.28515625" style="101" customWidth="1"/>
    <col min="2219" max="2219" width="6" style="101" customWidth="1"/>
    <col min="2220" max="2220" width="6.7109375" style="101" customWidth="1"/>
    <col min="2221" max="2221" width="2.7109375" style="101" customWidth="1"/>
    <col min="2222" max="2222" width="13.7109375" style="101" customWidth="1"/>
    <col min="2223" max="2223" width="1.28515625" style="101" customWidth="1"/>
    <col min="2224" max="2224" width="13.7109375" style="101" customWidth="1"/>
    <col min="2225" max="2225" width="1.28515625" style="101" customWidth="1"/>
    <col min="2226" max="2226" width="13.7109375" style="101" customWidth="1"/>
    <col min="2227" max="2227" width="1.28515625" style="101" customWidth="1"/>
    <col min="2228" max="2228" width="13.7109375" style="101" customWidth="1"/>
    <col min="2229" max="2229" width="0.28515625" style="101" customWidth="1"/>
    <col min="2230" max="2470" width="10.7109375" style="101"/>
    <col min="2471" max="2471" width="8.42578125" style="101" customWidth="1"/>
    <col min="2472" max="2473" width="9.7109375" style="101" customWidth="1"/>
    <col min="2474" max="2474" width="18.28515625" style="101" customWidth="1"/>
    <col min="2475" max="2475" width="6" style="101" customWidth="1"/>
    <col min="2476" max="2476" width="6.7109375" style="101" customWidth="1"/>
    <col min="2477" max="2477" width="2.7109375" style="101" customWidth="1"/>
    <col min="2478" max="2478" width="13.7109375" style="101" customWidth="1"/>
    <col min="2479" max="2479" width="1.28515625" style="101" customWidth="1"/>
    <col min="2480" max="2480" width="13.7109375" style="101" customWidth="1"/>
    <col min="2481" max="2481" width="1.28515625" style="101" customWidth="1"/>
    <col min="2482" max="2482" width="13.7109375" style="101" customWidth="1"/>
    <col min="2483" max="2483" width="1.28515625" style="101" customWidth="1"/>
    <col min="2484" max="2484" width="13.7109375" style="101" customWidth="1"/>
    <col min="2485" max="2485" width="0.28515625" style="101" customWidth="1"/>
    <col min="2486" max="2726" width="10.7109375" style="101"/>
    <col min="2727" max="2727" width="8.42578125" style="101" customWidth="1"/>
    <col min="2728" max="2729" width="9.7109375" style="101" customWidth="1"/>
    <col min="2730" max="2730" width="18.28515625" style="101" customWidth="1"/>
    <col min="2731" max="2731" width="6" style="101" customWidth="1"/>
    <col min="2732" max="2732" width="6.7109375" style="101" customWidth="1"/>
    <col min="2733" max="2733" width="2.7109375" style="101" customWidth="1"/>
    <col min="2734" max="2734" width="13.7109375" style="101" customWidth="1"/>
    <col min="2735" max="2735" width="1.28515625" style="101" customWidth="1"/>
    <col min="2736" max="2736" width="13.7109375" style="101" customWidth="1"/>
    <col min="2737" max="2737" width="1.28515625" style="101" customWidth="1"/>
    <col min="2738" max="2738" width="13.7109375" style="101" customWidth="1"/>
    <col min="2739" max="2739" width="1.28515625" style="101" customWidth="1"/>
    <col min="2740" max="2740" width="13.7109375" style="101" customWidth="1"/>
    <col min="2741" max="2741" width="0.28515625" style="101" customWidth="1"/>
    <col min="2742" max="2982" width="10.7109375" style="101"/>
    <col min="2983" max="2983" width="8.42578125" style="101" customWidth="1"/>
    <col min="2984" max="2985" width="9.7109375" style="101" customWidth="1"/>
    <col min="2986" max="2986" width="18.28515625" style="101" customWidth="1"/>
    <col min="2987" max="2987" width="6" style="101" customWidth="1"/>
    <col min="2988" max="2988" width="6.7109375" style="101" customWidth="1"/>
    <col min="2989" max="2989" width="2.7109375" style="101" customWidth="1"/>
    <col min="2990" max="2990" width="13.7109375" style="101" customWidth="1"/>
    <col min="2991" max="2991" width="1.28515625" style="101" customWidth="1"/>
    <col min="2992" max="2992" width="13.7109375" style="101" customWidth="1"/>
    <col min="2993" max="2993" width="1.28515625" style="101" customWidth="1"/>
    <col min="2994" max="2994" width="13.7109375" style="101" customWidth="1"/>
    <col min="2995" max="2995" width="1.28515625" style="101" customWidth="1"/>
    <col min="2996" max="2996" width="13.7109375" style="101" customWidth="1"/>
    <col min="2997" max="2997" width="0.28515625" style="101" customWidth="1"/>
    <col min="2998" max="3238" width="10.7109375" style="101"/>
    <col min="3239" max="3239" width="8.42578125" style="101" customWidth="1"/>
    <col min="3240" max="3241" width="9.7109375" style="101" customWidth="1"/>
    <col min="3242" max="3242" width="18.28515625" style="101" customWidth="1"/>
    <col min="3243" max="3243" width="6" style="101" customWidth="1"/>
    <col min="3244" max="3244" width="6.7109375" style="101" customWidth="1"/>
    <col min="3245" max="3245" width="2.7109375" style="101" customWidth="1"/>
    <col min="3246" max="3246" width="13.7109375" style="101" customWidth="1"/>
    <col min="3247" max="3247" width="1.28515625" style="101" customWidth="1"/>
    <col min="3248" max="3248" width="13.7109375" style="101" customWidth="1"/>
    <col min="3249" max="3249" width="1.28515625" style="101" customWidth="1"/>
    <col min="3250" max="3250" width="13.7109375" style="101" customWidth="1"/>
    <col min="3251" max="3251" width="1.28515625" style="101" customWidth="1"/>
    <col min="3252" max="3252" width="13.7109375" style="101" customWidth="1"/>
    <col min="3253" max="3253" width="0.28515625" style="101" customWidth="1"/>
    <col min="3254" max="3494" width="10.7109375" style="101"/>
    <col min="3495" max="3495" width="8.42578125" style="101" customWidth="1"/>
    <col min="3496" max="3497" width="9.7109375" style="101" customWidth="1"/>
    <col min="3498" max="3498" width="18.28515625" style="101" customWidth="1"/>
    <col min="3499" max="3499" width="6" style="101" customWidth="1"/>
    <col min="3500" max="3500" width="6.7109375" style="101" customWidth="1"/>
    <col min="3501" max="3501" width="2.7109375" style="101" customWidth="1"/>
    <col min="3502" max="3502" width="13.7109375" style="101" customWidth="1"/>
    <col min="3503" max="3503" width="1.28515625" style="101" customWidth="1"/>
    <col min="3504" max="3504" width="13.7109375" style="101" customWidth="1"/>
    <col min="3505" max="3505" width="1.28515625" style="101" customWidth="1"/>
    <col min="3506" max="3506" width="13.7109375" style="101" customWidth="1"/>
    <col min="3507" max="3507" width="1.28515625" style="101" customWidth="1"/>
    <col min="3508" max="3508" width="13.7109375" style="101" customWidth="1"/>
    <col min="3509" max="3509" width="0.28515625" style="101" customWidth="1"/>
    <col min="3510" max="3750" width="10.7109375" style="101"/>
    <col min="3751" max="3751" width="8.42578125" style="101" customWidth="1"/>
    <col min="3752" max="3753" width="9.7109375" style="101" customWidth="1"/>
    <col min="3754" max="3754" width="18.28515625" style="101" customWidth="1"/>
    <col min="3755" max="3755" width="6" style="101" customWidth="1"/>
    <col min="3756" max="3756" width="6.7109375" style="101" customWidth="1"/>
    <col min="3757" max="3757" width="2.7109375" style="101" customWidth="1"/>
    <col min="3758" max="3758" width="13.7109375" style="101" customWidth="1"/>
    <col min="3759" max="3759" width="1.28515625" style="101" customWidth="1"/>
    <col min="3760" max="3760" width="13.7109375" style="101" customWidth="1"/>
    <col min="3761" max="3761" width="1.28515625" style="101" customWidth="1"/>
    <col min="3762" max="3762" width="13.7109375" style="101" customWidth="1"/>
    <col min="3763" max="3763" width="1.28515625" style="101" customWidth="1"/>
    <col min="3764" max="3764" width="13.7109375" style="101" customWidth="1"/>
    <col min="3765" max="3765" width="0.28515625" style="101" customWidth="1"/>
    <col min="3766" max="4006" width="10.7109375" style="101"/>
    <col min="4007" max="4007" width="8.42578125" style="101" customWidth="1"/>
    <col min="4008" max="4009" width="9.7109375" style="101" customWidth="1"/>
    <col min="4010" max="4010" width="18.28515625" style="101" customWidth="1"/>
    <col min="4011" max="4011" width="6" style="101" customWidth="1"/>
    <col min="4012" max="4012" width="6.7109375" style="101" customWidth="1"/>
    <col min="4013" max="4013" width="2.7109375" style="101" customWidth="1"/>
    <col min="4014" max="4014" width="13.7109375" style="101" customWidth="1"/>
    <col min="4015" max="4015" width="1.28515625" style="101" customWidth="1"/>
    <col min="4016" max="4016" width="13.7109375" style="101" customWidth="1"/>
    <col min="4017" max="4017" width="1.28515625" style="101" customWidth="1"/>
    <col min="4018" max="4018" width="13.7109375" style="101" customWidth="1"/>
    <col min="4019" max="4019" width="1.28515625" style="101" customWidth="1"/>
    <col min="4020" max="4020" width="13.7109375" style="101" customWidth="1"/>
    <col min="4021" max="4021" width="0.28515625" style="101" customWidth="1"/>
    <col min="4022" max="4262" width="10.7109375" style="101"/>
    <col min="4263" max="4263" width="8.42578125" style="101" customWidth="1"/>
    <col min="4264" max="4265" width="9.7109375" style="101" customWidth="1"/>
    <col min="4266" max="4266" width="18.28515625" style="101" customWidth="1"/>
    <col min="4267" max="4267" width="6" style="101" customWidth="1"/>
    <col min="4268" max="4268" width="6.7109375" style="101" customWidth="1"/>
    <col min="4269" max="4269" width="2.7109375" style="101" customWidth="1"/>
    <col min="4270" max="4270" width="13.7109375" style="101" customWidth="1"/>
    <col min="4271" max="4271" width="1.28515625" style="101" customWidth="1"/>
    <col min="4272" max="4272" width="13.7109375" style="101" customWidth="1"/>
    <col min="4273" max="4273" width="1.28515625" style="101" customWidth="1"/>
    <col min="4274" max="4274" width="13.7109375" style="101" customWidth="1"/>
    <col min="4275" max="4275" width="1.28515625" style="101" customWidth="1"/>
    <col min="4276" max="4276" width="13.7109375" style="101" customWidth="1"/>
    <col min="4277" max="4277" width="0.28515625" style="101" customWidth="1"/>
    <col min="4278" max="4518" width="10.7109375" style="101"/>
    <col min="4519" max="4519" width="8.42578125" style="101" customWidth="1"/>
    <col min="4520" max="4521" width="9.7109375" style="101" customWidth="1"/>
    <col min="4522" max="4522" width="18.28515625" style="101" customWidth="1"/>
    <col min="4523" max="4523" width="6" style="101" customWidth="1"/>
    <col min="4524" max="4524" width="6.7109375" style="101" customWidth="1"/>
    <col min="4525" max="4525" width="2.7109375" style="101" customWidth="1"/>
    <col min="4526" max="4526" width="13.7109375" style="101" customWidth="1"/>
    <col min="4527" max="4527" width="1.28515625" style="101" customWidth="1"/>
    <col min="4528" max="4528" width="13.7109375" style="101" customWidth="1"/>
    <col min="4529" max="4529" width="1.28515625" style="101" customWidth="1"/>
    <col min="4530" max="4530" width="13.7109375" style="101" customWidth="1"/>
    <col min="4531" max="4531" width="1.28515625" style="101" customWidth="1"/>
    <col min="4532" max="4532" width="13.7109375" style="101" customWidth="1"/>
    <col min="4533" max="4533" width="0.28515625" style="101" customWidth="1"/>
    <col min="4534" max="4774" width="10.7109375" style="101"/>
    <col min="4775" max="4775" width="8.42578125" style="101" customWidth="1"/>
    <col min="4776" max="4777" width="9.7109375" style="101" customWidth="1"/>
    <col min="4778" max="4778" width="18.28515625" style="101" customWidth="1"/>
    <col min="4779" max="4779" width="6" style="101" customWidth="1"/>
    <col min="4780" max="4780" width="6.7109375" style="101" customWidth="1"/>
    <col min="4781" max="4781" width="2.7109375" style="101" customWidth="1"/>
    <col min="4782" max="4782" width="13.7109375" style="101" customWidth="1"/>
    <col min="4783" max="4783" width="1.28515625" style="101" customWidth="1"/>
    <col min="4784" max="4784" width="13.7109375" style="101" customWidth="1"/>
    <col min="4785" max="4785" width="1.28515625" style="101" customWidth="1"/>
    <col min="4786" max="4786" width="13.7109375" style="101" customWidth="1"/>
    <col min="4787" max="4787" width="1.28515625" style="101" customWidth="1"/>
    <col min="4788" max="4788" width="13.7109375" style="101" customWidth="1"/>
    <col min="4789" max="4789" width="0.28515625" style="101" customWidth="1"/>
    <col min="4790" max="5030" width="10.7109375" style="101"/>
    <col min="5031" max="5031" width="8.42578125" style="101" customWidth="1"/>
    <col min="5032" max="5033" width="9.7109375" style="101" customWidth="1"/>
    <col min="5034" max="5034" width="18.28515625" style="101" customWidth="1"/>
    <col min="5035" max="5035" width="6" style="101" customWidth="1"/>
    <col min="5036" max="5036" width="6.7109375" style="101" customWidth="1"/>
    <col min="5037" max="5037" width="2.7109375" style="101" customWidth="1"/>
    <col min="5038" max="5038" width="13.7109375" style="101" customWidth="1"/>
    <col min="5039" max="5039" width="1.28515625" style="101" customWidth="1"/>
    <col min="5040" max="5040" width="13.7109375" style="101" customWidth="1"/>
    <col min="5041" max="5041" width="1.28515625" style="101" customWidth="1"/>
    <col min="5042" max="5042" width="13.7109375" style="101" customWidth="1"/>
    <col min="5043" max="5043" width="1.28515625" style="101" customWidth="1"/>
    <col min="5044" max="5044" width="13.7109375" style="101" customWidth="1"/>
    <col min="5045" max="5045" width="0.28515625" style="101" customWidth="1"/>
    <col min="5046" max="5286" width="10.7109375" style="101"/>
    <col min="5287" max="5287" width="8.42578125" style="101" customWidth="1"/>
    <col min="5288" max="5289" width="9.7109375" style="101" customWidth="1"/>
    <col min="5290" max="5290" width="18.28515625" style="101" customWidth="1"/>
    <col min="5291" max="5291" width="6" style="101" customWidth="1"/>
    <col min="5292" max="5292" width="6.7109375" style="101" customWidth="1"/>
    <col min="5293" max="5293" width="2.7109375" style="101" customWidth="1"/>
    <col min="5294" max="5294" width="13.7109375" style="101" customWidth="1"/>
    <col min="5295" max="5295" width="1.28515625" style="101" customWidth="1"/>
    <col min="5296" max="5296" width="13.7109375" style="101" customWidth="1"/>
    <col min="5297" max="5297" width="1.28515625" style="101" customWidth="1"/>
    <col min="5298" max="5298" width="13.7109375" style="101" customWidth="1"/>
    <col min="5299" max="5299" width="1.28515625" style="101" customWidth="1"/>
    <col min="5300" max="5300" width="13.7109375" style="101" customWidth="1"/>
    <col min="5301" max="5301" width="0.28515625" style="101" customWidth="1"/>
    <col min="5302" max="5542" width="10.7109375" style="101"/>
    <col min="5543" max="5543" width="8.42578125" style="101" customWidth="1"/>
    <col min="5544" max="5545" width="9.7109375" style="101" customWidth="1"/>
    <col min="5546" max="5546" width="18.28515625" style="101" customWidth="1"/>
    <col min="5547" max="5547" width="6" style="101" customWidth="1"/>
    <col min="5548" max="5548" width="6.7109375" style="101" customWidth="1"/>
    <col min="5549" max="5549" width="2.7109375" style="101" customWidth="1"/>
    <col min="5550" max="5550" width="13.7109375" style="101" customWidth="1"/>
    <col min="5551" max="5551" width="1.28515625" style="101" customWidth="1"/>
    <col min="5552" max="5552" width="13.7109375" style="101" customWidth="1"/>
    <col min="5553" max="5553" width="1.28515625" style="101" customWidth="1"/>
    <col min="5554" max="5554" width="13.7109375" style="101" customWidth="1"/>
    <col min="5555" max="5555" width="1.28515625" style="101" customWidth="1"/>
    <col min="5556" max="5556" width="13.7109375" style="101" customWidth="1"/>
    <col min="5557" max="5557" width="0.28515625" style="101" customWidth="1"/>
    <col min="5558" max="5798" width="10.7109375" style="101"/>
    <col min="5799" max="5799" width="8.42578125" style="101" customWidth="1"/>
    <col min="5800" max="5801" width="9.7109375" style="101" customWidth="1"/>
    <col min="5802" max="5802" width="18.28515625" style="101" customWidth="1"/>
    <col min="5803" max="5803" width="6" style="101" customWidth="1"/>
    <col min="5804" max="5804" width="6.7109375" style="101" customWidth="1"/>
    <col min="5805" max="5805" width="2.7109375" style="101" customWidth="1"/>
    <col min="5806" max="5806" width="13.7109375" style="101" customWidth="1"/>
    <col min="5807" max="5807" width="1.28515625" style="101" customWidth="1"/>
    <col min="5808" max="5808" width="13.7109375" style="101" customWidth="1"/>
    <col min="5809" max="5809" width="1.28515625" style="101" customWidth="1"/>
    <col min="5810" max="5810" width="13.7109375" style="101" customWidth="1"/>
    <col min="5811" max="5811" width="1.28515625" style="101" customWidth="1"/>
    <col min="5812" max="5812" width="13.7109375" style="101" customWidth="1"/>
    <col min="5813" max="5813" width="0.28515625" style="101" customWidth="1"/>
    <col min="5814" max="6054" width="10.7109375" style="101"/>
    <col min="6055" max="6055" width="8.42578125" style="101" customWidth="1"/>
    <col min="6056" max="6057" width="9.7109375" style="101" customWidth="1"/>
    <col min="6058" max="6058" width="18.28515625" style="101" customWidth="1"/>
    <col min="6059" max="6059" width="6" style="101" customWidth="1"/>
    <col min="6060" max="6060" width="6.7109375" style="101" customWidth="1"/>
    <col min="6061" max="6061" width="2.7109375" style="101" customWidth="1"/>
    <col min="6062" max="6062" width="13.7109375" style="101" customWidth="1"/>
    <col min="6063" max="6063" width="1.28515625" style="101" customWidth="1"/>
    <col min="6064" max="6064" width="13.7109375" style="101" customWidth="1"/>
    <col min="6065" max="6065" width="1.28515625" style="101" customWidth="1"/>
    <col min="6066" max="6066" width="13.7109375" style="101" customWidth="1"/>
    <col min="6067" max="6067" width="1.28515625" style="101" customWidth="1"/>
    <col min="6068" max="6068" width="13.7109375" style="101" customWidth="1"/>
    <col min="6069" max="6069" width="0.28515625" style="101" customWidth="1"/>
    <col min="6070" max="6310" width="10.7109375" style="101"/>
    <col min="6311" max="6311" width="8.42578125" style="101" customWidth="1"/>
    <col min="6312" max="6313" width="9.7109375" style="101" customWidth="1"/>
    <col min="6314" max="6314" width="18.28515625" style="101" customWidth="1"/>
    <col min="6315" max="6315" width="6" style="101" customWidth="1"/>
    <col min="6316" max="6316" width="6.7109375" style="101" customWidth="1"/>
    <col min="6317" max="6317" width="2.7109375" style="101" customWidth="1"/>
    <col min="6318" max="6318" width="13.7109375" style="101" customWidth="1"/>
    <col min="6319" max="6319" width="1.28515625" style="101" customWidth="1"/>
    <col min="6320" max="6320" width="13.7109375" style="101" customWidth="1"/>
    <col min="6321" max="6321" width="1.28515625" style="101" customWidth="1"/>
    <col min="6322" max="6322" width="13.7109375" style="101" customWidth="1"/>
    <col min="6323" max="6323" width="1.28515625" style="101" customWidth="1"/>
    <col min="6324" max="6324" width="13.7109375" style="101" customWidth="1"/>
    <col min="6325" max="6325" width="0.28515625" style="101" customWidth="1"/>
    <col min="6326" max="6566" width="10.7109375" style="101"/>
    <col min="6567" max="6567" width="8.42578125" style="101" customWidth="1"/>
    <col min="6568" max="6569" width="9.7109375" style="101" customWidth="1"/>
    <col min="6570" max="6570" width="18.28515625" style="101" customWidth="1"/>
    <col min="6571" max="6571" width="6" style="101" customWidth="1"/>
    <col min="6572" max="6572" width="6.7109375" style="101" customWidth="1"/>
    <col min="6573" max="6573" width="2.7109375" style="101" customWidth="1"/>
    <col min="6574" max="6574" width="13.7109375" style="101" customWidth="1"/>
    <col min="6575" max="6575" width="1.28515625" style="101" customWidth="1"/>
    <col min="6576" max="6576" width="13.7109375" style="101" customWidth="1"/>
    <col min="6577" max="6577" width="1.28515625" style="101" customWidth="1"/>
    <col min="6578" max="6578" width="13.7109375" style="101" customWidth="1"/>
    <col min="6579" max="6579" width="1.28515625" style="101" customWidth="1"/>
    <col min="6580" max="6580" width="13.7109375" style="101" customWidth="1"/>
    <col min="6581" max="6581" width="0.28515625" style="101" customWidth="1"/>
    <col min="6582" max="6822" width="10.7109375" style="101"/>
    <col min="6823" max="6823" width="8.42578125" style="101" customWidth="1"/>
    <col min="6824" max="6825" width="9.7109375" style="101" customWidth="1"/>
    <col min="6826" max="6826" width="18.28515625" style="101" customWidth="1"/>
    <col min="6827" max="6827" width="6" style="101" customWidth="1"/>
    <col min="6828" max="6828" width="6.7109375" style="101" customWidth="1"/>
    <col min="6829" max="6829" width="2.7109375" style="101" customWidth="1"/>
    <col min="6830" max="6830" width="13.7109375" style="101" customWidth="1"/>
    <col min="6831" max="6831" width="1.28515625" style="101" customWidth="1"/>
    <col min="6832" max="6832" width="13.7109375" style="101" customWidth="1"/>
    <col min="6833" max="6833" width="1.28515625" style="101" customWidth="1"/>
    <col min="6834" max="6834" width="13.7109375" style="101" customWidth="1"/>
    <col min="6835" max="6835" width="1.28515625" style="101" customWidth="1"/>
    <col min="6836" max="6836" width="13.7109375" style="101" customWidth="1"/>
    <col min="6837" max="6837" width="0.28515625" style="101" customWidth="1"/>
    <col min="6838" max="7078" width="10.7109375" style="101"/>
    <col min="7079" max="7079" width="8.42578125" style="101" customWidth="1"/>
    <col min="7080" max="7081" width="9.7109375" style="101" customWidth="1"/>
    <col min="7082" max="7082" width="18.28515625" style="101" customWidth="1"/>
    <col min="7083" max="7083" width="6" style="101" customWidth="1"/>
    <col min="7084" max="7084" width="6.7109375" style="101" customWidth="1"/>
    <col min="7085" max="7085" width="2.7109375" style="101" customWidth="1"/>
    <col min="7086" max="7086" width="13.7109375" style="101" customWidth="1"/>
    <col min="7087" max="7087" width="1.28515625" style="101" customWidth="1"/>
    <col min="7088" max="7088" width="13.7109375" style="101" customWidth="1"/>
    <col min="7089" max="7089" width="1.28515625" style="101" customWidth="1"/>
    <col min="7090" max="7090" width="13.7109375" style="101" customWidth="1"/>
    <col min="7091" max="7091" width="1.28515625" style="101" customWidth="1"/>
    <col min="7092" max="7092" width="13.7109375" style="101" customWidth="1"/>
    <col min="7093" max="7093" width="0.28515625" style="101" customWidth="1"/>
    <col min="7094" max="7334" width="10.7109375" style="101"/>
    <col min="7335" max="7335" width="8.42578125" style="101" customWidth="1"/>
    <col min="7336" max="7337" width="9.7109375" style="101" customWidth="1"/>
    <col min="7338" max="7338" width="18.28515625" style="101" customWidth="1"/>
    <col min="7339" max="7339" width="6" style="101" customWidth="1"/>
    <col min="7340" max="7340" width="6.7109375" style="101" customWidth="1"/>
    <col min="7341" max="7341" width="2.7109375" style="101" customWidth="1"/>
    <col min="7342" max="7342" width="13.7109375" style="101" customWidth="1"/>
    <col min="7343" max="7343" width="1.28515625" style="101" customWidth="1"/>
    <col min="7344" max="7344" width="13.7109375" style="101" customWidth="1"/>
    <col min="7345" max="7345" width="1.28515625" style="101" customWidth="1"/>
    <col min="7346" max="7346" width="13.7109375" style="101" customWidth="1"/>
    <col min="7347" max="7347" width="1.28515625" style="101" customWidth="1"/>
    <col min="7348" max="7348" width="13.7109375" style="101" customWidth="1"/>
    <col min="7349" max="7349" width="0.28515625" style="101" customWidth="1"/>
    <col min="7350" max="7590" width="10.7109375" style="101"/>
    <col min="7591" max="7591" width="8.42578125" style="101" customWidth="1"/>
    <col min="7592" max="7593" width="9.7109375" style="101" customWidth="1"/>
    <col min="7594" max="7594" width="18.28515625" style="101" customWidth="1"/>
    <col min="7595" max="7595" width="6" style="101" customWidth="1"/>
    <col min="7596" max="7596" width="6.7109375" style="101" customWidth="1"/>
    <col min="7597" max="7597" width="2.7109375" style="101" customWidth="1"/>
    <col min="7598" max="7598" width="13.7109375" style="101" customWidth="1"/>
    <col min="7599" max="7599" width="1.28515625" style="101" customWidth="1"/>
    <col min="7600" max="7600" width="13.7109375" style="101" customWidth="1"/>
    <col min="7601" max="7601" width="1.28515625" style="101" customWidth="1"/>
    <col min="7602" max="7602" width="13.7109375" style="101" customWidth="1"/>
    <col min="7603" max="7603" width="1.28515625" style="101" customWidth="1"/>
    <col min="7604" max="7604" width="13.7109375" style="101" customWidth="1"/>
    <col min="7605" max="7605" width="0.28515625" style="101" customWidth="1"/>
    <col min="7606" max="7846" width="10.7109375" style="101"/>
    <col min="7847" max="7847" width="8.42578125" style="101" customWidth="1"/>
    <col min="7848" max="7849" width="9.7109375" style="101" customWidth="1"/>
    <col min="7850" max="7850" width="18.28515625" style="101" customWidth="1"/>
    <col min="7851" max="7851" width="6" style="101" customWidth="1"/>
    <col min="7852" max="7852" width="6.7109375" style="101" customWidth="1"/>
    <col min="7853" max="7853" width="2.7109375" style="101" customWidth="1"/>
    <col min="7854" max="7854" width="13.7109375" style="101" customWidth="1"/>
    <col min="7855" max="7855" width="1.28515625" style="101" customWidth="1"/>
    <col min="7856" max="7856" width="13.7109375" style="101" customWidth="1"/>
    <col min="7857" max="7857" width="1.28515625" style="101" customWidth="1"/>
    <col min="7858" max="7858" width="13.7109375" style="101" customWidth="1"/>
    <col min="7859" max="7859" width="1.28515625" style="101" customWidth="1"/>
    <col min="7860" max="7860" width="13.7109375" style="101" customWidth="1"/>
    <col min="7861" max="7861" width="0.28515625" style="101" customWidth="1"/>
    <col min="7862" max="8102" width="10.7109375" style="101"/>
    <col min="8103" max="8103" width="8.42578125" style="101" customWidth="1"/>
    <col min="8104" max="8105" width="9.7109375" style="101" customWidth="1"/>
    <col min="8106" max="8106" width="18.28515625" style="101" customWidth="1"/>
    <col min="8107" max="8107" width="6" style="101" customWidth="1"/>
    <col min="8108" max="8108" width="6.7109375" style="101" customWidth="1"/>
    <col min="8109" max="8109" width="2.7109375" style="101" customWidth="1"/>
    <col min="8110" max="8110" width="13.7109375" style="101" customWidth="1"/>
    <col min="8111" max="8111" width="1.28515625" style="101" customWidth="1"/>
    <col min="8112" max="8112" width="13.7109375" style="101" customWidth="1"/>
    <col min="8113" max="8113" width="1.28515625" style="101" customWidth="1"/>
    <col min="8114" max="8114" width="13.7109375" style="101" customWidth="1"/>
    <col min="8115" max="8115" width="1.28515625" style="101" customWidth="1"/>
    <col min="8116" max="8116" width="13.7109375" style="101" customWidth="1"/>
    <col min="8117" max="8117" width="0.28515625" style="101" customWidth="1"/>
    <col min="8118" max="8358" width="10.7109375" style="101"/>
    <col min="8359" max="8359" width="8.42578125" style="101" customWidth="1"/>
    <col min="8360" max="8361" width="9.7109375" style="101" customWidth="1"/>
    <col min="8362" max="8362" width="18.28515625" style="101" customWidth="1"/>
    <col min="8363" max="8363" width="6" style="101" customWidth="1"/>
    <col min="8364" max="8364" width="6.7109375" style="101" customWidth="1"/>
    <col min="8365" max="8365" width="2.7109375" style="101" customWidth="1"/>
    <col min="8366" max="8366" width="13.7109375" style="101" customWidth="1"/>
    <col min="8367" max="8367" width="1.28515625" style="101" customWidth="1"/>
    <col min="8368" max="8368" width="13.7109375" style="101" customWidth="1"/>
    <col min="8369" max="8369" width="1.28515625" style="101" customWidth="1"/>
    <col min="8370" max="8370" width="13.7109375" style="101" customWidth="1"/>
    <col min="8371" max="8371" width="1.28515625" style="101" customWidth="1"/>
    <col min="8372" max="8372" width="13.7109375" style="101" customWidth="1"/>
    <col min="8373" max="8373" width="0.28515625" style="101" customWidth="1"/>
    <col min="8374" max="8614" width="10.7109375" style="101"/>
    <col min="8615" max="8615" width="8.42578125" style="101" customWidth="1"/>
    <col min="8616" max="8617" width="9.7109375" style="101" customWidth="1"/>
    <col min="8618" max="8618" width="18.28515625" style="101" customWidth="1"/>
    <col min="8619" max="8619" width="6" style="101" customWidth="1"/>
    <col min="8620" max="8620" width="6.7109375" style="101" customWidth="1"/>
    <col min="8621" max="8621" width="2.7109375" style="101" customWidth="1"/>
    <col min="8622" max="8622" width="13.7109375" style="101" customWidth="1"/>
    <col min="8623" max="8623" width="1.28515625" style="101" customWidth="1"/>
    <col min="8624" max="8624" width="13.7109375" style="101" customWidth="1"/>
    <col min="8625" max="8625" width="1.28515625" style="101" customWidth="1"/>
    <col min="8626" max="8626" width="13.7109375" style="101" customWidth="1"/>
    <col min="8627" max="8627" width="1.28515625" style="101" customWidth="1"/>
    <col min="8628" max="8628" width="13.7109375" style="101" customWidth="1"/>
    <col min="8629" max="8629" width="0.28515625" style="101" customWidth="1"/>
    <col min="8630" max="8870" width="10.7109375" style="101"/>
    <col min="8871" max="8871" width="8.42578125" style="101" customWidth="1"/>
    <col min="8872" max="8873" width="9.7109375" style="101" customWidth="1"/>
    <col min="8874" max="8874" width="18.28515625" style="101" customWidth="1"/>
    <col min="8875" max="8875" width="6" style="101" customWidth="1"/>
    <col min="8876" max="8876" width="6.7109375" style="101" customWidth="1"/>
    <col min="8877" max="8877" width="2.7109375" style="101" customWidth="1"/>
    <col min="8878" max="8878" width="13.7109375" style="101" customWidth="1"/>
    <col min="8879" max="8879" width="1.28515625" style="101" customWidth="1"/>
    <col min="8880" max="8880" width="13.7109375" style="101" customWidth="1"/>
    <col min="8881" max="8881" width="1.28515625" style="101" customWidth="1"/>
    <col min="8882" max="8882" width="13.7109375" style="101" customWidth="1"/>
    <col min="8883" max="8883" width="1.28515625" style="101" customWidth="1"/>
    <col min="8884" max="8884" width="13.7109375" style="101" customWidth="1"/>
    <col min="8885" max="8885" width="0.28515625" style="101" customWidth="1"/>
    <col min="8886" max="9126" width="10.7109375" style="101"/>
    <col min="9127" max="9127" width="8.42578125" style="101" customWidth="1"/>
    <col min="9128" max="9129" width="9.7109375" style="101" customWidth="1"/>
    <col min="9130" max="9130" width="18.28515625" style="101" customWidth="1"/>
    <col min="9131" max="9131" width="6" style="101" customWidth="1"/>
    <col min="9132" max="9132" width="6.7109375" style="101" customWidth="1"/>
    <col min="9133" max="9133" width="2.7109375" style="101" customWidth="1"/>
    <col min="9134" max="9134" width="13.7109375" style="101" customWidth="1"/>
    <col min="9135" max="9135" width="1.28515625" style="101" customWidth="1"/>
    <col min="9136" max="9136" width="13.7109375" style="101" customWidth="1"/>
    <col min="9137" max="9137" width="1.28515625" style="101" customWidth="1"/>
    <col min="9138" max="9138" width="13.7109375" style="101" customWidth="1"/>
    <col min="9139" max="9139" width="1.28515625" style="101" customWidth="1"/>
    <col min="9140" max="9140" width="13.7109375" style="101" customWidth="1"/>
    <col min="9141" max="9141" width="0.28515625" style="101" customWidth="1"/>
    <col min="9142" max="9382" width="10.7109375" style="101"/>
    <col min="9383" max="9383" width="8.42578125" style="101" customWidth="1"/>
    <col min="9384" max="9385" width="9.7109375" style="101" customWidth="1"/>
    <col min="9386" max="9386" width="18.28515625" style="101" customWidth="1"/>
    <col min="9387" max="9387" width="6" style="101" customWidth="1"/>
    <col min="9388" max="9388" width="6.7109375" style="101" customWidth="1"/>
    <col min="9389" max="9389" width="2.7109375" style="101" customWidth="1"/>
    <col min="9390" max="9390" width="13.7109375" style="101" customWidth="1"/>
    <col min="9391" max="9391" width="1.28515625" style="101" customWidth="1"/>
    <col min="9392" max="9392" width="13.7109375" style="101" customWidth="1"/>
    <col min="9393" max="9393" width="1.28515625" style="101" customWidth="1"/>
    <col min="9394" max="9394" width="13.7109375" style="101" customWidth="1"/>
    <col min="9395" max="9395" width="1.28515625" style="101" customWidth="1"/>
    <col min="9396" max="9396" width="13.7109375" style="101" customWidth="1"/>
    <col min="9397" max="9397" width="0.28515625" style="101" customWidth="1"/>
    <col min="9398" max="9638" width="10.7109375" style="101"/>
    <col min="9639" max="9639" width="8.42578125" style="101" customWidth="1"/>
    <col min="9640" max="9641" width="9.7109375" style="101" customWidth="1"/>
    <col min="9642" max="9642" width="18.28515625" style="101" customWidth="1"/>
    <col min="9643" max="9643" width="6" style="101" customWidth="1"/>
    <col min="9644" max="9644" width="6.7109375" style="101" customWidth="1"/>
    <col min="9645" max="9645" width="2.7109375" style="101" customWidth="1"/>
    <col min="9646" max="9646" width="13.7109375" style="101" customWidth="1"/>
    <col min="9647" max="9647" width="1.28515625" style="101" customWidth="1"/>
    <col min="9648" max="9648" width="13.7109375" style="101" customWidth="1"/>
    <col min="9649" max="9649" width="1.28515625" style="101" customWidth="1"/>
    <col min="9650" max="9650" width="13.7109375" style="101" customWidth="1"/>
    <col min="9651" max="9651" width="1.28515625" style="101" customWidth="1"/>
    <col min="9652" max="9652" width="13.7109375" style="101" customWidth="1"/>
    <col min="9653" max="9653" width="0.28515625" style="101" customWidth="1"/>
    <col min="9654" max="9894" width="10.7109375" style="101"/>
    <col min="9895" max="9895" width="8.42578125" style="101" customWidth="1"/>
    <col min="9896" max="9897" width="9.7109375" style="101" customWidth="1"/>
    <col min="9898" max="9898" width="18.28515625" style="101" customWidth="1"/>
    <col min="9899" max="9899" width="6" style="101" customWidth="1"/>
    <col min="9900" max="9900" width="6.7109375" style="101" customWidth="1"/>
    <col min="9901" max="9901" width="2.7109375" style="101" customWidth="1"/>
    <col min="9902" max="9902" width="13.7109375" style="101" customWidth="1"/>
    <col min="9903" max="9903" width="1.28515625" style="101" customWidth="1"/>
    <col min="9904" max="9904" width="13.7109375" style="101" customWidth="1"/>
    <col min="9905" max="9905" width="1.28515625" style="101" customWidth="1"/>
    <col min="9906" max="9906" width="13.7109375" style="101" customWidth="1"/>
    <col min="9907" max="9907" width="1.28515625" style="101" customWidth="1"/>
    <col min="9908" max="9908" width="13.7109375" style="101" customWidth="1"/>
    <col min="9909" max="9909" width="0.28515625" style="101" customWidth="1"/>
    <col min="9910" max="10150" width="10.7109375" style="101"/>
    <col min="10151" max="10151" width="8.42578125" style="101" customWidth="1"/>
    <col min="10152" max="10153" width="9.7109375" style="101" customWidth="1"/>
    <col min="10154" max="10154" width="18.28515625" style="101" customWidth="1"/>
    <col min="10155" max="10155" width="6" style="101" customWidth="1"/>
    <col min="10156" max="10156" width="6.7109375" style="101" customWidth="1"/>
    <col min="10157" max="10157" width="2.7109375" style="101" customWidth="1"/>
    <col min="10158" max="10158" width="13.7109375" style="101" customWidth="1"/>
    <col min="10159" max="10159" width="1.28515625" style="101" customWidth="1"/>
    <col min="10160" max="10160" width="13.7109375" style="101" customWidth="1"/>
    <col min="10161" max="10161" width="1.28515625" style="101" customWidth="1"/>
    <col min="10162" max="10162" width="13.7109375" style="101" customWidth="1"/>
    <col min="10163" max="10163" width="1.28515625" style="101" customWidth="1"/>
    <col min="10164" max="10164" width="13.7109375" style="101" customWidth="1"/>
    <col min="10165" max="10165" width="0.28515625" style="101" customWidth="1"/>
    <col min="10166" max="10406" width="10.7109375" style="101"/>
    <col min="10407" max="10407" width="8.42578125" style="101" customWidth="1"/>
    <col min="10408" max="10409" width="9.7109375" style="101" customWidth="1"/>
    <col min="10410" max="10410" width="18.28515625" style="101" customWidth="1"/>
    <col min="10411" max="10411" width="6" style="101" customWidth="1"/>
    <col min="10412" max="10412" width="6.7109375" style="101" customWidth="1"/>
    <col min="10413" max="10413" width="2.7109375" style="101" customWidth="1"/>
    <col min="10414" max="10414" width="13.7109375" style="101" customWidth="1"/>
    <col min="10415" max="10415" width="1.28515625" style="101" customWidth="1"/>
    <col min="10416" max="10416" width="13.7109375" style="101" customWidth="1"/>
    <col min="10417" max="10417" width="1.28515625" style="101" customWidth="1"/>
    <col min="10418" max="10418" width="13.7109375" style="101" customWidth="1"/>
    <col min="10419" max="10419" width="1.28515625" style="101" customWidth="1"/>
    <col min="10420" max="10420" width="13.7109375" style="101" customWidth="1"/>
    <col min="10421" max="10421" width="0.28515625" style="101" customWidth="1"/>
    <col min="10422" max="10662" width="10.7109375" style="101"/>
    <col min="10663" max="10663" width="8.42578125" style="101" customWidth="1"/>
    <col min="10664" max="10665" width="9.7109375" style="101" customWidth="1"/>
    <col min="10666" max="10666" width="18.28515625" style="101" customWidth="1"/>
    <col min="10667" max="10667" width="6" style="101" customWidth="1"/>
    <col min="10668" max="10668" width="6.7109375" style="101" customWidth="1"/>
    <col min="10669" max="10669" width="2.7109375" style="101" customWidth="1"/>
    <col min="10670" max="10670" width="13.7109375" style="101" customWidth="1"/>
    <col min="10671" max="10671" width="1.28515625" style="101" customWidth="1"/>
    <col min="10672" max="10672" width="13.7109375" style="101" customWidth="1"/>
    <col min="10673" max="10673" width="1.28515625" style="101" customWidth="1"/>
    <col min="10674" max="10674" width="13.7109375" style="101" customWidth="1"/>
    <col min="10675" max="10675" width="1.28515625" style="101" customWidth="1"/>
    <col min="10676" max="10676" width="13.7109375" style="101" customWidth="1"/>
    <col min="10677" max="10677" width="0.28515625" style="101" customWidth="1"/>
    <col min="10678" max="10918" width="10.7109375" style="101"/>
    <col min="10919" max="10919" width="8.42578125" style="101" customWidth="1"/>
    <col min="10920" max="10921" width="9.7109375" style="101" customWidth="1"/>
    <col min="10922" max="10922" width="18.28515625" style="101" customWidth="1"/>
    <col min="10923" max="10923" width="6" style="101" customWidth="1"/>
    <col min="10924" max="10924" width="6.7109375" style="101" customWidth="1"/>
    <col min="10925" max="10925" width="2.7109375" style="101" customWidth="1"/>
    <col min="10926" max="10926" width="13.7109375" style="101" customWidth="1"/>
    <col min="10927" max="10927" width="1.28515625" style="101" customWidth="1"/>
    <col min="10928" max="10928" width="13.7109375" style="101" customWidth="1"/>
    <col min="10929" max="10929" width="1.28515625" style="101" customWidth="1"/>
    <col min="10930" max="10930" width="13.7109375" style="101" customWidth="1"/>
    <col min="10931" max="10931" width="1.28515625" style="101" customWidth="1"/>
    <col min="10932" max="10932" width="13.7109375" style="101" customWidth="1"/>
    <col min="10933" max="10933" width="0.28515625" style="101" customWidth="1"/>
    <col min="10934" max="11174" width="10.7109375" style="101"/>
    <col min="11175" max="11175" width="8.42578125" style="101" customWidth="1"/>
    <col min="11176" max="11177" width="9.7109375" style="101" customWidth="1"/>
    <col min="11178" max="11178" width="18.28515625" style="101" customWidth="1"/>
    <col min="11179" max="11179" width="6" style="101" customWidth="1"/>
    <col min="11180" max="11180" width="6.7109375" style="101" customWidth="1"/>
    <col min="11181" max="11181" width="2.7109375" style="101" customWidth="1"/>
    <col min="11182" max="11182" width="13.7109375" style="101" customWidth="1"/>
    <col min="11183" max="11183" width="1.28515625" style="101" customWidth="1"/>
    <col min="11184" max="11184" width="13.7109375" style="101" customWidth="1"/>
    <col min="11185" max="11185" width="1.28515625" style="101" customWidth="1"/>
    <col min="11186" max="11186" width="13.7109375" style="101" customWidth="1"/>
    <col min="11187" max="11187" width="1.28515625" style="101" customWidth="1"/>
    <col min="11188" max="11188" width="13.7109375" style="101" customWidth="1"/>
    <col min="11189" max="11189" width="0.28515625" style="101" customWidth="1"/>
    <col min="11190" max="11430" width="10.7109375" style="101"/>
    <col min="11431" max="11431" width="8.42578125" style="101" customWidth="1"/>
    <col min="11432" max="11433" width="9.7109375" style="101" customWidth="1"/>
    <col min="11434" max="11434" width="18.28515625" style="101" customWidth="1"/>
    <col min="11435" max="11435" width="6" style="101" customWidth="1"/>
    <col min="11436" max="11436" width="6.7109375" style="101" customWidth="1"/>
    <col min="11437" max="11437" width="2.7109375" style="101" customWidth="1"/>
    <col min="11438" max="11438" width="13.7109375" style="101" customWidth="1"/>
    <col min="11439" max="11439" width="1.28515625" style="101" customWidth="1"/>
    <col min="11440" max="11440" width="13.7109375" style="101" customWidth="1"/>
    <col min="11441" max="11441" width="1.28515625" style="101" customWidth="1"/>
    <col min="11442" max="11442" width="13.7109375" style="101" customWidth="1"/>
    <col min="11443" max="11443" width="1.28515625" style="101" customWidth="1"/>
    <col min="11444" max="11444" width="13.7109375" style="101" customWidth="1"/>
    <col min="11445" max="11445" width="0.28515625" style="101" customWidth="1"/>
    <col min="11446" max="11686" width="10.7109375" style="101"/>
    <col min="11687" max="11687" width="8.42578125" style="101" customWidth="1"/>
    <col min="11688" max="11689" width="9.7109375" style="101" customWidth="1"/>
    <col min="11690" max="11690" width="18.28515625" style="101" customWidth="1"/>
    <col min="11691" max="11691" width="6" style="101" customWidth="1"/>
    <col min="11692" max="11692" width="6.7109375" style="101" customWidth="1"/>
    <col min="11693" max="11693" width="2.7109375" style="101" customWidth="1"/>
    <col min="11694" max="11694" width="13.7109375" style="101" customWidth="1"/>
    <col min="11695" max="11695" width="1.28515625" style="101" customWidth="1"/>
    <col min="11696" max="11696" width="13.7109375" style="101" customWidth="1"/>
    <col min="11697" max="11697" width="1.28515625" style="101" customWidth="1"/>
    <col min="11698" max="11698" width="13.7109375" style="101" customWidth="1"/>
    <col min="11699" max="11699" width="1.28515625" style="101" customWidth="1"/>
    <col min="11700" max="11700" width="13.7109375" style="101" customWidth="1"/>
    <col min="11701" max="11701" width="0.28515625" style="101" customWidth="1"/>
    <col min="11702" max="11942" width="10.7109375" style="101"/>
    <col min="11943" max="11943" width="8.42578125" style="101" customWidth="1"/>
    <col min="11944" max="11945" width="9.7109375" style="101" customWidth="1"/>
    <col min="11946" max="11946" width="18.28515625" style="101" customWidth="1"/>
    <col min="11947" max="11947" width="6" style="101" customWidth="1"/>
    <col min="11948" max="11948" width="6.7109375" style="101" customWidth="1"/>
    <col min="11949" max="11949" width="2.7109375" style="101" customWidth="1"/>
    <col min="11950" max="11950" width="13.7109375" style="101" customWidth="1"/>
    <col min="11951" max="11951" width="1.28515625" style="101" customWidth="1"/>
    <col min="11952" max="11952" width="13.7109375" style="101" customWidth="1"/>
    <col min="11953" max="11953" width="1.28515625" style="101" customWidth="1"/>
    <col min="11954" max="11954" width="13.7109375" style="101" customWidth="1"/>
    <col min="11955" max="11955" width="1.28515625" style="101" customWidth="1"/>
    <col min="11956" max="11956" width="13.7109375" style="101" customWidth="1"/>
    <col min="11957" max="11957" width="0.28515625" style="101" customWidth="1"/>
    <col min="11958" max="12198" width="10.7109375" style="101"/>
    <col min="12199" max="12199" width="8.42578125" style="101" customWidth="1"/>
    <col min="12200" max="12201" width="9.7109375" style="101" customWidth="1"/>
    <col min="12202" max="12202" width="18.28515625" style="101" customWidth="1"/>
    <col min="12203" max="12203" width="6" style="101" customWidth="1"/>
    <col min="12204" max="12204" width="6.7109375" style="101" customWidth="1"/>
    <col min="12205" max="12205" width="2.7109375" style="101" customWidth="1"/>
    <col min="12206" max="12206" width="13.7109375" style="101" customWidth="1"/>
    <col min="12207" max="12207" width="1.28515625" style="101" customWidth="1"/>
    <col min="12208" max="12208" width="13.7109375" style="101" customWidth="1"/>
    <col min="12209" max="12209" width="1.28515625" style="101" customWidth="1"/>
    <col min="12210" max="12210" width="13.7109375" style="101" customWidth="1"/>
    <col min="12211" max="12211" width="1.28515625" style="101" customWidth="1"/>
    <col min="12212" max="12212" width="13.7109375" style="101" customWidth="1"/>
    <col min="12213" max="12213" width="0.28515625" style="101" customWidth="1"/>
    <col min="12214" max="12454" width="10.7109375" style="101"/>
    <col min="12455" max="12455" width="8.42578125" style="101" customWidth="1"/>
    <col min="12456" max="12457" width="9.7109375" style="101" customWidth="1"/>
    <col min="12458" max="12458" width="18.28515625" style="101" customWidth="1"/>
    <col min="12459" max="12459" width="6" style="101" customWidth="1"/>
    <col min="12460" max="12460" width="6.7109375" style="101" customWidth="1"/>
    <col min="12461" max="12461" width="2.7109375" style="101" customWidth="1"/>
    <col min="12462" max="12462" width="13.7109375" style="101" customWidth="1"/>
    <col min="12463" max="12463" width="1.28515625" style="101" customWidth="1"/>
    <col min="12464" max="12464" width="13.7109375" style="101" customWidth="1"/>
    <col min="12465" max="12465" width="1.28515625" style="101" customWidth="1"/>
    <col min="12466" max="12466" width="13.7109375" style="101" customWidth="1"/>
    <col min="12467" max="12467" width="1.28515625" style="101" customWidth="1"/>
    <col min="12468" max="12468" width="13.7109375" style="101" customWidth="1"/>
    <col min="12469" max="12469" width="0.28515625" style="101" customWidth="1"/>
    <col min="12470" max="12710" width="10.7109375" style="101"/>
    <col min="12711" max="12711" width="8.42578125" style="101" customWidth="1"/>
    <col min="12712" max="12713" width="9.7109375" style="101" customWidth="1"/>
    <col min="12714" max="12714" width="18.28515625" style="101" customWidth="1"/>
    <col min="12715" max="12715" width="6" style="101" customWidth="1"/>
    <col min="12716" max="12716" width="6.7109375" style="101" customWidth="1"/>
    <col min="12717" max="12717" width="2.7109375" style="101" customWidth="1"/>
    <col min="12718" max="12718" width="13.7109375" style="101" customWidth="1"/>
    <col min="12719" max="12719" width="1.28515625" style="101" customWidth="1"/>
    <col min="12720" max="12720" width="13.7109375" style="101" customWidth="1"/>
    <col min="12721" max="12721" width="1.28515625" style="101" customWidth="1"/>
    <col min="12722" max="12722" width="13.7109375" style="101" customWidth="1"/>
    <col min="12723" max="12723" width="1.28515625" style="101" customWidth="1"/>
    <col min="12724" max="12724" width="13.7109375" style="101" customWidth="1"/>
    <col min="12725" max="12725" width="0.28515625" style="101" customWidth="1"/>
    <col min="12726" max="12966" width="10.7109375" style="101"/>
    <col min="12967" max="12967" width="8.42578125" style="101" customWidth="1"/>
    <col min="12968" max="12969" width="9.7109375" style="101" customWidth="1"/>
    <col min="12970" max="12970" width="18.28515625" style="101" customWidth="1"/>
    <col min="12971" max="12971" width="6" style="101" customWidth="1"/>
    <col min="12972" max="12972" width="6.7109375" style="101" customWidth="1"/>
    <col min="12973" max="12973" width="2.7109375" style="101" customWidth="1"/>
    <col min="12974" max="12974" width="13.7109375" style="101" customWidth="1"/>
    <col min="12975" max="12975" width="1.28515625" style="101" customWidth="1"/>
    <col min="12976" max="12976" width="13.7109375" style="101" customWidth="1"/>
    <col min="12977" max="12977" width="1.28515625" style="101" customWidth="1"/>
    <col min="12978" max="12978" width="13.7109375" style="101" customWidth="1"/>
    <col min="12979" max="12979" width="1.28515625" style="101" customWidth="1"/>
    <col min="12980" max="12980" width="13.7109375" style="101" customWidth="1"/>
    <col min="12981" max="12981" width="0.28515625" style="101" customWidth="1"/>
    <col min="12982" max="13222" width="10.7109375" style="101"/>
    <col min="13223" max="13223" width="8.42578125" style="101" customWidth="1"/>
    <col min="13224" max="13225" width="9.7109375" style="101" customWidth="1"/>
    <col min="13226" max="13226" width="18.28515625" style="101" customWidth="1"/>
    <col min="13227" max="13227" width="6" style="101" customWidth="1"/>
    <col min="13228" max="13228" width="6.7109375" style="101" customWidth="1"/>
    <col min="13229" max="13229" width="2.7109375" style="101" customWidth="1"/>
    <col min="13230" max="13230" width="13.7109375" style="101" customWidth="1"/>
    <col min="13231" max="13231" width="1.28515625" style="101" customWidth="1"/>
    <col min="13232" max="13232" width="13.7109375" style="101" customWidth="1"/>
    <col min="13233" max="13233" width="1.28515625" style="101" customWidth="1"/>
    <col min="13234" max="13234" width="13.7109375" style="101" customWidth="1"/>
    <col min="13235" max="13235" width="1.28515625" style="101" customWidth="1"/>
    <col min="13236" max="13236" width="13.7109375" style="101" customWidth="1"/>
    <col min="13237" max="13237" width="0.28515625" style="101" customWidth="1"/>
    <col min="13238" max="13478" width="10.7109375" style="101"/>
    <col min="13479" max="13479" width="8.42578125" style="101" customWidth="1"/>
    <col min="13480" max="13481" width="9.7109375" style="101" customWidth="1"/>
    <col min="13482" max="13482" width="18.28515625" style="101" customWidth="1"/>
    <col min="13483" max="13483" width="6" style="101" customWidth="1"/>
    <col min="13484" max="13484" width="6.7109375" style="101" customWidth="1"/>
    <col min="13485" max="13485" width="2.7109375" style="101" customWidth="1"/>
    <col min="13486" max="13486" width="13.7109375" style="101" customWidth="1"/>
    <col min="13487" max="13487" width="1.28515625" style="101" customWidth="1"/>
    <col min="13488" max="13488" width="13.7109375" style="101" customWidth="1"/>
    <col min="13489" max="13489" width="1.28515625" style="101" customWidth="1"/>
    <col min="13490" max="13490" width="13.7109375" style="101" customWidth="1"/>
    <col min="13491" max="13491" width="1.28515625" style="101" customWidth="1"/>
    <col min="13492" max="13492" width="13.7109375" style="101" customWidth="1"/>
    <col min="13493" max="13493" width="0.28515625" style="101" customWidth="1"/>
    <col min="13494" max="13734" width="10.7109375" style="101"/>
    <col min="13735" max="13735" width="8.42578125" style="101" customWidth="1"/>
    <col min="13736" max="13737" width="9.7109375" style="101" customWidth="1"/>
    <col min="13738" max="13738" width="18.28515625" style="101" customWidth="1"/>
    <col min="13739" max="13739" width="6" style="101" customWidth="1"/>
    <col min="13740" max="13740" width="6.7109375" style="101" customWidth="1"/>
    <col min="13741" max="13741" width="2.7109375" style="101" customWidth="1"/>
    <col min="13742" max="13742" width="13.7109375" style="101" customWidth="1"/>
    <col min="13743" max="13743" width="1.28515625" style="101" customWidth="1"/>
    <col min="13744" max="13744" width="13.7109375" style="101" customWidth="1"/>
    <col min="13745" max="13745" width="1.28515625" style="101" customWidth="1"/>
    <col min="13746" max="13746" width="13.7109375" style="101" customWidth="1"/>
    <col min="13747" max="13747" width="1.28515625" style="101" customWidth="1"/>
    <col min="13748" max="13748" width="13.7109375" style="101" customWidth="1"/>
    <col min="13749" max="13749" width="0.28515625" style="101" customWidth="1"/>
    <col min="13750" max="13990" width="10.7109375" style="101"/>
    <col min="13991" max="13991" width="8.42578125" style="101" customWidth="1"/>
    <col min="13992" max="13993" width="9.7109375" style="101" customWidth="1"/>
    <col min="13994" max="13994" width="18.28515625" style="101" customWidth="1"/>
    <col min="13995" max="13995" width="6" style="101" customWidth="1"/>
    <col min="13996" max="13996" width="6.7109375" style="101" customWidth="1"/>
    <col min="13997" max="13997" width="2.7109375" style="101" customWidth="1"/>
    <col min="13998" max="13998" width="13.7109375" style="101" customWidth="1"/>
    <col min="13999" max="13999" width="1.28515625" style="101" customWidth="1"/>
    <col min="14000" max="14000" width="13.7109375" style="101" customWidth="1"/>
    <col min="14001" max="14001" width="1.28515625" style="101" customWidth="1"/>
    <col min="14002" max="14002" width="13.7109375" style="101" customWidth="1"/>
    <col min="14003" max="14003" width="1.28515625" style="101" customWidth="1"/>
    <col min="14004" max="14004" width="13.7109375" style="101" customWidth="1"/>
    <col min="14005" max="14005" width="0.28515625" style="101" customWidth="1"/>
    <col min="14006" max="14246" width="10.7109375" style="101"/>
    <col min="14247" max="14247" width="8.42578125" style="101" customWidth="1"/>
    <col min="14248" max="14249" width="9.7109375" style="101" customWidth="1"/>
    <col min="14250" max="14250" width="18.28515625" style="101" customWidth="1"/>
    <col min="14251" max="14251" width="6" style="101" customWidth="1"/>
    <col min="14252" max="14252" width="6.7109375" style="101" customWidth="1"/>
    <col min="14253" max="14253" width="2.7109375" style="101" customWidth="1"/>
    <col min="14254" max="14254" width="13.7109375" style="101" customWidth="1"/>
    <col min="14255" max="14255" width="1.28515625" style="101" customWidth="1"/>
    <col min="14256" max="14256" width="13.7109375" style="101" customWidth="1"/>
    <col min="14257" max="14257" width="1.28515625" style="101" customWidth="1"/>
    <col min="14258" max="14258" width="13.7109375" style="101" customWidth="1"/>
    <col min="14259" max="14259" width="1.28515625" style="101" customWidth="1"/>
    <col min="14260" max="14260" width="13.7109375" style="101" customWidth="1"/>
    <col min="14261" max="14261" width="0.28515625" style="101" customWidth="1"/>
    <col min="14262" max="14502" width="10.7109375" style="101"/>
    <col min="14503" max="14503" width="8.42578125" style="101" customWidth="1"/>
    <col min="14504" max="14505" width="9.7109375" style="101" customWidth="1"/>
    <col min="14506" max="14506" width="18.28515625" style="101" customWidth="1"/>
    <col min="14507" max="14507" width="6" style="101" customWidth="1"/>
    <col min="14508" max="14508" width="6.7109375" style="101" customWidth="1"/>
    <col min="14509" max="14509" width="2.7109375" style="101" customWidth="1"/>
    <col min="14510" max="14510" width="13.7109375" style="101" customWidth="1"/>
    <col min="14511" max="14511" width="1.28515625" style="101" customWidth="1"/>
    <col min="14512" max="14512" width="13.7109375" style="101" customWidth="1"/>
    <col min="14513" max="14513" width="1.28515625" style="101" customWidth="1"/>
    <col min="14514" max="14514" width="13.7109375" style="101" customWidth="1"/>
    <col min="14515" max="14515" width="1.28515625" style="101" customWidth="1"/>
    <col min="14516" max="14516" width="13.7109375" style="101" customWidth="1"/>
    <col min="14517" max="14517" width="0.28515625" style="101" customWidth="1"/>
    <col min="14518" max="14758" width="10.7109375" style="101"/>
    <col min="14759" max="14759" width="8.42578125" style="101" customWidth="1"/>
    <col min="14760" max="14761" width="9.7109375" style="101" customWidth="1"/>
    <col min="14762" max="14762" width="18.28515625" style="101" customWidth="1"/>
    <col min="14763" max="14763" width="6" style="101" customWidth="1"/>
    <col min="14764" max="14764" width="6.7109375" style="101" customWidth="1"/>
    <col min="14765" max="14765" width="2.7109375" style="101" customWidth="1"/>
    <col min="14766" max="14766" width="13.7109375" style="101" customWidth="1"/>
    <col min="14767" max="14767" width="1.28515625" style="101" customWidth="1"/>
    <col min="14768" max="14768" width="13.7109375" style="101" customWidth="1"/>
    <col min="14769" max="14769" width="1.28515625" style="101" customWidth="1"/>
    <col min="14770" max="14770" width="13.7109375" style="101" customWidth="1"/>
    <col min="14771" max="14771" width="1.28515625" style="101" customWidth="1"/>
    <col min="14772" max="14772" width="13.7109375" style="101" customWidth="1"/>
    <col min="14773" max="14773" width="0.28515625" style="101" customWidth="1"/>
    <col min="14774" max="15014" width="10.7109375" style="101"/>
    <col min="15015" max="15015" width="8.42578125" style="101" customWidth="1"/>
    <col min="15016" max="15017" width="9.7109375" style="101" customWidth="1"/>
    <col min="15018" max="15018" width="18.28515625" style="101" customWidth="1"/>
    <col min="15019" max="15019" width="6" style="101" customWidth="1"/>
    <col min="15020" max="15020" width="6.7109375" style="101" customWidth="1"/>
    <col min="15021" max="15021" width="2.7109375" style="101" customWidth="1"/>
    <col min="15022" max="15022" width="13.7109375" style="101" customWidth="1"/>
    <col min="15023" max="15023" width="1.28515625" style="101" customWidth="1"/>
    <col min="15024" max="15024" width="13.7109375" style="101" customWidth="1"/>
    <col min="15025" max="15025" width="1.28515625" style="101" customWidth="1"/>
    <col min="15026" max="15026" width="13.7109375" style="101" customWidth="1"/>
    <col min="15027" max="15027" width="1.28515625" style="101" customWidth="1"/>
    <col min="15028" max="15028" width="13.7109375" style="101" customWidth="1"/>
    <col min="15029" max="15029" width="0.28515625" style="101" customWidth="1"/>
    <col min="15030" max="15270" width="10.7109375" style="101"/>
    <col min="15271" max="15271" width="8.42578125" style="101" customWidth="1"/>
    <col min="15272" max="15273" width="9.7109375" style="101" customWidth="1"/>
    <col min="15274" max="15274" width="18.28515625" style="101" customWidth="1"/>
    <col min="15275" max="15275" width="6" style="101" customWidth="1"/>
    <col min="15276" max="15276" width="6.7109375" style="101" customWidth="1"/>
    <col min="15277" max="15277" width="2.7109375" style="101" customWidth="1"/>
    <col min="15278" max="15278" width="13.7109375" style="101" customWidth="1"/>
    <col min="15279" max="15279" width="1.28515625" style="101" customWidth="1"/>
    <col min="15280" max="15280" width="13.7109375" style="101" customWidth="1"/>
    <col min="15281" max="15281" width="1.28515625" style="101" customWidth="1"/>
    <col min="15282" max="15282" width="13.7109375" style="101" customWidth="1"/>
    <col min="15283" max="15283" width="1.28515625" style="101" customWidth="1"/>
    <col min="15284" max="15284" width="13.7109375" style="101" customWidth="1"/>
    <col min="15285" max="15285" width="0.28515625" style="101" customWidth="1"/>
    <col min="15286" max="15526" width="10.7109375" style="101"/>
    <col min="15527" max="15527" width="8.42578125" style="101" customWidth="1"/>
    <col min="15528" max="15529" width="9.7109375" style="101" customWidth="1"/>
    <col min="15530" max="15530" width="18.28515625" style="101" customWidth="1"/>
    <col min="15531" max="15531" width="6" style="101" customWidth="1"/>
    <col min="15532" max="15532" width="6.7109375" style="101" customWidth="1"/>
    <col min="15533" max="15533" width="2.7109375" style="101" customWidth="1"/>
    <col min="15534" max="15534" width="13.7109375" style="101" customWidth="1"/>
    <col min="15535" max="15535" width="1.28515625" style="101" customWidth="1"/>
    <col min="15536" max="15536" width="13.7109375" style="101" customWidth="1"/>
    <col min="15537" max="15537" width="1.28515625" style="101" customWidth="1"/>
    <col min="15538" max="15538" width="13.7109375" style="101" customWidth="1"/>
    <col min="15539" max="15539" width="1.28515625" style="101" customWidth="1"/>
    <col min="15540" max="15540" width="13.7109375" style="101" customWidth="1"/>
    <col min="15541" max="15541" width="0.28515625" style="101" customWidth="1"/>
    <col min="15542" max="15782" width="10.7109375" style="101"/>
    <col min="15783" max="15783" width="8.42578125" style="101" customWidth="1"/>
    <col min="15784" max="15785" width="9.7109375" style="101" customWidth="1"/>
    <col min="15786" max="15786" width="18.28515625" style="101" customWidth="1"/>
    <col min="15787" max="15787" width="6" style="101" customWidth="1"/>
    <col min="15788" max="15788" width="6.7109375" style="101" customWidth="1"/>
    <col min="15789" max="15789" width="2.7109375" style="101" customWidth="1"/>
    <col min="15790" max="15790" width="13.7109375" style="101" customWidth="1"/>
    <col min="15791" max="15791" width="1.28515625" style="101" customWidth="1"/>
    <col min="15792" max="15792" width="13.7109375" style="101" customWidth="1"/>
    <col min="15793" max="15793" width="1.28515625" style="101" customWidth="1"/>
    <col min="15794" max="15794" width="13.7109375" style="101" customWidth="1"/>
    <col min="15795" max="15795" width="1.28515625" style="101" customWidth="1"/>
    <col min="15796" max="15796" width="13.7109375" style="101" customWidth="1"/>
    <col min="15797" max="15797" width="0.28515625" style="101" customWidth="1"/>
    <col min="15798" max="16038" width="10.7109375" style="101"/>
    <col min="16039" max="16039" width="8.42578125" style="101" customWidth="1"/>
    <col min="16040" max="16041" width="9.7109375" style="101" customWidth="1"/>
    <col min="16042" max="16042" width="18.28515625" style="101" customWidth="1"/>
    <col min="16043" max="16043" width="6" style="101" customWidth="1"/>
    <col min="16044" max="16044" width="6.7109375" style="101" customWidth="1"/>
    <col min="16045" max="16045" width="2.7109375" style="101" customWidth="1"/>
    <col min="16046" max="16046" width="13.7109375" style="101" customWidth="1"/>
    <col min="16047" max="16047" width="1.28515625" style="101" customWidth="1"/>
    <col min="16048" max="16048" width="13.7109375" style="101" customWidth="1"/>
    <col min="16049" max="16049" width="1.28515625" style="101" customWidth="1"/>
    <col min="16050" max="16050" width="13.7109375" style="101" customWidth="1"/>
    <col min="16051" max="16051" width="1.28515625" style="101" customWidth="1"/>
    <col min="16052" max="16052" width="13.7109375" style="101" customWidth="1"/>
    <col min="16053" max="16053" width="0.28515625" style="101" customWidth="1"/>
    <col min="16054" max="16384" width="10.7109375" style="101"/>
  </cols>
  <sheetData>
    <row r="1" spans="1:12" ht="21" customHeight="1">
      <c r="A1" s="98" t="str">
        <f>'BS 7-9'!A1</f>
        <v>บริษัท ไอแอนด์ไอ กรุ๊ป จำกัด (มหาชน)</v>
      </c>
      <c r="B1" s="98"/>
      <c r="C1" s="117"/>
      <c r="E1" s="117"/>
      <c r="I1" s="117"/>
      <c r="K1" s="117"/>
    </row>
    <row r="2" spans="1:12" ht="21" customHeight="1">
      <c r="A2" s="99" t="s">
        <v>118</v>
      </c>
      <c r="B2" s="99"/>
      <c r="K2" s="101"/>
    </row>
    <row r="3" spans="1:12" ht="21" customHeight="1">
      <c r="A3" s="133" t="s">
        <v>154</v>
      </c>
      <c r="B3" s="133"/>
      <c r="C3" s="126"/>
      <c r="D3" s="134"/>
      <c r="E3" s="126"/>
      <c r="F3" s="118"/>
      <c r="G3" s="135"/>
      <c r="H3" s="195"/>
      <c r="I3" s="126"/>
      <c r="J3" s="118"/>
      <c r="K3" s="126"/>
      <c r="L3" s="195"/>
    </row>
    <row r="4" spans="1:12" s="137" customFormat="1" ht="20.100000000000001" customHeight="1">
      <c r="A4" s="136"/>
      <c r="B4" s="136"/>
      <c r="D4" s="138"/>
      <c r="E4" s="139"/>
      <c r="F4" s="140"/>
      <c r="G4" s="141"/>
      <c r="H4" s="196"/>
      <c r="I4" s="142"/>
      <c r="J4" s="140"/>
      <c r="K4" s="142"/>
      <c r="L4" s="196"/>
    </row>
    <row r="5" spans="1:12" s="137" customFormat="1" ht="20.100000000000001" customHeight="1">
      <c r="A5" s="136"/>
      <c r="B5" s="136"/>
      <c r="D5" s="12"/>
      <c r="E5" s="12"/>
      <c r="F5" s="223" t="s">
        <v>2</v>
      </c>
      <c r="G5" s="223"/>
      <c r="H5" s="223"/>
      <c r="I5" s="13"/>
      <c r="J5" s="228" t="s">
        <v>3</v>
      </c>
      <c r="K5" s="223"/>
      <c r="L5" s="228"/>
    </row>
    <row r="6" spans="1:12" s="137" customFormat="1" ht="20.100000000000001" customHeight="1">
      <c r="A6" s="136"/>
      <c r="B6" s="136"/>
      <c r="D6" s="12"/>
      <c r="E6" s="12"/>
      <c r="F6" s="15" t="s">
        <v>153</v>
      </c>
      <c r="G6" s="15"/>
      <c r="H6" s="172" t="s">
        <v>4</v>
      </c>
      <c r="I6" s="13"/>
      <c r="J6" s="15" t="s">
        <v>153</v>
      </c>
      <c r="K6" s="13"/>
      <c r="L6" s="172" t="s">
        <v>4</v>
      </c>
    </row>
    <row r="7" spans="1:12" s="137" customFormat="1" ht="20.100000000000001" customHeight="1">
      <c r="A7" s="136"/>
      <c r="B7" s="136"/>
      <c r="D7" s="16" t="s">
        <v>5</v>
      </c>
      <c r="E7" s="12"/>
      <c r="F7" s="17" t="s">
        <v>6</v>
      </c>
      <c r="G7" s="15"/>
      <c r="H7" s="173" t="s">
        <v>6</v>
      </c>
      <c r="I7" s="13"/>
      <c r="J7" s="17" t="s">
        <v>6</v>
      </c>
      <c r="K7" s="13"/>
      <c r="L7" s="173" t="s">
        <v>6</v>
      </c>
    </row>
    <row r="8" spans="1:12" s="137" customFormat="1" ht="20.100000000000001" customHeight="1">
      <c r="A8" s="136"/>
      <c r="B8" s="136"/>
      <c r="D8" s="143"/>
      <c r="E8" s="13"/>
      <c r="F8" s="21"/>
      <c r="G8" s="144"/>
      <c r="H8" s="172"/>
      <c r="I8" s="75"/>
      <c r="J8" s="21"/>
      <c r="L8" s="172"/>
    </row>
    <row r="9" spans="1:12" s="137" customFormat="1" ht="20.100000000000001" customHeight="1">
      <c r="A9" s="145" t="s">
        <v>119</v>
      </c>
      <c r="B9" s="145"/>
      <c r="D9" s="146"/>
      <c r="F9" s="147"/>
      <c r="G9" s="141"/>
      <c r="H9" s="196"/>
      <c r="I9" s="146"/>
      <c r="J9" s="147"/>
      <c r="L9" s="196"/>
    </row>
    <row r="10" spans="1:12" s="137" customFormat="1" ht="20.100000000000001" customHeight="1">
      <c r="A10" s="136" t="s">
        <v>170</v>
      </c>
      <c r="B10" s="136"/>
      <c r="D10" s="138"/>
      <c r="E10" s="139"/>
      <c r="F10" s="147">
        <v>-343451874</v>
      </c>
      <c r="G10" s="141"/>
      <c r="H10" s="196">
        <v>107508261</v>
      </c>
      <c r="I10" s="140"/>
      <c r="J10" s="147">
        <v>-289014743</v>
      </c>
      <c r="K10" s="140"/>
      <c r="L10" s="196">
        <v>27668655</v>
      </c>
    </row>
    <row r="11" spans="1:12" s="137" customFormat="1" ht="20.100000000000001" customHeight="1">
      <c r="A11" s="136" t="s">
        <v>120</v>
      </c>
      <c r="B11" s="136"/>
      <c r="D11" s="138"/>
      <c r="E11" s="139"/>
      <c r="F11" s="147"/>
      <c r="G11" s="141"/>
      <c r="H11" s="196"/>
      <c r="I11" s="142"/>
      <c r="J11" s="147"/>
      <c r="K11" s="142"/>
      <c r="L11" s="196"/>
    </row>
    <row r="12" spans="1:12" s="137" customFormat="1" ht="20.100000000000001" customHeight="1">
      <c r="B12" s="136" t="s">
        <v>121</v>
      </c>
      <c r="C12" s="136"/>
      <c r="D12" s="148" t="s">
        <v>157</v>
      </c>
      <c r="E12" s="139"/>
      <c r="F12" s="147">
        <v>18112121</v>
      </c>
      <c r="G12" s="141"/>
      <c r="H12" s="196">
        <v>5645955</v>
      </c>
      <c r="I12" s="142"/>
      <c r="J12" s="147">
        <v>4167647</v>
      </c>
      <c r="K12" s="142"/>
      <c r="L12" s="196">
        <v>2621239</v>
      </c>
    </row>
    <row r="13" spans="1:12" s="137" customFormat="1" ht="20.100000000000001" customHeight="1">
      <c r="B13" s="136" t="s">
        <v>85</v>
      </c>
      <c r="C13" s="136"/>
      <c r="D13" s="138"/>
      <c r="E13" s="139"/>
      <c r="F13" s="147">
        <v>16868745</v>
      </c>
      <c r="G13" s="141"/>
      <c r="H13" s="196">
        <v>3014300</v>
      </c>
      <c r="I13" s="142"/>
      <c r="J13" s="147">
        <v>14955895</v>
      </c>
      <c r="K13" s="142"/>
      <c r="L13" s="196">
        <v>2725110</v>
      </c>
    </row>
    <row r="14" spans="1:12" s="137" customFormat="1" ht="20.100000000000001" customHeight="1">
      <c r="B14" s="136" t="s">
        <v>122</v>
      </c>
      <c r="C14" s="136"/>
      <c r="D14" s="138"/>
      <c r="E14" s="139"/>
      <c r="F14" s="147">
        <v>-650653</v>
      </c>
      <c r="G14" s="141"/>
      <c r="H14" s="196">
        <v>-156403</v>
      </c>
      <c r="I14" s="142"/>
      <c r="J14" s="147">
        <v>-1725992</v>
      </c>
      <c r="K14" s="142"/>
      <c r="L14" s="196">
        <v>-782963</v>
      </c>
    </row>
    <row r="15" spans="1:12" s="137" customFormat="1" ht="20.100000000000001" customHeight="1">
      <c r="B15" s="136" t="s">
        <v>73</v>
      </c>
      <c r="C15" s="136"/>
      <c r="D15" s="148"/>
      <c r="E15" s="139"/>
      <c r="F15" s="147">
        <v>0</v>
      </c>
      <c r="G15" s="141"/>
      <c r="H15" s="196" t="s">
        <v>15</v>
      </c>
      <c r="I15" s="142"/>
      <c r="J15" s="147">
        <v>-28684386</v>
      </c>
      <c r="K15" s="142"/>
      <c r="L15" s="196">
        <v>0</v>
      </c>
    </row>
    <row r="16" spans="1:12" s="137" customFormat="1" ht="20.100000000000001" customHeight="1">
      <c r="B16" s="136" t="s">
        <v>123</v>
      </c>
      <c r="C16" s="136"/>
      <c r="D16" s="149">
        <v>27</v>
      </c>
      <c r="E16" s="139"/>
      <c r="F16" s="147">
        <v>10108736</v>
      </c>
      <c r="G16" s="141"/>
      <c r="H16" s="196">
        <v>7198616</v>
      </c>
      <c r="I16" s="142"/>
      <c r="J16" s="147">
        <v>3585613</v>
      </c>
      <c r="K16" s="142"/>
      <c r="L16" s="196">
        <v>2862872</v>
      </c>
    </row>
    <row r="17" spans="1:12" s="137" customFormat="1" ht="20.100000000000001" customHeight="1">
      <c r="B17" s="136" t="s">
        <v>199</v>
      </c>
      <c r="C17" s="136"/>
      <c r="D17" s="149"/>
      <c r="E17" s="139"/>
      <c r="F17" s="147">
        <v>106722599</v>
      </c>
      <c r="G17" s="141"/>
      <c r="H17" s="196">
        <v>0</v>
      </c>
      <c r="I17" s="142"/>
      <c r="J17" s="147">
        <v>106401599</v>
      </c>
      <c r="K17" s="142"/>
      <c r="L17" s="196">
        <v>0</v>
      </c>
    </row>
    <row r="18" spans="1:12" s="137" customFormat="1" ht="20.100000000000001" customHeight="1">
      <c r="B18" s="136" t="s">
        <v>124</v>
      </c>
      <c r="C18" s="136"/>
      <c r="D18" s="150"/>
      <c r="E18" s="139"/>
      <c r="F18" s="147">
        <v>-2645285</v>
      </c>
      <c r="G18" s="141"/>
      <c r="H18" s="196">
        <v>3523298</v>
      </c>
      <c r="I18" s="142"/>
      <c r="J18" s="147">
        <v>-2698106</v>
      </c>
      <c r="K18" s="142"/>
      <c r="L18" s="196">
        <v>3523298</v>
      </c>
    </row>
    <row r="19" spans="1:12" s="137" customFormat="1" ht="20.100000000000001" customHeight="1">
      <c r="B19" s="137" t="s">
        <v>163</v>
      </c>
      <c r="C19" s="136"/>
      <c r="D19" s="150"/>
      <c r="E19" s="139"/>
      <c r="F19" s="151">
        <v>-4605</v>
      </c>
      <c r="G19" s="141"/>
      <c r="H19" s="199">
        <v>0</v>
      </c>
      <c r="I19" s="142"/>
      <c r="J19" s="147">
        <v>-4605</v>
      </c>
      <c r="K19" s="142"/>
      <c r="L19" s="196">
        <v>0</v>
      </c>
    </row>
    <row r="20" spans="1:12" s="137" customFormat="1" ht="20.100000000000001" customHeight="1">
      <c r="B20" s="136" t="s">
        <v>83</v>
      </c>
      <c r="C20" s="136"/>
      <c r="D20" s="150" t="s">
        <v>158</v>
      </c>
      <c r="E20" s="139"/>
      <c r="F20" s="152">
        <v>5831539</v>
      </c>
      <c r="G20" s="141"/>
      <c r="H20" s="197">
        <v>2042499</v>
      </c>
      <c r="I20" s="142"/>
      <c r="J20" s="152">
        <v>0</v>
      </c>
      <c r="K20" s="142"/>
      <c r="L20" s="197">
        <v>0</v>
      </c>
    </row>
    <row r="21" spans="1:12" s="137" customFormat="1" ht="6" customHeight="1">
      <c r="A21" s="136"/>
      <c r="B21" s="136"/>
      <c r="D21" s="138"/>
      <c r="E21" s="139"/>
      <c r="F21" s="147"/>
      <c r="G21" s="141"/>
      <c r="H21" s="196"/>
      <c r="I21" s="142"/>
      <c r="J21" s="147"/>
      <c r="K21" s="142"/>
      <c r="L21" s="196"/>
    </row>
    <row r="22" spans="1:12" s="137" customFormat="1" ht="20.100000000000001" customHeight="1">
      <c r="A22" s="136" t="s">
        <v>125</v>
      </c>
      <c r="B22" s="136"/>
      <c r="D22" s="138"/>
      <c r="E22" s="139"/>
      <c r="F22" s="147">
        <f>SUM(F10:F20)</f>
        <v>-189108677</v>
      </c>
      <c r="G22" s="141"/>
      <c r="H22" s="196">
        <f>SUM(H10:H20)</f>
        <v>128776526</v>
      </c>
      <c r="I22" s="142"/>
      <c r="J22" s="147">
        <f>SUM(J10:K20)</f>
        <v>-193017078</v>
      </c>
      <c r="K22" s="142"/>
      <c r="L22" s="196">
        <f>SUM(L10:L20)</f>
        <v>38618211</v>
      </c>
    </row>
    <row r="23" spans="1:12" s="137" customFormat="1" ht="20.100000000000001" customHeight="1">
      <c r="A23" s="136" t="s">
        <v>126</v>
      </c>
      <c r="B23" s="136"/>
      <c r="D23" s="138"/>
      <c r="E23" s="139"/>
      <c r="F23" s="147"/>
      <c r="G23" s="141"/>
      <c r="H23" s="196"/>
      <c r="I23" s="142"/>
      <c r="J23" s="147"/>
      <c r="K23" s="142"/>
      <c r="L23" s="196"/>
    </row>
    <row r="24" spans="1:12" s="137" customFormat="1" ht="20.100000000000001" customHeight="1">
      <c r="A24" s="136"/>
      <c r="B24" s="153" t="s">
        <v>127</v>
      </c>
      <c r="D24" s="138"/>
      <c r="E24" s="139"/>
      <c r="F24" s="147">
        <v>17074613</v>
      </c>
      <c r="G24" s="141"/>
      <c r="H24" s="196">
        <v>-85085675</v>
      </c>
      <c r="I24" s="142"/>
      <c r="J24" s="147">
        <v>4593411</v>
      </c>
      <c r="K24" s="142"/>
      <c r="L24" s="196">
        <v>-60087686</v>
      </c>
    </row>
    <row r="25" spans="1:12" s="137" customFormat="1" ht="20.100000000000001" customHeight="1">
      <c r="A25" s="136"/>
      <c r="B25" s="153" t="s">
        <v>11</v>
      </c>
      <c r="D25" s="138"/>
      <c r="E25" s="139"/>
      <c r="F25" s="147">
        <v>18666087</v>
      </c>
      <c r="G25" s="141"/>
      <c r="H25" s="196">
        <v>-227137869</v>
      </c>
      <c r="I25" s="142"/>
      <c r="J25" s="147">
        <v>-4176175</v>
      </c>
      <c r="K25" s="142"/>
      <c r="L25" s="196">
        <v>-137784622</v>
      </c>
    </row>
    <row r="26" spans="1:12" s="137" customFormat="1" ht="20.100000000000001" customHeight="1">
      <c r="A26" s="136"/>
      <c r="B26" s="153" t="s">
        <v>12</v>
      </c>
      <c r="D26" s="138"/>
      <c r="E26" s="139"/>
      <c r="F26" s="147"/>
      <c r="G26" s="141"/>
      <c r="H26" s="196"/>
      <c r="I26" s="142"/>
      <c r="J26" s="147"/>
      <c r="K26" s="142"/>
      <c r="L26" s="196"/>
    </row>
    <row r="27" spans="1:12" s="137" customFormat="1" ht="20.100000000000001" customHeight="1">
      <c r="A27" s="136"/>
      <c r="B27" s="153"/>
      <c r="C27" s="137" t="s">
        <v>13</v>
      </c>
      <c r="D27" s="138"/>
      <c r="E27" s="139"/>
      <c r="F27" s="147">
        <v>-18150355</v>
      </c>
      <c r="G27" s="141"/>
      <c r="H27" s="196">
        <v>-16389683</v>
      </c>
      <c r="I27" s="142"/>
      <c r="J27" s="147">
        <v>-8394616</v>
      </c>
      <c r="K27" s="142"/>
      <c r="L27" s="196">
        <v>-8498157</v>
      </c>
    </row>
    <row r="28" spans="1:12" s="137" customFormat="1" ht="20.100000000000001" customHeight="1">
      <c r="A28" s="136"/>
      <c r="B28" s="153" t="s">
        <v>16</v>
      </c>
      <c r="D28" s="138"/>
      <c r="E28" s="139"/>
      <c r="F28" s="147">
        <v>6030737</v>
      </c>
      <c r="G28" s="141"/>
      <c r="H28" s="196">
        <v>5216</v>
      </c>
      <c r="I28" s="142"/>
      <c r="J28" s="147">
        <v>-1369320</v>
      </c>
      <c r="K28" s="142"/>
      <c r="L28" s="196">
        <v>-201703</v>
      </c>
    </row>
    <row r="29" spans="1:12" s="137" customFormat="1" ht="20.100000000000001" customHeight="1">
      <c r="A29" s="136"/>
      <c r="B29" s="153" t="s">
        <v>27</v>
      </c>
      <c r="D29" s="138"/>
      <c r="E29" s="139"/>
      <c r="F29" s="147">
        <v>-372218</v>
      </c>
      <c r="G29" s="141"/>
      <c r="H29" s="196">
        <v>-1699345</v>
      </c>
      <c r="I29" s="142"/>
      <c r="J29" s="147">
        <v>0</v>
      </c>
      <c r="K29" s="142"/>
      <c r="L29" s="196">
        <v>-2477423</v>
      </c>
    </row>
    <row r="30" spans="1:12" s="137" customFormat="1" ht="20.100000000000001" customHeight="1">
      <c r="A30" s="136"/>
      <c r="B30" s="153" t="s">
        <v>34</v>
      </c>
      <c r="D30" s="138"/>
      <c r="E30" s="139"/>
      <c r="F30" s="147">
        <v>-9649214</v>
      </c>
      <c r="G30" s="141"/>
      <c r="H30" s="196">
        <v>86595734</v>
      </c>
      <c r="I30" s="142"/>
      <c r="J30" s="147">
        <v>24895730</v>
      </c>
      <c r="K30" s="142"/>
      <c r="L30" s="196">
        <v>39323123</v>
      </c>
    </row>
    <row r="31" spans="1:12" s="137" customFormat="1" ht="20.100000000000001" customHeight="1">
      <c r="A31" s="136"/>
      <c r="B31" s="153" t="s">
        <v>49</v>
      </c>
      <c r="D31" s="138"/>
      <c r="E31" s="139"/>
      <c r="F31" s="147">
        <v>15996036</v>
      </c>
      <c r="G31" s="141"/>
      <c r="H31" s="196">
        <v>37582851</v>
      </c>
      <c r="I31" s="142"/>
      <c r="J31" s="147">
        <v>1014694</v>
      </c>
      <c r="K31" s="142"/>
      <c r="L31" s="196">
        <v>23288233</v>
      </c>
    </row>
    <row r="32" spans="1:12" s="137" customFormat="1" ht="20.100000000000001" customHeight="1">
      <c r="A32" s="136"/>
      <c r="B32" s="153" t="s">
        <v>44</v>
      </c>
      <c r="D32" s="138"/>
      <c r="E32" s="139"/>
      <c r="F32" s="147">
        <v>-1696544</v>
      </c>
      <c r="G32" s="141"/>
      <c r="H32" s="196">
        <v>3459497</v>
      </c>
      <c r="I32" s="142"/>
      <c r="J32" s="147">
        <v>-200341</v>
      </c>
      <c r="K32" s="142"/>
      <c r="L32" s="196">
        <v>1116242</v>
      </c>
    </row>
    <row r="33" spans="1:12" s="137" customFormat="1" ht="20.100000000000001" customHeight="1">
      <c r="A33" s="136"/>
      <c r="B33" s="153" t="s">
        <v>50</v>
      </c>
      <c r="D33" s="149">
        <v>27</v>
      </c>
      <c r="E33" s="139"/>
      <c r="F33" s="152">
        <v>-63921</v>
      </c>
      <c r="G33" s="141"/>
      <c r="H33" s="197">
        <v>-81550</v>
      </c>
      <c r="I33" s="142"/>
      <c r="J33" s="152">
        <v>0</v>
      </c>
      <c r="K33" s="142"/>
      <c r="L33" s="197">
        <v>-55000</v>
      </c>
    </row>
    <row r="34" spans="1:12" s="137" customFormat="1" ht="6" customHeight="1">
      <c r="A34" s="136"/>
      <c r="B34" s="136"/>
      <c r="D34" s="139"/>
      <c r="E34" s="139"/>
      <c r="F34" s="147"/>
      <c r="G34" s="141"/>
      <c r="H34" s="196"/>
      <c r="I34" s="142"/>
      <c r="J34" s="147"/>
      <c r="K34" s="142"/>
      <c r="L34" s="196"/>
    </row>
    <row r="35" spans="1:12" s="137" customFormat="1" ht="20.100000000000001" customHeight="1">
      <c r="A35" s="136" t="s">
        <v>178</v>
      </c>
      <c r="B35" s="136"/>
      <c r="D35" s="139"/>
      <c r="E35" s="139"/>
      <c r="F35" s="147">
        <f>SUM(F22:F34)</f>
        <v>-161273456</v>
      </c>
      <c r="G35" s="141"/>
      <c r="H35" s="196">
        <f>SUM(H22:H34)</f>
        <v>-73974298</v>
      </c>
      <c r="I35" s="142"/>
      <c r="J35" s="147">
        <f>SUM(J22:J34)</f>
        <v>-176653695</v>
      </c>
      <c r="K35" s="142"/>
      <c r="L35" s="196">
        <f>SUM(L22:L34)</f>
        <v>-106758782</v>
      </c>
    </row>
    <row r="36" spans="1:12" s="137" customFormat="1" ht="20.100000000000001" customHeight="1">
      <c r="A36" s="136"/>
      <c r="B36" s="136" t="s">
        <v>128</v>
      </c>
      <c r="D36" s="138"/>
      <c r="E36" s="139"/>
      <c r="F36" s="147">
        <v>650653</v>
      </c>
      <c r="G36" s="141"/>
      <c r="H36" s="196">
        <v>159045</v>
      </c>
      <c r="I36" s="142"/>
      <c r="J36" s="147">
        <v>2198573</v>
      </c>
      <c r="K36" s="142"/>
      <c r="L36" s="196">
        <v>147550</v>
      </c>
    </row>
    <row r="37" spans="1:12" s="137" customFormat="1" ht="20.100000000000001" customHeight="1">
      <c r="B37" s="136" t="s">
        <v>129</v>
      </c>
      <c r="D37" s="138"/>
      <c r="E37" s="139"/>
      <c r="F37" s="152">
        <v>-40454688</v>
      </c>
      <c r="G37" s="141"/>
      <c r="H37" s="197">
        <v>-27254090</v>
      </c>
      <c r="I37" s="142"/>
      <c r="J37" s="152">
        <v>-18426119</v>
      </c>
      <c r="K37" s="142"/>
      <c r="L37" s="197">
        <v>-12464941</v>
      </c>
    </row>
    <row r="38" spans="1:12" s="137" customFormat="1" ht="6" customHeight="1">
      <c r="A38" s="136"/>
      <c r="B38" s="136"/>
      <c r="D38" s="138"/>
      <c r="E38" s="139"/>
      <c r="F38" s="147"/>
      <c r="G38" s="141"/>
      <c r="H38" s="196"/>
      <c r="I38" s="142"/>
      <c r="J38" s="147"/>
      <c r="K38" s="142"/>
      <c r="L38" s="196"/>
    </row>
    <row r="39" spans="1:12" s="137" customFormat="1" ht="20.100000000000001" customHeight="1">
      <c r="A39" s="145" t="s">
        <v>179</v>
      </c>
      <c r="B39" s="145"/>
      <c r="D39" s="138"/>
      <c r="E39" s="139"/>
      <c r="F39" s="152">
        <f>SUM(F35:F37)</f>
        <v>-201077491</v>
      </c>
      <c r="G39" s="141"/>
      <c r="H39" s="197">
        <f>SUM(H35:H37)</f>
        <v>-101069343</v>
      </c>
      <c r="I39" s="142"/>
      <c r="J39" s="152">
        <f>SUM(J35:J37)</f>
        <v>-192881241</v>
      </c>
      <c r="K39" s="142"/>
      <c r="L39" s="197">
        <f>SUM(L35:L37)</f>
        <v>-119076173</v>
      </c>
    </row>
    <row r="40" spans="1:12" s="137" customFormat="1" ht="20.100000000000001" customHeight="1">
      <c r="A40" s="145"/>
      <c r="B40" s="145"/>
      <c r="D40" s="138"/>
      <c r="E40" s="139"/>
      <c r="F40" s="140"/>
      <c r="G40" s="141"/>
      <c r="H40" s="196"/>
      <c r="I40" s="142"/>
      <c r="J40" s="140"/>
      <c r="K40" s="142"/>
      <c r="L40" s="196"/>
    </row>
    <row r="41" spans="1:12" s="137" customFormat="1" ht="20.100000000000001" customHeight="1">
      <c r="A41" s="145"/>
      <c r="B41" s="145"/>
      <c r="D41" s="138"/>
      <c r="E41" s="139"/>
      <c r="F41" s="140"/>
      <c r="G41" s="141"/>
      <c r="H41" s="196"/>
      <c r="I41" s="142"/>
      <c r="J41" s="140"/>
      <c r="K41" s="142"/>
      <c r="L41" s="196"/>
    </row>
    <row r="42" spans="1:12" s="137" customFormat="1" ht="20.100000000000001" customHeight="1">
      <c r="A42" s="145"/>
      <c r="B42" s="145"/>
      <c r="D42" s="138"/>
      <c r="E42" s="139"/>
      <c r="F42" s="140"/>
      <c r="G42" s="141"/>
      <c r="H42" s="196"/>
      <c r="I42" s="142"/>
      <c r="J42" s="140"/>
      <c r="K42" s="142"/>
      <c r="L42" s="196"/>
    </row>
    <row r="43" spans="1:12" s="137" customFormat="1" ht="9.9499999999999993" customHeight="1">
      <c r="A43" s="145"/>
      <c r="B43" s="145"/>
      <c r="D43" s="138"/>
      <c r="E43" s="139"/>
      <c r="F43" s="140"/>
      <c r="G43" s="141"/>
      <c r="H43" s="196"/>
      <c r="I43" s="142"/>
      <c r="J43" s="140"/>
      <c r="K43" s="142"/>
      <c r="L43" s="196"/>
    </row>
    <row r="44" spans="1:12" s="156" customFormat="1" ht="22.15" customHeight="1">
      <c r="A44" s="126" t="s">
        <v>31</v>
      </c>
      <c r="B44" s="126"/>
      <c r="C44" s="154"/>
      <c r="D44" s="155"/>
      <c r="E44" s="154"/>
      <c r="F44" s="118"/>
      <c r="G44" s="135"/>
      <c r="H44" s="195"/>
      <c r="I44" s="155"/>
      <c r="J44" s="118"/>
      <c r="K44" s="154"/>
      <c r="L44" s="195"/>
    </row>
    <row r="45" spans="1:12" ht="21" customHeight="1">
      <c r="A45" s="157" t="str">
        <f>'CF 14-16'!A1</f>
        <v>บริษัท ไอแอนด์ไอ กรุ๊ป จำกัด (มหาชน)</v>
      </c>
      <c r="B45" s="157"/>
      <c r="K45" s="101"/>
    </row>
    <row r="46" spans="1:12" ht="21" customHeight="1">
      <c r="A46" s="99" t="s">
        <v>130</v>
      </c>
      <c r="B46" s="99"/>
      <c r="K46" s="101"/>
    </row>
    <row r="47" spans="1:12" ht="21" customHeight="1">
      <c r="A47" s="133" t="str">
        <f>A3</f>
        <v>สำหรับปีสิ้นสุดวันที่ 31 ธันวาคม พ.ศ. 2566</v>
      </c>
      <c r="B47" s="158"/>
      <c r="C47" s="126"/>
      <c r="D47" s="134"/>
      <c r="E47" s="126"/>
      <c r="F47" s="118"/>
      <c r="G47" s="135"/>
      <c r="H47" s="195"/>
      <c r="I47" s="126"/>
      <c r="J47" s="118"/>
      <c r="K47" s="126"/>
      <c r="L47" s="195"/>
    </row>
    <row r="48" spans="1:12" s="137" customFormat="1" ht="20.100000000000001" customHeight="1">
      <c r="A48" s="136"/>
      <c r="B48" s="136"/>
      <c r="D48" s="146"/>
      <c r="F48" s="140"/>
      <c r="G48" s="141"/>
      <c r="H48" s="196"/>
      <c r="I48" s="159"/>
      <c r="J48" s="140"/>
      <c r="K48" s="159"/>
      <c r="L48" s="196"/>
    </row>
    <row r="49" spans="1:12" s="137" customFormat="1" ht="20.100000000000001" customHeight="1">
      <c r="A49" s="136"/>
      <c r="B49" s="136"/>
      <c r="D49" s="160"/>
      <c r="E49" s="160"/>
      <c r="F49" s="223" t="s">
        <v>2</v>
      </c>
      <c r="G49" s="223"/>
      <c r="H49" s="223"/>
      <c r="I49" s="13"/>
      <c r="J49" s="228" t="s">
        <v>3</v>
      </c>
      <c r="K49" s="223"/>
      <c r="L49" s="228"/>
    </row>
    <row r="50" spans="1:12" s="137" customFormat="1" ht="20.100000000000001" customHeight="1">
      <c r="A50" s="136"/>
      <c r="B50" s="136"/>
      <c r="D50" s="146"/>
      <c r="E50" s="13"/>
      <c r="F50" s="15" t="s">
        <v>153</v>
      </c>
      <c r="G50" s="15"/>
      <c r="H50" s="172" t="s">
        <v>4</v>
      </c>
      <c r="I50" s="13"/>
      <c r="J50" s="15" t="s">
        <v>153</v>
      </c>
      <c r="K50" s="13"/>
      <c r="L50" s="172" t="s">
        <v>4</v>
      </c>
    </row>
    <row r="51" spans="1:12" s="137" customFormat="1" ht="20.100000000000001" customHeight="1">
      <c r="A51" s="136"/>
      <c r="B51" s="136"/>
      <c r="D51" s="161" t="s">
        <v>5</v>
      </c>
      <c r="E51" s="13"/>
      <c r="F51" s="17" t="s">
        <v>6</v>
      </c>
      <c r="G51" s="15"/>
      <c r="H51" s="173" t="s">
        <v>6</v>
      </c>
      <c r="I51" s="13"/>
      <c r="J51" s="17" t="s">
        <v>6</v>
      </c>
      <c r="K51" s="13"/>
      <c r="L51" s="173" t="s">
        <v>6</v>
      </c>
    </row>
    <row r="52" spans="1:12" s="137" customFormat="1" ht="20.100000000000001" customHeight="1">
      <c r="A52" s="136"/>
      <c r="B52" s="136"/>
      <c r="D52" s="221"/>
      <c r="E52" s="13"/>
      <c r="F52" s="147"/>
      <c r="G52" s="141"/>
      <c r="H52" s="196"/>
      <c r="I52" s="146"/>
      <c r="J52" s="147"/>
      <c r="K52" s="13"/>
      <c r="L52" s="222"/>
    </row>
    <row r="53" spans="1:12" s="137" customFormat="1" ht="20.100000000000001" customHeight="1">
      <c r="A53" s="145" t="s">
        <v>131</v>
      </c>
      <c r="B53" s="145"/>
      <c r="D53" s="146"/>
      <c r="F53" s="147"/>
      <c r="G53" s="141"/>
      <c r="H53" s="196"/>
      <c r="I53" s="146"/>
      <c r="J53" s="147"/>
      <c r="L53" s="196"/>
    </row>
    <row r="54" spans="1:12" s="137" customFormat="1" ht="20.100000000000001" customHeight="1">
      <c r="A54" s="136" t="s">
        <v>132</v>
      </c>
      <c r="B54" s="136"/>
      <c r="D54" s="162"/>
      <c r="F54" s="147">
        <v>-46535750</v>
      </c>
      <c r="G54" s="141"/>
      <c r="H54" s="196">
        <v>-49307750</v>
      </c>
      <c r="I54" s="159"/>
      <c r="J54" s="147">
        <v>-36130500</v>
      </c>
      <c r="K54" s="159"/>
      <c r="L54" s="196">
        <v>-42450000</v>
      </c>
    </row>
    <row r="55" spans="1:12" s="137" customFormat="1" ht="20.100000000000001" customHeight="1">
      <c r="A55" s="136" t="s">
        <v>73</v>
      </c>
      <c r="B55" s="136"/>
      <c r="D55" s="148"/>
      <c r="F55" s="147">
        <v>0</v>
      </c>
      <c r="G55" s="141"/>
      <c r="H55" s="196">
        <v>0</v>
      </c>
      <c r="I55" s="159"/>
      <c r="J55" s="147">
        <v>28684386</v>
      </c>
      <c r="K55" s="159"/>
      <c r="L55" s="196">
        <v>0</v>
      </c>
    </row>
    <row r="56" spans="1:12" s="137" customFormat="1" ht="20.100000000000001" customHeight="1">
      <c r="A56" s="136" t="s">
        <v>185</v>
      </c>
      <c r="B56" s="136"/>
      <c r="D56" s="163">
        <v>16.100000000000001</v>
      </c>
      <c r="F56" s="147">
        <v>8957950</v>
      </c>
      <c r="G56" s="141"/>
      <c r="H56" s="196">
        <v>0</v>
      </c>
      <c r="I56" s="159"/>
      <c r="J56" s="147">
        <v>0</v>
      </c>
      <c r="K56" s="159"/>
      <c r="L56" s="196">
        <v>0</v>
      </c>
    </row>
    <row r="57" spans="1:12" s="137" customFormat="1" ht="20.100000000000001" customHeight="1">
      <c r="A57" s="136" t="s">
        <v>187</v>
      </c>
      <c r="B57" s="136"/>
      <c r="D57" s="163"/>
      <c r="F57" s="147">
        <v>-4800000</v>
      </c>
      <c r="G57" s="141"/>
      <c r="H57" s="196">
        <v>0</v>
      </c>
      <c r="I57" s="159"/>
      <c r="J57" s="147">
        <v>-24900000</v>
      </c>
      <c r="K57" s="159"/>
      <c r="L57" s="196">
        <v>0</v>
      </c>
    </row>
    <row r="58" spans="1:12" s="137" customFormat="1" ht="20.100000000000001" customHeight="1">
      <c r="A58" s="136" t="s">
        <v>133</v>
      </c>
      <c r="B58" s="136"/>
      <c r="D58" s="163">
        <v>16.2</v>
      </c>
      <c r="F58" s="147">
        <v>-14999940</v>
      </c>
      <c r="G58" s="141"/>
      <c r="H58" s="196">
        <v>0</v>
      </c>
      <c r="I58" s="159"/>
      <c r="J58" s="147">
        <v>-14999940</v>
      </c>
      <c r="K58" s="159"/>
      <c r="L58" s="196">
        <v>0</v>
      </c>
    </row>
    <row r="59" spans="1:12" s="137" customFormat="1" ht="20.100000000000001" customHeight="1">
      <c r="A59" s="136" t="s">
        <v>134</v>
      </c>
      <c r="B59" s="136"/>
      <c r="D59" s="164">
        <v>33.299999999999997</v>
      </c>
      <c r="E59" s="138"/>
      <c r="F59" s="147">
        <v>12757705</v>
      </c>
      <c r="G59" s="141"/>
      <c r="H59" s="196">
        <v>0</v>
      </c>
      <c r="I59" s="159"/>
      <c r="J59" s="147">
        <v>40525249</v>
      </c>
      <c r="K59" s="159"/>
      <c r="L59" s="196">
        <v>6966090</v>
      </c>
    </row>
    <row r="60" spans="1:12" s="137" customFormat="1" ht="20.100000000000001" customHeight="1">
      <c r="A60" s="136" t="s">
        <v>135</v>
      </c>
      <c r="B60" s="136"/>
      <c r="D60" s="164">
        <v>33.299999999999997</v>
      </c>
      <c r="E60" s="138"/>
      <c r="F60" s="147">
        <v>-16100000</v>
      </c>
      <c r="G60" s="141"/>
      <c r="H60" s="196">
        <v>0</v>
      </c>
      <c r="I60" s="159"/>
      <c r="J60" s="147">
        <v>-38800000</v>
      </c>
      <c r="K60" s="159"/>
      <c r="L60" s="196">
        <v>-24100000</v>
      </c>
    </row>
    <row r="61" spans="1:12" s="137" customFormat="1" ht="20.100000000000001" customHeight="1">
      <c r="A61" s="136" t="s">
        <v>136</v>
      </c>
      <c r="B61" s="136"/>
      <c r="D61" s="164"/>
      <c r="E61" s="138"/>
      <c r="F61" s="147">
        <v>-6103443</v>
      </c>
      <c r="G61" s="141"/>
      <c r="H61" s="196">
        <v>-275354</v>
      </c>
      <c r="I61" s="159"/>
      <c r="J61" s="147">
        <v>-171682</v>
      </c>
      <c r="K61" s="159"/>
      <c r="L61" s="196">
        <v>-249854</v>
      </c>
    </row>
    <row r="62" spans="1:12" s="137" customFormat="1" ht="20.100000000000001" customHeight="1">
      <c r="A62" s="136" t="s">
        <v>164</v>
      </c>
      <c r="B62" s="136"/>
      <c r="D62" s="164"/>
      <c r="E62" s="138"/>
      <c r="F62" s="147">
        <v>10150</v>
      </c>
      <c r="G62" s="141"/>
      <c r="H62" s="196">
        <v>0</v>
      </c>
      <c r="I62" s="159"/>
      <c r="J62" s="147">
        <v>10150</v>
      </c>
      <c r="K62" s="159"/>
      <c r="L62" s="196">
        <v>0</v>
      </c>
    </row>
    <row r="63" spans="1:12" s="137" customFormat="1" ht="20.100000000000001" customHeight="1">
      <c r="A63" s="136" t="s">
        <v>137</v>
      </c>
      <c r="B63" s="136"/>
      <c r="D63" s="146">
        <v>19</v>
      </c>
      <c r="F63" s="152">
        <v>-17303888</v>
      </c>
      <c r="G63" s="141"/>
      <c r="H63" s="197">
        <v>-5195279</v>
      </c>
      <c r="I63" s="159"/>
      <c r="J63" s="152">
        <v>0</v>
      </c>
      <c r="K63" s="159"/>
      <c r="L63" s="197">
        <v>-281049</v>
      </c>
    </row>
    <row r="64" spans="1:12" s="137" customFormat="1" ht="6" customHeight="1">
      <c r="A64" s="136"/>
      <c r="B64" s="136"/>
      <c r="D64" s="149"/>
      <c r="E64" s="139"/>
      <c r="F64" s="147"/>
      <c r="G64" s="141"/>
      <c r="H64" s="196"/>
      <c r="I64" s="142"/>
      <c r="J64" s="147"/>
      <c r="K64" s="142"/>
      <c r="L64" s="196"/>
    </row>
    <row r="65" spans="1:12" s="137" customFormat="1" ht="20.100000000000001" customHeight="1">
      <c r="A65" s="145" t="s">
        <v>138</v>
      </c>
      <c r="B65" s="145"/>
      <c r="D65" s="149"/>
      <c r="E65" s="138"/>
      <c r="F65" s="152">
        <f>SUM(F54:F64)</f>
        <v>-84117216</v>
      </c>
      <c r="G65" s="141"/>
      <c r="H65" s="197">
        <f>SUM(H54:H64)</f>
        <v>-54778383</v>
      </c>
      <c r="I65" s="159"/>
      <c r="J65" s="152">
        <f>SUM(J54:J64)</f>
        <v>-45782337</v>
      </c>
      <c r="K65" s="159"/>
      <c r="L65" s="197">
        <f>SUM(L54:L64)</f>
        <v>-60114813</v>
      </c>
    </row>
    <row r="66" spans="1:12" s="137" customFormat="1" ht="20.100000000000001" customHeight="1">
      <c r="A66" s="145"/>
      <c r="B66" s="145"/>
      <c r="D66" s="149"/>
      <c r="E66" s="138"/>
      <c r="F66" s="147"/>
      <c r="G66" s="141"/>
      <c r="H66" s="196"/>
      <c r="I66" s="159"/>
      <c r="J66" s="147"/>
      <c r="K66" s="159"/>
      <c r="L66" s="196"/>
    </row>
    <row r="67" spans="1:12" s="137" customFormat="1" ht="20.100000000000001" customHeight="1">
      <c r="A67" s="145" t="s">
        <v>139</v>
      </c>
      <c r="B67" s="145"/>
      <c r="D67" s="149"/>
      <c r="E67" s="138"/>
      <c r="F67" s="147"/>
      <c r="G67" s="141"/>
      <c r="H67" s="196"/>
      <c r="I67" s="159"/>
      <c r="J67" s="147"/>
      <c r="K67" s="159"/>
      <c r="L67" s="196"/>
    </row>
    <row r="68" spans="1:12" s="137" customFormat="1" ht="20.100000000000001" customHeight="1">
      <c r="A68" s="136" t="s">
        <v>140</v>
      </c>
      <c r="B68" s="145"/>
      <c r="D68" s="164">
        <v>23.2</v>
      </c>
      <c r="E68" s="138"/>
      <c r="F68" s="147">
        <v>374369000</v>
      </c>
      <c r="G68" s="141"/>
      <c r="H68" s="196">
        <v>234794000</v>
      </c>
      <c r="I68" s="159"/>
      <c r="J68" s="147">
        <v>218536000</v>
      </c>
      <c r="K68" s="159"/>
      <c r="L68" s="196">
        <v>199000000</v>
      </c>
    </row>
    <row r="69" spans="1:12" s="137" customFormat="1" ht="20.100000000000001" customHeight="1">
      <c r="A69" s="136" t="s">
        <v>141</v>
      </c>
      <c r="B69" s="145"/>
      <c r="D69" s="164">
        <v>23.2</v>
      </c>
      <c r="E69" s="138"/>
      <c r="F69" s="147">
        <v>-147309000</v>
      </c>
      <c r="G69" s="141"/>
      <c r="H69" s="196">
        <v>-79000000</v>
      </c>
      <c r="I69" s="159"/>
      <c r="J69" s="147">
        <v>-32100000</v>
      </c>
      <c r="K69" s="159"/>
      <c r="L69" s="196">
        <v>-64000000</v>
      </c>
    </row>
    <row r="70" spans="1:12" s="137" customFormat="1" ht="20.100000000000001" customHeight="1">
      <c r="A70" s="136" t="s">
        <v>165</v>
      </c>
      <c r="B70" s="145"/>
      <c r="D70" s="164">
        <v>33.4</v>
      </c>
      <c r="E70" s="138"/>
      <c r="F70" s="147">
        <v>25000000</v>
      </c>
      <c r="G70" s="141"/>
      <c r="H70" s="196">
        <v>0</v>
      </c>
      <c r="I70" s="159"/>
      <c r="J70" s="147">
        <v>47000000</v>
      </c>
      <c r="K70" s="159"/>
      <c r="L70" s="196">
        <v>0</v>
      </c>
    </row>
    <row r="71" spans="1:12" s="137" customFormat="1" ht="20.100000000000001" customHeight="1">
      <c r="A71" s="136" t="s">
        <v>166</v>
      </c>
      <c r="B71" s="145"/>
      <c r="D71" s="164">
        <v>33.4</v>
      </c>
      <c r="E71" s="138"/>
      <c r="F71" s="147">
        <v>0</v>
      </c>
      <c r="G71" s="141"/>
      <c r="H71" s="196">
        <v>0</v>
      </c>
      <c r="I71" s="159"/>
      <c r="J71" s="147">
        <v>-5000000</v>
      </c>
      <c r="K71" s="159"/>
      <c r="L71" s="196">
        <v>0</v>
      </c>
    </row>
    <row r="72" spans="1:12" s="137" customFormat="1" ht="20.100000000000001" customHeight="1">
      <c r="A72" s="136" t="s">
        <v>188</v>
      </c>
      <c r="B72" s="145"/>
      <c r="D72" s="164">
        <v>23.3</v>
      </c>
      <c r="E72" s="138"/>
      <c r="F72" s="147">
        <v>35669000</v>
      </c>
      <c r="G72" s="141"/>
      <c r="H72" s="196">
        <v>0</v>
      </c>
      <c r="I72" s="159"/>
      <c r="J72" s="147">
        <v>35669000</v>
      </c>
      <c r="K72" s="159"/>
      <c r="L72" s="196">
        <v>0</v>
      </c>
    </row>
    <row r="73" spans="1:12" s="137" customFormat="1" ht="20.100000000000001" customHeight="1">
      <c r="A73" s="136" t="s">
        <v>200</v>
      </c>
      <c r="B73" s="145"/>
      <c r="F73" s="147"/>
      <c r="G73" s="141"/>
      <c r="H73" s="196"/>
      <c r="I73" s="159"/>
      <c r="J73" s="147"/>
      <c r="K73" s="159"/>
      <c r="L73" s="196"/>
    </row>
    <row r="74" spans="1:12" s="137" customFormat="1" ht="20.100000000000001" customHeight="1">
      <c r="A74" s="136"/>
      <c r="B74" s="136" t="s">
        <v>201</v>
      </c>
      <c r="D74" s="149">
        <v>28</v>
      </c>
      <c r="E74" s="138"/>
      <c r="F74" s="147">
        <v>17920</v>
      </c>
      <c r="G74" s="141"/>
      <c r="H74" s="196">
        <v>0</v>
      </c>
      <c r="I74" s="159"/>
      <c r="J74" s="147">
        <v>17920</v>
      </c>
      <c r="K74" s="159"/>
      <c r="L74" s="196">
        <v>0</v>
      </c>
    </row>
    <row r="75" spans="1:12" s="137" customFormat="1" ht="20.100000000000001" customHeight="1">
      <c r="A75" s="136" t="s">
        <v>142</v>
      </c>
      <c r="B75" s="136"/>
      <c r="D75" s="149">
        <v>24</v>
      </c>
      <c r="E75" s="138"/>
      <c r="F75" s="147">
        <v>-5166955</v>
      </c>
      <c r="G75" s="141"/>
      <c r="H75" s="196">
        <v>-1770053</v>
      </c>
      <c r="I75" s="159"/>
      <c r="J75" s="147">
        <v>-3173900</v>
      </c>
      <c r="K75" s="159"/>
      <c r="L75" s="196">
        <v>-1532237</v>
      </c>
    </row>
    <row r="76" spans="1:12" s="137" customFormat="1" ht="20.100000000000001" customHeight="1">
      <c r="A76" s="136" t="s">
        <v>143</v>
      </c>
      <c r="B76" s="136"/>
      <c r="D76" s="149">
        <v>30</v>
      </c>
      <c r="E76" s="138"/>
      <c r="F76" s="147">
        <v>0</v>
      </c>
      <c r="G76" s="141"/>
      <c r="H76" s="196">
        <v>-39996899</v>
      </c>
      <c r="I76" s="159"/>
      <c r="J76" s="147">
        <v>0</v>
      </c>
      <c r="K76" s="159"/>
      <c r="L76" s="196">
        <v>-39996899</v>
      </c>
    </row>
    <row r="77" spans="1:12" s="137" customFormat="1" ht="20.100000000000001" customHeight="1">
      <c r="A77" s="136" t="s">
        <v>144</v>
      </c>
      <c r="B77" s="136"/>
      <c r="D77" s="149"/>
      <c r="E77" s="138"/>
      <c r="F77" s="147">
        <v>-20666796</v>
      </c>
      <c r="G77" s="141"/>
      <c r="H77" s="196">
        <v>0</v>
      </c>
      <c r="I77" s="159"/>
      <c r="J77" s="147">
        <v>0</v>
      </c>
      <c r="K77" s="159"/>
      <c r="L77" s="196">
        <v>0</v>
      </c>
    </row>
    <row r="78" spans="1:12" s="137" customFormat="1" ht="20.100000000000001" customHeight="1">
      <c r="A78" s="136" t="s">
        <v>145</v>
      </c>
      <c r="B78" s="136"/>
      <c r="D78" s="149"/>
      <c r="E78" s="138"/>
      <c r="F78" s="152">
        <v>-14757151</v>
      </c>
      <c r="G78" s="141"/>
      <c r="H78" s="197">
        <v>-1655838</v>
      </c>
      <c r="I78" s="159"/>
      <c r="J78" s="152">
        <v>-12518149</v>
      </c>
      <c r="K78" s="159"/>
      <c r="L78" s="197">
        <v>-1418479</v>
      </c>
    </row>
    <row r="79" spans="1:12" s="137" customFormat="1" ht="6" customHeight="1">
      <c r="A79" s="136"/>
      <c r="B79" s="136"/>
      <c r="D79" s="149"/>
      <c r="E79" s="139"/>
      <c r="F79" s="147"/>
      <c r="G79" s="141"/>
      <c r="H79" s="196"/>
      <c r="I79" s="142"/>
      <c r="J79" s="147"/>
      <c r="K79" s="142"/>
      <c r="L79" s="196"/>
    </row>
    <row r="80" spans="1:12" s="137" customFormat="1" ht="20.100000000000001" customHeight="1">
      <c r="A80" s="145" t="s">
        <v>180</v>
      </c>
      <c r="B80" s="145"/>
      <c r="D80" s="149"/>
      <c r="E80" s="139"/>
      <c r="F80" s="152">
        <f>SUM(F68:F79)</f>
        <v>247156018</v>
      </c>
      <c r="G80" s="141"/>
      <c r="H80" s="197">
        <f>SUM(H68:H79)</f>
        <v>112371210</v>
      </c>
      <c r="I80" s="159"/>
      <c r="J80" s="152">
        <f>SUM(J68:J79)</f>
        <v>248430871</v>
      </c>
      <c r="K80" s="159"/>
      <c r="L80" s="197">
        <f>SUM(L68:L79)</f>
        <v>92052385</v>
      </c>
    </row>
    <row r="81" spans="1:12" s="137" customFormat="1" ht="6" customHeight="1">
      <c r="A81" s="136"/>
      <c r="B81" s="136"/>
      <c r="D81" s="149"/>
      <c r="E81" s="139"/>
      <c r="F81" s="151"/>
      <c r="G81" s="165"/>
      <c r="H81" s="199"/>
      <c r="I81" s="142"/>
      <c r="J81" s="147"/>
      <c r="K81" s="142"/>
      <c r="L81" s="196"/>
    </row>
    <row r="82" spans="1:12" s="137" customFormat="1" ht="20.100000000000001" customHeight="1">
      <c r="A82" s="145" t="s">
        <v>146</v>
      </c>
      <c r="B82" s="136"/>
      <c r="D82" s="149"/>
      <c r="E82" s="138"/>
      <c r="F82" s="147">
        <f>F80+F65+F39</f>
        <v>-38038689</v>
      </c>
      <c r="G82" s="141"/>
      <c r="H82" s="196">
        <f>H80+H65+H39</f>
        <v>-43476516</v>
      </c>
      <c r="I82" s="159"/>
      <c r="J82" s="147">
        <f>J80+J65+J39</f>
        <v>9767293</v>
      </c>
      <c r="K82" s="159"/>
      <c r="L82" s="196">
        <f>L80+L65+L39</f>
        <v>-87138601</v>
      </c>
    </row>
    <row r="83" spans="1:12" s="137" customFormat="1" ht="20.100000000000001" customHeight="1">
      <c r="A83" s="136" t="s">
        <v>147</v>
      </c>
      <c r="B83" s="136"/>
      <c r="D83" s="149"/>
      <c r="E83" s="138"/>
      <c r="F83" s="147">
        <v>114474992</v>
      </c>
      <c r="G83" s="141"/>
      <c r="H83" s="196">
        <v>159447003</v>
      </c>
      <c r="I83" s="159"/>
      <c r="J83" s="147">
        <v>36295502</v>
      </c>
      <c r="K83" s="159"/>
      <c r="L83" s="196">
        <v>124043657</v>
      </c>
    </row>
    <row r="84" spans="1:12" s="137" customFormat="1" ht="20.100000000000001" customHeight="1">
      <c r="A84" s="136" t="s">
        <v>181</v>
      </c>
      <c r="B84" s="136"/>
      <c r="D84" s="164"/>
      <c r="E84" s="138"/>
      <c r="F84" s="152">
        <v>-855093</v>
      </c>
      <c r="G84" s="141"/>
      <c r="H84" s="197">
        <v>-609553</v>
      </c>
      <c r="I84" s="159"/>
      <c r="J84" s="152">
        <v>-802272</v>
      </c>
      <c r="K84" s="159"/>
      <c r="L84" s="197">
        <v>-193070</v>
      </c>
    </row>
    <row r="85" spans="1:12" s="137" customFormat="1" ht="6" customHeight="1">
      <c r="A85" s="136"/>
      <c r="B85" s="136"/>
      <c r="D85" s="149"/>
      <c r="E85" s="139"/>
      <c r="F85" s="147"/>
      <c r="G85" s="141"/>
      <c r="H85" s="196"/>
      <c r="I85" s="142"/>
      <c r="J85" s="147"/>
      <c r="K85" s="142"/>
      <c r="L85" s="196"/>
    </row>
    <row r="86" spans="1:12" s="137" customFormat="1" ht="20.100000000000001" customHeight="1" thickBot="1">
      <c r="A86" s="145" t="s">
        <v>148</v>
      </c>
      <c r="B86" s="145"/>
      <c r="D86" s="149"/>
      <c r="E86" s="138"/>
      <c r="F86" s="166">
        <f>SUM(F82:F85)</f>
        <v>75581210</v>
      </c>
      <c r="G86" s="141"/>
      <c r="H86" s="198">
        <f>SUM(H82:H85)</f>
        <v>115360934</v>
      </c>
      <c r="I86" s="159"/>
      <c r="J86" s="166">
        <f>SUM(J82:J85)</f>
        <v>45260523</v>
      </c>
      <c r="K86" s="159"/>
      <c r="L86" s="198">
        <f>SUM(L82:L85)</f>
        <v>36711986</v>
      </c>
    </row>
    <row r="87" spans="1:12" s="210" customFormat="1" ht="20.100000000000001" customHeight="1" thickTop="1">
      <c r="A87" s="209"/>
      <c r="B87" s="209"/>
      <c r="D87" s="211"/>
      <c r="E87" s="214"/>
      <c r="F87" s="196"/>
      <c r="G87" s="212"/>
      <c r="H87" s="196"/>
      <c r="I87" s="215"/>
      <c r="J87" s="196"/>
      <c r="K87" s="215"/>
      <c r="L87" s="196"/>
    </row>
    <row r="88" spans="1:12" s="137" customFormat="1" ht="4.5" customHeight="1">
      <c r="A88" s="145"/>
      <c r="B88" s="145"/>
      <c r="D88" s="138"/>
      <c r="E88" s="139"/>
      <c r="F88" s="140"/>
      <c r="G88" s="141"/>
      <c r="H88" s="196"/>
      <c r="I88" s="142"/>
      <c r="J88" s="140"/>
      <c r="K88" s="142"/>
      <c r="L88" s="196"/>
    </row>
    <row r="89" spans="1:12" s="156" customFormat="1" ht="22.15" customHeight="1">
      <c r="A89" s="126" t="s">
        <v>31</v>
      </c>
      <c r="B89" s="126"/>
      <c r="C89" s="154"/>
      <c r="D89" s="155"/>
      <c r="E89" s="154"/>
      <c r="F89" s="118"/>
      <c r="G89" s="135"/>
      <c r="H89" s="195"/>
      <c r="I89" s="155"/>
      <c r="J89" s="118"/>
      <c r="K89" s="154"/>
      <c r="L89" s="195"/>
    </row>
    <row r="90" spans="1:12" ht="21" customHeight="1">
      <c r="A90" s="157" t="str">
        <f>A45</f>
        <v>บริษัท ไอแอนด์ไอ กรุ๊ป จำกัด (มหาชน)</v>
      </c>
      <c r="B90" s="157"/>
      <c r="K90" s="101"/>
    </row>
    <row r="91" spans="1:12" ht="21" customHeight="1">
      <c r="A91" s="99" t="s">
        <v>130</v>
      </c>
      <c r="B91" s="99"/>
      <c r="K91" s="101"/>
    </row>
    <row r="92" spans="1:12" ht="21" customHeight="1">
      <c r="A92" s="133" t="str">
        <f>A3</f>
        <v>สำหรับปีสิ้นสุดวันที่ 31 ธันวาคม พ.ศ. 2566</v>
      </c>
      <c r="B92" s="158"/>
      <c r="C92" s="126"/>
      <c r="D92" s="134"/>
      <c r="E92" s="126"/>
      <c r="F92" s="118"/>
      <c r="G92" s="135"/>
      <c r="H92" s="195"/>
      <c r="I92" s="126"/>
      <c r="J92" s="118"/>
      <c r="K92" s="126"/>
      <c r="L92" s="195"/>
    </row>
    <row r="93" spans="1:12" s="137" customFormat="1" ht="20.100000000000001" customHeight="1">
      <c r="A93" s="136"/>
      <c r="B93" s="136"/>
      <c r="D93" s="146"/>
      <c r="F93" s="140"/>
      <c r="G93" s="141"/>
      <c r="H93" s="196"/>
      <c r="I93" s="159"/>
      <c r="J93" s="140"/>
      <c r="K93" s="159"/>
      <c r="L93" s="196"/>
    </row>
    <row r="94" spans="1:12" s="137" customFormat="1" ht="20.100000000000001" customHeight="1">
      <c r="A94" s="136"/>
      <c r="B94" s="136"/>
      <c r="D94" s="160"/>
      <c r="E94" s="160"/>
      <c r="F94" s="223" t="s">
        <v>2</v>
      </c>
      <c r="G94" s="223"/>
      <c r="H94" s="223"/>
      <c r="I94" s="13"/>
      <c r="J94" s="228" t="s">
        <v>3</v>
      </c>
      <c r="K94" s="223"/>
      <c r="L94" s="228"/>
    </row>
    <row r="95" spans="1:12" s="137" customFormat="1" ht="20.100000000000001" customHeight="1">
      <c r="A95" s="136"/>
      <c r="B95" s="136"/>
      <c r="D95" s="146"/>
      <c r="E95" s="13"/>
      <c r="F95" s="15" t="s">
        <v>153</v>
      </c>
      <c r="G95" s="15"/>
      <c r="H95" s="172" t="s">
        <v>4</v>
      </c>
      <c r="I95" s="13"/>
      <c r="J95" s="15" t="s">
        <v>153</v>
      </c>
      <c r="K95" s="13"/>
      <c r="L95" s="172" t="s">
        <v>4</v>
      </c>
    </row>
    <row r="96" spans="1:12" s="137" customFormat="1" ht="20.100000000000001" customHeight="1">
      <c r="A96" s="136"/>
      <c r="B96" s="136"/>
      <c r="D96" s="161" t="s">
        <v>5</v>
      </c>
      <c r="E96" s="13"/>
      <c r="F96" s="17" t="s">
        <v>6</v>
      </c>
      <c r="G96" s="15"/>
      <c r="H96" s="173" t="s">
        <v>6</v>
      </c>
      <c r="I96" s="13"/>
      <c r="J96" s="17" t="s">
        <v>6</v>
      </c>
      <c r="K96" s="13"/>
      <c r="L96" s="173" t="s">
        <v>6</v>
      </c>
    </row>
    <row r="97" spans="1:12" s="137" customFormat="1" ht="20.100000000000001" customHeight="1">
      <c r="A97" s="145"/>
      <c r="B97" s="145"/>
      <c r="D97" s="149"/>
      <c r="E97" s="138"/>
      <c r="F97" s="147"/>
      <c r="G97" s="141"/>
      <c r="H97" s="196"/>
      <c r="I97" s="141"/>
      <c r="J97" s="147"/>
      <c r="K97" s="159"/>
      <c r="L97" s="196"/>
    </row>
    <row r="98" spans="1:12" s="137" customFormat="1" ht="20.100000000000001" customHeight="1">
      <c r="A98" s="167" t="s">
        <v>167</v>
      </c>
      <c r="B98" s="168"/>
      <c r="C98" s="168"/>
      <c r="D98" s="169"/>
      <c r="E98" s="168"/>
      <c r="F98" s="147"/>
      <c r="G98" s="141"/>
      <c r="H98" s="196"/>
      <c r="I98" s="141"/>
      <c r="J98" s="147"/>
      <c r="K98" s="159"/>
      <c r="L98" s="196"/>
    </row>
    <row r="99" spans="1:12" s="202" customFormat="1" ht="6" customHeight="1">
      <c r="A99" s="200"/>
      <c r="B99" s="201"/>
      <c r="D99" s="203"/>
      <c r="E99" s="203"/>
      <c r="F99" s="204"/>
      <c r="G99" s="205"/>
      <c r="H99" s="205"/>
      <c r="J99" s="147"/>
    </row>
    <row r="100" spans="1:12" s="137" customFormat="1" ht="20.100000000000001" customHeight="1">
      <c r="A100" s="168" t="s">
        <v>168</v>
      </c>
      <c r="B100" s="168"/>
      <c r="C100" s="168"/>
      <c r="D100" s="169"/>
      <c r="E100" s="168"/>
      <c r="F100" s="147"/>
      <c r="G100" s="141"/>
      <c r="H100" s="196"/>
      <c r="I100" s="141"/>
      <c r="J100" s="147"/>
      <c r="K100" s="159"/>
      <c r="L100" s="196"/>
    </row>
    <row r="101" spans="1:12" s="137" customFormat="1" ht="20.100000000000001" customHeight="1">
      <c r="A101" s="168"/>
      <c r="B101" s="168" t="s">
        <v>9</v>
      </c>
      <c r="C101" s="168"/>
      <c r="D101" s="169"/>
      <c r="E101" s="168"/>
      <c r="F101" s="147">
        <v>83197897</v>
      </c>
      <c r="G101" s="141"/>
      <c r="H101" s="196">
        <v>115360934</v>
      </c>
      <c r="I101" s="141"/>
      <c r="J101" s="147">
        <v>52852242</v>
      </c>
      <c r="K101" s="159"/>
      <c r="L101" s="196">
        <v>36711986</v>
      </c>
    </row>
    <row r="102" spans="1:12" s="137" customFormat="1" ht="20.100000000000001" customHeight="1">
      <c r="A102" s="145"/>
      <c r="B102" s="136" t="s">
        <v>159</v>
      </c>
      <c r="D102" s="164">
        <v>23.1</v>
      </c>
      <c r="E102" s="138"/>
      <c r="F102" s="147">
        <v>-7616687</v>
      </c>
      <c r="G102" s="141"/>
      <c r="H102" s="196">
        <v>0</v>
      </c>
      <c r="I102" s="141"/>
      <c r="J102" s="147">
        <v>-7591719</v>
      </c>
      <c r="K102" s="159"/>
      <c r="L102" s="196">
        <v>0</v>
      </c>
    </row>
    <row r="103" spans="1:12" s="202" customFormat="1" ht="6" customHeight="1">
      <c r="A103" s="200"/>
      <c r="B103" s="201"/>
      <c r="D103" s="203"/>
      <c r="E103" s="203"/>
      <c r="F103" s="207"/>
      <c r="G103" s="206"/>
      <c r="H103" s="208"/>
      <c r="J103" s="207"/>
      <c r="L103" s="208"/>
    </row>
    <row r="104" spans="1:12" s="137" customFormat="1" ht="20.100000000000001" customHeight="1" thickBot="1">
      <c r="A104" s="167" t="s">
        <v>197</v>
      </c>
      <c r="B104" s="168"/>
      <c r="C104" s="168"/>
      <c r="D104" s="169"/>
      <c r="E104" s="168"/>
      <c r="F104" s="166">
        <f>SUM(F101:F103)</f>
        <v>75581210</v>
      </c>
      <c r="G104" s="141"/>
      <c r="H104" s="198">
        <f>SUM(H101:H103)</f>
        <v>115360934</v>
      </c>
      <c r="I104" s="141"/>
      <c r="J104" s="166">
        <f>SUM(J101:J103)</f>
        <v>45260523</v>
      </c>
      <c r="K104" s="159"/>
      <c r="L104" s="198">
        <f>SUM(L101:L103)</f>
        <v>36711986</v>
      </c>
    </row>
    <row r="105" spans="1:12" s="137" customFormat="1" ht="20.100000000000001" customHeight="1" thickTop="1">
      <c r="A105" s="145"/>
      <c r="B105" s="145"/>
      <c r="D105" s="149"/>
      <c r="E105" s="138"/>
      <c r="F105" s="147"/>
      <c r="G105" s="141"/>
      <c r="H105" s="196"/>
      <c r="I105" s="141"/>
      <c r="J105" s="147"/>
      <c r="K105" s="159"/>
      <c r="L105" s="196"/>
    </row>
    <row r="106" spans="1:12" s="137" customFormat="1" ht="20.100000000000001" customHeight="1">
      <c r="A106" s="167" t="s">
        <v>149</v>
      </c>
      <c r="B106" s="168"/>
      <c r="C106" s="168"/>
      <c r="D106" s="169"/>
      <c r="E106" s="168"/>
      <c r="F106" s="147"/>
      <c r="G106" s="141"/>
      <c r="H106" s="196"/>
      <c r="I106" s="141"/>
      <c r="J106" s="147"/>
      <c r="K106" s="159"/>
      <c r="L106" s="196"/>
    </row>
    <row r="107" spans="1:12" s="137" customFormat="1" ht="20.100000000000001" customHeight="1">
      <c r="A107" s="168" t="s">
        <v>150</v>
      </c>
      <c r="B107" s="168"/>
      <c r="C107" s="168"/>
      <c r="D107" s="169"/>
      <c r="E107" s="168"/>
      <c r="F107" s="147"/>
      <c r="G107" s="141"/>
      <c r="H107" s="196"/>
      <c r="I107" s="141"/>
      <c r="J107" s="147"/>
      <c r="K107" s="159"/>
      <c r="L107" s="196"/>
    </row>
    <row r="108" spans="1:12" s="137" customFormat="1" ht="20.100000000000001" customHeight="1">
      <c r="A108" s="168"/>
      <c r="B108" s="168" t="s">
        <v>151</v>
      </c>
      <c r="C108" s="168"/>
      <c r="D108" s="169">
        <v>18</v>
      </c>
      <c r="E108" s="168"/>
      <c r="F108" s="147">
        <v>8892249</v>
      </c>
      <c r="G108" s="141"/>
      <c r="H108" s="196">
        <v>1980287</v>
      </c>
      <c r="I108" s="141"/>
      <c r="J108" s="147">
        <v>4901950</v>
      </c>
      <c r="K108" s="159"/>
      <c r="L108" s="196">
        <v>1980287</v>
      </c>
    </row>
    <row r="109" spans="1:12" s="137" customFormat="1" ht="20.100000000000001" customHeight="1">
      <c r="A109" s="145"/>
      <c r="B109" s="136" t="s">
        <v>189</v>
      </c>
      <c r="D109" s="169">
        <v>7</v>
      </c>
      <c r="E109" s="138"/>
      <c r="F109" s="147">
        <v>17587097</v>
      </c>
      <c r="G109" s="141"/>
      <c r="H109" s="196">
        <v>21478312</v>
      </c>
      <c r="I109" s="141"/>
      <c r="J109" s="147">
        <v>17587097</v>
      </c>
      <c r="K109" s="159"/>
      <c r="L109" s="196">
        <v>21478312</v>
      </c>
    </row>
    <row r="110" spans="1:12" s="137" customFormat="1" ht="20.100000000000001" customHeight="1">
      <c r="A110" s="217"/>
      <c r="B110" s="136" t="s">
        <v>190</v>
      </c>
      <c r="C110" s="217"/>
      <c r="D110" s="169">
        <v>25</v>
      </c>
      <c r="E110" s="217"/>
      <c r="F110" s="147">
        <v>2105100</v>
      </c>
      <c r="G110" s="141"/>
      <c r="H110" s="196">
        <v>5100</v>
      </c>
      <c r="I110" s="141"/>
      <c r="J110" s="147">
        <v>5100</v>
      </c>
      <c r="K110" s="159"/>
      <c r="L110" s="196">
        <v>5100</v>
      </c>
    </row>
    <row r="111" spans="1:12" s="137" customFormat="1" ht="20.100000000000001" customHeight="1">
      <c r="A111" s="217"/>
      <c r="B111" s="136" t="s">
        <v>196</v>
      </c>
      <c r="C111" s="217"/>
      <c r="D111" s="169">
        <v>16.100000000000001</v>
      </c>
      <c r="E111" s="217"/>
      <c r="F111" s="147">
        <v>307509861</v>
      </c>
      <c r="G111" s="141"/>
      <c r="H111" s="196">
        <v>0</v>
      </c>
      <c r="I111" s="141"/>
      <c r="J111" s="147">
        <v>307509861</v>
      </c>
      <c r="K111" s="159"/>
      <c r="L111" s="196">
        <v>0</v>
      </c>
    </row>
    <row r="112" spans="1:12" s="210" customFormat="1" ht="20.100000000000001" customHeight="1">
      <c r="A112" s="220"/>
      <c r="B112" s="216"/>
      <c r="C112" s="220"/>
      <c r="D112" s="169"/>
      <c r="E112" s="220"/>
      <c r="F112" s="196"/>
      <c r="G112" s="212"/>
      <c r="H112" s="196"/>
      <c r="I112" s="212"/>
      <c r="J112" s="196"/>
      <c r="K112" s="213"/>
      <c r="L112" s="196"/>
    </row>
    <row r="113" spans="1:12" s="210" customFormat="1" ht="20.100000000000001" customHeight="1">
      <c r="A113" s="220"/>
      <c r="B113" s="216"/>
      <c r="C113" s="220"/>
      <c r="D113" s="220"/>
      <c r="E113" s="220"/>
      <c r="F113" s="196"/>
      <c r="G113" s="212"/>
      <c r="H113" s="196"/>
      <c r="I113" s="212"/>
      <c r="J113" s="196"/>
      <c r="K113" s="213"/>
      <c r="L113" s="196"/>
    </row>
    <row r="114" spans="1:12" s="210" customFormat="1" ht="20.100000000000001" customHeight="1">
      <c r="A114" s="220"/>
      <c r="B114" s="216"/>
      <c r="C114" s="220"/>
      <c r="D114" s="220"/>
      <c r="E114" s="220"/>
      <c r="F114" s="196"/>
      <c r="G114" s="212"/>
      <c r="H114" s="196"/>
      <c r="I114" s="212"/>
      <c r="J114" s="196"/>
      <c r="K114" s="213"/>
      <c r="L114" s="196"/>
    </row>
    <row r="115" spans="1:12" s="210" customFormat="1" ht="20.100000000000001" customHeight="1">
      <c r="A115" s="220"/>
      <c r="B115" s="216"/>
      <c r="C115" s="220"/>
      <c r="D115" s="220"/>
      <c r="E115" s="220"/>
      <c r="F115" s="196"/>
      <c r="G115" s="212"/>
      <c r="H115" s="196"/>
      <c r="I115" s="212"/>
      <c r="J115" s="196"/>
      <c r="K115" s="213"/>
      <c r="L115" s="196"/>
    </row>
    <row r="116" spans="1:12" s="210" customFormat="1" ht="20.100000000000001" customHeight="1">
      <c r="A116" s="220"/>
      <c r="B116" s="216"/>
      <c r="C116" s="220"/>
      <c r="D116" s="220"/>
      <c r="E116" s="220"/>
      <c r="F116" s="196"/>
      <c r="G116" s="212"/>
      <c r="H116" s="196"/>
      <c r="I116" s="212"/>
      <c r="J116" s="196"/>
      <c r="K116" s="213"/>
      <c r="L116" s="196"/>
    </row>
    <row r="117" spans="1:12" s="210" customFormat="1" ht="20.100000000000001" customHeight="1">
      <c r="A117" s="220"/>
      <c r="B117" s="216"/>
      <c r="C117" s="220"/>
      <c r="D117" s="220"/>
      <c r="E117" s="220"/>
      <c r="F117" s="196"/>
      <c r="G117" s="212"/>
      <c r="H117" s="196"/>
      <c r="I117" s="212"/>
      <c r="J117" s="196"/>
      <c r="K117" s="213"/>
      <c r="L117" s="196"/>
    </row>
    <row r="118" spans="1:12" s="210" customFormat="1" ht="20.100000000000001" customHeight="1">
      <c r="A118" s="220"/>
      <c r="B118" s="216"/>
      <c r="C118" s="220"/>
      <c r="D118" s="220"/>
      <c r="E118" s="220"/>
      <c r="F118" s="196"/>
      <c r="G118" s="212"/>
      <c r="H118" s="196"/>
      <c r="I118" s="212"/>
      <c r="J118" s="196"/>
      <c r="K118" s="213"/>
      <c r="L118" s="196"/>
    </row>
    <row r="119" spans="1:12" s="210" customFormat="1" ht="20.100000000000001" customHeight="1">
      <c r="A119" s="220"/>
      <c r="B119" s="216"/>
      <c r="C119" s="220"/>
      <c r="D119" s="220"/>
      <c r="E119" s="220"/>
      <c r="F119" s="196"/>
      <c r="G119" s="212"/>
      <c r="H119" s="196"/>
      <c r="I119" s="212"/>
      <c r="J119" s="196"/>
      <c r="K119" s="213"/>
      <c r="L119" s="196"/>
    </row>
    <row r="120" spans="1:12" s="210" customFormat="1" ht="20.100000000000001" customHeight="1">
      <c r="A120" s="220"/>
      <c r="B120" s="216"/>
      <c r="C120" s="220"/>
      <c r="D120" s="220"/>
      <c r="E120" s="220"/>
      <c r="F120" s="196"/>
      <c r="G120" s="212"/>
      <c r="H120" s="196"/>
      <c r="I120" s="212"/>
      <c r="J120" s="196"/>
      <c r="K120" s="213"/>
      <c r="L120" s="196"/>
    </row>
    <row r="121" spans="1:12" s="210" customFormat="1" ht="20.100000000000001" customHeight="1">
      <c r="A121" s="220"/>
      <c r="B121" s="216"/>
      <c r="C121" s="220"/>
      <c r="D121" s="220"/>
      <c r="E121" s="220"/>
      <c r="F121" s="196"/>
      <c r="G121" s="212"/>
      <c r="H121" s="196"/>
      <c r="I121" s="212"/>
      <c r="J121" s="196"/>
      <c r="K121" s="213"/>
      <c r="L121" s="196"/>
    </row>
    <row r="122" spans="1:12" s="210" customFormat="1" ht="20.100000000000001" customHeight="1">
      <c r="A122" s="220"/>
      <c r="B122" s="216"/>
      <c r="C122" s="220"/>
      <c r="D122" s="220"/>
      <c r="E122" s="220"/>
      <c r="F122" s="196"/>
      <c r="G122" s="212"/>
      <c r="H122" s="196"/>
      <c r="I122" s="212"/>
      <c r="J122" s="196"/>
      <c r="K122" s="213"/>
      <c r="L122" s="196"/>
    </row>
    <row r="123" spans="1:12" s="210" customFormat="1" ht="20.100000000000001" customHeight="1">
      <c r="A123" s="220"/>
      <c r="B123" s="216"/>
      <c r="C123" s="220"/>
      <c r="D123" s="220"/>
      <c r="E123" s="220"/>
      <c r="F123" s="196"/>
      <c r="G123" s="212"/>
      <c r="H123" s="196"/>
      <c r="I123" s="212"/>
      <c r="J123" s="196"/>
      <c r="K123" s="213"/>
      <c r="L123" s="196"/>
    </row>
    <row r="124" spans="1:12" s="210" customFormat="1" ht="20.100000000000001" customHeight="1">
      <c r="A124" s="220"/>
      <c r="B124" s="216"/>
      <c r="C124" s="220"/>
      <c r="D124" s="220"/>
      <c r="E124" s="220"/>
      <c r="F124" s="196"/>
      <c r="G124" s="212"/>
      <c r="H124" s="196"/>
      <c r="I124" s="212"/>
      <c r="J124" s="196"/>
      <c r="K124" s="213"/>
      <c r="L124" s="196"/>
    </row>
    <row r="125" spans="1:12" s="210" customFormat="1" ht="20.100000000000001" customHeight="1">
      <c r="A125" s="220"/>
      <c r="B125" s="216"/>
      <c r="C125" s="220"/>
      <c r="D125" s="220"/>
      <c r="E125" s="220"/>
      <c r="F125" s="196"/>
      <c r="G125" s="212"/>
      <c r="H125" s="196"/>
      <c r="I125" s="212"/>
      <c r="J125" s="196"/>
      <c r="K125" s="213"/>
      <c r="L125" s="196"/>
    </row>
    <row r="126" spans="1:12" s="210" customFormat="1" ht="20.100000000000001" customHeight="1">
      <c r="A126" s="220"/>
      <c r="B126" s="216"/>
      <c r="C126" s="220"/>
      <c r="D126" s="220"/>
      <c r="E126" s="220"/>
      <c r="F126" s="196"/>
      <c r="G126" s="212"/>
      <c r="H126" s="196"/>
      <c r="I126" s="212"/>
      <c r="J126" s="196"/>
      <c r="K126" s="213"/>
      <c r="L126" s="196"/>
    </row>
    <row r="127" spans="1:12" s="210" customFormat="1" ht="20.100000000000001" customHeight="1">
      <c r="A127" s="220"/>
      <c r="B127" s="216"/>
      <c r="C127" s="220"/>
      <c r="D127" s="220"/>
      <c r="E127" s="220"/>
      <c r="F127" s="196"/>
      <c r="G127" s="212"/>
      <c r="H127" s="196"/>
      <c r="I127" s="212"/>
      <c r="J127" s="196"/>
      <c r="K127" s="213"/>
      <c r="L127" s="196"/>
    </row>
    <row r="128" spans="1:12" s="210" customFormat="1" ht="20.100000000000001" customHeight="1">
      <c r="A128" s="220"/>
      <c r="B128" s="216"/>
      <c r="C128" s="220"/>
      <c r="D128" s="220"/>
      <c r="E128" s="220"/>
      <c r="F128" s="196"/>
      <c r="G128" s="212"/>
      <c r="H128" s="196"/>
      <c r="I128" s="212"/>
      <c r="J128" s="196"/>
      <c r="K128" s="213"/>
      <c r="L128" s="196"/>
    </row>
    <row r="129" spans="1:12" s="210" customFormat="1" ht="20.100000000000001" customHeight="1">
      <c r="A129" s="220"/>
      <c r="B129" s="216"/>
      <c r="C129" s="220"/>
      <c r="D129" s="220"/>
      <c r="E129" s="220"/>
      <c r="F129" s="196"/>
      <c r="G129" s="212"/>
      <c r="H129" s="196"/>
      <c r="I129" s="212"/>
      <c r="J129" s="196"/>
      <c r="K129" s="213"/>
      <c r="L129" s="196"/>
    </row>
    <row r="130" spans="1:12" s="210" customFormat="1" ht="20.100000000000001" customHeight="1">
      <c r="A130" s="220"/>
      <c r="B130" s="216"/>
      <c r="C130" s="220"/>
      <c r="D130" s="220"/>
      <c r="E130" s="220"/>
      <c r="F130" s="196"/>
      <c r="G130" s="212"/>
      <c r="H130" s="196"/>
      <c r="I130" s="212"/>
      <c r="J130" s="196"/>
      <c r="K130" s="213"/>
      <c r="L130" s="196"/>
    </row>
    <row r="131" spans="1:12" s="210" customFormat="1" ht="15.75" customHeight="1">
      <c r="A131" s="220"/>
      <c r="B131" s="216"/>
      <c r="C131" s="220"/>
      <c r="D131" s="220"/>
      <c r="E131" s="220"/>
      <c r="F131" s="196"/>
      <c r="G131" s="212"/>
      <c r="H131" s="196"/>
      <c r="I131" s="212"/>
      <c r="J131" s="196"/>
      <c r="K131" s="213"/>
      <c r="L131" s="196"/>
    </row>
    <row r="132" spans="1:12" s="156" customFormat="1" ht="22.15" customHeight="1">
      <c r="A132" s="15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154"/>
      <c r="C132" s="126"/>
      <c r="D132" s="134"/>
      <c r="E132" s="126"/>
      <c r="F132" s="118"/>
      <c r="G132" s="135"/>
      <c r="H132" s="195"/>
      <c r="I132" s="126"/>
      <c r="J132" s="118"/>
      <c r="K132" s="126"/>
      <c r="L132" s="195"/>
    </row>
  </sheetData>
  <mergeCells count="6">
    <mergeCell ref="F94:H94"/>
    <mergeCell ref="J94:L94"/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14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9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7-9</vt:lpstr>
      <vt:lpstr>PL 10-11 (12M)</vt:lpstr>
      <vt:lpstr>CE12</vt:lpstr>
      <vt:lpstr>CE 13</vt:lpstr>
      <vt:lpstr>CF 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 (TH)</cp:lastModifiedBy>
  <cp:lastPrinted>2024-02-26T09:16:48Z</cp:lastPrinted>
  <dcterms:created xsi:type="dcterms:W3CDTF">2023-02-24T06:16:03Z</dcterms:created>
  <dcterms:modified xsi:type="dcterms:W3CDTF">2024-02-26T09:16:53Z</dcterms:modified>
</cp:coreProperties>
</file>