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Dec23\"/>
    </mc:Choice>
  </mc:AlternateContent>
  <xr:revisionPtr revIDLastSave="0" documentId="13_ncr:1_{6740C5C0-E5F4-4745-8BB7-7DDCCC609943}" xr6:coauthVersionLast="47" xr6:coauthVersionMax="47" xr10:uidLastSave="{00000000-0000-0000-0000-000000000000}"/>
  <bookViews>
    <workbookView xWindow="-120" yWindow="-120" windowWidth="21840" windowHeight="13020" xr2:uid="{91EB90C5-EACA-45EA-8E29-D46775A621AD}"/>
  </bookViews>
  <sheets>
    <sheet name="BS 6-8" sheetId="1" r:id="rId1"/>
    <sheet name="PL 9-10 (12M)" sheetId="2" r:id="rId2"/>
    <sheet name="CE 11" sheetId="3" r:id="rId3"/>
    <sheet name="CE 12" sheetId="4" r:id="rId4"/>
    <sheet name="CF 13-15" sheetId="5" r:id="rId5"/>
  </sheets>
  <definedNames>
    <definedName name="_xlnm.Print_Area" localSheetId="3">'CE 12'!$A$1:$L$32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8" i="5" l="1"/>
  <c r="A106" i="5"/>
  <c r="L124" i="5"/>
  <c r="H124" i="5"/>
  <c r="J124" i="5"/>
  <c r="F124" i="5"/>
  <c r="L26" i="3"/>
  <c r="P26" i="3" s="1"/>
  <c r="L25" i="3"/>
  <c r="P25" i="3"/>
  <c r="L24" i="3"/>
  <c r="P24" i="3" s="1"/>
  <c r="L81" i="1"/>
  <c r="J81" i="1"/>
  <c r="H81" i="1"/>
  <c r="F81" i="1"/>
  <c r="J92" i="1" l="1"/>
  <c r="F92" i="1"/>
  <c r="L90" i="5" l="1"/>
  <c r="L76" i="5"/>
  <c r="L24" i="5"/>
  <c r="L36" i="5" s="1"/>
  <c r="L40" i="5" s="1"/>
  <c r="H90" i="5"/>
  <c r="H76" i="5"/>
  <c r="H24" i="5"/>
  <c r="H36" i="5" s="1"/>
  <c r="H40" i="5" s="1"/>
  <c r="L28" i="3"/>
  <c r="P28" i="3" s="1"/>
  <c r="L27" i="3"/>
  <c r="P27" i="3" s="1"/>
  <c r="L85" i="2"/>
  <c r="L79" i="2"/>
  <c r="L71" i="2"/>
  <c r="L32" i="2"/>
  <c r="L20" i="2"/>
  <c r="H85" i="2"/>
  <c r="H79" i="2"/>
  <c r="H71" i="2"/>
  <c r="H32" i="2"/>
  <c r="H20" i="2"/>
  <c r="L133" i="1"/>
  <c r="L136" i="1" s="1"/>
  <c r="L92" i="1"/>
  <c r="L36" i="1"/>
  <c r="L22" i="1"/>
  <c r="H133" i="1"/>
  <c r="H136" i="1" s="1"/>
  <c r="H92" i="1"/>
  <c r="H36" i="1"/>
  <c r="H22" i="1"/>
  <c r="A159" i="5"/>
  <c r="A53" i="5" s="1"/>
  <c r="J90" i="5"/>
  <c r="F90" i="5"/>
  <c r="J76" i="5"/>
  <c r="F76" i="5"/>
  <c r="J24" i="5"/>
  <c r="J36" i="5" s="1"/>
  <c r="J40" i="5" s="1"/>
  <c r="F24" i="5"/>
  <c r="F36" i="5" s="1"/>
  <c r="F40" i="5" s="1"/>
  <c r="A3" i="5"/>
  <c r="A1" i="5"/>
  <c r="L24" i="4"/>
  <c r="L23" i="4"/>
  <c r="J18" i="4"/>
  <c r="H18" i="4"/>
  <c r="H26" i="4" s="1"/>
  <c r="F18" i="4"/>
  <c r="F26" i="4" s="1"/>
  <c r="D18" i="4"/>
  <c r="D26" i="4" s="1"/>
  <c r="L16" i="4"/>
  <c r="L15" i="4"/>
  <c r="L12" i="4"/>
  <c r="F22" i="3"/>
  <c r="F30" i="3" s="1"/>
  <c r="N19" i="3"/>
  <c r="N22" i="3" s="1"/>
  <c r="N30" i="3" s="1"/>
  <c r="J19" i="3"/>
  <c r="J22" i="3" s="1"/>
  <c r="J30" i="3" s="1"/>
  <c r="H19" i="3"/>
  <c r="H22" i="3" s="1"/>
  <c r="H30" i="3" s="1"/>
  <c r="F19" i="3"/>
  <c r="D19" i="3"/>
  <c r="D22" i="3" s="1"/>
  <c r="D30" i="3" s="1"/>
  <c r="P17" i="3"/>
  <c r="P16" i="3"/>
  <c r="P15" i="3"/>
  <c r="L19" i="3"/>
  <c r="A3" i="3"/>
  <c r="J85" i="2"/>
  <c r="F85" i="2"/>
  <c r="J79" i="2"/>
  <c r="F79" i="2"/>
  <c r="J71" i="2"/>
  <c r="F71" i="2"/>
  <c r="A56" i="2"/>
  <c r="A53" i="2"/>
  <c r="A106" i="2" s="1"/>
  <c r="J32" i="2"/>
  <c r="F32" i="2"/>
  <c r="J20" i="2"/>
  <c r="F20" i="2"/>
  <c r="A1" i="2"/>
  <c r="A54" i="2" s="1"/>
  <c r="A153" i="1"/>
  <c r="J133" i="1"/>
  <c r="J136" i="1" s="1"/>
  <c r="F133" i="1"/>
  <c r="F136" i="1" s="1"/>
  <c r="A105" i="1"/>
  <c r="A103" i="1"/>
  <c r="A102" i="1"/>
  <c r="A54" i="1"/>
  <c r="A52" i="1"/>
  <c r="J36" i="1"/>
  <c r="F36" i="1"/>
  <c r="J22" i="1"/>
  <c r="F22" i="1"/>
  <c r="A56" i="5" l="1"/>
  <c r="A109" i="5"/>
  <c r="A54" i="5"/>
  <c r="A107" i="5"/>
  <c r="L38" i="1"/>
  <c r="L94" i="1"/>
  <c r="L138" i="1" s="1"/>
  <c r="H94" i="1"/>
  <c r="H138" i="1" s="1"/>
  <c r="H38" i="1"/>
  <c r="F92" i="5"/>
  <c r="F96" i="5" s="1"/>
  <c r="L92" i="5"/>
  <c r="L96" i="5" s="1"/>
  <c r="H92" i="5"/>
  <c r="H96" i="5" s="1"/>
  <c r="J26" i="4"/>
  <c r="L18" i="4"/>
  <c r="L22" i="3"/>
  <c r="P22" i="3" s="1"/>
  <c r="P30" i="3" s="1"/>
  <c r="L34" i="2"/>
  <c r="L37" i="2" s="1"/>
  <c r="L40" i="2" s="1"/>
  <c r="L73" i="2" s="1"/>
  <c r="H34" i="2"/>
  <c r="H37" i="2" s="1"/>
  <c r="H40" i="2" s="1"/>
  <c r="H73" i="2" s="1"/>
  <c r="J34" i="2"/>
  <c r="J37" i="2" s="1"/>
  <c r="J40" i="2" s="1"/>
  <c r="J73" i="2" s="1"/>
  <c r="F34" i="2"/>
  <c r="F37" i="2" s="1"/>
  <c r="F40" i="2" s="1"/>
  <c r="F73" i="2" s="1"/>
  <c r="J94" i="1"/>
  <c r="J138" i="1" s="1"/>
  <c r="F94" i="1"/>
  <c r="F138" i="1" s="1"/>
  <c r="J38" i="1"/>
  <c r="F38" i="1"/>
  <c r="J92" i="5"/>
  <c r="J96" i="5" s="1"/>
  <c r="P13" i="3"/>
  <c r="P19" i="3" s="1"/>
  <c r="L21" i="4"/>
  <c r="L26" i="4" s="1"/>
  <c r="L30" i="3" l="1"/>
</calcChain>
</file>

<file path=xl/sharedStrings.xml><?xml version="1.0" encoding="utf-8"?>
<sst xmlns="http://schemas.openxmlformats.org/spreadsheetml/2006/main" count="334" uniqueCount="204">
  <si>
    <t>I&amp;I Group Public Company Limited</t>
  </si>
  <si>
    <t>Statement of Financial Position</t>
  </si>
  <si>
    <t xml:space="preserve">Consolidated 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</si>
  <si>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</si>
  <si>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</si>
  <si>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</si>
  <si>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</si>
  <si>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</si>
  <si>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</si>
  <si>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</si>
  <si>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</si>
  <si>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</si>
  <si>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</si>
  <si>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</si>
  <si>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>Other current assets</t>
  </si>
  <si>
    <t>Total current assets</t>
  </si>
  <si>
    <t>Non-current assets</t>
  </si>
  <si>
    <t>Deposit at bank used as collateral</t>
  </si>
  <si>
    <t>Investment in subsidiaries</t>
  </si>
  <si>
    <t>Investment in a joint venture</t>
  </si>
  <si>
    <t>Equipment, net</t>
  </si>
  <si>
    <t>Right-of-use assets,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</si>
  <si>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</si>
  <si>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</si>
  <si>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</si>
  <si>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</si>
  <si>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</si>
  <si>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</si>
  <si>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Director   _____________________________________     Director    _______________________________________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</si>
  <si>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</si>
  <si>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</si>
  <si>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</si>
  <si>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Trade and other payables</t>
  </si>
  <si>
    <t>Short-term loans from financial institutions</t>
  </si>
  <si>
    <t>Current portion of deferred income</t>
  </si>
  <si>
    <t xml:space="preserve">Current portion of payable for acquisition of </t>
  </si>
  <si>
    <t>investment in a subsidiary</t>
  </si>
  <si>
    <t>Current portion of lease liabilities</t>
  </si>
  <si>
    <t>Corporate income tax payable</t>
  </si>
  <si>
    <t>Derivatives liabilities</t>
  </si>
  <si>
    <t>Other current liabilities</t>
  </si>
  <si>
    <t>Total current liabilities</t>
  </si>
  <si>
    <t>Non-current liabilities</t>
  </si>
  <si>
    <t>Lease liabilities</t>
  </si>
  <si>
    <t>Deferred income</t>
  </si>
  <si>
    <t>Employee benefit obligations</t>
  </si>
  <si>
    <t>Total non-current liabilities</t>
  </si>
  <si>
    <t>Total liabilities</t>
  </si>
  <si>
    <t xml:space="preserve">Equity </t>
  </si>
  <si>
    <t>Share capital</t>
  </si>
  <si>
    <t>Authorised share capital</t>
  </si>
  <si>
    <t>Ordinary shares, 113,723,684 shares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</si>
  <si>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</si>
  <si>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</si>
  <si>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</si>
  <si>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</si>
  <si>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</si>
  <si>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 xml:space="preserve">Unappropriated 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</si>
  <si>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</si>
  <si>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</si>
  <si>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</si>
  <si>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</si>
  <si>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</si>
  <si>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</si>
  <si>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Revenue from subscription and license support </t>
  </si>
  <si>
    <t>Revenue from rendering of services</t>
  </si>
  <si>
    <t xml:space="preserve">Revenue from sales of rights to use </t>
  </si>
  <si>
    <t>software license and computer hardware</t>
  </si>
  <si>
    <t>Dividend income from a subsidiary</t>
  </si>
  <si>
    <t>Other income</t>
  </si>
  <si>
    <t>Total revenues</t>
  </si>
  <si>
    <t>Expenses</t>
  </si>
  <si>
    <t xml:space="preserve">Cost of subscription and license support </t>
  </si>
  <si>
    <t>Cost of rendering of services</t>
  </si>
  <si>
    <t xml:space="preserve">Cost of sales of rights to use  </t>
  </si>
  <si>
    <t>Selling expenses</t>
  </si>
  <si>
    <t>Administrative expenses</t>
  </si>
  <si>
    <t>Share of loss from investment in a joint venture</t>
  </si>
  <si>
    <t>Total expenses</t>
  </si>
  <si>
    <t>Finance costs</t>
  </si>
  <si>
    <t>Income tax</t>
  </si>
  <si>
    <t xml:space="preserve">Statement of Comprehensive Income </t>
  </si>
  <si>
    <t>Other comprehensive income:</t>
  </si>
  <si>
    <t xml:space="preserve">Items that will not be reclassified subsequently </t>
  </si>
  <si>
    <t>to profit or loss</t>
  </si>
  <si>
    <t>- Remeasurements of employee benefit obligations</t>
  </si>
  <si>
    <t xml:space="preserve">- Income tax on item that will not be reclassified 
</t>
  </si>
  <si>
    <t xml:space="preserve">  subsequently to profit or loss</t>
  </si>
  <si>
    <t>Other comprehensive income for the year, net of tax</t>
  </si>
  <si>
    <t>Total comprehensive income for the year</t>
  </si>
  <si>
    <t>Owners of the parent</t>
  </si>
  <si>
    <t xml:space="preserve">I&amp;I Group Public Company Limited </t>
  </si>
  <si>
    <t>Statement of Changes in Equity</t>
  </si>
  <si>
    <t>Consolidated financial statement</t>
  </si>
  <si>
    <t>Attributable to owners of the parent</t>
  </si>
  <si>
    <t>Issued</t>
  </si>
  <si>
    <t xml:space="preserve"> and paid-up</t>
  </si>
  <si>
    <t>Premium on</t>
  </si>
  <si>
    <t>Appropriated -</t>
  </si>
  <si>
    <t>Total owners</t>
  </si>
  <si>
    <t>Non-controlling</t>
  </si>
  <si>
    <t>share capital</t>
  </si>
  <si>
    <t>paid-up capital</t>
  </si>
  <si>
    <t>legal reserve</t>
  </si>
  <si>
    <t>Unappropriated</t>
  </si>
  <si>
    <t>of the parent</t>
  </si>
  <si>
    <t>interests</t>
  </si>
  <si>
    <t>Changes in equity for the year</t>
  </si>
  <si>
    <t>Dividends</t>
  </si>
  <si>
    <t>Opening balance as at 1 January 2022</t>
  </si>
  <si>
    <t>Legal reserve</t>
  </si>
  <si>
    <t>Closing balance as at 31 December 2022</t>
  </si>
  <si>
    <r>
      <t>Statement of Changes in Equity</t>
    </r>
    <r>
      <rPr>
        <sz val="9"/>
        <rFont val="Arial"/>
        <family val="2"/>
      </rPr>
      <t xml:space="preserve"> </t>
    </r>
  </si>
  <si>
    <t>Separate financial statement</t>
  </si>
  <si>
    <t>Statement of Cash Flows</t>
  </si>
  <si>
    <t>Cash flows from operating activities</t>
  </si>
  <si>
    <t>Adjustments for:</t>
  </si>
  <si>
    <t xml:space="preserve">Depreciation and amortisation </t>
  </si>
  <si>
    <t>Interest income</t>
  </si>
  <si>
    <t>Unrealised loss (gain) on foreign exchange rates</t>
  </si>
  <si>
    <t>Cash flows before changes in working capital</t>
  </si>
  <si>
    <t>Changes in working capital</t>
  </si>
  <si>
    <t xml:space="preserve">Trade and other receivables </t>
  </si>
  <si>
    <t>Employee benefits paid</t>
  </si>
  <si>
    <t>Interest received</t>
  </si>
  <si>
    <t>Income tax paid</t>
  </si>
  <si>
    <t>Cash flows from investing activities</t>
  </si>
  <si>
    <t>Cash payment for deposit at bank used as collateral</t>
  </si>
  <si>
    <t>Dividend received from a subsidiary</t>
  </si>
  <si>
    <t>Payments for investment in a joint venture</t>
  </si>
  <si>
    <t>Proceeds from short-term loans to related parties</t>
  </si>
  <si>
    <t>Payments for short-term loans to related parties</t>
  </si>
  <si>
    <t>Payments for purchase of equipment</t>
  </si>
  <si>
    <t>Payments for purchase of intangible assets</t>
  </si>
  <si>
    <t>Net cash used in investing activities</t>
  </si>
  <si>
    <t>Cash flows from financing activities</t>
  </si>
  <si>
    <t xml:space="preserve">Payments for lease liabilities </t>
  </si>
  <si>
    <t>Dividends paid to shareholders</t>
  </si>
  <si>
    <t>Dividends paid to non-controlling interests</t>
  </si>
  <si>
    <t>Interest paid</t>
  </si>
  <si>
    <t>Net increase (decrease) in cash and cash equivalents</t>
  </si>
  <si>
    <t>Cash and cash equivalents at the beginning of the year</t>
  </si>
  <si>
    <t>Effect of exchange rate changes</t>
  </si>
  <si>
    <t>Cash and cash equivalents at the end of the year</t>
  </si>
  <si>
    <t>Supplementary information</t>
  </si>
  <si>
    <t>Non-cash transactions are as follows:</t>
  </si>
  <si>
    <t xml:space="preserve">Additional right-of-use assets under lease agreements </t>
  </si>
  <si>
    <t>Payable for acquisition of investment in a subsidiary</t>
  </si>
  <si>
    <t>As at 31 December 2023</t>
  </si>
  <si>
    <t>For the year ended 31 December 2023</t>
  </si>
  <si>
    <t>Opening balance as at 1 January 2023</t>
  </si>
  <si>
    <t>Closing balance as at 31 December 2023</t>
  </si>
  <si>
    <t>Unbilled receivables, net</t>
  </si>
  <si>
    <t>Bank overdrafts</t>
  </si>
  <si>
    <t>Short-term loans from related parties</t>
  </si>
  <si>
    <t>Deferred tax liabilities</t>
  </si>
  <si>
    <t xml:space="preserve">    paid up at Baht 0.50 each)</t>
  </si>
  <si>
    <t>Retained earnings (deficits)</t>
  </si>
  <si>
    <t>Profit (loss) before finance costs and income tax</t>
  </si>
  <si>
    <t>Profit (loss) before income tax</t>
  </si>
  <si>
    <t>Profit (loss) for the year</t>
  </si>
  <si>
    <t>Total comprehensive income (expense) for the year</t>
  </si>
  <si>
    <t>Profit (loss) attributable to:</t>
  </si>
  <si>
    <t>Total comprehensive income (expense) attributable to:</t>
  </si>
  <si>
    <t>Earnings (loss) per share</t>
  </si>
  <si>
    <t>Basic earnings (loss) per share</t>
  </si>
  <si>
    <t>Increase in share capital</t>
  </si>
  <si>
    <t>Acquisition of a subsidiary</t>
  </si>
  <si>
    <t>Increase in share capital of a subsidiary</t>
  </si>
  <si>
    <t>Total comprehensive expense for the year</t>
  </si>
  <si>
    <t>Proceeds from acquisition of a subsidiary</t>
  </si>
  <si>
    <t>Payments for investment in a subsidiary</t>
  </si>
  <si>
    <t>Proceeds from disposal of equipment</t>
  </si>
  <si>
    <t>Payments for short-term loans from financial institutions</t>
  </si>
  <si>
    <t>Proceeds from short-term loans from related parties</t>
  </si>
  <si>
    <t>Net cash generated from financing activities</t>
  </si>
  <si>
    <t>-</t>
  </si>
  <si>
    <t>Ordinary shares, 108,724,244 shares</t>
  </si>
  <si>
    <t>17,18,19</t>
  </si>
  <si>
    <t>16.2</t>
  </si>
  <si>
    <t>Net cash and cash equivalents at the end of the year</t>
  </si>
  <si>
    <t>Cash and cash equivalents presented in</t>
  </si>
  <si>
    <t>As at 31 December</t>
  </si>
  <si>
    <t>as at 31 December</t>
  </si>
  <si>
    <t>Dividend payable as at 31 December</t>
  </si>
  <si>
    <t>the statement of cash flows are as follows</t>
  </si>
  <si>
    <t>Long-term loan from a financial institution</t>
  </si>
  <si>
    <t>Dividends paid of a subsidiary</t>
  </si>
  <si>
    <t>Gain from disposal of equipments</t>
  </si>
  <si>
    <t>Cash used in operating activities</t>
  </si>
  <si>
    <t>Net cash used in operating activities</t>
  </si>
  <si>
    <t>Payments for short-term loans from related parties</t>
  </si>
  <si>
    <t>Expected credit loss</t>
  </si>
  <si>
    <t>Acquisition of a subsidiary by additional share capital</t>
  </si>
  <si>
    <t xml:space="preserve">Current portion of long-term loan from </t>
  </si>
  <si>
    <t>a financial institution</t>
  </si>
  <si>
    <t xml:space="preserve">Payable for acquisition of investment </t>
  </si>
  <si>
    <t>in a subsidiary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</si>
  <si>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</si>
  <si>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   (2022 : Ordinary shares, </t>
  </si>
  <si>
    <t xml:space="preserve">    100,000,000 shares </t>
  </si>
  <si>
    <t>Proceeds from short-term loans from financial institutions</t>
  </si>
  <si>
    <t>Proceeds from long-term loan from a financial institution</t>
  </si>
  <si>
    <t>Proceeds from issue of ordinary shares from warrant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</si>
</sst>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#,##0.0;\-#,##0.0"/>
    <numFmt numFmtId="168" formatCode="#,##0\ ;\(#,##0\);&quot;-&quot;\ ;@"/>
    <numFmt numFmtId="169" formatCode="#,##0.00;\(#,##0.00\);&quot;-&quot;;@"/>
    <numFmt numFmtId="170" formatCode="#,##0.000;\(#,##0.000\);&quot;-&quot;;@"/>
    <numFmt numFmtId="171" formatCode="#,##0;\(#,##0\)"/>
    <numFmt numFmtId="172" formatCode="#,##0;\(#,##0\);\-"/>
    <numFmt numFmtId="173" formatCode="#,##0;\(#,##0\);&quot;-&quot;\ ;@"/>
    <numFmt numFmtId="174" formatCode="_(* #,##0_);_(* \(#,##0\);_(* &quot;-&quot;??_);_(@_)"/>
    <numFmt numFmtId="175" formatCode="#,##0.0;\(#,##0.0\);&quot;-&quot;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color rgb="FF000000"/>
      <name val="Calibri"/>
      <family val="2"/>
      <scheme val="minor"/>
    </font>
    <font>
      <sz val="9"/>
      <color rgb="FF000000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3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13" fillId="0" borderId="0"/>
    <xf numFmtId="0" fontId="14" fillId="0" borderId="0"/>
    <xf numFmtId="0" fontId="15" fillId="0" borderId="0"/>
    <xf numFmtId="0" fontId="15" fillId="0" borderId="0"/>
  </cellStyleXfs>
  <cellXfs count="194">
    <xf numFmtId="0" fontId="0" fillId="0" borderId="0" xfId="0"/>
    <xf numFmtId="37" fontId="3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2" borderId="0" xfId="2" quotePrefix="1" applyNumberFormat="1" applyFont="1" applyFill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6" fontId="4" fillId="0" borderId="0" xfId="2" quotePrefix="1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4" fontId="4" fillId="2" borderId="1" xfId="2" quotePrefix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5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0" fontId="4" fillId="0" borderId="0" xfId="1" applyNumberFormat="1" applyFont="1" applyAlignment="1">
      <alignment horizontal="right" vertical="center"/>
    </xf>
    <xf numFmtId="10" fontId="4" fillId="0" borderId="0" xfId="1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64" fontId="4" fillId="2" borderId="0" xfId="2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8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4" fontId="4" fillId="2" borderId="1" xfId="2" applyNumberFormat="1" applyFont="1" applyFill="1" applyBorder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171" fontId="10" fillId="0" borderId="0" xfId="5" applyNumberFormat="1" applyFont="1" applyAlignment="1">
      <alignment vertical="center"/>
    </xf>
    <xf numFmtId="171" fontId="10" fillId="0" borderId="0" xfId="5" quotePrefix="1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64" fontId="11" fillId="2" borderId="0" xfId="2" applyNumberFormat="1" applyFont="1" applyFill="1" applyAlignment="1">
      <alignment horizontal="right" vertical="center"/>
    </xf>
    <xf numFmtId="168" fontId="11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center" vertical="center"/>
    </xf>
    <xf numFmtId="169" fontId="4" fillId="2" borderId="2" xfId="2" applyNumberFormat="1" applyFont="1" applyFill="1" applyBorder="1" applyAlignment="1">
      <alignment horizontal="right" vertical="center"/>
    </xf>
    <xf numFmtId="37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4" fontId="4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37" fontId="3" fillId="0" borderId="1" xfId="6" applyNumberFormat="1" applyFont="1" applyBorder="1" applyAlignment="1">
      <alignment vertical="center"/>
    </xf>
    <xf numFmtId="0" fontId="3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3" xfId="6" applyFont="1" applyBorder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0" xfId="6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1" fontId="3" fillId="0" borderId="4" xfId="0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2" fontId="3" fillId="0" borderId="4" xfId="0" applyNumberFormat="1" applyFont="1" applyBorder="1" applyAlignment="1">
      <alignment horizontal="right" vertical="center"/>
    </xf>
    <xf numFmtId="172" fontId="4" fillId="0" borderId="0" xfId="6" applyNumberFormat="1" applyFont="1" applyAlignment="1">
      <alignment horizontal="right" vertical="center"/>
    </xf>
    <xf numFmtId="172" fontId="4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horizontal="left" vertical="center"/>
    </xf>
    <xf numFmtId="172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72" fontId="4" fillId="0" borderId="2" xfId="6" applyNumberFormat="1" applyFont="1" applyBorder="1" applyAlignment="1">
      <alignment horizontal="right" vertical="center"/>
    </xf>
    <xf numFmtId="172" fontId="4" fillId="2" borderId="0" xfId="6" applyNumberFormat="1" applyFont="1" applyFill="1" applyAlignment="1">
      <alignment horizontal="right" vertical="center"/>
    </xf>
    <xf numFmtId="172" fontId="4" fillId="2" borderId="1" xfId="6" applyNumberFormat="1" applyFont="1" applyFill="1" applyBorder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172" fontId="4" fillId="2" borderId="2" xfId="6" applyNumberFormat="1" applyFont="1" applyFill="1" applyBorder="1" applyAlignment="1">
      <alignment horizontal="right" vertical="center"/>
    </xf>
    <xf numFmtId="164" fontId="4" fillId="0" borderId="1" xfId="6" applyNumberFormat="1" applyFont="1" applyBorder="1" applyAlignment="1">
      <alignment vertical="center"/>
    </xf>
    <xf numFmtId="164" fontId="4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72" fontId="3" fillId="0" borderId="0" xfId="6" applyNumberFormat="1" applyFont="1" applyAlignment="1">
      <alignment horizontal="right" vertical="center"/>
    </xf>
    <xf numFmtId="171" fontId="3" fillId="0" borderId="7" xfId="6" applyNumberFormat="1" applyFont="1" applyBorder="1" applyAlignment="1">
      <alignment horizontal="center" vertical="center"/>
    </xf>
    <xf numFmtId="172" fontId="3" fillId="0" borderId="1" xfId="6" applyNumberFormat="1" applyFont="1" applyBorder="1" applyAlignment="1">
      <alignment horizontal="right" vertical="center"/>
    </xf>
    <xf numFmtId="171" fontId="3" fillId="0" borderId="0" xfId="7" applyNumberFormat="1" applyFont="1" applyAlignment="1">
      <alignment vertical="center"/>
    </xf>
    <xf numFmtId="173" fontId="4" fillId="0" borderId="0" xfId="6" applyNumberFormat="1" applyFont="1" applyAlignment="1">
      <alignment horizontal="right" vertical="center"/>
    </xf>
    <xf numFmtId="37" fontId="3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/>
    </xf>
    <xf numFmtId="173" fontId="4" fillId="0" borderId="1" xfId="6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74" fontId="4" fillId="0" borderId="0" xfId="6" applyNumberFormat="1" applyFont="1" applyAlignment="1">
      <alignment horizontal="center" vertical="center"/>
    </xf>
    <xf numFmtId="174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173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7" fontId="4" fillId="0" borderId="0" xfId="6" applyNumberFormat="1" applyFont="1" applyAlignment="1">
      <alignment horizontal="center" vertical="center"/>
    </xf>
    <xf numFmtId="173" fontId="4" fillId="2" borderId="0" xfId="6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49" fontId="4" fillId="0" borderId="0" xfId="6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1" xfId="6" applyNumberFormat="1" applyFont="1" applyBorder="1" applyAlignment="1">
      <alignment vertical="center"/>
    </xf>
    <xf numFmtId="37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quotePrefix="1" applyNumberFormat="1" applyFont="1" applyAlignment="1">
      <alignment horizontal="center" vertical="center"/>
    </xf>
    <xf numFmtId="175" fontId="4" fillId="0" borderId="0" xfId="6" applyNumberFormat="1" applyFont="1" applyAlignment="1">
      <alignment horizontal="center" vertical="center"/>
    </xf>
    <xf numFmtId="172" fontId="4" fillId="2" borderId="0" xfId="6" quotePrefix="1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9" applyFont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2" quotePrefix="1" applyNumberFormat="1" applyFont="1" applyFill="1" applyAlignment="1">
      <alignment horizontal="right" vertical="center"/>
    </xf>
    <xf numFmtId="164" fontId="4" fillId="0" borderId="1" xfId="2" quotePrefix="1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1" xfId="2" applyNumberFormat="1" applyFont="1" applyFill="1" applyBorder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4" fontId="4" fillId="0" borderId="3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vertical="center"/>
    </xf>
    <xf numFmtId="169" fontId="4" fillId="0" borderId="0" xfId="2" applyNumberFormat="1" applyFont="1" applyFill="1" applyAlignment="1">
      <alignment horizontal="right" vertical="center"/>
    </xf>
    <xf numFmtId="37" fontId="4" fillId="0" borderId="1" xfId="2" applyNumberFormat="1" applyFont="1" applyFill="1" applyBorder="1" applyAlignment="1">
      <alignment vertical="center"/>
    </xf>
    <xf numFmtId="164" fontId="11" fillId="0" borderId="0" xfId="2" applyNumberFormat="1" applyFont="1" applyFill="1" applyAlignment="1">
      <alignment horizontal="right" vertical="center"/>
    </xf>
    <xf numFmtId="169" fontId="4" fillId="0" borderId="2" xfId="2" applyNumberFormat="1" applyFont="1" applyFill="1" applyBorder="1" applyAlignment="1">
      <alignment horizontal="right" vertical="center"/>
    </xf>
    <xf numFmtId="173" fontId="4" fillId="0" borderId="0" xfId="6" applyNumberFormat="1" applyFont="1" applyFill="1" applyAlignment="1">
      <alignment horizontal="right" vertical="center"/>
    </xf>
    <xf numFmtId="173" fontId="4" fillId="0" borderId="1" xfId="6" applyNumberFormat="1" applyFont="1" applyFill="1" applyBorder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172" fontId="4" fillId="0" borderId="0" xfId="6" applyNumberFormat="1" applyFont="1" applyFill="1" applyAlignment="1">
      <alignment horizontal="right" vertical="center"/>
    </xf>
    <xf numFmtId="172" fontId="4" fillId="0" borderId="1" xfId="6" applyNumberFormat="1" applyFont="1" applyFill="1" applyBorder="1" applyAlignment="1">
      <alignment horizontal="right" vertical="center"/>
    </xf>
    <xf numFmtId="172" fontId="4" fillId="0" borderId="2" xfId="6" applyNumberFormat="1" applyFont="1" applyFill="1" applyBorder="1" applyAlignment="1">
      <alignment horizontal="right" vertical="center"/>
    </xf>
    <xf numFmtId="172" fontId="4" fillId="0" borderId="0" xfId="6" quotePrefix="1" applyNumberFormat="1" applyFont="1" applyFill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4" fillId="0" borderId="0" xfId="6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37" fontId="4" fillId="2" borderId="0" xfId="6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 wrapText="1"/>
    </xf>
    <xf numFmtId="166" fontId="3" fillId="0" borderId="1" xfId="3" applyNumberFormat="1" applyFont="1" applyBorder="1" applyAlignment="1">
      <alignment horizontal="center" vertical="center" wrapText="1"/>
    </xf>
    <xf numFmtId="164" fontId="3" fillId="0" borderId="0" xfId="2" applyNumberFormat="1" applyFont="1" applyAlignment="1">
      <alignment horizontal="center" vertical="center"/>
    </xf>
    <xf numFmtId="166" fontId="3" fillId="0" borderId="0" xfId="3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 wrapText="1"/>
    </xf>
    <xf numFmtId="172" fontId="3" fillId="0" borderId="4" xfId="0" applyNumberFormat="1" applyFont="1" applyBorder="1" applyAlignment="1">
      <alignment horizontal="center" vertical="center"/>
    </xf>
    <xf numFmtId="172" fontId="3" fillId="0" borderId="5" xfId="0" applyNumberFormat="1" applyFont="1" applyBorder="1" applyAlignment="1">
      <alignment horizontal="center" vertical="center"/>
    </xf>
    <xf numFmtId="164" fontId="3" fillId="0" borderId="1" xfId="6" applyNumberFormat="1" applyFont="1" applyBorder="1" applyAlignment="1">
      <alignment horizontal="center" vertical="center"/>
    </xf>
    <xf numFmtId="164" fontId="3" fillId="0" borderId="6" xfId="6" applyNumberFormat="1" applyFont="1" applyBorder="1" applyAlignment="1">
      <alignment horizontal="center" vertical="center"/>
    </xf>
    <xf numFmtId="0" fontId="16" fillId="0" borderId="0" xfId="6" applyFont="1" applyAlignment="1">
      <alignment horizontal="center" vertical="center"/>
    </xf>
    <xf numFmtId="164" fontId="17" fillId="0" borderId="0" xfId="6" applyNumberFormat="1" applyFont="1" applyAlignment="1">
      <alignment horizontal="right" vertical="center"/>
    </xf>
    <xf numFmtId="0" fontId="18" fillId="0" borderId="0" xfId="0" applyFont="1"/>
  </cellXfs>
  <cellStyles count="10">
    <cellStyle name="Comma_OHTL - E updat" xfId="4" xr:uid="{1A4DCFD9-94D6-43C1-AA10-580A4490B7AC}"/>
    <cellStyle name="Normal" xfId="0" builtinId="0"/>
    <cellStyle name="Normal 12" xfId="9" xr:uid="{706AA9C2-96D5-4021-8E5C-C47CDEDF9679}"/>
    <cellStyle name="Normal 2" xfId="2" xr:uid="{8EAE0FCC-6E6F-4CD2-9AAA-E7ACEA1BAA1A}"/>
    <cellStyle name="Normal 3" xfId="6" xr:uid="{11FD5CE2-3562-4060-8BE9-6C1CB5E80F37}"/>
    <cellStyle name="Normal 3 5" xfId="8" xr:uid="{DE1CC081-C8DC-471D-B2A1-001EB629C022}"/>
    <cellStyle name="Normal 4" xfId="5" xr:uid="{98B003BD-3AA5-4518-B277-14C243B679AE}"/>
    <cellStyle name="Normal_L'Oreal 2550" xfId="7" xr:uid="{25EDD94D-2FEF-464C-AFDD-2DA712698526}"/>
    <cellStyle name="Normal_OHTL - E updat" xfId="3" xr:uid="{17204F5B-AB27-4EC1-85BB-EEC239E1C8DD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7CAA-6631-4631-B3BF-689155577562}">
  <sheetPr>
    <tabColor theme="3" tint="0.79998168889431442"/>
  </sheetPr>
  <dimension ref="A1:L153"/>
  <sheetViews>
    <sheetView tabSelected="1" zoomScale="110" zoomScaleNormal="110" zoomScaleSheetLayoutView="100" zoomScalePageLayoutView="88" workbookViewId="0"/>
  </sheetViews>
  <sheetFormatPr defaultColWidth="10.7109375" defaultRowHeight="16.5" customHeight="1"/>
  <cols>
    <col min="1" max="2" width="1.42578125" style="9" customWidth="1"/>
    <col min="3" max="3" width="32" style="9" customWidth="1"/>
    <col min="4" max="4" width="6.28515625" style="9" customWidth="1"/>
    <col min="5" max="5" width="0.5703125" style="9" customWidth="1"/>
    <col min="6" max="6" width="12.7109375" style="25" customWidth="1"/>
    <col min="7" max="7" width="0.7109375" style="25" customWidth="1"/>
    <col min="8" max="8" width="12.7109375" style="161" customWidth="1"/>
    <col min="9" max="9" width="0.5703125" style="43" customWidth="1"/>
    <col min="10" max="10" width="12.7109375" style="25" customWidth="1"/>
    <col min="11" max="11" width="0.5703125" style="43" customWidth="1"/>
    <col min="12" max="12" width="12.7109375" style="161" customWidth="1"/>
    <col min="13" max="16384" width="10.7109375" style="9"/>
  </cols>
  <sheetData>
    <row r="1" spans="1:12" s="180" customFormat="1" ht="16.5" customHeight="1">
      <c r="A1" s="1" t="s">
        <v>0</v>
      </c>
      <c r="F1" s="2"/>
      <c r="G1" s="2"/>
      <c r="H1" s="146"/>
      <c r="I1" s="3"/>
      <c r="J1" s="2"/>
      <c r="K1" s="3"/>
      <c r="L1" s="146"/>
    </row>
    <row r="2" spans="1:12" s="180" customFormat="1" ht="16.5" customHeight="1">
      <c r="A2" s="1" t="s">
        <v>1</v>
      </c>
      <c r="D2" s="4"/>
      <c r="F2" s="2"/>
      <c r="G2" s="2"/>
      <c r="H2" s="146"/>
      <c r="I2" s="3"/>
      <c r="J2" s="2"/>
      <c r="K2" s="3"/>
      <c r="L2" s="146"/>
    </row>
    <row r="3" spans="1:12" s="180" customFormat="1" ht="16.5" customHeight="1">
      <c r="A3" s="5" t="s">
        <v>148</v>
      </c>
      <c r="B3" s="6"/>
      <c r="C3" s="6"/>
      <c r="D3" s="6"/>
      <c r="E3" s="6"/>
      <c r="F3" s="7"/>
      <c r="G3" s="7"/>
      <c r="H3" s="147"/>
      <c r="I3" s="8"/>
      <c r="J3" s="7"/>
      <c r="K3" s="8"/>
      <c r="L3" s="147"/>
    </row>
    <row r="4" spans="1:12" s="180" customFormat="1" ht="16.5" customHeight="1">
      <c r="A4" s="1"/>
      <c r="F4" s="2"/>
      <c r="G4" s="2"/>
      <c r="H4" s="146"/>
      <c r="I4" s="3"/>
      <c r="J4" s="2"/>
      <c r="K4" s="3"/>
      <c r="L4" s="146"/>
    </row>
    <row r="5" spans="1:12" s="180" customFormat="1" ht="16.5" customHeight="1">
      <c r="A5" s="1"/>
      <c r="F5" s="2"/>
      <c r="G5" s="2"/>
      <c r="H5" s="146"/>
      <c r="I5" s="3"/>
      <c r="J5" s="2"/>
      <c r="K5" s="3"/>
      <c r="L5" s="146"/>
    </row>
    <row r="6" spans="1:12" s="180" customFormat="1" ht="16.5" customHeight="1">
      <c r="A6" s="1"/>
      <c r="F6" s="183" t="s">
        <v>2</v>
      </c>
      <c r="G6" s="183"/>
      <c r="H6" s="183"/>
      <c r="I6" s="3"/>
      <c r="J6" s="184" t="s">
        <v>3</v>
      </c>
      <c r="K6" s="184"/>
      <c r="L6" s="184"/>
    </row>
    <row r="7" spans="1:12" ht="16.5" customHeight="1">
      <c r="C7" s="180"/>
      <c r="D7" s="10"/>
      <c r="E7" s="10"/>
      <c r="F7" s="181" t="s">
        <v>4</v>
      </c>
      <c r="G7" s="181"/>
      <c r="H7" s="181"/>
      <c r="I7" s="11"/>
      <c r="J7" s="182" t="s">
        <v>4</v>
      </c>
      <c r="K7" s="182"/>
      <c r="L7" s="182"/>
    </row>
    <row r="8" spans="1:12" ht="16.5" customHeight="1">
      <c r="C8" s="180"/>
      <c r="D8" s="10"/>
      <c r="E8" s="10"/>
      <c r="F8" s="12">
        <v>2023</v>
      </c>
      <c r="G8" s="12"/>
      <c r="H8" s="148">
        <v>2022</v>
      </c>
      <c r="I8" s="10"/>
      <c r="J8" s="12">
        <v>2023</v>
      </c>
      <c r="K8" s="10"/>
      <c r="L8" s="148">
        <v>2022</v>
      </c>
    </row>
    <row r="9" spans="1:12" ht="16.5" customHeight="1">
      <c r="C9" s="180"/>
      <c r="D9" s="13" t="s">
        <v>5</v>
      </c>
      <c r="E9" s="10"/>
      <c r="F9" s="14" t="s">
        <v>6</v>
      </c>
      <c r="G9" s="15"/>
      <c r="H9" s="149" t="s">
        <v>6</v>
      </c>
      <c r="I9" s="11"/>
      <c r="J9" s="14" t="s">
        <v>6</v>
      </c>
      <c r="K9" s="11"/>
      <c r="L9" s="149" t="s">
        <v>6</v>
      </c>
    </row>
    <row r="10" spans="1:12" ht="16.5" customHeight="1">
      <c r="C10" s="16"/>
      <c r="D10" s="17"/>
      <c r="E10" s="18"/>
      <c r="F10" s="19"/>
      <c r="G10" s="15"/>
      <c r="H10" s="150"/>
      <c r="I10" s="11"/>
      <c r="J10" s="19"/>
      <c r="K10" s="11"/>
      <c r="L10" s="150"/>
    </row>
    <row r="11" spans="1:12" ht="16.5" customHeight="1">
      <c r="A11" s="10" t="s">
        <v>7</v>
      </c>
      <c r="C11" s="180"/>
      <c r="D11" s="180"/>
      <c r="E11" s="180"/>
      <c r="F11" s="20"/>
      <c r="G11" s="2"/>
      <c r="H11" s="146"/>
      <c r="I11" s="2"/>
      <c r="J11" s="20"/>
      <c r="K11" s="2"/>
      <c r="L11" s="146"/>
    </row>
    <row r="12" spans="1:12" ht="16.5" customHeight="1">
      <c r="A12" s="10"/>
      <c r="C12" s="180"/>
      <c r="D12" s="180"/>
      <c r="E12" s="180"/>
      <c r="F12" s="20"/>
      <c r="G12" s="2"/>
      <c r="H12" s="146"/>
      <c r="I12" s="2"/>
      <c r="J12" s="20"/>
      <c r="K12" s="2"/>
      <c r="L12" s="146"/>
    </row>
    <row r="13" spans="1:12" ht="16.5" customHeight="1">
      <c r="A13" s="10" t="s">
        <v>8</v>
      </c>
      <c r="C13" s="21"/>
      <c r="D13" s="22"/>
      <c r="E13" s="22"/>
      <c r="F13" s="23"/>
      <c r="G13" s="24"/>
      <c r="H13" s="151"/>
      <c r="I13" s="25"/>
      <c r="J13" s="23"/>
      <c r="K13" s="25"/>
      <c r="L13" s="151"/>
    </row>
    <row r="14" spans="1:12" ht="16.5" customHeight="1">
      <c r="A14" s="10"/>
      <c r="C14" s="180"/>
      <c r="D14" s="180"/>
      <c r="E14" s="180"/>
      <c r="F14" s="20"/>
      <c r="G14" s="2"/>
      <c r="H14" s="146"/>
      <c r="I14" s="2"/>
      <c r="J14" s="20"/>
      <c r="K14" s="2"/>
      <c r="L14" s="146"/>
    </row>
    <row r="15" spans="1:12" ht="16.5" customHeight="1">
      <c r="A15" s="9" t="s">
        <v>9</v>
      </c>
      <c r="C15" s="21"/>
      <c r="D15" s="22">
        <v>11</v>
      </c>
      <c r="E15" s="22"/>
      <c r="F15" s="26">
        <v>83197897</v>
      </c>
      <c r="G15" s="27"/>
      <c r="H15" s="152">
        <v>114474992</v>
      </c>
      <c r="I15" s="28"/>
      <c r="J15" s="26">
        <v>52852242</v>
      </c>
      <c r="K15" s="28"/>
      <c r="L15" s="152">
        <v>36295502</v>
      </c>
    </row>
    <row r="16" spans="1:12" ht="16.5" customHeight="1">
      <c r="A16" s="9" t="s">
        <v>10</v>
      </c>
      <c r="C16" s="21"/>
      <c r="D16" s="22">
        <v>12</v>
      </c>
      <c r="E16" s="22"/>
      <c r="F16" s="26">
        <v>245408983</v>
      </c>
      <c r="G16" s="27"/>
      <c r="H16" s="152">
        <v>222494214</v>
      </c>
      <c r="I16" s="28"/>
      <c r="J16" s="26">
        <v>121974137</v>
      </c>
      <c r="K16" s="28"/>
      <c r="L16" s="152">
        <v>126567548</v>
      </c>
    </row>
    <row r="17" spans="1:12" ht="16.5" customHeight="1">
      <c r="A17" s="9" t="s">
        <v>152</v>
      </c>
      <c r="C17" s="21"/>
      <c r="D17" s="29">
        <v>13.1</v>
      </c>
      <c r="E17" s="22"/>
      <c r="F17" s="26">
        <v>228664581</v>
      </c>
      <c r="G17" s="27"/>
      <c r="H17" s="152">
        <v>354053267</v>
      </c>
      <c r="I17" s="28"/>
      <c r="J17" s="26">
        <v>120354189</v>
      </c>
      <c r="K17" s="28"/>
      <c r="L17" s="152">
        <v>222579613</v>
      </c>
    </row>
    <row r="18" spans="1:12" ht="16.5" customHeight="1">
      <c r="A18" s="9" t="s">
        <v>12</v>
      </c>
      <c r="C18" s="21"/>
      <c r="D18" s="29">
        <v>14.1</v>
      </c>
      <c r="E18" s="22"/>
      <c r="F18" s="26">
        <v>96084136</v>
      </c>
      <c r="G18" s="27"/>
      <c r="H18" s="152">
        <v>77933781</v>
      </c>
      <c r="I18" s="28"/>
      <c r="J18" s="26">
        <v>58789197</v>
      </c>
      <c r="K18" s="28"/>
      <c r="L18" s="152">
        <v>50394581</v>
      </c>
    </row>
    <row r="19" spans="1:12" ht="16.5" customHeight="1">
      <c r="A19" s="9" t="s">
        <v>13</v>
      </c>
      <c r="C19" s="21"/>
      <c r="D19" s="29">
        <v>33.299999999999997</v>
      </c>
      <c r="E19" s="22"/>
      <c r="F19" s="26">
        <v>3342295</v>
      </c>
      <c r="G19" s="27"/>
      <c r="H19" s="152">
        <v>0</v>
      </c>
      <c r="I19" s="28"/>
      <c r="J19" s="26">
        <v>15908661</v>
      </c>
      <c r="K19" s="28"/>
      <c r="L19" s="152">
        <v>17633910</v>
      </c>
    </row>
    <row r="20" spans="1:12" ht="16.5" customHeight="1">
      <c r="A20" s="9" t="s">
        <v>14</v>
      </c>
      <c r="C20" s="21"/>
      <c r="D20" s="22"/>
      <c r="E20" s="22"/>
      <c r="F20" s="30">
        <v>38331523</v>
      </c>
      <c r="G20" s="27"/>
      <c r="H20" s="153">
        <v>9556113</v>
      </c>
      <c r="I20" s="28"/>
      <c r="J20" s="30">
        <v>28842789</v>
      </c>
      <c r="K20" s="28"/>
      <c r="L20" s="153">
        <v>9519930</v>
      </c>
    </row>
    <row r="21" spans="1:12" ht="16.5" customHeight="1">
      <c r="A21" s="10"/>
      <c r="C21" s="180"/>
      <c r="D21" s="180"/>
      <c r="E21" s="180"/>
      <c r="F21" s="20"/>
      <c r="G21" s="2"/>
      <c r="H21" s="146"/>
      <c r="I21" s="2"/>
      <c r="J21" s="20"/>
      <c r="K21" s="31"/>
      <c r="L21" s="146"/>
    </row>
    <row r="22" spans="1:12" ht="16.5" customHeight="1">
      <c r="A22" s="10" t="s">
        <v>15</v>
      </c>
      <c r="C22" s="21"/>
      <c r="D22" s="22"/>
      <c r="E22" s="22"/>
      <c r="F22" s="32">
        <f>SUM(F15:F20)</f>
        <v>695029415</v>
      </c>
      <c r="G22" s="24"/>
      <c r="H22" s="154">
        <f>SUM(H15:H20)</f>
        <v>778512367</v>
      </c>
      <c r="I22" s="25"/>
      <c r="J22" s="32">
        <f>SUM(J15:J20)</f>
        <v>398721215</v>
      </c>
      <c r="K22" s="31"/>
      <c r="L22" s="154">
        <f>SUM(L15:L20)</f>
        <v>462991084</v>
      </c>
    </row>
    <row r="23" spans="1:12" ht="16.5" customHeight="1">
      <c r="C23" s="21"/>
      <c r="D23" s="22"/>
      <c r="E23" s="22"/>
      <c r="F23" s="23"/>
      <c r="G23" s="24"/>
      <c r="H23" s="151"/>
      <c r="I23" s="25"/>
      <c r="J23" s="23"/>
      <c r="K23" s="31"/>
      <c r="L23" s="151"/>
    </row>
    <row r="24" spans="1:12" ht="16.5" customHeight="1">
      <c r="A24" s="10" t="s">
        <v>16</v>
      </c>
      <c r="C24" s="21"/>
      <c r="D24" s="22"/>
      <c r="E24" s="22"/>
      <c r="F24" s="23"/>
      <c r="G24" s="24"/>
      <c r="H24" s="151"/>
      <c r="I24" s="25"/>
      <c r="J24" s="23"/>
      <c r="K24" s="31"/>
      <c r="L24" s="151"/>
    </row>
    <row r="25" spans="1:12" ht="16.5" customHeight="1">
      <c r="A25" s="10"/>
      <c r="C25" s="180"/>
      <c r="D25" s="180"/>
      <c r="E25" s="180"/>
      <c r="F25" s="20"/>
      <c r="G25" s="2"/>
      <c r="H25" s="146"/>
      <c r="I25" s="2"/>
      <c r="J25" s="20"/>
      <c r="K25" s="31"/>
      <c r="L25" s="146"/>
    </row>
    <row r="26" spans="1:12" ht="16.5" customHeight="1">
      <c r="A26" s="9" t="s">
        <v>17</v>
      </c>
      <c r="C26" s="180"/>
      <c r="D26" s="180">
        <v>15</v>
      </c>
      <c r="E26" s="180"/>
      <c r="F26" s="26">
        <v>110584500</v>
      </c>
      <c r="G26" s="27"/>
      <c r="H26" s="152">
        <v>64048750</v>
      </c>
      <c r="I26" s="28"/>
      <c r="J26" s="26">
        <v>87630750</v>
      </c>
      <c r="K26" s="28"/>
      <c r="L26" s="152">
        <v>51500250</v>
      </c>
    </row>
    <row r="27" spans="1:12" ht="16.5" customHeight="1">
      <c r="A27" s="9" t="s">
        <v>18</v>
      </c>
      <c r="C27" s="21"/>
      <c r="D27" s="29">
        <v>16.100000000000001</v>
      </c>
      <c r="E27" s="33"/>
      <c r="F27" s="34">
        <v>0</v>
      </c>
      <c r="G27" s="35"/>
      <c r="H27" s="155">
        <v>0</v>
      </c>
      <c r="I27" s="36"/>
      <c r="J27" s="34">
        <v>609540541</v>
      </c>
      <c r="K27" s="37"/>
      <c r="L27" s="155">
        <v>281930680</v>
      </c>
    </row>
    <row r="28" spans="1:12" ht="16.5" customHeight="1">
      <c r="A28" s="9" t="s">
        <v>19</v>
      </c>
      <c r="C28" s="21"/>
      <c r="D28" s="29">
        <v>16.2</v>
      </c>
      <c r="E28" s="33"/>
      <c r="F28" s="34">
        <v>17104862</v>
      </c>
      <c r="G28" s="35"/>
      <c r="H28" s="155">
        <v>7936461</v>
      </c>
      <c r="I28" s="36"/>
      <c r="J28" s="34">
        <v>24999900</v>
      </c>
      <c r="K28" s="37"/>
      <c r="L28" s="155">
        <v>9999960</v>
      </c>
    </row>
    <row r="29" spans="1:12" ht="16.5" customHeight="1">
      <c r="A29" s="9" t="s">
        <v>20</v>
      </c>
      <c r="C29" s="21"/>
      <c r="D29" s="22">
        <v>17</v>
      </c>
      <c r="E29" s="33"/>
      <c r="F29" s="34">
        <v>8675306</v>
      </c>
      <c r="G29" s="35"/>
      <c r="H29" s="155">
        <v>2335229</v>
      </c>
      <c r="I29" s="36"/>
      <c r="J29" s="34">
        <v>1334938</v>
      </c>
      <c r="K29" s="37"/>
      <c r="L29" s="155">
        <v>2274579</v>
      </c>
    </row>
    <row r="30" spans="1:12" ht="16.5" customHeight="1">
      <c r="A30" s="9" t="s">
        <v>21</v>
      </c>
      <c r="C30" s="21"/>
      <c r="D30" s="22">
        <v>18</v>
      </c>
      <c r="E30" s="33"/>
      <c r="F30" s="34">
        <v>9044714</v>
      </c>
      <c r="G30" s="35"/>
      <c r="H30" s="155">
        <v>4321748</v>
      </c>
      <c r="I30" s="36"/>
      <c r="J30" s="34">
        <v>5212296</v>
      </c>
      <c r="K30" s="37"/>
      <c r="L30" s="155">
        <v>3337945</v>
      </c>
    </row>
    <row r="31" spans="1:12" ht="16.5" customHeight="1">
      <c r="A31" s="9" t="s">
        <v>22</v>
      </c>
      <c r="C31" s="21"/>
      <c r="D31" s="22">
        <v>19</v>
      </c>
      <c r="E31" s="33"/>
      <c r="F31" s="34">
        <v>112279091</v>
      </c>
      <c r="G31" s="35"/>
      <c r="H31" s="155">
        <v>12841757</v>
      </c>
      <c r="I31" s="36"/>
      <c r="J31" s="34">
        <v>3027609</v>
      </c>
      <c r="K31" s="37"/>
      <c r="L31" s="155">
        <v>3094502</v>
      </c>
    </row>
    <row r="32" spans="1:12" ht="16.5" customHeight="1">
      <c r="A32" s="9" t="s">
        <v>23</v>
      </c>
      <c r="C32" s="21"/>
      <c r="D32" s="22">
        <v>20</v>
      </c>
      <c r="E32" s="33"/>
      <c r="F32" s="34">
        <v>514969891</v>
      </c>
      <c r="G32" s="35"/>
      <c r="H32" s="155">
        <v>251715393</v>
      </c>
      <c r="I32" s="36"/>
      <c r="J32" s="34">
        <v>0</v>
      </c>
      <c r="K32" s="37"/>
      <c r="L32" s="155">
        <v>0</v>
      </c>
    </row>
    <row r="33" spans="1:12" ht="16.5" customHeight="1">
      <c r="A33" s="9" t="s">
        <v>24</v>
      </c>
      <c r="C33" s="21"/>
      <c r="D33" s="22">
        <v>26</v>
      </c>
      <c r="E33" s="33"/>
      <c r="F33" s="34">
        <v>52006188</v>
      </c>
      <c r="G33" s="35"/>
      <c r="H33" s="155">
        <v>4940813</v>
      </c>
      <c r="I33" s="36"/>
      <c r="J33" s="34">
        <v>40814148</v>
      </c>
      <c r="K33" s="37"/>
      <c r="L33" s="155">
        <v>2127795</v>
      </c>
    </row>
    <row r="34" spans="1:12" ht="16.5" customHeight="1">
      <c r="A34" s="9" t="s">
        <v>25</v>
      </c>
      <c r="C34" s="21"/>
      <c r="D34" s="38">
        <v>21</v>
      </c>
      <c r="E34" s="38"/>
      <c r="F34" s="39">
        <v>13617902</v>
      </c>
      <c r="G34" s="35"/>
      <c r="H34" s="156">
        <v>13209484</v>
      </c>
      <c r="I34" s="37"/>
      <c r="J34" s="39">
        <v>13154825</v>
      </c>
      <c r="K34" s="37"/>
      <c r="L34" s="156">
        <v>13154825</v>
      </c>
    </row>
    <row r="35" spans="1:12" ht="16.5" customHeight="1">
      <c r="A35" s="10"/>
      <c r="C35" s="180"/>
      <c r="D35" s="180"/>
      <c r="E35" s="180"/>
      <c r="F35" s="23"/>
      <c r="G35" s="24"/>
      <c r="H35" s="151"/>
      <c r="I35" s="2"/>
      <c r="J35" s="23"/>
      <c r="K35" s="31"/>
      <c r="L35" s="151"/>
    </row>
    <row r="36" spans="1:12" ht="16.5" customHeight="1">
      <c r="A36" s="10" t="s">
        <v>26</v>
      </c>
      <c r="C36" s="21"/>
      <c r="E36" s="22"/>
      <c r="F36" s="32">
        <f>SUM(F26:F34)</f>
        <v>838282454</v>
      </c>
      <c r="G36" s="24"/>
      <c r="H36" s="154">
        <f>SUM(H26:H34)</f>
        <v>361349635</v>
      </c>
      <c r="I36" s="25"/>
      <c r="J36" s="32">
        <f>SUM(J26:J34)</f>
        <v>785715007</v>
      </c>
      <c r="K36" s="31"/>
      <c r="L36" s="154">
        <f>SUM(L26:L34)</f>
        <v>367420536</v>
      </c>
    </row>
    <row r="37" spans="1:12" ht="16.5" customHeight="1">
      <c r="A37" s="10"/>
      <c r="C37" s="180"/>
      <c r="D37" s="180"/>
      <c r="E37" s="180"/>
      <c r="F37" s="23"/>
      <c r="G37" s="24"/>
      <c r="H37" s="151"/>
      <c r="I37" s="2"/>
      <c r="J37" s="23"/>
      <c r="K37" s="31"/>
      <c r="L37" s="151"/>
    </row>
    <row r="38" spans="1:12" ht="16.5" customHeight="1" thickBot="1">
      <c r="A38" s="10" t="s">
        <v>27</v>
      </c>
      <c r="C38" s="21"/>
      <c r="D38" s="22"/>
      <c r="E38" s="22"/>
      <c r="F38" s="40">
        <f>F22+F36</f>
        <v>1533311869</v>
      </c>
      <c r="G38" s="24"/>
      <c r="H38" s="157">
        <f>H22+H36</f>
        <v>1139862002</v>
      </c>
      <c r="I38" s="25"/>
      <c r="J38" s="40">
        <f>J22+J36</f>
        <v>1184436222</v>
      </c>
      <c r="K38" s="31"/>
      <c r="L38" s="157">
        <f>L22+L36</f>
        <v>830411620</v>
      </c>
    </row>
    <row r="39" spans="1:12" ht="16.5" customHeight="1" thickTop="1">
      <c r="A39" s="10"/>
      <c r="C39" s="21"/>
      <c r="D39" s="22"/>
      <c r="E39" s="22"/>
      <c r="F39" s="24"/>
      <c r="G39" s="24"/>
      <c r="H39" s="151"/>
      <c r="I39" s="24"/>
      <c r="J39" s="24"/>
      <c r="K39" s="31"/>
      <c r="L39" s="151"/>
    </row>
    <row r="40" spans="1:12" ht="16.5" customHeight="1">
      <c r="A40" s="10"/>
      <c r="C40" s="21"/>
      <c r="D40" s="22"/>
      <c r="E40" s="22"/>
      <c r="F40" s="24"/>
      <c r="G40" s="24"/>
      <c r="H40" s="151"/>
      <c r="I40" s="24"/>
      <c r="J40" s="24"/>
      <c r="K40" s="31"/>
      <c r="L40" s="151"/>
    </row>
    <row r="41" spans="1:12" ht="16.5" customHeight="1">
      <c r="A41" s="10"/>
      <c r="C41" s="21"/>
      <c r="D41" s="22"/>
      <c r="E41" s="22"/>
      <c r="F41" s="24"/>
      <c r="G41" s="24"/>
      <c r="H41" s="151"/>
      <c r="I41" s="24"/>
      <c r="J41" s="24"/>
      <c r="K41" s="31"/>
      <c r="L41" s="151"/>
    </row>
    <row r="42" spans="1:12" ht="16.5" customHeight="1">
      <c r="A42" s="10"/>
      <c r="C42" s="21"/>
      <c r="D42" s="22"/>
      <c r="E42" s="22"/>
      <c r="F42" s="24"/>
      <c r="G42" s="24"/>
      <c r="H42" s="151"/>
      <c r="I42" s="24"/>
      <c r="J42" s="24"/>
      <c r="K42" s="31"/>
      <c r="L42" s="151"/>
    </row>
    <row r="43" spans="1:12" ht="16.5" customHeight="1">
      <c r="A43" s="10"/>
      <c r="C43" s="21"/>
      <c r="D43" s="22"/>
      <c r="E43" s="22"/>
      <c r="F43" s="24"/>
      <c r="G43" s="24"/>
      <c r="H43" s="151"/>
      <c r="I43" s="24"/>
      <c r="J43" s="24"/>
      <c r="K43" s="31"/>
      <c r="L43" s="151"/>
    </row>
    <row r="44" spans="1:12" ht="16.5" customHeight="1">
      <c r="A44" s="10"/>
      <c r="C44" s="21"/>
      <c r="D44" s="22"/>
      <c r="E44" s="22"/>
      <c r="F44" s="24"/>
      <c r="G44" s="24"/>
      <c r="H44" s="151"/>
      <c r="I44" s="24"/>
      <c r="J44" s="24"/>
      <c r="K44" s="31"/>
      <c r="L44" s="151"/>
    </row>
    <row r="45" spans="1:12" ht="16.5" customHeight="1">
      <c r="A45" s="10"/>
      <c r="C45" s="21"/>
      <c r="D45" s="22"/>
      <c r="E45" s="22"/>
      <c r="F45" s="24"/>
      <c r="G45" s="24"/>
      <c r="H45" s="151"/>
      <c r="I45" s="24"/>
      <c r="J45" s="24"/>
      <c r="K45" s="31"/>
      <c r="L45" s="151"/>
    </row>
    <row r="46" spans="1:12" ht="16.5" customHeight="1">
      <c r="F46" s="9"/>
      <c r="G46" s="9"/>
      <c r="H46" s="158"/>
      <c r="I46" s="9"/>
      <c r="J46" s="9"/>
      <c r="K46" s="9"/>
      <c r="L46" s="158"/>
    </row>
    <row r="47" spans="1:12" ht="16.5" customHeight="1">
      <c r="A47" s="185" t="s">
        <v>28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</row>
    <row r="48" spans="1:12" ht="16.5" customHeight="1">
      <c r="A48" s="180"/>
      <c r="B48" s="180"/>
      <c r="C48" s="180"/>
      <c r="D48" s="180"/>
      <c r="E48" s="180"/>
      <c r="F48" s="180"/>
      <c r="G48" s="180"/>
      <c r="H48" s="159"/>
      <c r="I48" s="180"/>
      <c r="J48" s="180"/>
      <c r="K48" s="180"/>
      <c r="L48" s="159"/>
    </row>
    <row r="49" spans="1:12" ht="16.5" customHeight="1">
      <c r="A49" s="180"/>
      <c r="B49" s="180"/>
      <c r="C49" s="180"/>
      <c r="D49" s="180"/>
      <c r="E49" s="180"/>
      <c r="F49" s="180"/>
      <c r="G49" s="180"/>
      <c r="H49" s="159"/>
      <c r="I49" s="180"/>
      <c r="J49" s="180"/>
      <c r="K49" s="180"/>
      <c r="L49" s="159"/>
    </row>
    <row r="50" spans="1:12" ht="6" customHeight="1">
      <c r="A50" s="180"/>
      <c r="B50" s="180"/>
      <c r="C50" s="180"/>
      <c r="D50" s="180"/>
      <c r="E50" s="180"/>
      <c r="F50" s="180"/>
      <c r="G50" s="180"/>
      <c r="H50" s="159"/>
      <c r="I50" s="180"/>
      <c r="J50" s="180"/>
      <c r="K50" s="180"/>
      <c r="L50" s="159"/>
    </row>
    <row r="51" spans="1:12" ht="21.95" customHeight="1">
      <c r="A51" s="41" t="s">
        <v>29</v>
      </c>
      <c r="B51" s="41"/>
      <c r="C51" s="41"/>
      <c r="D51" s="41"/>
      <c r="E51" s="41"/>
      <c r="F51" s="42"/>
      <c r="G51" s="42"/>
      <c r="H51" s="160"/>
      <c r="I51" s="41"/>
      <c r="J51" s="42"/>
      <c r="K51" s="41"/>
      <c r="L51" s="160"/>
    </row>
    <row r="52" spans="1:12" s="180" customFormat="1" ht="16.5" customHeight="1">
      <c r="A52" s="1" t="str">
        <f>A1</f>
        <v>I&amp;I Group Public Company Limited</v>
      </c>
      <c r="D52" s="4"/>
      <c r="F52" s="2"/>
      <c r="G52" s="2"/>
      <c r="H52" s="146"/>
      <c r="I52" s="3"/>
      <c r="J52" s="2"/>
      <c r="K52" s="3"/>
      <c r="L52" s="146"/>
    </row>
    <row r="53" spans="1:12" s="180" customFormat="1" ht="16.5" customHeight="1">
      <c r="A53" s="1" t="s">
        <v>1</v>
      </c>
      <c r="D53" s="4"/>
      <c r="F53" s="2"/>
      <c r="G53" s="2"/>
      <c r="H53" s="146"/>
      <c r="I53" s="3"/>
      <c r="J53" s="2"/>
      <c r="K53" s="3"/>
      <c r="L53" s="146"/>
    </row>
    <row r="54" spans="1:12" s="180" customFormat="1" ht="16.5" customHeight="1">
      <c r="A54" s="5" t="str">
        <f>A3</f>
        <v>As at 31 December 2023</v>
      </c>
      <c r="B54" s="6"/>
      <c r="C54" s="6"/>
      <c r="D54" s="6"/>
      <c r="E54" s="6"/>
      <c r="F54" s="7"/>
      <c r="G54" s="7"/>
      <c r="H54" s="147"/>
      <c r="I54" s="8"/>
      <c r="J54" s="7"/>
      <c r="K54" s="8"/>
      <c r="L54" s="147"/>
    </row>
    <row r="55" spans="1:12" ht="16.5" customHeight="1">
      <c r="C55" s="180"/>
      <c r="J55" s="24"/>
      <c r="L55" s="151"/>
    </row>
    <row r="56" spans="1:12" ht="16.5" customHeight="1">
      <c r="C56" s="180"/>
      <c r="J56" s="24"/>
      <c r="L56" s="151"/>
    </row>
    <row r="57" spans="1:12" ht="16.5" customHeight="1">
      <c r="C57" s="180"/>
      <c r="D57" s="10"/>
      <c r="E57" s="10"/>
      <c r="F57" s="183" t="s">
        <v>2</v>
      </c>
      <c r="G57" s="183"/>
      <c r="H57" s="183"/>
      <c r="I57" s="3"/>
      <c r="J57" s="184" t="s">
        <v>3</v>
      </c>
      <c r="K57" s="184"/>
      <c r="L57" s="184"/>
    </row>
    <row r="58" spans="1:12" ht="16.5" customHeight="1">
      <c r="C58" s="180"/>
      <c r="D58" s="10"/>
      <c r="E58" s="10"/>
      <c r="F58" s="181" t="s">
        <v>4</v>
      </c>
      <c r="G58" s="181"/>
      <c r="H58" s="181"/>
      <c r="I58" s="11"/>
      <c r="J58" s="182" t="s">
        <v>4</v>
      </c>
      <c r="K58" s="182"/>
      <c r="L58" s="182"/>
    </row>
    <row r="59" spans="1:12" ht="16.5" customHeight="1">
      <c r="E59" s="17"/>
      <c r="F59" s="12">
        <v>2023</v>
      </c>
      <c r="G59" s="12"/>
      <c r="H59" s="148">
        <v>2022</v>
      </c>
      <c r="I59" s="10"/>
      <c r="J59" s="12">
        <v>2023</v>
      </c>
      <c r="K59" s="10"/>
      <c r="L59" s="148">
        <v>2022</v>
      </c>
    </row>
    <row r="60" spans="1:12" ht="16.5" customHeight="1">
      <c r="D60" s="13" t="s">
        <v>5</v>
      </c>
      <c r="E60" s="17"/>
      <c r="F60" s="14" t="s">
        <v>6</v>
      </c>
      <c r="G60" s="15"/>
      <c r="H60" s="149" t="s">
        <v>6</v>
      </c>
      <c r="I60" s="11"/>
      <c r="J60" s="14" t="s">
        <v>6</v>
      </c>
      <c r="K60" s="11"/>
      <c r="L60" s="149" t="s">
        <v>6</v>
      </c>
    </row>
    <row r="61" spans="1:12" ht="16.5" customHeight="1">
      <c r="A61" s="10"/>
      <c r="C61" s="180"/>
      <c r="D61" s="180"/>
      <c r="E61" s="180"/>
      <c r="F61" s="20"/>
      <c r="G61" s="2"/>
      <c r="H61" s="146"/>
      <c r="I61" s="2"/>
      <c r="J61" s="20"/>
      <c r="K61" s="2"/>
      <c r="L61" s="146"/>
    </row>
    <row r="62" spans="1:12" ht="16.5" customHeight="1">
      <c r="A62" s="10" t="s">
        <v>30</v>
      </c>
      <c r="C62" s="180"/>
      <c r="D62" s="4"/>
      <c r="E62" s="180"/>
      <c r="F62" s="20"/>
      <c r="G62" s="2"/>
      <c r="H62" s="146"/>
      <c r="I62" s="2"/>
      <c r="J62" s="20"/>
      <c r="K62" s="2"/>
      <c r="L62" s="146"/>
    </row>
    <row r="63" spans="1:12" ht="16.5" customHeight="1">
      <c r="A63" s="10"/>
      <c r="C63" s="180"/>
      <c r="D63" s="180"/>
      <c r="E63" s="180"/>
      <c r="F63" s="20"/>
      <c r="G63" s="2"/>
      <c r="H63" s="146"/>
      <c r="I63" s="2"/>
      <c r="J63" s="20"/>
      <c r="K63" s="2"/>
      <c r="L63" s="146"/>
    </row>
    <row r="64" spans="1:12" ht="16.5" customHeight="1">
      <c r="A64" s="10" t="s">
        <v>31</v>
      </c>
      <c r="C64" s="21"/>
      <c r="D64" s="44"/>
      <c r="E64" s="22"/>
      <c r="F64" s="23"/>
      <c r="G64" s="24"/>
      <c r="H64" s="151"/>
      <c r="I64" s="25"/>
      <c r="J64" s="23"/>
      <c r="K64" s="25"/>
      <c r="L64" s="151"/>
    </row>
    <row r="65" spans="1:12" ht="16.5" customHeight="1">
      <c r="A65" s="10"/>
      <c r="C65" s="180"/>
      <c r="D65" s="180"/>
      <c r="E65" s="180"/>
      <c r="F65" s="20"/>
      <c r="G65" s="2"/>
      <c r="H65" s="146"/>
      <c r="I65" s="2"/>
      <c r="J65" s="20"/>
      <c r="K65" s="2"/>
      <c r="L65" s="146"/>
    </row>
    <row r="66" spans="1:12" ht="16.5" customHeight="1">
      <c r="A66" s="9" t="s">
        <v>153</v>
      </c>
      <c r="C66" s="180"/>
      <c r="D66" s="180">
        <v>23.1</v>
      </c>
      <c r="E66" s="180"/>
      <c r="F66" s="34">
        <v>7616687</v>
      </c>
      <c r="G66" s="35"/>
      <c r="H66" s="155">
        <v>0</v>
      </c>
      <c r="I66" s="33"/>
      <c r="J66" s="45">
        <v>7591719</v>
      </c>
      <c r="K66" s="33"/>
      <c r="L66" s="46">
        <v>0</v>
      </c>
    </row>
    <row r="67" spans="1:12" ht="16.5" customHeight="1">
      <c r="A67" s="9" t="s">
        <v>32</v>
      </c>
      <c r="D67" s="22">
        <v>22</v>
      </c>
      <c r="E67" s="22"/>
      <c r="F67" s="34">
        <v>175425846</v>
      </c>
      <c r="G67" s="35"/>
      <c r="H67" s="155">
        <v>172816067</v>
      </c>
      <c r="I67" s="33"/>
      <c r="J67" s="45">
        <v>109468566</v>
      </c>
      <c r="K67" s="33"/>
      <c r="L67" s="46">
        <v>84337756</v>
      </c>
    </row>
    <row r="68" spans="1:12" ht="16.5" customHeight="1">
      <c r="A68" s="9" t="s">
        <v>33</v>
      </c>
      <c r="D68" s="29">
        <v>23.2</v>
      </c>
      <c r="E68" s="22"/>
      <c r="F68" s="34">
        <v>382854000</v>
      </c>
      <c r="G68" s="35"/>
      <c r="H68" s="155">
        <v>155794000</v>
      </c>
      <c r="I68" s="33"/>
      <c r="J68" s="45">
        <v>321436000</v>
      </c>
      <c r="K68" s="33"/>
      <c r="L68" s="46">
        <v>135000000</v>
      </c>
    </row>
    <row r="69" spans="1:12" ht="16.5" customHeight="1">
      <c r="A69" s="9" t="s">
        <v>154</v>
      </c>
      <c r="D69" s="29">
        <v>33.4</v>
      </c>
      <c r="E69" s="22"/>
      <c r="F69" s="34">
        <v>25000000</v>
      </c>
      <c r="G69" s="35"/>
      <c r="H69" s="151">
        <v>0</v>
      </c>
      <c r="I69" s="33"/>
      <c r="J69" s="45">
        <v>42000000</v>
      </c>
      <c r="K69" s="33"/>
      <c r="L69" s="151">
        <v>0</v>
      </c>
    </row>
    <row r="70" spans="1:12" ht="16.5" customHeight="1">
      <c r="A70" s="9" t="s">
        <v>194</v>
      </c>
      <c r="D70" s="29"/>
      <c r="E70" s="22"/>
      <c r="F70" s="34"/>
      <c r="G70" s="35"/>
      <c r="H70" s="151"/>
      <c r="I70" s="33"/>
      <c r="J70" s="45"/>
      <c r="K70" s="33"/>
      <c r="L70" s="151"/>
    </row>
    <row r="71" spans="1:12" ht="16.5" customHeight="1">
      <c r="B71" s="9" t="s">
        <v>195</v>
      </c>
      <c r="D71" s="29">
        <v>23.3</v>
      </c>
      <c r="E71" s="22"/>
      <c r="F71" s="34">
        <v>4402800</v>
      </c>
      <c r="G71" s="35"/>
      <c r="H71" s="151">
        <v>0</v>
      </c>
      <c r="I71" s="33"/>
      <c r="J71" s="45">
        <v>4402800</v>
      </c>
      <c r="K71" s="33"/>
      <c r="L71" s="151">
        <v>0</v>
      </c>
    </row>
    <row r="72" spans="1:12" ht="16.5" customHeight="1">
      <c r="A72" s="9" t="s">
        <v>34</v>
      </c>
      <c r="C72" s="21"/>
      <c r="D72" s="29">
        <v>14.2</v>
      </c>
      <c r="E72" s="22"/>
      <c r="F72" s="34">
        <v>147265391</v>
      </c>
      <c r="G72" s="35"/>
      <c r="H72" s="155">
        <v>130487583</v>
      </c>
      <c r="I72" s="9"/>
      <c r="J72" s="34">
        <v>89201383</v>
      </c>
      <c r="K72" s="9"/>
      <c r="L72" s="155">
        <v>88186689</v>
      </c>
    </row>
    <row r="73" spans="1:12" ht="16.5" customHeight="1">
      <c r="A73" s="9" t="s">
        <v>35</v>
      </c>
      <c r="C73" s="21"/>
      <c r="D73" s="29"/>
      <c r="E73" s="22"/>
      <c r="F73" s="34"/>
      <c r="G73" s="35"/>
      <c r="H73" s="155"/>
      <c r="I73" s="9"/>
      <c r="J73" s="34"/>
      <c r="K73" s="9"/>
      <c r="L73" s="155"/>
    </row>
    <row r="74" spans="1:12" ht="16.5" customHeight="1">
      <c r="B74" s="9" t="s">
        <v>36</v>
      </c>
      <c r="C74" s="21"/>
      <c r="D74" s="22">
        <v>7</v>
      </c>
      <c r="E74" s="22"/>
      <c r="F74" s="34">
        <v>4800000</v>
      </c>
      <c r="G74" s="35"/>
      <c r="H74" s="155">
        <v>4800000</v>
      </c>
      <c r="I74" s="9"/>
      <c r="J74" s="34">
        <v>4800000</v>
      </c>
      <c r="K74" s="9"/>
      <c r="L74" s="155">
        <v>4800000</v>
      </c>
    </row>
    <row r="75" spans="1:12" ht="16.5" customHeight="1">
      <c r="A75" s="9" t="s">
        <v>37</v>
      </c>
      <c r="D75" s="22">
        <v>24</v>
      </c>
      <c r="E75" s="22"/>
      <c r="F75" s="34">
        <v>6172679</v>
      </c>
      <c r="G75" s="35"/>
      <c r="H75" s="155">
        <v>1374643</v>
      </c>
      <c r="I75" s="36"/>
      <c r="J75" s="34">
        <v>3612255</v>
      </c>
      <c r="K75" s="37"/>
      <c r="L75" s="155">
        <v>1163737</v>
      </c>
    </row>
    <row r="76" spans="1:12" ht="16.5" customHeight="1">
      <c r="A76" s="9" t="s">
        <v>38</v>
      </c>
      <c r="C76" s="21"/>
      <c r="D76" s="22"/>
      <c r="E76" s="22"/>
      <c r="F76" s="34">
        <v>1022790</v>
      </c>
      <c r="G76" s="35"/>
      <c r="H76" s="155">
        <v>6178658</v>
      </c>
      <c r="I76" s="9"/>
      <c r="J76" s="34">
        <v>0</v>
      </c>
      <c r="K76" s="9"/>
      <c r="L76" s="155">
        <v>0</v>
      </c>
    </row>
    <row r="77" spans="1:12" ht="16.5" customHeight="1">
      <c r="A77" s="9" t="s">
        <v>39</v>
      </c>
      <c r="C77" s="21"/>
      <c r="D77" s="22">
        <v>7</v>
      </c>
      <c r="E77" s="22"/>
      <c r="F77" s="34">
        <v>0</v>
      </c>
      <c r="G77" s="35"/>
      <c r="H77" s="155">
        <v>3500378</v>
      </c>
      <c r="I77" s="9"/>
      <c r="J77" s="34">
        <v>0</v>
      </c>
      <c r="K77" s="9"/>
      <c r="L77" s="155">
        <v>3500378</v>
      </c>
    </row>
    <row r="78" spans="1:12" ht="16.5" customHeight="1">
      <c r="A78" s="9" t="s">
        <v>155</v>
      </c>
      <c r="C78" s="21"/>
      <c r="D78" s="22">
        <v>26</v>
      </c>
      <c r="E78" s="22"/>
      <c r="F78" s="34">
        <v>16592754</v>
      </c>
      <c r="G78" s="35"/>
      <c r="H78" s="155">
        <v>0</v>
      </c>
      <c r="I78" s="9"/>
      <c r="J78" s="34">
        <v>0</v>
      </c>
      <c r="K78" s="9"/>
      <c r="L78" s="155">
        <v>0</v>
      </c>
    </row>
    <row r="79" spans="1:12" ht="16.5" customHeight="1">
      <c r="A79" s="9" t="s">
        <v>40</v>
      </c>
      <c r="C79" s="21"/>
      <c r="D79" s="22">
        <v>25</v>
      </c>
      <c r="E79" s="22"/>
      <c r="F79" s="39">
        <v>20721266</v>
      </c>
      <c r="G79" s="35"/>
      <c r="H79" s="156">
        <v>16350156</v>
      </c>
      <c r="I79" s="9"/>
      <c r="J79" s="39">
        <v>8668532</v>
      </c>
      <c r="K79" s="9"/>
      <c r="L79" s="156">
        <v>7917591</v>
      </c>
    </row>
    <row r="80" spans="1:12" ht="16.5" customHeight="1">
      <c r="A80" s="10"/>
      <c r="C80" s="180"/>
      <c r="D80" s="180"/>
      <c r="E80" s="180"/>
      <c r="F80" s="23"/>
      <c r="G80" s="24"/>
      <c r="H80" s="151"/>
      <c r="I80" s="2"/>
      <c r="J80" s="23"/>
      <c r="K80" s="31"/>
      <c r="L80" s="151"/>
    </row>
    <row r="81" spans="1:12" ht="16.5" customHeight="1">
      <c r="A81" s="10" t="s">
        <v>41</v>
      </c>
      <c r="C81" s="21"/>
      <c r="D81" s="44"/>
      <c r="E81" s="44"/>
      <c r="F81" s="32">
        <f>SUM(F66:F80)</f>
        <v>791874213</v>
      </c>
      <c r="G81" s="24"/>
      <c r="H81" s="154">
        <f>SUM(H66:H80)</f>
        <v>491301485</v>
      </c>
      <c r="I81" s="25"/>
      <c r="J81" s="32">
        <f>SUM(J66:J80)</f>
        <v>591181255</v>
      </c>
      <c r="K81" s="31"/>
      <c r="L81" s="154">
        <f>SUM(L66:L80)</f>
        <v>324906151</v>
      </c>
    </row>
    <row r="82" spans="1:12" ht="16.5" customHeight="1">
      <c r="C82" s="21"/>
      <c r="D82" s="22"/>
      <c r="E82" s="44"/>
      <c r="F82" s="23"/>
      <c r="G82" s="24"/>
      <c r="H82" s="151"/>
      <c r="I82" s="24"/>
      <c r="J82" s="23"/>
      <c r="K82" s="31"/>
      <c r="L82" s="151"/>
    </row>
    <row r="83" spans="1:12" ht="16.5" customHeight="1">
      <c r="A83" s="10" t="s">
        <v>42</v>
      </c>
      <c r="C83" s="21"/>
      <c r="D83" s="44"/>
      <c r="E83" s="44"/>
      <c r="F83" s="23"/>
      <c r="G83" s="24"/>
      <c r="H83" s="151"/>
      <c r="I83" s="25"/>
      <c r="J83" s="23"/>
      <c r="K83" s="31"/>
      <c r="L83" s="151"/>
    </row>
    <row r="84" spans="1:12" ht="16.5" customHeight="1">
      <c r="A84" s="10"/>
      <c r="C84" s="180"/>
      <c r="D84" s="180"/>
      <c r="E84" s="180"/>
      <c r="F84" s="23"/>
      <c r="G84" s="24"/>
      <c r="H84" s="151"/>
      <c r="I84" s="2"/>
      <c r="J84" s="23"/>
      <c r="K84" s="31"/>
      <c r="L84" s="151"/>
    </row>
    <row r="85" spans="1:12" ht="16.5" customHeight="1">
      <c r="A85" s="9" t="s">
        <v>186</v>
      </c>
      <c r="C85" s="180"/>
      <c r="D85" s="180">
        <v>23.3</v>
      </c>
      <c r="E85" s="180"/>
      <c r="F85" s="23">
        <v>31266200</v>
      </c>
      <c r="G85" s="24"/>
      <c r="H85" s="151">
        <v>0</v>
      </c>
      <c r="I85" s="2"/>
      <c r="J85" s="23">
        <v>31266200</v>
      </c>
      <c r="K85" s="31"/>
      <c r="L85" s="151">
        <v>0</v>
      </c>
    </row>
    <row r="86" spans="1:12" ht="16.5" customHeight="1">
      <c r="A86" s="9" t="s">
        <v>196</v>
      </c>
      <c r="C86" s="180"/>
      <c r="D86" s="180"/>
      <c r="E86" s="180"/>
      <c r="F86" s="23"/>
      <c r="G86" s="24"/>
      <c r="H86" s="151"/>
      <c r="I86" s="2"/>
      <c r="J86" s="23"/>
      <c r="K86" s="31"/>
      <c r="L86" s="151"/>
    </row>
    <row r="87" spans="1:12" ht="16.5" customHeight="1">
      <c r="B87" s="9" t="s">
        <v>197</v>
      </c>
      <c r="C87" s="180"/>
      <c r="D87" s="180">
        <v>7</v>
      </c>
      <c r="E87" s="180"/>
      <c r="F87" s="23">
        <v>12787097</v>
      </c>
      <c r="G87" s="24"/>
      <c r="H87" s="151">
        <v>16678312</v>
      </c>
      <c r="I87" s="2"/>
      <c r="J87" s="23">
        <v>12787097</v>
      </c>
      <c r="K87" s="31"/>
      <c r="L87" s="151">
        <v>16678312</v>
      </c>
    </row>
    <row r="88" spans="1:12" ht="16.5" customHeight="1">
      <c r="A88" s="9" t="s">
        <v>43</v>
      </c>
      <c r="C88" s="180"/>
      <c r="D88" s="180">
        <v>24</v>
      </c>
      <c r="E88" s="180"/>
      <c r="F88" s="23">
        <v>2751294</v>
      </c>
      <c r="G88" s="24"/>
      <c r="H88" s="151">
        <v>2518857</v>
      </c>
      <c r="I88" s="2"/>
      <c r="J88" s="23">
        <v>1599289</v>
      </c>
      <c r="K88" s="31"/>
      <c r="L88" s="151">
        <v>2009780</v>
      </c>
    </row>
    <row r="89" spans="1:12" ht="16.5" customHeight="1">
      <c r="A89" s="9" t="s">
        <v>44</v>
      </c>
      <c r="C89" s="21"/>
      <c r="D89" s="29">
        <v>14.2</v>
      </c>
      <c r="E89" s="22"/>
      <c r="F89" s="34">
        <v>1250111</v>
      </c>
      <c r="G89" s="35"/>
      <c r="H89" s="155">
        <v>1331883</v>
      </c>
      <c r="I89" s="9"/>
      <c r="J89" s="34" t="s">
        <v>176</v>
      </c>
      <c r="K89" s="9"/>
      <c r="L89" s="155">
        <v>0</v>
      </c>
    </row>
    <row r="90" spans="1:12" ht="16.5" customHeight="1">
      <c r="A90" s="9" t="s">
        <v>45</v>
      </c>
      <c r="C90" s="21"/>
      <c r="D90" s="180">
        <v>27</v>
      </c>
      <c r="E90" s="44"/>
      <c r="F90" s="39">
        <v>37084158</v>
      </c>
      <c r="G90" s="35"/>
      <c r="H90" s="156">
        <v>26024754</v>
      </c>
      <c r="I90" s="37"/>
      <c r="J90" s="39">
        <v>9217080</v>
      </c>
      <c r="K90" s="37"/>
      <c r="L90" s="156">
        <v>8447359</v>
      </c>
    </row>
    <row r="91" spans="1:12" ht="16.5" customHeight="1">
      <c r="A91" s="10"/>
      <c r="C91" s="180"/>
      <c r="D91" s="180"/>
      <c r="E91" s="180"/>
      <c r="F91" s="23"/>
      <c r="G91" s="24"/>
      <c r="H91" s="151"/>
      <c r="I91" s="2"/>
      <c r="J91" s="23"/>
      <c r="K91" s="31"/>
      <c r="L91" s="151"/>
    </row>
    <row r="92" spans="1:12" ht="16.5" customHeight="1">
      <c r="A92" s="10" t="s">
        <v>46</v>
      </c>
      <c r="C92" s="21"/>
      <c r="D92" s="44"/>
      <c r="E92" s="44"/>
      <c r="F92" s="32">
        <f>SUM(F85:F90)</f>
        <v>85138860</v>
      </c>
      <c r="G92" s="24"/>
      <c r="H92" s="154">
        <f>SUM(H86:H90)</f>
        <v>46553806</v>
      </c>
      <c r="I92" s="25"/>
      <c r="J92" s="32">
        <f>SUM(J85:J90)</f>
        <v>54869666</v>
      </c>
      <c r="K92" s="31"/>
      <c r="L92" s="154">
        <f>SUM(L86:L90)</f>
        <v>27135451</v>
      </c>
    </row>
    <row r="93" spans="1:12" ht="16.5" customHeight="1">
      <c r="A93" s="10"/>
      <c r="C93" s="180"/>
      <c r="D93" s="180"/>
      <c r="E93" s="180"/>
      <c r="F93" s="23"/>
      <c r="G93" s="24"/>
      <c r="H93" s="151"/>
      <c r="I93" s="2"/>
      <c r="J93" s="23"/>
      <c r="K93" s="31"/>
      <c r="L93" s="151"/>
    </row>
    <row r="94" spans="1:12" ht="16.5" customHeight="1">
      <c r="A94" s="10" t="s">
        <v>47</v>
      </c>
      <c r="C94" s="21"/>
      <c r="D94" s="44"/>
      <c r="E94" s="44"/>
      <c r="F94" s="32">
        <f>F81+F92</f>
        <v>877013073</v>
      </c>
      <c r="G94" s="24"/>
      <c r="H94" s="154">
        <f>H81+H92</f>
        <v>537855291</v>
      </c>
      <c r="I94" s="25"/>
      <c r="J94" s="32">
        <f>J81+J92</f>
        <v>646050921</v>
      </c>
      <c r="K94" s="31"/>
      <c r="L94" s="154">
        <f>L81+L92</f>
        <v>352041602</v>
      </c>
    </row>
    <row r="95" spans="1:12" ht="16.5" customHeight="1">
      <c r="A95" s="10"/>
      <c r="C95" s="21"/>
      <c r="D95" s="44"/>
      <c r="E95" s="44"/>
      <c r="F95" s="24"/>
      <c r="G95" s="24"/>
      <c r="H95" s="151"/>
      <c r="I95" s="24"/>
      <c r="J95" s="24"/>
      <c r="K95" s="31"/>
      <c r="L95" s="151"/>
    </row>
    <row r="96" spans="1:12" ht="16.5" customHeight="1">
      <c r="A96" s="10"/>
      <c r="C96" s="21"/>
      <c r="D96" s="44"/>
      <c r="E96" s="44"/>
      <c r="F96" s="24"/>
      <c r="G96" s="24"/>
      <c r="H96" s="151"/>
      <c r="I96" s="24"/>
      <c r="J96" s="24"/>
      <c r="K96" s="31"/>
      <c r="L96" s="151"/>
    </row>
    <row r="97" spans="1:12" ht="16.5" customHeight="1">
      <c r="A97" s="10"/>
      <c r="C97" s="21"/>
      <c r="D97" s="44"/>
      <c r="E97" s="44"/>
      <c r="F97" s="24"/>
      <c r="G97" s="24"/>
      <c r="H97" s="151"/>
      <c r="I97" s="24"/>
      <c r="J97" s="47"/>
      <c r="K97" s="31"/>
      <c r="L97" s="48"/>
    </row>
    <row r="98" spans="1:12" ht="16.5" customHeight="1">
      <c r="A98" s="10"/>
      <c r="C98" s="21"/>
      <c r="D98" s="44"/>
      <c r="E98" s="44"/>
      <c r="F98" s="24"/>
      <c r="G98" s="24"/>
      <c r="H98" s="151"/>
      <c r="I98" s="24"/>
      <c r="J98" s="47"/>
      <c r="K98" s="31"/>
      <c r="L98" s="48"/>
    </row>
    <row r="99" spans="1:12" ht="16.5" customHeight="1">
      <c r="A99" s="10"/>
      <c r="C99" s="21"/>
      <c r="D99" s="44"/>
      <c r="E99" s="44"/>
      <c r="F99" s="24"/>
      <c r="G99" s="24"/>
      <c r="H99" s="151"/>
      <c r="I99" s="24"/>
      <c r="J99" s="47"/>
      <c r="K99" s="31"/>
      <c r="L99" s="48"/>
    </row>
    <row r="100" spans="1:12" ht="16.5" customHeight="1">
      <c r="A100" s="10"/>
      <c r="C100" s="21"/>
      <c r="D100" s="44"/>
      <c r="E100" s="44"/>
      <c r="F100" s="24"/>
      <c r="G100" s="24"/>
      <c r="H100" s="151"/>
      <c r="I100" s="24"/>
      <c r="J100" s="24"/>
      <c r="K100" s="31"/>
      <c r="L100" s="151"/>
    </row>
    <row r="101" spans="1:12" ht="6" customHeight="1">
      <c r="A101" s="10"/>
      <c r="C101" s="21"/>
      <c r="D101" s="44"/>
      <c r="E101" s="44"/>
      <c r="F101" s="24"/>
      <c r="G101" s="24"/>
      <c r="H101" s="151"/>
      <c r="I101" s="24"/>
      <c r="J101" s="24"/>
      <c r="K101" s="31"/>
      <c r="L101" s="151"/>
    </row>
    <row r="102" spans="1:12" ht="21.95" customHeight="1">
      <c r="A102" s="41" t="str">
        <f>A51</f>
        <v>The accompanying notes are an integral part of these consolidated and separate financial statements.</v>
      </c>
      <c r="B102" s="41"/>
      <c r="C102" s="41"/>
      <c r="D102" s="41"/>
      <c r="E102" s="41"/>
      <c r="F102" s="42"/>
      <c r="G102" s="42"/>
      <c r="H102" s="160"/>
      <c r="I102" s="41"/>
      <c r="J102" s="42"/>
      <c r="K102" s="41"/>
      <c r="L102" s="160"/>
    </row>
    <row r="103" spans="1:12" s="180" customFormat="1" ht="16.5" customHeight="1">
      <c r="A103" s="1" t="str">
        <f>A1</f>
        <v>I&amp;I Group Public Company Limited</v>
      </c>
      <c r="D103" s="4"/>
      <c r="F103" s="2"/>
      <c r="G103" s="2"/>
      <c r="H103" s="146"/>
      <c r="I103" s="3"/>
      <c r="J103" s="2"/>
      <c r="K103" s="3"/>
      <c r="L103" s="146"/>
    </row>
    <row r="104" spans="1:12" s="180" customFormat="1" ht="16.5" customHeight="1">
      <c r="A104" s="1" t="s">
        <v>1</v>
      </c>
      <c r="D104" s="4"/>
      <c r="F104" s="2"/>
      <c r="G104" s="2"/>
      <c r="H104" s="146"/>
      <c r="I104" s="3"/>
      <c r="J104" s="2"/>
      <c r="K104" s="3"/>
      <c r="L104" s="146"/>
    </row>
    <row r="105" spans="1:12" s="180" customFormat="1" ht="16.5" customHeight="1">
      <c r="A105" s="5" t="str">
        <f>+A3</f>
        <v>As at 31 December 2023</v>
      </c>
      <c r="B105" s="6"/>
      <c r="C105" s="6"/>
      <c r="D105" s="6"/>
      <c r="E105" s="6"/>
      <c r="F105" s="7"/>
      <c r="G105" s="7"/>
      <c r="H105" s="147"/>
      <c r="I105" s="8"/>
      <c r="J105" s="7"/>
      <c r="K105" s="8"/>
      <c r="L105" s="147"/>
    </row>
    <row r="106" spans="1:12" ht="16.5" customHeight="1">
      <c r="C106" s="180"/>
      <c r="J106" s="24"/>
      <c r="L106" s="151"/>
    </row>
    <row r="107" spans="1:12" ht="16.5" customHeight="1">
      <c r="C107" s="180"/>
      <c r="J107" s="24"/>
      <c r="L107" s="151"/>
    </row>
    <row r="108" spans="1:12" ht="16.5" customHeight="1">
      <c r="C108" s="180"/>
      <c r="D108" s="10"/>
      <c r="E108" s="10"/>
      <c r="F108" s="183" t="s">
        <v>2</v>
      </c>
      <c r="G108" s="183"/>
      <c r="H108" s="183"/>
      <c r="I108" s="3"/>
      <c r="J108" s="184" t="s">
        <v>3</v>
      </c>
      <c r="K108" s="184"/>
      <c r="L108" s="184"/>
    </row>
    <row r="109" spans="1:12" ht="16.5" customHeight="1">
      <c r="C109" s="180"/>
      <c r="D109" s="10"/>
      <c r="E109" s="10"/>
      <c r="F109" s="181" t="s">
        <v>4</v>
      </c>
      <c r="G109" s="181"/>
      <c r="H109" s="181"/>
      <c r="I109" s="11"/>
      <c r="J109" s="182" t="s">
        <v>4</v>
      </c>
      <c r="K109" s="182"/>
      <c r="L109" s="182"/>
    </row>
    <row r="110" spans="1:12" ht="16.5" customHeight="1">
      <c r="E110" s="17"/>
      <c r="F110" s="12">
        <v>2023</v>
      </c>
      <c r="G110" s="12"/>
      <c r="H110" s="148">
        <v>2022</v>
      </c>
      <c r="I110" s="10"/>
      <c r="J110" s="12">
        <v>2023</v>
      </c>
      <c r="K110" s="10"/>
      <c r="L110" s="148">
        <v>2022</v>
      </c>
    </row>
    <row r="111" spans="1:12" ht="16.5" customHeight="1">
      <c r="D111" s="13" t="s">
        <v>5</v>
      </c>
      <c r="E111" s="17"/>
      <c r="F111" s="14" t="s">
        <v>6</v>
      </c>
      <c r="G111" s="15"/>
      <c r="H111" s="149" t="s">
        <v>6</v>
      </c>
      <c r="I111" s="11"/>
      <c r="J111" s="14" t="s">
        <v>6</v>
      </c>
      <c r="K111" s="11"/>
      <c r="L111" s="149" t="s">
        <v>6</v>
      </c>
    </row>
    <row r="112" spans="1:12" ht="16.5" customHeight="1">
      <c r="D112" s="17"/>
      <c r="E112" s="17"/>
      <c r="F112" s="19"/>
      <c r="G112" s="15"/>
      <c r="H112" s="150"/>
      <c r="I112" s="11"/>
      <c r="J112" s="19"/>
      <c r="K112" s="11"/>
      <c r="L112" s="150"/>
    </row>
    <row r="113" spans="1:12" ht="16.5" customHeight="1">
      <c r="A113" s="49" t="s">
        <v>198</v>
      </c>
      <c r="C113" s="180"/>
      <c r="D113" s="4"/>
      <c r="E113" s="180"/>
      <c r="F113" s="20"/>
      <c r="G113" s="2"/>
      <c r="H113" s="146"/>
      <c r="I113" s="3"/>
      <c r="J113" s="20"/>
      <c r="K113" s="3"/>
      <c r="L113" s="146"/>
    </row>
    <row r="114" spans="1:12" ht="16.5" customHeight="1">
      <c r="F114" s="50"/>
      <c r="J114" s="50"/>
    </row>
    <row r="115" spans="1:12" ht="16.5" customHeight="1">
      <c r="A115" s="10" t="s">
        <v>48</v>
      </c>
      <c r="C115" s="21"/>
      <c r="D115" s="44"/>
      <c r="E115" s="44"/>
      <c r="F115" s="23"/>
      <c r="G115" s="24"/>
      <c r="H115" s="151"/>
      <c r="I115" s="25"/>
      <c r="J115" s="23"/>
      <c r="K115" s="31"/>
      <c r="L115" s="151"/>
    </row>
    <row r="116" spans="1:12" ht="16.5" customHeight="1">
      <c r="A116" s="10"/>
      <c r="C116" s="180"/>
      <c r="D116" s="180"/>
      <c r="E116" s="180"/>
      <c r="F116" s="23"/>
      <c r="G116" s="24"/>
      <c r="H116" s="151"/>
      <c r="I116" s="2"/>
      <c r="J116" s="23"/>
      <c r="K116" s="31"/>
      <c r="L116" s="151"/>
    </row>
    <row r="117" spans="1:12" ht="16.5" customHeight="1">
      <c r="A117" s="9" t="s">
        <v>49</v>
      </c>
      <c r="C117" s="21"/>
      <c r="D117" s="22">
        <v>28</v>
      </c>
      <c r="E117" s="44"/>
      <c r="F117" s="23"/>
      <c r="G117" s="24"/>
      <c r="H117" s="151"/>
      <c r="I117" s="25"/>
      <c r="J117" s="23"/>
      <c r="K117" s="31"/>
      <c r="L117" s="151"/>
    </row>
    <row r="118" spans="1:12" ht="16.5" customHeight="1">
      <c r="B118" s="9" t="s">
        <v>50</v>
      </c>
      <c r="C118" s="21"/>
      <c r="D118" s="44"/>
      <c r="E118" s="44"/>
      <c r="F118" s="23"/>
      <c r="G118" s="24"/>
      <c r="H118" s="151"/>
      <c r="I118" s="25"/>
      <c r="J118" s="23"/>
      <c r="K118" s="31"/>
      <c r="L118" s="151"/>
    </row>
    <row r="119" spans="1:12" ht="16.5" customHeight="1">
      <c r="C119" s="21" t="s">
        <v>51</v>
      </c>
      <c r="D119" s="44"/>
      <c r="E119" s="44"/>
      <c r="F119" s="23"/>
      <c r="G119" s="24"/>
      <c r="H119" s="151"/>
      <c r="I119" s="25"/>
      <c r="J119" s="23"/>
      <c r="K119" s="31"/>
      <c r="L119" s="151"/>
    </row>
    <row r="120" spans="1:12" ht="16.5" customHeight="1" thickBot="1">
      <c r="C120" s="9" t="s">
        <v>52</v>
      </c>
      <c r="D120" s="44"/>
      <c r="E120" s="44"/>
      <c r="F120" s="40">
        <v>56861842</v>
      </c>
      <c r="G120" s="24"/>
      <c r="H120" s="157">
        <v>56861842</v>
      </c>
      <c r="I120" s="25"/>
      <c r="J120" s="40">
        <v>56861842</v>
      </c>
      <c r="K120" s="31"/>
      <c r="L120" s="157">
        <v>56861842</v>
      </c>
    </row>
    <row r="121" spans="1:12" ht="16.5" customHeight="1" thickTop="1">
      <c r="D121" s="22"/>
      <c r="E121" s="44"/>
      <c r="F121" s="23"/>
      <c r="G121" s="24"/>
      <c r="H121" s="151"/>
      <c r="I121" s="25"/>
      <c r="J121" s="23"/>
      <c r="K121" s="31"/>
      <c r="L121" s="151"/>
    </row>
    <row r="122" spans="1:12" ht="16.5" customHeight="1">
      <c r="B122" s="9" t="s">
        <v>53</v>
      </c>
      <c r="C122" s="21"/>
      <c r="D122" s="44"/>
      <c r="E122" s="44"/>
      <c r="F122" s="23"/>
      <c r="G122" s="24"/>
      <c r="H122" s="151"/>
      <c r="I122" s="25"/>
      <c r="J122" s="23"/>
      <c r="K122" s="31"/>
      <c r="L122" s="151"/>
    </row>
    <row r="123" spans="1:12" ht="16.5" customHeight="1">
      <c r="C123" s="21" t="s">
        <v>177</v>
      </c>
      <c r="F123" s="23"/>
      <c r="G123" s="24"/>
      <c r="H123" s="151"/>
      <c r="I123" s="25"/>
      <c r="J123" s="23"/>
      <c r="K123" s="31"/>
      <c r="L123" s="151"/>
    </row>
    <row r="124" spans="1:12" ht="16.5" customHeight="1">
      <c r="C124" s="51" t="s">
        <v>54</v>
      </c>
      <c r="D124" s="22"/>
      <c r="E124" s="44"/>
      <c r="F124" s="45">
        <v>54362122</v>
      </c>
      <c r="G124" s="52"/>
      <c r="H124" s="46">
        <v>50000000</v>
      </c>
      <c r="I124" s="53"/>
      <c r="J124" s="45">
        <v>54362122</v>
      </c>
      <c r="K124" s="53"/>
      <c r="L124" s="46">
        <v>50000000</v>
      </c>
    </row>
    <row r="125" spans="1:12" ht="16.5" customHeight="1">
      <c r="C125" s="21" t="s">
        <v>199</v>
      </c>
      <c r="D125" s="22"/>
      <c r="E125" s="44"/>
      <c r="F125" s="45"/>
      <c r="G125" s="52"/>
      <c r="H125" s="46"/>
      <c r="I125" s="53"/>
      <c r="J125" s="45"/>
      <c r="K125" s="53"/>
      <c r="L125" s="46"/>
    </row>
    <row r="126" spans="1:12" ht="16.5" customHeight="1">
      <c r="C126" s="21" t="s">
        <v>200</v>
      </c>
      <c r="D126" s="22"/>
      <c r="E126" s="44"/>
      <c r="F126" s="45"/>
      <c r="G126" s="52"/>
      <c r="H126" s="46"/>
      <c r="I126" s="53"/>
      <c r="J126" s="45"/>
      <c r="K126" s="53"/>
      <c r="L126" s="46"/>
    </row>
    <row r="127" spans="1:12" ht="16.5" customHeight="1">
      <c r="C127" s="21" t="s">
        <v>156</v>
      </c>
      <c r="D127" s="22"/>
      <c r="E127" s="44"/>
      <c r="F127" s="45"/>
      <c r="G127" s="52"/>
      <c r="H127" s="46"/>
      <c r="I127" s="53"/>
      <c r="J127" s="45"/>
      <c r="K127" s="53"/>
      <c r="L127" s="46"/>
    </row>
    <row r="128" spans="1:12" ht="16.5" customHeight="1">
      <c r="A128" s="9" t="s">
        <v>55</v>
      </c>
      <c r="D128" s="22">
        <v>28</v>
      </c>
      <c r="E128" s="44"/>
      <c r="F128" s="45">
        <v>687745659</v>
      </c>
      <c r="G128" s="52"/>
      <c r="H128" s="46">
        <v>384580000</v>
      </c>
      <c r="I128" s="53"/>
      <c r="J128" s="45">
        <v>687745659</v>
      </c>
      <c r="K128" s="53"/>
      <c r="L128" s="46">
        <v>384580000</v>
      </c>
    </row>
    <row r="129" spans="1:12" ht="16.5" customHeight="1">
      <c r="A129" s="9" t="s">
        <v>157</v>
      </c>
      <c r="D129" s="22"/>
      <c r="E129" s="44"/>
      <c r="F129" s="45"/>
      <c r="G129" s="52"/>
      <c r="H129" s="46"/>
      <c r="I129" s="53"/>
      <c r="J129" s="45"/>
      <c r="K129" s="53"/>
      <c r="L129" s="46"/>
    </row>
    <row r="130" spans="1:12" ht="16.5" customHeight="1">
      <c r="B130" s="9" t="s">
        <v>56</v>
      </c>
      <c r="D130" s="22">
        <v>29</v>
      </c>
      <c r="F130" s="45">
        <v>5686184</v>
      </c>
      <c r="G130" s="52"/>
      <c r="H130" s="46">
        <v>5686184</v>
      </c>
      <c r="I130" s="37"/>
      <c r="J130" s="45">
        <v>5686184</v>
      </c>
      <c r="K130" s="54"/>
      <c r="L130" s="46">
        <v>5686184</v>
      </c>
    </row>
    <row r="131" spans="1:12" ht="16.5" customHeight="1">
      <c r="B131" s="9" t="s">
        <v>57</v>
      </c>
      <c r="D131" s="22"/>
      <c r="F131" s="39">
        <v>-151948766</v>
      </c>
      <c r="G131" s="35"/>
      <c r="H131" s="156">
        <v>159123762</v>
      </c>
      <c r="I131" s="36"/>
      <c r="J131" s="39">
        <v>-209408664</v>
      </c>
      <c r="K131" s="37"/>
      <c r="L131" s="156">
        <v>38103834</v>
      </c>
    </row>
    <row r="132" spans="1:12" ht="16.5" customHeight="1">
      <c r="A132" s="10"/>
      <c r="C132" s="180"/>
      <c r="D132" s="180"/>
      <c r="E132" s="180"/>
      <c r="F132" s="23"/>
      <c r="G132" s="24"/>
      <c r="H132" s="151"/>
      <c r="I132" s="2"/>
      <c r="J132" s="23"/>
      <c r="K132" s="31"/>
      <c r="L132" s="151"/>
    </row>
    <row r="133" spans="1:12" ht="16.5" customHeight="1">
      <c r="A133" s="9" t="s">
        <v>58</v>
      </c>
      <c r="E133" s="44"/>
      <c r="F133" s="34">
        <f>SUM(F124:F131)</f>
        <v>595845199</v>
      </c>
      <c r="G133" s="35"/>
      <c r="H133" s="155">
        <f>SUM(H124:H131)</f>
        <v>599389946</v>
      </c>
      <c r="I133" s="35"/>
      <c r="J133" s="34">
        <f>SUM(J124:J131)</f>
        <v>538385301</v>
      </c>
      <c r="K133" s="35"/>
      <c r="L133" s="155">
        <f>SUM(L124:L131)</f>
        <v>478370018</v>
      </c>
    </row>
    <row r="134" spans="1:12" ht="16.5" customHeight="1">
      <c r="A134" s="9" t="s">
        <v>59</v>
      </c>
      <c r="D134" s="22"/>
      <c r="E134" s="44"/>
      <c r="F134" s="39">
        <v>60453597</v>
      </c>
      <c r="G134" s="35"/>
      <c r="H134" s="156">
        <v>2616765</v>
      </c>
      <c r="I134" s="35"/>
      <c r="J134" s="39">
        <v>0</v>
      </c>
      <c r="K134" s="35"/>
      <c r="L134" s="156">
        <v>0</v>
      </c>
    </row>
    <row r="135" spans="1:12" ht="16.5" customHeight="1">
      <c r="A135" s="10"/>
      <c r="C135" s="180"/>
      <c r="D135" s="180"/>
      <c r="E135" s="180"/>
      <c r="F135" s="23"/>
      <c r="G135" s="24"/>
      <c r="H135" s="151"/>
      <c r="I135" s="2"/>
      <c r="J135" s="23"/>
      <c r="K135" s="31"/>
      <c r="L135" s="151"/>
    </row>
    <row r="136" spans="1:12" ht="16.5" customHeight="1">
      <c r="A136" s="10" t="s">
        <v>60</v>
      </c>
      <c r="C136" s="21"/>
      <c r="D136" s="22"/>
      <c r="E136" s="44"/>
      <c r="F136" s="32">
        <f>SUM(F133:F134)</f>
        <v>656298796</v>
      </c>
      <c r="G136" s="24"/>
      <c r="H136" s="154">
        <f>SUM(H133:H134)</f>
        <v>602006711</v>
      </c>
      <c r="I136" s="25"/>
      <c r="J136" s="32">
        <f>SUM(J133:J134)</f>
        <v>538385301</v>
      </c>
      <c r="K136" s="31"/>
      <c r="L136" s="154">
        <f>SUM(L133:L134)</f>
        <v>478370018</v>
      </c>
    </row>
    <row r="137" spans="1:12" ht="16.5" customHeight="1">
      <c r="A137" s="10"/>
      <c r="C137" s="180"/>
      <c r="D137" s="180"/>
      <c r="E137" s="180"/>
      <c r="F137" s="23"/>
      <c r="G137" s="24"/>
      <c r="H137" s="151"/>
      <c r="I137" s="2"/>
      <c r="J137" s="23"/>
      <c r="K137" s="31"/>
      <c r="L137" s="151"/>
    </row>
    <row r="138" spans="1:12" ht="16.5" customHeight="1" thickBot="1">
      <c r="A138" s="10" t="s">
        <v>61</v>
      </c>
      <c r="C138" s="21"/>
      <c r="D138" s="22"/>
      <c r="E138" s="22"/>
      <c r="F138" s="40">
        <f>F94+F136</f>
        <v>1533311869</v>
      </c>
      <c r="G138" s="24"/>
      <c r="H138" s="157">
        <f>H94+H136</f>
        <v>1139862002</v>
      </c>
      <c r="I138" s="25"/>
      <c r="J138" s="40">
        <f>J94+J136</f>
        <v>1184436222</v>
      </c>
      <c r="K138" s="31"/>
      <c r="L138" s="157">
        <f>L94+L136</f>
        <v>830411620</v>
      </c>
    </row>
    <row r="139" spans="1:12" ht="16.5" customHeight="1" thickTop="1">
      <c r="A139" s="10"/>
      <c r="C139" s="21"/>
      <c r="D139" s="22"/>
      <c r="E139" s="22"/>
      <c r="F139" s="24"/>
      <c r="G139" s="24"/>
      <c r="H139" s="151"/>
      <c r="I139" s="25"/>
      <c r="J139" s="24"/>
      <c r="K139" s="31"/>
      <c r="L139" s="151"/>
    </row>
    <row r="140" spans="1:12" ht="16.5" customHeight="1">
      <c r="A140" s="10"/>
      <c r="C140" s="21"/>
      <c r="D140" s="22"/>
      <c r="E140" s="22"/>
      <c r="F140" s="24"/>
      <c r="G140" s="24"/>
      <c r="H140" s="151"/>
      <c r="I140" s="25"/>
      <c r="J140" s="24"/>
      <c r="K140" s="31"/>
      <c r="L140" s="151"/>
    </row>
    <row r="141" spans="1:12" ht="16.5" customHeight="1">
      <c r="A141" s="10"/>
      <c r="C141" s="21"/>
      <c r="D141" s="22"/>
      <c r="E141" s="22"/>
      <c r="F141" s="24"/>
      <c r="G141" s="24"/>
      <c r="H141" s="151"/>
      <c r="I141" s="25"/>
      <c r="J141" s="24"/>
      <c r="K141" s="31"/>
      <c r="L141" s="151"/>
    </row>
    <row r="142" spans="1:12" ht="16.5" customHeight="1">
      <c r="A142" s="10"/>
      <c r="C142" s="21"/>
      <c r="D142" s="22"/>
      <c r="E142" s="22"/>
      <c r="F142" s="24"/>
      <c r="G142" s="24"/>
      <c r="H142" s="151"/>
      <c r="I142" s="25"/>
      <c r="J142" s="24"/>
      <c r="K142" s="31"/>
      <c r="L142" s="151"/>
    </row>
    <row r="143" spans="1:12" ht="16.5" customHeight="1">
      <c r="A143" s="10"/>
      <c r="C143" s="21"/>
      <c r="D143" s="22"/>
      <c r="E143" s="22"/>
      <c r="F143" s="24"/>
      <c r="G143" s="24"/>
      <c r="H143" s="151"/>
      <c r="I143" s="25"/>
      <c r="J143" s="24"/>
      <c r="K143" s="31"/>
      <c r="L143" s="151"/>
    </row>
    <row r="144" spans="1:12" ht="16.5" customHeight="1">
      <c r="A144" s="10"/>
      <c r="C144" s="21"/>
      <c r="D144" s="22"/>
      <c r="E144" s="22"/>
      <c r="F144" s="24"/>
      <c r="G144" s="24"/>
      <c r="H144" s="151"/>
      <c r="I144" s="25"/>
      <c r="J144" s="24"/>
      <c r="K144" s="31"/>
      <c r="L144" s="151"/>
    </row>
    <row r="145" spans="1:12" ht="16.5" customHeight="1">
      <c r="A145" s="10"/>
      <c r="C145" s="21"/>
      <c r="D145" s="22"/>
      <c r="E145" s="22"/>
      <c r="F145" s="24"/>
      <c r="G145" s="24"/>
      <c r="H145" s="151"/>
      <c r="I145" s="25"/>
      <c r="J145" s="24"/>
      <c r="K145" s="31"/>
      <c r="L145" s="151"/>
    </row>
    <row r="146" spans="1:12" ht="16.5" customHeight="1">
      <c r="A146" s="10"/>
      <c r="C146" s="21"/>
      <c r="D146" s="22"/>
      <c r="E146" s="22"/>
      <c r="F146" s="24"/>
      <c r="G146" s="24"/>
      <c r="H146" s="151"/>
      <c r="I146" s="25"/>
      <c r="J146" s="24"/>
      <c r="K146" s="31"/>
      <c r="L146" s="151"/>
    </row>
    <row r="147" spans="1:12" ht="16.5" customHeight="1">
      <c r="A147" s="10"/>
      <c r="C147" s="21"/>
      <c r="D147" s="22"/>
      <c r="E147" s="22"/>
      <c r="F147" s="24"/>
      <c r="G147" s="24"/>
      <c r="H147" s="151"/>
      <c r="I147" s="25"/>
      <c r="J147" s="24"/>
      <c r="K147" s="31"/>
      <c r="L147" s="151"/>
    </row>
    <row r="148" spans="1:12" ht="16.5" customHeight="1">
      <c r="A148" s="10"/>
      <c r="C148" s="21"/>
      <c r="D148" s="22"/>
      <c r="E148" s="22"/>
      <c r="F148" s="24"/>
      <c r="G148" s="24"/>
      <c r="H148" s="151"/>
      <c r="I148" s="25"/>
      <c r="J148" s="24"/>
      <c r="K148" s="31"/>
      <c r="L148" s="151"/>
    </row>
    <row r="149" spans="1:12" ht="16.5" customHeight="1">
      <c r="A149" s="10"/>
      <c r="C149" s="21"/>
      <c r="D149" s="22"/>
      <c r="E149" s="22"/>
      <c r="F149" s="24"/>
      <c r="G149" s="24"/>
      <c r="H149" s="151"/>
      <c r="I149" s="25"/>
      <c r="J149" s="24"/>
      <c r="K149" s="31"/>
      <c r="L149" s="151"/>
    </row>
    <row r="150" spans="1:12" ht="16.5" customHeight="1">
      <c r="A150" s="10"/>
      <c r="C150" s="21"/>
      <c r="D150" s="22"/>
      <c r="E150" s="22"/>
      <c r="F150" s="24"/>
      <c r="G150" s="24"/>
      <c r="H150" s="151"/>
      <c r="I150" s="25"/>
      <c r="J150" s="24"/>
      <c r="K150" s="31"/>
      <c r="L150" s="151"/>
    </row>
    <row r="151" spans="1:12" ht="16.5" customHeight="1">
      <c r="A151" s="10"/>
      <c r="C151" s="21"/>
      <c r="D151" s="22"/>
      <c r="E151" s="22"/>
      <c r="F151" s="24"/>
      <c r="G151" s="24"/>
      <c r="H151" s="151"/>
      <c r="I151" s="25"/>
      <c r="J151" s="24"/>
      <c r="K151" s="31"/>
      <c r="L151" s="151"/>
    </row>
    <row r="152" spans="1:12" ht="6" customHeight="1">
      <c r="E152" s="17"/>
      <c r="F152" s="15"/>
      <c r="G152" s="15"/>
      <c r="H152" s="150"/>
      <c r="I152" s="55"/>
      <c r="J152" s="15"/>
      <c r="K152" s="55"/>
      <c r="L152" s="150"/>
    </row>
    <row r="153" spans="1:12" ht="21.95" customHeight="1">
      <c r="A153" s="41" t="str">
        <f>A51</f>
        <v>The accompanying notes are an integral part of these consolidated and separate financial statements.</v>
      </c>
      <c r="B153" s="41"/>
      <c r="C153" s="41"/>
      <c r="D153" s="41"/>
      <c r="E153" s="41"/>
      <c r="F153" s="42"/>
      <c r="G153" s="42"/>
      <c r="H153" s="160"/>
      <c r="I153" s="41"/>
      <c r="J153" s="42"/>
      <c r="K153" s="41"/>
      <c r="L153" s="160"/>
    </row>
  </sheetData>
  <mergeCells count="13">
    <mergeCell ref="F57:H57"/>
    <mergeCell ref="J57:L57"/>
    <mergeCell ref="F6:H6"/>
    <mergeCell ref="J6:L6"/>
    <mergeCell ref="F7:H7"/>
    <mergeCell ref="J7:L7"/>
    <mergeCell ref="A47:L47"/>
    <mergeCell ref="F58:H58"/>
    <mergeCell ref="J58:L58"/>
    <mergeCell ref="F108:H108"/>
    <mergeCell ref="J108:L108"/>
    <mergeCell ref="F109:H109"/>
    <mergeCell ref="J109:L109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H92:L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2E12-61A4-4383-8AF9-96CEA0396E21}">
  <sheetPr>
    <tabColor theme="3" tint="0.59999389629810485"/>
  </sheetPr>
  <dimension ref="A1:L106"/>
  <sheetViews>
    <sheetView zoomScaleNormal="100" zoomScaleSheetLayoutView="100" workbookViewId="0"/>
  </sheetViews>
  <sheetFormatPr defaultColWidth="10.42578125" defaultRowHeight="16.5" customHeight="1"/>
  <cols>
    <col min="1" max="2" width="1.42578125" style="9" customWidth="1"/>
    <col min="3" max="3" width="41.5703125" style="9" customWidth="1"/>
    <col min="4" max="4" width="5" style="180" customWidth="1"/>
    <col min="5" max="5" width="0.7109375" style="9" customWidth="1"/>
    <col min="6" max="6" width="12.28515625" style="25" bestFit="1" customWidth="1"/>
    <col min="7" max="7" width="0.7109375" style="65" customWidth="1"/>
    <col min="8" max="8" width="11.7109375" style="161" customWidth="1"/>
    <col min="9" max="9" width="0.7109375" style="65" customWidth="1"/>
    <col min="10" max="10" width="11.7109375" style="25" customWidth="1"/>
    <col min="11" max="11" width="0.7109375" style="65" customWidth="1"/>
    <col min="12" max="12" width="11.7109375" style="161" customWidth="1"/>
    <col min="13" max="166" width="10.42578125" style="9"/>
    <col min="167" max="168" width="1.7109375" style="9" customWidth="1"/>
    <col min="169" max="169" width="27.7109375" style="9" customWidth="1"/>
    <col min="170" max="170" width="8" style="9" customWidth="1"/>
    <col min="171" max="171" width="0.5703125" style="9" customWidth="1"/>
    <col min="172" max="172" width="12.7109375" style="9" customWidth="1"/>
    <col min="173" max="173" width="0.5703125" style="9" customWidth="1"/>
    <col min="174" max="174" width="12.7109375" style="9" customWidth="1"/>
    <col min="175" max="175" width="0.5703125" style="9" customWidth="1"/>
    <col min="176" max="176" width="12.7109375" style="9" customWidth="1"/>
    <col min="177" max="177" width="0.5703125" style="9" customWidth="1"/>
    <col min="178" max="178" width="12.7109375" style="9" customWidth="1"/>
    <col min="179" max="422" width="10.42578125" style="9"/>
    <col min="423" max="424" width="1.7109375" style="9" customWidth="1"/>
    <col min="425" max="425" width="27.7109375" style="9" customWidth="1"/>
    <col min="426" max="426" width="8" style="9" customWidth="1"/>
    <col min="427" max="427" width="0.5703125" style="9" customWidth="1"/>
    <col min="428" max="428" width="12.7109375" style="9" customWidth="1"/>
    <col min="429" max="429" width="0.5703125" style="9" customWidth="1"/>
    <col min="430" max="430" width="12.7109375" style="9" customWidth="1"/>
    <col min="431" max="431" width="0.5703125" style="9" customWidth="1"/>
    <col min="432" max="432" width="12.7109375" style="9" customWidth="1"/>
    <col min="433" max="433" width="0.5703125" style="9" customWidth="1"/>
    <col min="434" max="434" width="12.7109375" style="9" customWidth="1"/>
    <col min="435" max="678" width="10.42578125" style="9"/>
    <col min="679" max="680" width="1.7109375" style="9" customWidth="1"/>
    <col min="681" max="681" width="27.7109375" style="9" customWidth="1"/>
    <col min="682" max="682" width="8" style="9" customWidth="1"/>
    <col min="683" max="683" width="0.5703125" style="9" customWidth="1"/>
    <col min="684" max="684" width="12.7109375" style="9" customWidth="1"/>
    <col min="685" max="685" width="0.5703125" style="9" customWidth="1"/>
    <col min="686" max="686" width="12.7109375" style="9" customWidth="1"/>
    <col min="687" max="687" width="0.5703125" style="9" customWidth="1"/>
    <col min="688" max="688" width="12.7109375" style="9" customWidth="1"/>
    <col min="689" max="689" width="0.5703125" style="9" customWidth="1"/>
    <col min="690" max="690" width="12.7109375" style="9" customWidth="1"/>
    <col min="691" max="934" width="10.42578125" style="9"/>
    <col min="935" max="936" width="1.7109375" style="9" customWidth="1"/>
    <col min="937" max="937" width="27.7109375" style="9" customWidth="1"/>
    <col min="938" max="938" width="8" style="9" customWidth="1"/>
    <col min="939" max="939" width="0.5703125" style="9" customWidth="1"/>
    <col min="940" max="940" width="12.7109375" style="9" customWidth="1"/>
    <col min="941" max="941" width="0.5703125" style="9" customWidth="1"/>
    <col min="942" max="942" width="12.7109375" style="9" customWidth="1"/>
    <col min="943" max="943" width="0.5703125" style="9" customWidth="1"/>
    <col min="944" max="944" width="12.7109375" style="9" customWidth="1"/>
    <col min="945" max="945" width="0.5703125" style="9" customWidth="1"/>
    <col min="946" max="946" width="12.7109375" style="9" customWidth="1"/>
    <col min="947" max="1190" width="10.42578125" style="9"/>
    <col min="1191" max="1192" width="1.7109375" style="9" customWidth="1"/>
    <col min="1193" max="1193" width="27.7109375" style="9" customWidth="1"/>
    <col min="1194" max="1194" width="8" style="9" customWidth="1"/>
    <col min="1195" max="1195" width="0.5703125" style="9" customWidth="1"/>
    <col min="1196" max="1196" width="12.7109375" style="9" customWidth="1"/>
    <col min="1197" max="1197" width="0.5703125" style="9" customWidth="1"/>
    <col min="1198" max="1198" width="12.7109375" style="9" customWidth="1"/>
    <col min="1199" max="1199" width="0.5703125" style="9" customWidth="1"/>
    <col min="1200" max="1200" width="12.7109375" style="9" customWidth="1"/>
    <col min="1201" max="1201" width="0.5703125" style="9" customWidth="1"/>
    <col min="1202" max="1202" width="12.7109375" style="9" customWidth="1"/>
    <col min="1203" max="1446" width="10.42578125" style="9"/>
    <col min="1447" max="1448" width="1.7109375" style="9" customWidth="1"/>
    <col min="1449" max="1449" width="27.7109375" style="9" customWidth="1"/>
    <col min="1450" max="1450" width="8" style="9" customWidth="1"/>
    <col min="1451" max="1451" width="0.5703125" style="9" customWidth="1"/>
    <col min="1452" max="1452" width="12.7109375" style="9" customWidth="1"/>
    <col min="1453" max="1453" width="0.5703125" style="9" customWidth="1"/>
    <col min="1454" max="1454" width="12.7109375" style="9" customWidth="1"/>
    <col min="1455" max="1455" width="0.5703125" style="9" customWidth="1"/>
    <col min="1456" max="1456" width="12.7109375" style="9" customWidth="1"/>
    <col min="1457" max="1457" width="0.5703125" style="9" customWidth="1"/>
    <col min="1458" max="1458" width="12.7109375" style="9" customWidth="1"/>
    <col min="1459" max="1702" width="10.42578125" style="9"/>
    <col min="1703" max="1704" width="1.7109375" style="9" customWidth="1"/>
    <col min="1705" max="1705" width="27.7109375" style="9" customWidth="1"/>
    <col min="1706" max="1706" width="8" style="9" customWidth="1"/>
    <col min="1707" max="1707" width="0.5703125" style="9" customWidth="1"/>
    <col min="1708" max="1708" width="12.7109375" style="9" customWidth="1"/>
    <col min="1709" max="1709" width="0.5703125" style="9" customWidth="1"/>
    <col min="1710" max="1710" width="12.7109375" style="9" customWidth="1"/>
    <col min="1711" max="1711" width="0.5703125" style="9" customWidth="1"/>
    <col min="1712" max="1712" width="12.7109375" style="9" customWidth="1"/>
    <col min="1713" max="1713" width="0.5703125" style="9" customWidth="1"/>
    <col min="1714" max="1714" width="12.7109375" style="9" customWidth="1"/>
    <col min="1715" max="1958" width="10.42578125" style="9"/>
    <col min="1959" max="1960" width="1.7109375" style="9" customWidth="1"/>
    <col min="1961" max="1961" width="27.7109375" style="9" customWidth="1"/>
    <col min="1962" max="1962" width="8" style="9" customWidth="1"/>
    <col min="1963" max="1963" width="0.5703125" style="9" customWidth="1"/>
    <col min="1964" max="1964" width="12.7109375" style="9" customWidth="1"/>
    <col min="1965" max="1965" width="0.5703125" style="9" customWidth="1"/>
    <col min="1966" max="1966" width="12.7109375" style="9" customWidth="1"/>
    <col min="1967" max="1967" width="0.5703125" style="9" customWidth="1"/>
    <col min="1968" max="1968" width="12.7109375" style="9" customWidth="1"/>
    <col min="1969" max="1969" width="0.5703125" style="9" customWidth="1"/>
    <col min="1970" max="1970" width="12.7109375" style="9" customWidth="1"/>
    <col min="1971" max="2214" width="10.42578125" style="9"/>
    <col min="2215" max="2216" width="1.7109375" style="9" customWidth="1"/>
    <col min="2217" max="2217" width="27.7109375" style="9" customWidth="1"/>
    <col min="2218" max="2218" width="8" style="9" customWidth="1"/>
    <col min="2219" max="2219" width="0.5703125" style="9" customWidth="1"/>
    <col min="2220" max="2220" width="12.7109375" style="9" customWidth="1"/>
    <col min="2221" max="2221" width="0.5703125" style="9" customWidth="1"/>
    <col min="2222" max="2222" width="12.7109375" style="9" customWidth="1"/>
    <col min="2223" max="2223" width="0.5703125" style="9" customWidth="1"/>
    <col min="2224" max="2224" width="12.7109375" style="9" customWidth="1"/>
    <col min="2225" max="2225" width="0.5703125" style="9" customWidth="1"/>
    <col min="2226" max="2226" width="12.7109375" style="9" customWidth="1"/>
    <col min="2227" max="2470" width="10.42578125" style="9"/>
    <col min="2471" max="2472" width="1.7109375" style="9" customWidth="1"/>
    <col min="2473" max="2473" width="27.7109375" style="9" customWidth="1"/>
    <col min="2474" max="2474" width="8" style="9" customWidth="1"/>
    <col min="2475" max="2475" width="0.5703125" style="9" customWidth="1"/>
    <col min="2476" max="2476" width="12.7109375" style="9" customWidth="1"/>
    <col min="2477" max="2477" width="0.5703125" style="9" customWidth="1"/>
    <col min="2478" max="2478" width="12.7109375" style="9" customWidth="1"/>
    <col min="2479" max="2479" width="0.5703125" style="9" customWidth="1"/>
    <col min="2480" max="2480" width="12.7109375" style="9" customWidth="1"/>
    <col min="2481" max="2481" width="0.5703125" style="9" customWidth="1"/>
    <col min="2482" max="2482" width="12.7109375" style="9" customWidth="1"/>
    <col min="2483" max="2726" width="10.42578125" style="9"/>
    <col min="2727" max="2728" width="1.7109375" style="9" customWidth="1"/>
    <col min="2729" max="2729" width="27.7109375" style="9" customWidth="1"/>
    <col min="2730" max="2730" width="8" style="9" customWidth="1"/>
    <col min="2731" max="2731" width="0.5703125" style="9" customWidth="1"/>
    <col min="2732" max="2732" width="12.7109375" style="9" customWidth="1"/>
    <col min="2733" max="2733" width="0.5703125" style="9" customWidth="1"/>
    <col min="2734" max="2734" width="12.7109375" style="9" customWidth="1"/>
    <col min="2735" max="2735" width="0.5703125" style="9" customWidth="1"/>
    <col min="2736" max="2736" width="12.7109375" style="9" customWidth="1"/>
    <col min="2737" max="2737" width="0.5703125" style="9" customWidth="1"/>
    <col min="2738" max="2738" width="12.7109375" style="9" customWidth="1"/>
    <col min="2739" max="2982" width="10.42578125" style="9"/>
    <col min="2983" max="2984" width="1.7109375" style="9" customWidth="1"/>
    <col min="2985" max="2985" width="27.7109375" style="9" customWidth="1"/>
    <col min="2986" max="2986" width="8" style="9" customWidth="1"/>
    <col min="2987" max="2987" width="0.5703125" style="9" customWidth="1"/>
    <col min="2988" max="2988" width="12.7109375" style="9" customWidth="1"/>
    <col min="2989" max="2989" width="0.5703125" style="9" customWidth="1"/>
    <col min="2990" max="2990" width="12.7109375" style="9" customWidth="1"/>
    <col min="2991" max="2991" width="0.5703125" style="9" customWidth="1"/>
    <col min="2992" max="2992" width="12.7109375" style="9" customWidth="1"/>
    <col min="2993" max="2993" width="0.5703125" style="9" customWidth="1"/>
    <col min="2994" max="2994" width="12.7109375" style="9" customWidth="1"/>
    <col min="2995" max="3238" width="10.42578125" style="9"/>
    <col min="3239" max="3240" width="1.7109375" style="9" customWidth="1"/>
    <col min="3241" max="3241" width="27.7109375" style="9" customWidth="1"/>
    <col min="3242" max="3242" width="8" style="9" customWidth="1"/>
    <col min="3243" max="3243" width="0.5703125" style="9" customWidth="1"/>
    <col min="3244" max="3244" width="12.7109375" style="9" customWidth="1"/>
    <col min="3245" max="3245" width="0.5703125" style="9" customWidth="1"/>
    <col min="3246" max="3246" width="12.7109375" style="9" customWidth="1"/>
    <col min="3247" max="3247" width="0.5703125" style="9" customWidth="1"/>
    <col min="3248" max="3248" width="12.7109375" style="9" customWidth="1"/>
    <col min="3249" max="3249" width="0.5703125" style="9" customWidth="1"/>
    <col min="3250" max="3250" width="12.7109375" style="9" customWidth="1"/>
    <col min="3251" max="3494" width="10.42578125" style="9"/>
    <col min="3495" max="3496" width="1.7109375" style="9" customWidth="1"/>
    <col min="3497" max="3497" width="27.7109375" style="9" customWidth="1"/>
    <col min="3498" max="3498" width="8" style="9" customWidth="1"/>
    <col min="3499" max="3499" width="0.5703125" style="9" customWidth="1"/>
    <col min="3500" max="3500" width="12.7109375" style="9" customWidth="1"/>
    <col min="3501" max="3501" width="0.5703125" style="9" customWidth="1"/>
    <col min="3502" max="3502" width="12.7109375" style="9" customWidth="1"/>
    <col min="3503" max="3503" width="0.5703125" style="9" customWidth="1"/>
    <col min="3504" max="3504" width="12.7109375" style="9" customWidth="1"/>
    <col min="3505" max="3505" width="0.5703125" style="9" customWidth="1"/>
    <col min="3506" max="3506" width="12.7109375" style="9" customWidth="1"/>
    <col min="3507" max="3750" width="10.42578125" style="9"/>
    <col min="3751" max="3752" width="1.7109375" style="9" customWidth="1"/>
    <col min="3753" max="3753" width="27.7109375" style="9" customWidth="1"/>
    <col min="3754" max="3754" width="8" style="9" customWidth="1"/>
    <col min="3755" max="3755" width="0.5703125" style="9" customWidth="1"/>
    <col min="3756" max="3756" width="12.7109375" style="9" customWidth="1"/>
    <col min="3757" max="3757" width="0.5703125" style="9" customWidth="1"/>
    <col min="3758" max="3758" width="12.7109375" style="9" customWidth="1"/>
    <col min="3759" max="3759" width="0.5703125" style="9" customWidth="1"/>
    <col min="3760" max="3760" width="12.7109375" style="9" customWidth="1"/>
    <col min="3761" max="3761" width="0.5703125" style="9" customWidth="1"/>
    <col min="3762" max="3762" width="12.7109375" style="9" customWidth="1"/>
    <col min="3763" max="4006" width="10.42578125" style="9"/>
    <col min="4007" max="4008" width="1.7109375" style="9" customWidth="1"/>
    <col min="4009" max="4009" width="27.7109375" style="9" customWidth="1"/>
    <col min="4010" max="4010" width="8" style="9" customWidth="1"/>
    <col min="4011" max="4011" width="0.5703125" style="9" customWidth="1"/>
    <col min="4012" max="4012" width="12.7109375" style="9" customWidth="1"/>
    <col min="4013" max="4013" width="0.5703125" style="9" customWidth="1"/>
    <col min="4014" max="4014" width="12.7109375" style="9" customWidth="1"/>
    <col min="4015" max="4015" width="0.5703125" style="9" customWidth="1"/>
    <col min="4016" max="4016" width="12.7109375" style="9" customWidth="1"/>
    <col min="4017" max="4017" width="0.5703125" style="9" customWidth="1"/>
    <col min="4018" max="4018" width="12.7109375" style="9" customWidth="1"/>
    <col min="4019" max="4262" width="10.42578125" style="9"/>
    <col min="4263" max="4264" width="1.7109375" style="9" customWidth="1"/>
    <col min="4265" max="4265" width="27.7109375" style="9" customWidth="1"/>
    <col min="4266" max="4266" width="8" style="9" customWidth="1"/>
    <col min="4267" max="4267" width="0.5703125" style="9" customWidth="1"/>
    <col min="4268" max="4268" width="12.7109375" style="9" customWidth="1"/>
    <col min="4269" max="4269" width="0.5703125" style="9" customWidth="1"/>
    <col min="4270" max="4270" width="12.7109375" style="9" customWidth="1"/>
    <col min="4271" max="4271" width="0.5703125" style="9" customWidth="1"/>
    <col min="4272" max="4272" width="12.7109375" style="9" customWidth="1"/>
    <col min="4273" max="4273" width="0.5703125" style="9" customWidth="1"/>
    <col min="4274" max="4274" width="12.7109375" style="9" customWidth="1"/>
    <col min="4275" max="4518" width="10.42578125" style="9"/>
    <col min="4519" max="4520" width="1.7109375" style="9" customWidth="1"/>
    <col min="4521" max="4521" width="27.7109375" style="9" customWidth="1"/>
    <col min="4522" max="4522" width="8" style="9" customWidth="1"/>
    <col min="4523" max="4523" width="0.5703125" style="9" customWidth="1"/>
    <col min="4524" max="4524" width="12.7109375" style="9" customWidth="1"/>
    <col min="4525" max="4525" width="0.5703125" style="9" customWidth="1"/>
    <col min="4526" max="4526" width="12.7109375" style="9" customWidth="1"/>
    <col min="4527" max="4527" width="0.5703125" style="9" customWidth="1"/>
    <col min="4528" max="4528" width="12.7109375" style="9" customWidth="1"/>
    <col min="4529" max="4529" width="0.5703125" style="9" customWidth="1"/>
    <col min="4530" max="4530" width="12.7109375" style="9" customWidth="1"/>
    <col min="4531" max="4774" width="10.42578125" style="9"/>
    <col min="4775" max="4776" width="1.7109375" style="9" customWidth="1"/>
    <col min="4777" max="4777" width="27.7109375" style="9" customWidth="1"/>
    <col min="4778" max="4778" width="8" style="9" customWidth="1"/>
    <col min="4779" max="4779" width="0.5703125" style="9" customWidth="1"/>
    <col min="4780" max="4780" width="12.7109375" style="9" customWidth="1"/>
    <col min="4781" max="4781" width="0.5703125" style="9" customWidth="1"/>
    <col min="4782" max="4782" width="12.7109375" style="9" customWidth="1"/>
    <col min="4783" max="4783" width="0.5703125" style="9" customWidth="1"/>
    <col min="4784" max="4784" width="12.7109375" style="9" customWidth="1"/>
    <col min="4785" max="4785" width="0.5703125" style="9" customWidth="1"/>
    <col min="4786" max="4786" width="12.7109375" style="9" customWidth="1"/>
    <col min="4787" max="5030" width="10.42578125" style="9"/>
    <col min="5031" max="5032" width="1.7109375" style="9" customWidth="1"/>
    <col min="5033" max="5033" width="27.7109375" style="9" customWidth="1"/>
    <col min="5034" max="5034" width="8" style="9" customWidth="1"/>
    <col min="5035" max="5035" width="0.5703125" style="9" customWidth="1"/>
    <col min="5036" max="5036" width="12.7109375" style="9" customWidth="1"/>
    <col min="5037" max="5037" width="0.5703125" style="9" customWidth="1"/>
    <col min="5038" max="5038" width="12.7109375" style="9" customWidth="1"/>
    <col min="5039" max="5039" width="0.5703125" style="9" customWidth="1"/>
    <col min="5040" max="5040" width="12.7109375" style="9" customWidth="1"/>
    <col min="5041" max="5041" width="0.5703125" style="9" customWidth="1"/>
    <col min="5042" max="5042" width="12.7109375" style="9" customWidth="1"/>
    <col min="5043" max="5286" width="10.42578125" style="9"/>
    <col min="5287" max="5288" width="1.7109375" style="9" customWidth="1"/>
    <col min="5289" max="5289" width="27.7109375" style="9" customWidth="1"/>
    <col min="5290" max="5290" width="8" style="9" customWidth="1"/>
    <col min="5291" max="5291" width="0.5703125" style="9" customWidth="1"/>
    <col min="5292" max="5292" width="12.7109375" style="9" customWidth="1"/>
    <col min="5293" max="5293" width="0.5703125" style="9" customWidth="1"/>
    <col min="5294" max="5294" width="12.7109375" style="9" customWidth="1"/>
    <col min="5295" max="5295" width="0.5703125" style="9" customWidth="1"/>
    <col min="5296" max="5296" width="12.7109375" style="9" customWidth="1"/>
    <col min="5297" max="5297" width="0.5703125" style="9" customWidth="1"/>
    <col min="5298" max="5298" width="12.7109375" style="9" customWidth="1"/>
    <col min="5299" max="5542" width="10.42578125" style="9"/>
    <col min="5543" max="5544" width="1.7109375" style="9" customWidth="1"/>
    <col min="5545" max="5545" width="27.7109375" style="9" customWidth="1"/>
    <col min="5546" max="5546" width="8" style="9" customWidth="1"/>
    <col min="5547" max="5547" width="0.5703125" style="9" customWidth="1"/>
    <col min="5548" max="5548" width="12.7109375" style="9" customWidth="1"/>
    <col min="5549" max="5549" width="0.5703125" style="9" customWidth="1"/>
    <col min="5550" max="5550" width="12.7109375" style="9" customWidth="1"/>
    <col min="5551" max="5551" width="0.5703125" style="9" customWidth="1"/>
    <col min="5552" max="5552" width="12.7109375" style="9" customWidth="1"/>
    <col min="5553" max="5553" width="0.5703125" style="9" customWidth="1"/>
    <col min="5554" max="5554" width="12.7109375" style="9" customWidth="1"/>
    <col min="5555" max="5798" width="10.42578125" style="9"/>
    <col min="5799" max="5800" width="1.7109375" style="9" customWidth="1"/>
    <col min="5801" max="5801" width="27.7109375" style="9" customWidth="1"/>
    <col min="5802" max="5802" width="8" style="9" customWidth="1"/>
    <col min="5803" max="5803" width="0.5703125" style="9" customWidth="1"/>
    <col min="5804" max="5804" width="12.7109375" style="9" customWidth="1"/>
    <col min="5805" max="5805" width="0.5703125" style="9" customWidth="1"/>
    <col min="5806" max="5806" width="12.7109375" style="9" customWidth="1"/>
    <col min="5807" max="5807" width="0.5703125" style="9" customWidth="1"/>
    <col min="5808" max="5808" width="12.7109375" style="9" customWidth="1"/>
    <col min="5809" max="5809" width="0.5703125" style="9" customWidth="1"/>
    <col min="5810" max="5810" width="12.7109375" style="9" customWidth="1"/>
    <col min="5811" max="6054" width="10.42578125" style="9"/>
    <col min="6055" max="6056" width="1.7109375" style="9" customWidth="1"/>
    <col min="6057" max="6057" width="27.7109375" style="9" customWidth="1"/>
    <col min="6058" max="6058" width="8" style="9" customWidth="1"/>
    <col min="6059" max="6059" width="0.5703125" style="9" customWidth="1"/>
    <col min="6060" max="6060" width="12.7109375" style="9" customWidth="1"/>
    <col min="6061" max="6061" width="0.5703125" style="9" customWidth="1"/>
    <col min="6062" max="6062" width="12.7109375" style="9" customWidth="1"/>
    <col min="6063" max="6063" width="0.5703125" style="9" customWidth="1"/>
    <col min="6064" max="6064" width="12.7109375" style="9" customWidth="1"/>
    <col min="6065" max="6065" width="0.5703125" style="9" customWidth="1"/>
    <col min="6066" max="6066" width="12.7109375" style="9" customWidth="1"/>
    <col min="6067" max="6310" width="10.42578125" style="9"/>
    <col min="6311" max="6312" width="1.7109375" style="9" customWidth="1"/>
    <col min="6313" max="6313" width="27.7109375" style="9" customWidth="1"/>
    <col min="6314" max="6314" width="8" style="9" customWidth="1"/>
    <col min="6315" max="6315" width="0.5703125" style="9" customWidth="1"/>
    <col min="6316" max="6316" width="12.7109375" style="9" customWidth="1"/>
    <col min="6317" max="6317" width="0.5703125" style="9" customWidth="1"/>
    <col min="6318" max="6318" width="12.7109375" style="9" customWidth="1"/>
    <col min="6319" max="6319" width="0.5703125" style="9" customWidth="1"/>
    <col min="6320" max="6320" width="12.7109375" style="9" customWidth="1"/>
    <col min="6321" max="6321" width="0.5703125" style="9" customWidth="1"/>
    <col min="6322" max="6322" width="12.7109375" style="9" customWidth="1"/>
    <col min="6323" max="6566" width="10.42578125" style="9"/>
    <col min="6567" max="6568" width="1.7109375" style="9" customWidth="1"/>
    <col min="6569" max="6569" width="27.7109375" style="9" customWidth="1"/>
    <col min="6570" max="6570" width="8" style="9" customWidth="1"/>
    <col min="6571" max="6571" width="0.5703125" style="9" customWidth="1"/>
    <col min="6572" max="6572" width="12.7109375" style="9" customWidth="1"/>
    <col min="6573" max="6573" width="0.5703125" style="9" customWidth="1"/>
    <col min="6574" max="6574" width="12.7109375" style="9" customWidth="1"/>
    <col min="6575" max="6575" width="0.5703125" style="9" customWidth="1"/>
    <col min="6576" max="6576" width="12.7109375" style="9" customWidth="1"/>
    <col min="6577" max="6577" width="0.5703125" style="9" customWidth="1"/>
    <col min="6578" max="6578" width="12.7109375" style="9" customWidth="1"/>
    <col min="6579" max="6822" width="10.42578125" style="9"/>
    <col min="6823" max="6824" width="1.7109375" style="9" customWidth="1"/>
    <col min="6825" max="6825" width="27.7109375" style="9" customWidth="1"/>
    <col min="6826" max="6826" width="8" style="9" customWidth="1"/>
    <col min="6827" max="6827" width="0.5703125" style="9" customWidth="1"/>
    <col min="6828" max="6828" width="12.7109375" style="9" customWidth="1"/>
    <col min="6829" max="6829" width="0.5703125" style="9" customWidth="1"/>
    <col min="6830" max="6830" width="12.7109375" style="9" customWidth="1"/>
    <col min="6831" max="6831" width="0.5703125" style="9" customWidth="1"/>
    <col min="6832" max="6832" width="12.7109375" style="9" customWidth="1"/>
    <col min="6833" max="6833" width="0.5703125" style="9" customWidth="1"/>
    <col min="6834" max="6834" width="12.7109375" style="9" customWidth="1"/>
    <col min="6835" max="7078" width="10.42578125" style="9"/>
    <col min="7079" max="7080" width="1.7109375" style="9" customWidth="1"/>
    <col min="7081" max="7081" width="27.7109375" style="9" customWidth="1"/>
    <col min="7082" max="7082" width="8" style="9" customWidth="1"/>
    <col min="7083" max="7083" width="0.5703125" style="9" customWidth="1"/>
    <col min="7084" max="7084" width="12.7109375" style="9" customWidth="1"/>
    <col min="7085" max="7085" width="0.5703125" style="9" customWidth="1"/>
    <col min="7086" max="7086" width="12.7109375" style="9" customWidth="1"/>
    <col min="7087" max="7087" width="0.5703125" style="9" customWidth="1"/>
    <col min="7088" max="7088" width="12.7109375" style="9" customWidth="1"/>
    <col min="7089" max="7089" width="0.5703125" style="9" customWidth="1"/>
    <col min="7090" max="7090" width="12.7109375" style="9" customWidth="1"/>
    <col min="7091" max="7334" width="10.42578125" style="9"/>
    <col min="7335" max="7336" width="1.7109375" style="9" customWidth="1"/>
    <col min="7337" max="7337" width="27.7109375" style="9" customWidth="1"/>
    <col min="7338" max="7338" width="8" style="9" customWidth="1"/>
    <col min="7339" max="7339" width="0.5703125" style="9" customWidth="1"/>
    <col min="7340" max="7340" width="12.7109375" style="9" customWidth="1"/>
    <col min="7341" max="7341" width="0.5703125" style="9" customWidth="1"/>
    <col min="7342" max="7342" width="12.7109375" style="9" customWidth="1"/>
    <col min="7343" max="7343" width="0.5703125" style="9" customWidth="1"/>
    <col min="7344" max="7344" width="12.7109375" style="9" customWidth="1"/>
    <col min="7345" max="7345" width="0.5703125" style="9" customWidth="1"/>
    <col min="7346" max="7346" width="12.7109375" style="9" customWidth="1"/>
    <col min="7347" max="7590" width="10.42578125" style="9"/>
    <col min="7591" max="7592" width="1.7109375" style="9" customWidth="1"/>
    <col min="7593" max="7593" width="27.7109375" style="9" customWidth="1"/>
    <col min="7594" max="7594" width="8" style="9" customWidth="1"/>
    <col min="7595" max="7595" width="0.5703125" style="9" customWidth="1"/>
    <col min="7596" max="7596" width="12.7109375" style="9" customWidth="1"/>
    <col min="7597" max="7597" width="0.5703125" style="9" customWidth="1"/>
    <col min="7598" max="7598" width="12.7109375" style="9" customWidth="1"/>
    <col min="7599" max="7599" width="0.5703125" style="9" customWidth="1"/>
    <col min="7600" max="7600" width="12.7109375" style="9" customWidth="1"/>
    <col min="7601" max="7601" width="0.5703125" style="9" customWidth="1"/>
    <col min="7602" max="7602" width="12.7109375" style="9" customWidth="1"/>
    <col min="7603" max="7846" width="10.42578125" style="9"/>
    <col min="7847" max="7848" width="1.7109375" style="9" customWidth="1"/>
    <col min="7849" max="7849" width="27.7109375" style="9" customWidth="1"/>
    <col min="7850" max="7850" width="8" style="9" customWidth="1"/>
    <col min="7851" max="7851" width="0.5703125" style="9" customWidth="1"/>
    <col min="7852" max="7852" width="12.7109375" style="9" customWidth="1"/>
    <col min="7853" max="7853" width="0.5703125" style="9" customWidth="1"/>
    <col min="7854" max="7854" width="12.7109375" style="9" customWidth="1"/>
    <col min="7855" max="7855" width="0.5703125" style="9" customWidth="1"/>
    <col min="7856" max="7856" width="12.7109375" style="9" customWidth="1"/>
    <col min="7857" max="7857" width="0.5703125" style="9" customWidth="1"/>
    <col min="7858" max="7858" width="12.7109375" style="9" customWidth="1"/>
    <col min="7859" max="8102" width="10.42578125" style="9"/>
    <col min="8103" max="8104" width="1.7109375" style="9" customWidth="1"/>
    <col min="8105" max="8105" width="27.7109375" style="9" customWidth="1"/>
    <col min="8106" max="8106" width="8" style="9" customWidth="1"/>
    <col min="8107" max="8107" width="0.5703125" style="9" customWidth="1"/>
    <col min="8108" max="8108" width="12.7109375" style="9" customWidth="1"/>
    <col min="8109" max="8109" width="0.5703125" style="9" customWidth="1"/>
    <col min="8110" max="8110" width="12.7109375" style="9" customWidth="1"/>
    <col min="8111" max="8111" width="0.5703125" style="9" customWidth="1"/>
    <col min="8112" max="8112" width="12.7109375" style="9" customWidth="1"/>
    <col min="8113" max="8113" width="0.5703125" style="9" customWidth="1"/>
    <col min="8114" max="8114" width="12.7109375" style="9" customWidth="1"/>
    <col min="8115" max="8358" width="10.42578125" style="9"/>
    <col min="8359" max="8360" width="1.7109375" style="9" customWidth="1"/>
    <col min="8361" max="8361" width="27.7109375" style="9" customWidth="1"/>
    <col min="8362" max="8362" width="8" style="9" customWidth="1"/>
    <col min="8363" max="8363" width="0.5703125" style="9" customWidth="1"/>
    <col min="8364" max="8364" width="12.7109375" style="9" customWidth="1"/>
    <col min="8365" max="8365" width="0.5703125" style="9" customWidth="1"/>
    <col min="8366" max="8366" width="12.7109375" style="9" customWidth="1"/>
    <col min="8367" max="8367" width="0.5703125" style="9" customWidth="1"/>
    <col min="8368" max="8368" width="12.7109375" style="9" customWidth="1"/>
    <col min="8369" max="8369" width="0.5703125" style="9" customWidth="1"/>
    <col min="8370" max="8370" width="12.7109375" style="9" customWidth="1"/>
    <col min="8371" max="8614" width="10.42578125" style="9"/>
    <col min="8615" max="8616" width="1.7109375" style="9" customWidth="1"/>
    <col min="8617" max="8617" width="27.7109375" style="9" customWidth="1"/>
    <col min="8618" max="8618" width="8" style="9" customWidth="1"/>
    <col min="8619" max="8619" width="0.5703125" style="9" customWidth="1"/>
    <col min="8620" max="8620" width="12.7109375" style="9" customWidth="1"/>
    <col min="8621" max="8621" width="0.5703125" style="9" customWidth="1"/>
    <col min="8622" max="8622" width="12.7109375" style="9" customWidth="1"/>
    <col min="8623" max="8623" width="0.5703125" style="9" customWidth="1"/>
    <col min="8624" max="8624" width="12.7109375" style="9" customWidth="1"/>
    <col min="8625" max="8625" width="0.5703125" style="9" customWidth="1"/>
    <col min="8626" max="8626" width="12.7109375" style="9" customWidth="1"/>
    <col min="8627" max="8870" width="10.42578125" style="9"/>
    <col min="8871" max="8872" width="1.7109375" style="9" customWidth="1"/>
    <col min="8873" max="8873" width="27.7109375" style="9" customWidth="1"/>
    <col min="8874" max="8874" width="8" style="9" customWidth="1"/>
    <col min="8875" max="8875" width="0.5703125" style="9" customWidth="1"/>
    <col min="8876" max="8876" width="12.7109375" style="9" customWidth="1"/>
    <col min="8877" max="8877" width="0.5703125" style="9" customWidth="1"/>
    <col min="8878" max="8878" width="12.7109375" style="9" customWidth="1"/>
    <col min="8879" max="8879" width="0.5703125" style="9" customWidth="1"/>
    <col min="8880" max="8880" width="12.7109375" style="9" customWidth="1"/>
    <col min="8881" max="8881" width="0.5703125" style="9" customWidth="1"/>
    <col min="8882" max="8882" width="12.7109375" style="9" customWidth="1"/>
    <col min="8883" max="9126" width="10.42578125" style="9"/>
    <col min="9127" max="9128" width="1.7109375" style="9" customWidth="1"/>
    <col min="9129" max="9129" width="27.7109375" style="9" customWidth="1"/>
    <col min="9130" max="9130" width="8" style="9" customWidth="1"/>
    <col min="9131" max="9131" width="0.5703125" style="9" customWidth="1"/>
    <col min="9132" max="9132" width="12.7109375" style="9" customWidth="1"/>
    <col min="9133" max="9133" width="0.5703125" style="9" customWidth="1"/>
    <col min="9134" max="9134" width="12.7109375" style="9" customWidth="1"/>
    <col min="9135" max="9135" width="0.5703125" style="9" customWidth="1"/>
    <col min="9136" max="9136" width="12.7109375" style="9" customWidth="1"/>
    <col min="9137" max="9137" width="0.5703125" style="9" customWidth="1"/>
    <col min="9138" max="9138" width="12.7109375" style="9" customWidth="1"/>
    <col min="9139" max="9382" width="10.42578125" style="9"/>
    <col min="9383" max="9384" width="1.7109375" style="9" customWidth="1"/>
    <col min="9385" max="9385" width="27.7109375" style="9" customWidth="1"/>
    <col min="9386" max="9386" width="8" style="9" customWidth="1"/>
    <col min="9387" max="9387" width="0.5703125" style="9" customWidth="1"/>
    <col min="9388" max="9388" width="12.7109375" style="9" customWidth="1"/>
    <col min="9389" max="9389" width="0.5703125" style="9" customWidth="1"/>
    <col min="9390" max="9390" width="12.7109375" style="9" customWidth="1"/>
    <col min="9391" max="9391" width="0.5703125" style="9" customWidth="1"/>
    <col min="9392" max="9392" width="12.7109375" style="9" customWidth="1"/>
    <col min="9393" max="9393" width="0.5703125" style="9" customWidth="1"/>
    <col min="9394" max="9394" width="12.7109375" style="9" customWidth="1"/>
    <col min="9395" max="9638" width="10.42578125" style="9"/>
    <col min="9639" max="9640" width="1.7109375" style="9" customWidth="1"/>
    <col min="9641" max="9641" width="27.7109375" style="9" customWidth="1"/>
    <col min="9642" max="9642" width="8" style="9" customWidth="1"/>
    <col min="9643" max="9643" width="0.5703125" style="9" customWidth="1"/>
    <col min="9644" max="9644" width="12.7109375" style="9" customWidth="1"/>
    <col min="9645" max="9645" width="0.5703125" style="9" customWidth="1"/>
    <col min="9646" max="9646" width="12.7109375" style="9" customWidth="1"/>
    <col min="9647" max="9647" width="0.5703125" style="9" customWidth="1"/>
    <col min="9648" max="9648" width="12.7109375" style="9" customWidth="1"/>
    <col min="9649" max="9649" width="0.5703125" style="9" customWidth="1"/>
    <col min="9650" max="9650" width="12.7109375" style="9" customWidth="1"/>
    <col min="9651" max="9894" width="10.42578125" style="9"/>
    <col min="9895" max="9896" width="1.7109375" style="9" customWidth="1"/>
    <col min="9897" max="9897" width="27.7109375" style="9" customWidth="1"/>
    <col min="9898" max="9898" width="8" style="9" customWidth="1"/>
    <col min="9899" max="9899" width="0.5703125" style="9" customWidth="1"/>
    <col min="9900" max="9900" width="12.7109375" style="9" customWidth="1"/>
    <col min="9901" max="9901" width="0.5703125" style="9" customWidth="1"/>
    <col min="9902" max="9902" width="12.7109375" style="9" customWidth="1"/>
    <col min="9903" max="9903" width="0.5703125" style="9" customWidth="1"/>
    <col min="9904" max="9904" width="12.7109375" style="9" customWidth="1"/>
    <col min="9905" max="9905" width="0.5703125" style="9" customWidth="1"/>
    <col min="9906" max="9906" width="12.7109375" style="9" customWidth="1"/>
    <col min="9907" max="10150" width="10.42578125" style="9"/>
    <col min="10151" max="10152" width="1.7109375" style="9" customWidth="1"/>
    <col min="10153" max="10153" width="27.7109375" style="9" customWidth="1"/>
    <col min="10154" max="10154" width="8" style="9" customWidth="1"/>
    <col min="10155" max="10155" width="0.5703125" style="9" customWidth="1"/>
    <col min="10156" max="10156" width="12.7109375" style="9" customWidth="1"/>
    <col min="10157" max="10157" width="0.5703125" style="9" customWidth="1"/>
    <col min="10158" max="10158" width="12.7109375" style="9" customWidth="1"/>
    <col min="10159" max="10159" width="0.5703125" style="9" customWidth="1"/>
    <col min="10160" max="10160" width="12.7109375" style="9" customWidth="1"/>
    <col min="10161" max="10161" width="0.5703125" style="9" customWidth="1"/>
    <col min="10162" max="10162" width="12.7109375" style="9" customWidth="1"/>
    <col min="10163" max="10406" width="10.42578125" style="9"/>
    <col min="10407" max="10408" width="1.7109375" style="9" customWidth="1"/>
    <col min="10409" max="10409" width="27.7109375" style="9" customWidth="1"/>
    <col min="10410" max="10410" width="8" style="9" customWidth="1"/>
    <col min="10411" max="10411" width="0.5703125" style="9" customWidth="1"/>
    <col min="10412" max="10412" width="12.7109375" style="9" customWidth="1"/>
    <col min="10413" max="10413" width="0.5703125" style="9" customWidth="1"/>
    <col min="10414" max="10414" width="12.7109375" style="9" customWidth="1"/>
    <col min="10415" max="10415" width="0.5703125" style="9" customWidth="1"/>
    <col min="10416" max="10416" width="12.7109375" style="9" customWidth="1"/>
    <col min="10417" max="10417" width="0.5703125" style="9" customWidth="1"/>
    <col min="10418" max="10418" width="12.7109375" style="9" customWidth="1"/>
    <col min="10419" max="10662" width="10.42578125" style="9"/>
    <col min="10663" max="10664" width="1.7109375" style="9" customWidth="1"/>
    <col min="10665" max="10665" width="27.7109375" style="9" customWidth="1"/>
    <col min="10666" max="10666" width="8" style="9" customWidth="1"/>
    <col min="10667" max="10667" width="0.5703125" style="9" customWidth="1"/>
    <col min="10668" max="10668" width="12.7109375" style="9" customWidth="1"/>
    <col min="10669" max="10669" width="0.5703125" style="9" customWidth="1"/>
    <col min="10670" max="10670" width="12.7109375" style="9" customWidth="1"/>
    <col min="10671" max="10671" width="0.5703125" style="9" customWidth="1"/>
    <col min="10672" max="10672" width="12.7109375" style="9" customWidth="1"/>
    <col min="10673" max="10673" width="0.5703125" style="9" customWidth="1"/>
    <col min="10674" max="10674" width="12.7109375" style="9" customWidth="1"/>
    <col min="10675" max="10918" width="10.42578125" style="9"/>
    <col min="10919" max="10920" width="1.7109375" style="9" customWidth="1"/>
    <col min="10921" max="10921" width="27.7109375" style="9" customWidth="1"/>
    <col min="10922" max="10922" width="8" style="9" customWidth="1"/>
    <col min="10923" max="10923" width="0.5703125" style="9" customWidth="1"/>
    <col min="10924" max="10924" width="12.7109375" style="9" customWidth="1"/>
    <col min="10925" max="10925" width="0.5703125" style="9" customWidth="1"/>
    <col min="10926" max="10926" width="12.7109375" style="9" customWidth="1"/>
    <col min="10927" max="10927" width="0.5703125" style="9" customWidth="1"/>
    <col min="10928" max="10928" width="12.7109375" style="9" customWidth="1"/>
    <col min="10929" max="10929" width="0.5703125" style="9" customWidth="1"/>
    <col min="10930" max="10930" width="12.7109375" style="9" customWidth="1"/>
    <col min="10931" max="11174" width="10.42578125" style="9"/>
    <col min="11175" max="11176" width="1.7109375" style="9" customWidth="1"/>
    <col min="11177" max="11177" width="27.7109375" style="9" customWidth="1"/>
    <col min="11178" max="11178" width="8" style="9" customWidth="1"/>
    <col min="11179" max="11179" width="0.5703125" style="9" customWidth="1"/>
    <col min="11180" max="11180" width="12.7109375" style="9" customWidth="1"/>
    <col min="11181" max="11181" width="0.5703125" style="9" customWidth="1"/>
    <col min="11182" max="11182" width="12.7109375" style="9" customWidth="1"/>
    <col min="11183" max="11183" width="0.5703125" style="9" customWidth="1"/>
    <col min="11184" max="11184" width="12.7109375" style="9" customWidth="1"/>
    <col min="11185" max="11185" width="0.5703125" style="9" customWidth="1"/>
    <col min="11186" max="11186" width="12.7109375" style="9" customWidth="1"/>
    <col min="11187" max="11430" width="10.42578125" style="9"/>
    <col min="11431" max="11432" width="1.7109375" style="9" customWidth="1"/>
    <col min="11433" max="11433" width="27.7109375" style="9" customWidth="1"/>
    <col min="11434" max="11434" width="8" style="9" customWidth="1"/>
    <col min="11435" max="11435" width="0.5703125" style="9" customWidth="1"/>
    <col min="11436" max="11436" width="12.7109375" style="9" customWidth="1"/>
    <col min="11437" max="11437" width="0.5703125" style="9" customWidth="1"/>
    <col min="11438" max="11438" width="12.7109375" style="9" customWidth="1"/>
    <col min="11439" max="11439" width="0.5703125" style="9" customWidth="1"/>
    <col min="11440" max="11440" width="12.7109375" style="9" customWidth="1"/>
    <col min="11441" max="11441" width="0.5703125" style="9" customWidth="1"/>
    <col min="11442" max="11442" width="12.7109375" style="9" customWidth="1"/>
    <col min="11443" max="11686" width="10.42578125" style="9"/>
    <col min="11687" max="11688" width="1.7109375" style="9" customWidth="1"/>
    <col min="11689" max="11689" width="27.7109375" style="9" customWidth="1"/>
    <col min="11690" max="11690" width="8" style="9" customWidth="1"/>
    <col min="11691" max="11691" width="0.5703125" style="9" customWidth="1"/>
    <col min="11692" max="11692" width="12.7109375" style="9" customWidth="1"/>
    <col min="11693" max="11693" width="0.5703125" style="9" customWidth="1"/>
    <col min="11694" max="11694" width="12.7109375" style="9" customWidth="1"/>
    <col min="11695" max="11695" width="0.5703125" style="9" customWidth="1"/>
    <col min="11696" max="11696" width="12.7109375" style="9" customWidth="1"/>
    <col min="11697" max="11697" width="0.5703125" style="9" customWidth="1"/>
    <col min="11698" max="11698" width="12.7109375" style="9" customWidth="1"/>
    <col min="11699" max="11942" width="10.42578125" style="9"/>
    <col min="11943" max="11944" width="1.7109375" style="9" customWidth="1"/>
    <col min="11945" max="11945" width="27.7109375" style="9" customWidth="1"/>
    <col min="11946" max="11946" width="8" style="9" customWidth="1"/>
    <col min="11947" max="11947" width="0.5703125" style="9" customWidth="1"/>
    <col min="11948" max="11948" width="12.7109375" style="9" customWidth="1"/>
    <col min="11949" max="11949" width="0.5703125" style="9" customWidth="1"/>
    <col min="11950" max="11950" width="12.7109375" style="9" customWidth="1"/>
    <col min="11951" max="11951" width="0.5703125" style="9" customWidth="1"/>
    <col min="11952" max="11952" width="12.7109375" style="9" customWidth="1"/>
    <col min="11953" max="11953" width="0.5703125" style="9" customWidth="1"/>
    <col min="11954" max="11954" width="12.7109375" style="9" customWidth="1"/>
    <col min="11955" max="12198" width="10.42578125" style="9"/>
    <col min="12199" max="12200" width="1.7109375" style="9" customWidth="1"/>
    <col min="12201" max="12201" width="27.7109375" style="9" customWidth="1"/>
    <col min="12202" max="12202" width="8" style="9" customWidth="1"/>
    <col min="12203" max="12203" width="0.5703125" style="9" customWidth="1"/>
    <col min="12204" max="12204" width="12.7109375" style="9" customWidth="1"/>
    <col min="12205" max="12205" width="0.5703125" style="9" customWidth="1"/>
    <col min="12206" max="12206" width="12.7109375" style="9" customWidth="1"/>
    <col min="12207" max="12207" width="0.5703125" style="9" customWidth="1"/>
    <col min="12208" max="12208" width="12.7109375" style="9" customWidth="1"/>
    <col min="12209" max="12209" width="0.5703125" style="9" customWidth="1"/>
    <col min="12210" max="12210" width="12.7109375" style="9" customWidth="1"/>
    <col min="12211" max="12454" width="10.42578125" style="9"/>
    <col min="12455" max="12456" width="1.7109375" style="9" customWidth="1"/>
    <col min="12457" max="12457" width="27.7109375" style="9" customWidth="1"/>
    <col min="12458" max="12458" width="8" style="9" customWidth="1"/>
    <col min="12459" max="12459" width="0.5703125" style="9" customWidth="1"/>
    <col min="12460" max="12460" width="12.7109375" style="9" customWidth="1"/>
    <col min="12461" max="12461" width="0.5703125" style="9" customWidth="1"/>
    <col min="12462" max="12462" width="12.7109375" style="9" customWidth="1"/>
    <col min="12463" max="12463" width="0.5703125" style="9" customWidth="1"/>
    <col min="12464" max="12464" width="12.7109375" style="9" customWidth="1"/>
    <col min="12465" max="12465" width="0.5703125" style="9" customWidth="1"/>
    <col min="12466" max="12466" width="12.7109375" style="9" customWidth="1"/>
    <col min="12467" max="12710" width="10.42578125" style="9"/>
    <col min="12711" max="12712" width="1.7109375" style="9" customWidth="1"/>
    <col min="12713" max="12713" width="27.7109375" style="9" customWidth="1"/>
    <col min="12714" max="12714" width="8" style="9" customWidth="1"/>
    <col min="12715" max="12715" width="0.5703125" style="9" customWidth="1"/>
    <col min="12716" max="12716" width="12.7109375" style="9" customWidth="1"/>
    <col min="12717" max="12717" width="0.5703125" style="9" customWidth="1"/>
    <col min="12718" max="12718" width="12.7109375" style="9" customWidth="1"/>
    <col min="12719" max="12719" width="0.5703125" style="9" customWidth="1"/>
    <col min="12720" max="12720" width="12.7109375" style="9" customWidth="1"/>
    <col min="12721" max="12721" width="0.5703125" style="9" customWidth="1"/>
    <col min="12722" max="12722" width="12.7109375" style="9" customWidth="1"/>
    <col min="12723" max="12966" width="10.42578125" style="9"/>
    <col min="12967" max="12968" width="1.7109375" style="9" customWidth="1"/>
    <col min="12969" max="12969" width="27.7109375" style="9" customWidth="1"/>
    <col min="12970" max="12970" width="8" style="9" customWidth="1"/>
    <col min="12971" max="12971" width="0.5703125" style="9" customWidth="1"/>
    <col min="12972" max="12972" width="12.7109375" style="9" customWidth="1"/>
    <col min="12973" max="12973" width="0.5703125" style="9" customWidth="1"/>
    <col min="12974" max="12974" width="12.7109375" style="9" customWidth="1"/>
    <col min="12975" max="12975" width="0.5703125" style="9" customWidth="1"/>
    <col min="12976" max="12976" width="12.7109375" style="9" customWidth="1"/>
    <col min="12977" max="12977" width="0.5703125" style="9" customWidth="1"/>
    <col min="12978" max="12978" width="12.7109375" style="9" customWidth="1"/>
    <col min="12979" max="13222" width="10.42578125" style="9"/>
    <col min="13223" max="13224" width="1.7109375" style="9" customWidth="1"/>
    <col min="13225" max="13225" width="27.7109375" style="9" customWidth="1"/>
    <col min="13226" max="13226" width="8" style="9" customWidth="1"/>
    <col min="13227" max="13227" width="0.5703125" style="9" customWidth="1"/>
    <col min="13228" max="13228" width="12.7109375" style="9" customWidth="1"/>
    <col min="13229" max="13229" width="0.5703125" style="9" customWidth="1"/>
    <col min="13230" max="13230" width="12.7109375" style="9" customWidth="1"/>
    <col min="13231" max="13231" width="0.5703125" style="9" customWidth="1"/>
    <col min="13232" max="13232" width="12.7109375" style="9" customWidth="1"/>
    <col min="13233" max="13233" width="0.5703125" style="9" customWidth="1"/>
    <col min="13234" max="13234" width="12.7109375" style="9" customWidth="1"/>
    <col min="13235" max="13478" width="10.42578125" style="9"/>
    <col min="13479" max="13480" width="1.7109375" style="9" customWidth="1"/>
    <col min="13481" max="13481" width="27.7109375" style="9" customWidth="1"/>
    <col min="13482" max="13482" width="8" style="9" customWidth="1"/>
    <col min="13483" max="13483" width="0.5703125" style="9" customWidth="1"/>
    <col min="13484" max="13484" width="12.7109375" style="9" customWidth="1"/>
    <col min="13485" max="13485" width="0.5703125" style="9" customWidth="1"/>
    <col min="13486" max="13486" width="12.7109375" style="9" customWidth="1"/>
    <col min="13487" max="13487" width="0.5703125" style="9" customWidth="1"/>
    <col min="13488" max="13488" width="12.7109375" style="9" customWidth="1"/>
    <col min="13489" max="13489" width="0.5703125" style="9" customWidth="1"/>
    <col min="13490" max="13490" width="12.7109375" style="9" customWidth="1"/>
    <col min="13491" max="13734" width="10.42578125" style="9"/>
    <col min="13735" max="13736" width="1.7109375" style="9" customWidth="1"/>
    <col min="13737" max="13737" width="27.7109375" style="9" customWidth="1"/>
    <col min="13738" max="13738" width="8" style="9" customWidth="1"/>
    <col min="13739" max="13739" width="0.5703125" style="9" customWidth="1"/>
    <col min="13740" max="13740" width="12.7109375" style="9" customWidth="1"/>
    <col min="13741" max="13741" width="0.5703125" style="9" customWidth="1"/>
    <col min="13742" max="13742" width="12.7109375" style="9" customWidth="1"/>
    <col min="13743" max="13743" width="0.5703125" style="9" customWidth="1"/>
    <col min="13744" max="13744" width="12.7109375" style="9" customWidth="1"/>
    <col min="13745" max="13745" width="0.5703125" style="9" customWidth="1"/>
    <col min="13746" max="13746" width="12.7109375" style="9" customWidth="1"/>
    <col min="13747" max="13990" width="10.42578125" style="9"/>
    <col min="13991" max="13992" width="1.7109375" style="9" customWidth="1"/>
    <col min="13993" max="13993" width="27.7109375" style="9" customWidth="1"/>
    <col min="13994" max="13994" width="8" style="9" customWidth="1"/>
    <col min="13995" max="13995" width="0.5703125" style="9" customWidth="1"/>
    <col min="13996" max="13996" width="12.7109375" style="9" customWidth="1"/>
    <col min="13997" max="13997" width="0.5703125" style="9" customWidth="1"/>
    <col min="13998" max="13998" width="12.7109375" style="9" customWidth="1"/>
    <col min="13999" max="13999" width="0.5703125" style="9" customWidth="1"/>
    <col min="14000" max="14000" width="12.7109375" style="9" customWidth="1"/>
    <col min="14001" max="14001" width="0.5703125" style="9" customWidth="1"/>
    <col min="14002" max="14002" width="12.7109375" style="9" customWidth="1"/>
    <col min="14003" max="14246" width="10.42578125" style="9"/>
    <col min="14247" max="14248" width="1.7109375" style="9" customWidth="1"/>
    <col min="14249" max="14249" width="27.7109375" style="9" customWidth="1"/>
    <col min="14250" max="14250" width="8" style="9" customWidth="1"/>
    <col min="14251" max="14251" width="0.5703125" style="9" customWidth="1"/>
    <col min="14252" max="14252" width="12.7109375" style="9" customWidth="1"/>
    <col min="14253" max="14253" width="0.5703125" style="9" customWidth="1"/>
    <col min="14254" max="14254" width="12.7109375" style="9" customWidth="1"/>
    <col min="14255" max="14255" width="0.5703125" style="9" customWidth="1"/>
    <col min="14256" max="14256" width="12.7109375" style="9" customWidth="1"/>
    <col min="14257" max="14257" width="0.5703125" style="9" customWidth="1"/>
    <col min="14258" max="14258" width="12.7109375" style="9" customWidth="1"/>
    <col min="14259" max="14502" width="10.42578125" style="9"/>
    <col min="14503" max="14504" width="1.7109375" style="9" customWidth="1"/>
    <col min="14505" max="14505" width="27.7109375" style="9" customWidth="1"/>
    <col min="14506" max="14506" width="8" style="9" customWidth="1"/>
    <col min="14507" max="14507" width="0.5703125" style="9" customWidth="1"/>
    <col min="14508" max="14508" width="12.7109375" style="9" customWidth="1"/>
    <col min="14509" max="14509" width="0.5703125" style="9" customWidth="1"/>
    <col min="14510" max="14510" width="12.7109375" style="9" customWidth="1"/>
    <col min="14511" max="14511" width="0.5703125" style="9" customWidth="1"/>
    <col min="14512" max="14512" width="12.7109375" style="9" customWidth="1"/>
    <col min="14513" max="14513" width="0.5703125" style="9" customWidth="1"/>
    <col min="14514" max="14514" width="12.7109375" style="9" customWidth="1"/>
    <col min="14515" max="14758" width="10.42578125" style="9"/>
    <col min="14759" max="14760" width="1.7109375" style="9" customWidth="1"/>
    <col min="14761" max="14761" width="27.7109375" style="9" customWidth="1"/>
    <col min="14762" max="14762" width="8" style="9" customWidth="1"/>
    <col min="14763" max="14763" width="0.5703125" style="9" customWidth="1"/>
    <col min="14764" max="14764" width="12.7109375" style="9" customWidth="1"/>
    <col min="14765" max="14765" width="0.5703125" style="9" customWidth="1"/>
    <col min="14766" max="14766" width="12.7109375" style="9" customWidth="1"/>
    <col min="14767" max="14767" width="0.5703125" style="9" customWidth="1"/>
    <col min="14768" max="14768" width="12.7109375" style="9" customWidth="1"/>
    <col min="14769" max="14769" width="0.5703125" style="9" customWidth="1"/>
    <col min="14770" max="14770" width="12.7109375" style="9" customWidth="1"/>
    <col min="14771" max="15014" width="10.42578125" style="9"/>
    <col min="15015" max="15016" width="1.7109375" style="9" customWidth="1"/>
    <col min="15017" max="15017" width="27.7109375" style="9" customWidth="1"/>
    <col min="15018" max="15018" width="8" style="9" customWidth="1"/>
    <col min="15019" max="15019" width="0.5703125" style="9" customWidth="1"/>
    <col min="15020" max="15020" width="12.7109375" style="9" customWidth="1"/>
    <col min="15021" max="15021" width="0.5703125" style="9" customWidth="1"/>
    <col min="15022" max="15022" width="12.7109375" style="9" customWidth="1"/>
    <col min="15023" max="15023" width="0.5703125" style="9" customWidth="1"/>
    <col min="15024" max="15024" width="12.7109375" style="9" customWidth="1"/>
    <col min="15025" max="15025" width="0.5703125" style="9" customWidth="1"/>
    <col min="15026" max="15026" width="12.7109375" style="9" customWidth="1"/>
    <col min="15027" max="15270" width="10.42578125" style="9"/>
    <col min="15271" max="15272" width="1.7109375" style="9" customWidth="1"/>
    <col min="15273" max="15273" width="27.7109375" style="9" customWidth="1"/>
    <col min="15274" max="15274" width="8" style="9" customWidth="1"/>
    <col min="15275" max="15275" width="0.5703125" style="9" customWidth="1"/>
    <col min="15276" max="15276" width="12.7109375" style="9" customWidth="1"/>
    <col min="15277" max="15277" width="0.5703125" style="9" customWidth="1"/>
    <col min="15278" max="15278" width="12.7109375" style="9" customWidth="1"/>
    <col min="15279" max="15279" width="0.5703125" style="9" customWidth="1"/>
    <col min="15280" max="15280" width="12.7109375" style="9" customWidth="1"/>
    <col min="15281" max="15281" width="0.5703125" style="9" customWidth="1"/>
    <col min="15282" max="15282" width="12.7109375" style="9" customWidth="1"/>
    <col min="15283" max="15526" width="10.42578125" style="9"/>
    <col min="15527" max="15528" width="1.7109375" style="9" customWidth="1"/>
    <col min="15529" max="15529" width="27.7109375" style="9" customWidth="1"/>
    <col min="15530" max="15530" width="8" style="9" customWidth="1"/>
    <col min="15531" max="15531" width="0.5703125" style="9" customWidth="1"/>
    <col min="15532" max="15532" width="12.7109375" style="9" customWidth="1"/>
    <col min="15533" max="15533" width="0.5703125" style="9" customWidth="1"/>
    <col min="15534" max="15534" width="12.7109375" style="9" customWidth="1"/>
    <col min="15535" max="15535" width="0.5703125" style="9" customWidth="1"/>
    <col min="15536" max="15536" width="12.7109375" style="9" customWidth="1"/>
    <col min="15537" max="15537" width="0.5703125" style="9" customWidth="1"/>
    <col min="15538" max="15538" width="12.7109375" style="9" customWidth="1"/>
    <col min="15539" max="15782" width="10.42578125" style="9"/>
    <col min="15783" max="15784" width="1.7109375" style="9" customWidth="1"/>
    <col min="15785" max="15785" width="27.7109375" style="9" customWidth="1"/>
    <col min="15786" max="15786" width="8" style="9" customWidth="1"/>
    <col min="15787" max="15787" width="0.5703125" style="9" customWidth="1"/>
    <col min="15788" max="15788" width="12.7109375" style="9" customWidth="1"/>
    <col min="15789" max="15789" width="0.5703125" style="9" customWidth="1"/>
    <col min="15790" max="15790" width="12.7109375" style="9" customWidth="1"/>
    <col min="15791" max="15791" width="0.5703125" style="9" customWidth="1"/>
    <col min="15792" max="15792" width="12.7109375" style="9" customWidth="1"/>
    <col min="15793" max="15793" width="0.5703125" style="9" customWidth="1"/>
    <col min="15794" max="15794" width="12.7109375" style="9" customWidth="1"/>
    <col min="15795" max="16038" width="10.42578125" style="9"/>
    <col min="16039" max="16040" width="1.7109375" style="9" customWidth="1"/>
    <col min="16041" max="16041" width="27.7109375" style="9" customWidth="1"/>
    <col min="16042" max="16042" width="8" style="9" customWidth="1"/>
    <col min="16043" max="16043" width="0.5703125" style="9" customWidth="1"/>
    <col min="16044" max="16044" width="12.7109375" style="9" customWidth="1"/>
    <col min="16045" max="16045" width="0.5703125" style="9" customWidth="1"/>
    <col min="16046" max="16046" width="12.7109375" style="9" customWidth="1"/>
    <col min="16047" max="16047" width="0.5703125" style="9" customWidth="1"/>
    <col min="16048" max="16048" width="12.7109375" style="9" customWidth="1"/>
    <col min="16049" max="16049" width="0.5703125" style="9" customWidth="1"/>
    <col min="16050" max="16050" width="12.7109375" style="9" customWidth="1"/>
    <col min="16051" max="16384" width="10.42578125" style="9"/>
  </cols>
  <sheetData>
    <row r="1" spans="1:12" s="21" customFormat="1" ht="16.5" customHeight="1">
      <c r="A1" s="1" t="str">
        <f>'BS 6-8'!A1</f>
        <v>I&amp;I Group Public Company Limited</v>
      </c>
      <c r="B1" s="1"/>
      <c r="C1" s="1"/>
      <c r="D1" s="56"/>
      <c r="E1" s="1"/>
      <c r="F1" s="2"/>
      <c r="G1" s="57"/>
      <c r="H1" s="146"/>
      <c r="I1" s="57"/>
      <c r="J1" s="2"/>
      <c r="K1" s="57"/>
      <c r="L1" s="146"/>
    </row>
    <row r="2" spans="1:12" s="21" customFormat="1" ht="16.5" customHeight="1">
      <c r="A2" s="1" t="s">
        <v>62</v>
      </c>
      <c r="B2" s="1"/>
      <c r="C2" s="1"/>
      <c r="D2" s="56"/>
      <c r="E2" s="1"/>
      <c r="F2" s="2"/>
      <c r="G2" s="57"/>
      <c r="H2" s="146"/>
      <c r="I2" s="57"/>
      <c r="J2" s="2"/>
      <c r="K2" s="57"/>
      <c r="L2" s="146"/>
    </row>
    <row r="3" spans="1:12" s="21" customFormat="1" ht="16.5" customHeight="1">
      <c r="A3" s="5" t="s">
        <v>149</v>
      </c>
      <c r="B3" s="5"/>
      <c r="C3" s="5"/>
      <c r="D3" s="58"/>
      <c r="E3" s="5"/>
      <c r="F3" s="7"/>
      <c r="G3" s="59"/>
      <c r="H3" s="147"/>
      <c r="I3" s="59"/>
      <c r="J3" s="7"/>
      <c r="K3" s="59"/>
      <c r="L3" s="147"/>
    </row>
    <row r="4" spans="1:12" s="21" customFormat="1" ht="16.5" customHeight="1">
      <c r="A4" s="1"/>
      <c r="B4" s="1"/>
      <c r="C4" s="1"/>
      <c r="D4" s="56"/>
      <c r="E4" s="1"/>
      <c r="F4" s="60"/>
      <c r="G4" s="61"/>
      <c r="H4" s="162"/>
      <c r="I4" s="61"/>
      <c r="J4" s="60"/>
      <c r="K4" s="61"/>
      <c r="L4" s="162"/>
    </row>
    <row r="5" spans="1:12" s="21" customFormat="1" ht="16.5" customHeight="1">
      <c r="A5" s="1"/>
      <c r="B5" s="1"/>
      <c r="C5" s="1"/>
      <c r="D5" s="56"/>
      <c r="E5" s="1"/>
      <c r="F5" s="2"/>
      <c r="G5" s="57"/>
      <c r="H5" s="146"/>
      <c r="I5" s="57"/>
      <c r="J5" s="2"/>
      <c r="K5" s="57"/>
      <c r="L5" s="146"/>
    </row>
    <row r="6" spans="1:12" s="21" customFormat="1" ht="16.5" customHeight="1">
      <c r="A6" s="1"/>
      <c r="B6" s="1"/>
      <c r="C6" s="1"/>
      <c r="D6" s="56"/>
      <c r="E6" s="1"/>
      <c r="F6" s="183" t="s">
        <v>2</v>
      </c>
      <c r="G6" s="183"/>
      <c r="H6" s="183"/>
      <c r="I6" s="57"/>
      <c r="J6" s="186" t="s">
        <v>3</v>
      </c>
      <c r="K6" s="186"/>
      <c r="L6" s="186"/>
    </row>
    <row r="7" spans="1:12" s="21" customFormat="1" ht="16.5" customHeight="1">
      <c r="D7" s="56"/>
      <c r="E7" s="62"/>
      <c r="F7" s="181" t="s">
        <v>4</v>
      </c>
      <c r="G7" s="181"/>
      <c r="H7" s="181"/>
      <c r="I7" s="11"/>
      <c r="J7" s="181" t="s">
        <v>4</v>
      </c>
      <c r="K7" s="181"/>
      <c r="L7" s="181"/>
    </row>
    <row r="8" spans="1:12" s="21" customFormat="1" ht="16.5" customHeight="1">
      <c r="D8" s="56"/>
      <c r="E8" s="62"/>
      <c r="F8" s="12">
        <v>2023</v>
      </c>
      <c r="G8" s="12"/>
      <c r="H8" s="148">
        <v>2022</v>
      </c>
      <c r="I8" s="12"/>
      <c r="J8" s="12">
        <v>2023</v>
      </c>
      <c r="K8" s="12"/>
      <c r="L8" s="148">
        <v>2022</v>
      </c>
    </row>
    <row r="9" spans="1:12" s="21" customFormat="1" ht="16.5" customHeight="1">
      <c r="D9" s="13" t="s">
        <v>5</v>
      </c>
      <c r="E9" s="62"/>
      <c r="F9" s="14" t="s">
        <v>6</v>
      </c>
      <c r="G9" s="63"/>
      <c r="H9" s="149" t="s">
        <v>6</v>
      </c>
      <c r="I9" s="63"/>
      <c r="J9" s="14" t="s">
        <v>6</v>
      </c>
      <c r="K9" s="63"/>
      <c r="L9" s="149" t="s">
        <v>6</v>
      </c>
    </row>
    <row r="10" spans="1:12" s="21" customFormat="1" ht="16.5" customHeight="1">
      <c r="D10" s="17"/>
      <c r="E10" s="62"/>
      <c r="F10" s="19"/>
      <c r="G10" s="63"/>
      <c r="H10" s="150"/>
      <c r="I10" s="63"/>
      <c r="J10" s="19"/>
      <c r="K10" s="63"/>
      <c r="L10" s="150"/>
    </row>
    <row r="11" spans="1:12" s="21" customFormat="1" ht="16.5" customHeight="1">
      <c r="A11" s="62" t="s">
        <v>63</v>
      </c>
      <c r="B11" s="62"/>
      <c r="D11" s="22"/>
      <c r="F11" s="23"/>
      <c r="G11" s="64"/>
      <c r="H11" s="151"/>
      <c r="I11" s="64"/>
      <c r="J11" s="23"/>
      <c r="K11" s="64"/>
      <c r="L11" s="151"/>
    </row>
    <row r="12" spans="1:12" s="21" customFormat="1" ht="16.5" customHeight="1">
      <c r="A12" s="62"/>
      <c r="B12" s="62"/>
      <c r="D12" s="22"/>
      <c r="F12" s="23"/>
      <c r="G12" s="64"/>
      <c r="H12" s="151"/>
      <c r="I12" s="64"/>
      <c r="J12" s="23"/>
      <c r="K12" s="64"/>
      <c r="L12" s="151"/>
    </row>
    <row r="13" spans="1:12" s="21" customFormat="1" ht="16.5" customHeight="1">
      <c r="A13" s="21" t="s">
        <v>64</v>
      </c>
      <c r="D13" s="22"/>
      <c r="F13" s="23">
        <v>388720738</v>
      </c>
      <c r="G13" s="64"/>
      <c r="H13" s="151">
        <v>323701710</v>
      </c>
      <c r="I13" s="64"/>
      <c r="J13" s="23">
        <v>286033396</v>
      </c>
      <c r="K13" s="64"/>
      <c r="L13" s="151">
        <v>245163585</v>
      </c>
    </row>
    <row r="14" spans="1:12" s="21" customFormat="1" ht="16.5" customHeight="1">
      <c r="A14" s="21" t="s">
        <v>65</v>
      </c>
      <c r="D14" s="22"/>
      <c r="F14" s="23">
        <v>536338883</v>
      </c>
      <c r="G14" s="64"/>
      <c r="H14" s="151">
        <v>594685116</v>
      </c>
      <c r="I14" s="64"/>
      <c r="J14" s="23">
        <v>116075380</v>
      </c>
      <c r="K14" s="64"/>
      <c r="L14" s="151">
        <v>299381184</v>
      </c>
    </row>
    <row r="15" spans="1:12" s="21" customFormat="1" ht="16.5" customHeight="1">
      <c r="A15" s="21" t="s">
        <v>66</v>
      </c>
      <c r="D15" s="22"/>
      <c r="F15" s="23"/>
      <c r="G15" s="64"/>
      <c r="H15" s="151"/>
      <c r="I15" s="64"/>
      <c r="J15" s="23"/>
      <c r="K15" s="64"/>
      <c r="L15" s="151"/>
    </row>
    <row r="16" spans="1:12" s="21" customFormat="1" ht="16.5" customHeight="1">
      <c r="B16" s="21" t="s">
        <v>67</v>
      </c>
      <c r="D16" s="22"/>
      <c r="F16" s="23">
        <v>10763815</v>
      </c>
      <c r="G16" s="64"/>
      <c r="H16" s="151">
        <v>29384151</v>
      </c>
      <c r="I16" s="64"/>
      <c r="J16" s="23" t="s">
        <v>176</v>
      </c>
      <c r="K16" s="64"/>
      <c r="L16" s="151">
        <v>0</v>
      </c>
    </row>
    <row r="17" spans="1:12" s="21" customFormat="1" ht="16.5" customHeight="1">
      <c r="A17" s="21" t="s">
        <v>68</v>
      </c>
      <c r="D17" s="29">
        <v>16.100000000000001</v>
      </c>
      <c r="F17" s="23">
        <v>0</v>
      </c>
      <c r="G17" s="64"/>
      <c r="H17" s="151">
        <v>0</v>
      </c>
      <c r="I17" s="64"/>
      <c r="J17" s="23">
        <v>28684386</v>
      </c>
      <c r="K17" s="64"/>
      <c r="L17" s="151">
        <v>0</v>
      </c>
    </row>
    <row r="18" spans="1:12" s="21" customFormat="1" ht="16.5" customHeight="1">
      <c r="A18" s="21" t="s">
        <v>69</v>
      </c>
      <c r="D18" s="22"/>
      <c r="F18" s="32">
        <v>12809338</v>
      </c>
      <c r="G18" s="64"/>
      <c r="H18" s="154">
        <v>11664974</v>
      </c>
      <c r="I18" s="64"/>
      <c r="J18" s="32">
        <v>14191214</v>
      </c>
      <c r="K18" s="64"/>
      <c r="L18" s="154">
        <v>15057585</v>
      </c>
    </row>
    <row r="19" spans="1:12" s="21" customFormat="1" ht="16.5" customHeight="1">
      <c r="A19" s="62"/>
      <c r="B19" s="62"/>
      <c r="D19" s="22"/>
      <c r="F19" s="23"/>
      <c r="G19" s="64"/>
      <c r="H19" s="151"/>
      <c r="I19" s="64"/>
      <c r="J19" s="23"/>
      <c r="K19" s="64"/>
      <c r="L19" s="151"/>
    </row>
    <row r="20" spans="1:12" s="21" customFormat="1" ht="16.5" customHeight="1">
      <c r="A20" s="62" t="s">
        <v>70</v>
      </c>
      <c r="B20" s="62"/>
      <c r="D20" s="22"/>
      <c r="F20" s="32">
        <f>SUM(F13:F18)</f>
        <v>948632774</v>
      </c>
      <c r="G20" s="64"/>
      <c r="H20" s="154">
        <f>SUM(H13:H18)</f>
        <v>959435951</v>
      </c>
      <c r="I20" s="64"/>
      <c r="J20" s="32">
        <f>SUM(J13:J18)</f>
        <v>444984376</v>
      </c>
      <c r="K20" s="64"/>
      <c r="L20" s="154">
        <f>SUM(L13:L18)</f>
        <v>559602354</v>
      </c>
    </row>
    <row r="21" spans="1:12" s="21" customFormat="1" ht="16.5" customHeight="1">
      <c r="A21" s="62"/>
      <c r="B21" s="62"/>
      <c r="D21" s="22"/>
      <c r="F21" s="23"/>
      <c r="G21" s="64"/>
      <c r="H21" s="151"/>
      <c r="I21" s="64"/>
      <c r="J21" s="23"/>
      <c r="K21" s="64"/>
      <c r="L21" s="151"/>
    </row>
    <row r="22" spans="1:12" s="21" customFormat="1" ht="16.5" customHeight="1">
      <c r="A22" s="62" t="s">
        <v>71</v>
      </c>
      <c r="B22" s="62"/>
      <c r="D22" s="22"/>
      <c r="F22" s="23"/>
      <c r="G22" s="64"/>
      <c r="H22" s="151"/>
      <c r="I22" s="64"/>
      <c r="J22" s="23"/>
      <c r="K22" s="64"/>
      <c r="L22" s="151"/>
    </row>
    <row r="23" spans="1:12" s="21" customFormat="1" ht="16.5" customHeight="1">
      <c r="A23" s="62"/>
      <c r="B23" s="62"/>
      <c r="D23" s="22"/>
      <c r="F23" s="23"/>
      <c r="G23" s="64"/>
      <c r="H23" s="151"/>
      <c r="I23" s="64"/>
      <c r="J23" s="23"/>
      <c r="K23" s="64"/>
      <c r="L23" s="151"/>
    </row>
    <row r="24" spans="1:12" s="21" customFormat="1" ht="16.5" customHeight="1">
      <c r="A24" s="21" t="s">
        <v>72</v>
      </c>
      <c r="D24" s="22"/>
      <c r="F24" s="23">
        <v>337690542</v>
      </c>
      <c r="G24" s="64"/>
      <c r="H24" s="151">
        <v>284407183</v>
      </c>
      <c r="I24" s="64"/>
      <c r="J24" s="23">
        <v>258621599</v>
      </c>
      <c r="K24" s="64"/>
      <c r="L24" s="151">
        <v>225392000</v>
      </c>
    </row>
    <row r="25" spans="1:12" s="21" customFormat="1" ht="16.5" customHeight="1">
      <c r="A25" s="21" t="s">
        <v>73</v>
      </c>
      <c r="D25" s="22"/>
      <c r="F25" s="50">
        <v>636118821</v>
      </c>
      <c r="G25" s="65"/>
      <c r="H25" s="161">
        <v>422518334</v>
      </c>
      <c r="I25" s="65"/>
      <c r="J25" s="23">
        <v>259012569</v>
      </c>
      <c r="K25" s="65"/>
      <c r="L25" s="151">
        <v>225717533</v>
      </c>
    </row>
    <row r="26" spans="1:12" s="21" customFormat="1" ht="16.5" customHeight="1">
      <c r="A26" s="21" t="s">
        <v>74</v>
      </c>
      <c r="D26" s="22"/>
      <c r="F26" s="50"/>
      <c r="G26" s="65"/>
      <c r="H26" s="161"/>
      <c r="I26" s="65"/>
      <c r="J26" s="23"/>
      <c r="K26" s="65"/>
      <c r="L26" s="151"/>
    </row>
    <row r="27" spans="1:12" s="21" customFormat="1" ht="16.5" customHeight="1">
      <c r="B27" s="21" t="s">
        <v>67</v>
      </c>
      <c r="D27" s="22"/>
      <c r="F27" s="50">
        <v>8379767</v>
      </c>
      <c r="G27" s="65"/>
      <c r="H27" s="161">
        <v>24930856</v>
      </c>
      <c r="I27" s="65"/>
      <c r="J27" s="23">
        <v>0</v>
      </c>
      <c r="K27" s="65"/>
      <c r="L27" s="151">
        <v>0</v>
      </c>
    </row>
    <row r="28" spans="1:12" s="21" customFormat="1" ht="16.5" customHeight="1">
      <c r="A28" s="21" t="s">
        <v>75</v>
      </c>
      <c r="D28" s="22"/>
      <c r="F28" s="50">
        <v>49224892</v>
      </c>
      <c r="G28" s="65"/>
      <c r="H28" s="161">
        <v>45717243</v>
      </c>
      <c r="I28" s="65"/>
      <c r="J28" s="50">
        <v>29143502</v>
      </c>
      <c r="K28" s="65"/>
      <c r="L28" s="161">
        <v>26871953</v>
      </c>
    </row>
    <row r="29" spans="1:12" s="21" customFormat="1" ht="16.5" customHeight="1">
      <c r="A29" s="21" t="s">
        <v>76</v>
      </c>
      <c r="D29" s="22"/>
      <c r="F29" s="50">
        <v>237711485</v>
      </c>
      <c r="G29" s="65"/>
      <c r="H29" s="161">
        <v>69297275</v>
      </c>
      <c r="I29" s="65"/>
      <c r="J29" s="50">
        <v>172265554</v>
      </c>
      <c r="K29" s="65"/>
      <c r="L29" s="161">
        <v>51227103</v>
      </c>
    </row>
    <row r="30" spans="1:12" s="21" customFormat="1" ht="16.5" customHeight="1">
      <c r="A30" s="21" t="s">
        <v>77</v>
      </c>
      <c r="D30" s="29">
        <v>16.2</v>
      </c>
      <c r="F30" s="66">
        <v>5831539</v>
      </c>
      <c r="G30" s="65"/>
      <c r="H30" s="163">
        <v>2042499</v>
      </c>
      <c r="I30" s="65"/>
      <c r="J30" s="32">
        <v>0</v>
      </c>
      <c r="K30" s="65"/>
      <c r="L30" s="154">
        <v>0</v>
      </c>
    </row>
    <row r="31" spans="1:12" s="21" customFormat="1" ht="16.5" customHeight="1">
      <c r="D31" s="22"/>
      <c r="F31" s="23"/>
      <c r="G31" s="64"/>
      <c r="H31" s="151"/>
      <c r="I31" s="64"/>
      <c r="J31" s="23"/>
      <c r="K31" s="64"/>
      <c r="L31" s="151"/>
    </row>
    <row r="32" spans="1:12" s="21" customFormat="1" ht="16.5" customHeight="1">
      <c r="A32" s="62" t="s">
        <v>78</v>
      </c>
      <c r="B32" s="62"/>
      <c r="D32" s="22"/>
      <c r="F32" s="32">
        <f>SUM(F24:F30)</f>
        <v>1274957046</v>
      </c>
      <c r="G32" s="64"/>
      <c r="H32" s="154">
        <f>SUM(H24:H30)</f>
        <v>848913390</v>
      </c>
      <c r="I32" s="64"/>
      <c r="J32" s="32">
        <f>SUM(J24:J30)</f>
        <v>719043224</v>
      </c>
      <c r="K32" s="64"/>
      <c r="L32" s="154">
        <f>SUM(L24:L30)</f>
        <v>529208589</v>
      </c>
    </row>
    <row r="33" spans="1:12" s="21" customFormat="1" ht="16.5" customHeight="1">
      <c r="A33" s="62"/>
      <c r="B33" s="62"/>
      <c r="D33" s="22"/>
      <c r="F33" s="23"/>
      <c r="G33" s="64"/>
      <c r="H33" s="151"/>
      <c r="I33" s="64"/>
      <c r="J33" s="23"/>
      <c r="K33" s="64"/>
      <c r="L33" s="151"/>
    </row>
    <row r="34" spans="1:12" s="21" customFormat="1" ht="16.5" customHeight="1">
      <c r="A34" s="62" t="s">
        <v>158</v>
      </c>
      <c r="B34" s="62"/>
      <c r="C34" s="62"/>
      <c r="D34" s="56"/>
      <c r="E34" s="62"/>
      <c r="F34" s="23">
        <f>F20-F32</f>
        <v>-326324272</v>
      </c>
      <c r="G34" s="64"/>
      <c r="H34" s="151">
        <f>H20-H32</f>
        <v>110522561</v>
      </c>
      <c r="I34" s="64"/>
      <c r="J34" s="23">
        <f>J20-J32</f>
        <v>-274058848</v>
      </c>
      <c r="K34" s="64"/>
      <c r="L34" s="151">
        <f>L20-L32</f>
        <v>30393765</v>
      </c>
    </row>
    <row r="35" spans="1:12" s="21" customFormat="1" ht="16.5" customHeight="1">
      <c r="A35" s="21" t="s">
        <v>79</v>
      </c>
      <c r="D35" s="22"/>
      <c r="F35" s="66">
        <v>-17127602</v>
      </c>
      <c r="G35" s="64"/>
      <c r="H35" s="163">
        <v>-3014300</v>
      </c>
      <c r="I35" s="64"/>
      <c r="J35" s="66">
        <v>-14955895</v>
      </c>
      <c r="K35" s="64"/>
      <c r="L35" s="163">
        <v>-2725110</v>
      </c>
    </row>
    <row r="36" spans="1:12" s="21" customFormat="1" ht="16.5" customHeight="1">
      <c r="D36" s="22"/>
      <c r="F36" s="23"/>
      <c r="G36" s="64"/>
      <c r="H36" s="151"/>
      <c r="I36" s="64"/>
      <c r="J36" s="23"/>
      <c r="K36" s="64"/>
      <c r="L36" s="151"/>
    </row>
    <row r="37" spans="1:12" s="21" customFormat="1" ht="16.5" customHeight="1">
      <c r="A37" s="62" t="s">
        <v>159</v>
      </c>
      <c r="B37" s="62"/>
      <c r="D37" s="22"/>
      <c r="F37" s="23">
        <f>SUM(F34:F35)</f>
        <v>-343451874</v>
      </c>
      <c r="G37" s="64"/>
      <c r="H37" s="151">
        <f>SUM(H34:H35)</f>
        <v>107508261</v>
      </c>
      <c r="I37" s="64"/>
      <c r="J37" s="23">
        <f>SUM(J34:J35)</f>
        <v>-289014743</v>
      </c>
      <c r="K37" s="64"/>
      <c r="L37" s="151">
        <f>SUM(L34:L35)</f>
        <v>27668655</v>
      </c>
    </row>
    <row r="38" spans="1:12" s="21" customFormat="1" ht="16.5" customHeight="1">
      <c r="A38" s="21" t="s">
        <v>80</v>
      </c>
      <c r="D38" s="22">
        <v>31</v>
      </c>
      <c r="F38" s="32">
        <v>40955223</v>
      </c>
      <c r="G38" s="64"/>
      <c r="H38" s="154">
        <v>-21944697</v>
      </c>
      <c r="I38" s="64"/>
      <c r="J38" s="32">
        <v>39249531</v>
      </c>
      <c r="K38" s="65"/>
      <c r="L38" s="154">
        <v>-5538202</v>
      </c>
    </row>
    <row r="39" spans="1:12" s="21" customFormat="1" ht="16.5" customHeight="1">
      <c r="D39" s="22"/>
      <c r="F39" s="23"/>
      <c r="G39" s="64"/>
      <c r="H39" s="151"/>
      <c r="I39" s="64"/>
      <c r="J39" s="23"/>
      <c r="K39" s="64"/>
      <c r="L39" s="151"/>
    </row>
    <row r="40" spans="1:12" s="21" customFormat="1" ht="16.5" customHeight="1">
      <c r="A40" s="62" t="s">
        <v>160</v>
      </c>
      <c r="B40" s="62"/>
      <c r="C40" s="62"/>
      <c r="D40" s="56"/>
      <c r="E40" s="62"/>
      <c r="F40" s="32">
        <f>SUM(F37:F38)</f>
        <v>-302496651</v>
      </c>
      <c r="G40" s="64"/>
      <c r="H40" s="154">
        <f>SUM(H37:H38)</f>
        <v>85563564</v>
      </c>
      <c r="I40" s="64"/>
      <c r="J40" s="32">
        <f>SUM(J37:J38)</f>
        <v>-249765212</v>
      </c>
      <c r="K40" s="64"/>
      <c r="L40" s="154">
        <f>SUM(L37:L38)</f>
        <v>22130453</v>
      </c>
    </row>
    <row r="41" spans="1:12" ht="16.5" customHeight="1">
      <c r="A41" s="62"/>
      <c r="B41" s="62"/>
      <c r="C41" s="62"/>
      <c r="D41" s="56"/>
      <c r="E41" s="62"/>
      <c r="F41" s="24"/>
      <c r="G41" s="64"/>
      <c r="H41" s="151"/>
      <c r="I41" s="64"/>
      <c r="J41" s="24"/>
      <c r="K41" s="64"/>
      <c r="L41" s="151"/>
    </row>
    <row r="42" spans="1:12" ht="16.5" customHeight="1">
      <c r="A42" s="21"/>
      <c r="B42" s="21"/>
      <c r="C42" s="62"/>
      <c r="D42" s="22"/>
      <c r="E42" s="62"/>
      <c r="F42" s="67"/>
      <c r="G42" s="68"/>
      <c r="H42" s="164"/>
      <c r="I42" s="68"/>
      <c r="J42" s="67"/>
      <c r="K42" s="68"/>
      <c r="L42" s="164"/>
    </row>
    <row r="43" spans="1:12" ht="16.5" customHeight="1">
      <c r="A43" s="21"/>
      <c r="B43" s="21"/>
      <c r="C43" s="62"/>
      <c r="D43" s="22"/>
      <c r="E43" s="62"/>
      <c r="F43" s="67"/>
      <c r="G43" s="68"/>
      <c r="H43" s="164"/>
      <c r="I43" s="68"/>
      <c r="J43" s="67"/>
      <c r="K43" s="68"/>
      <c r="L43" s="164"/>
    </row>
    <row r="44" spans="1:12" ht="16.5" customHeight="1">
      <c r="A44" s="21"/>
      <c r="B44" s="21"/>
      <c r="C44" s="62"/>
      <c r="D44" s="22"/>
      <c r="E44" s="62"/>
      <c r="F44" s="67"/>
      <c r="G44" s="68"/>
      <c r="H44" s="164"/>
      <c r="I44" s="68"/>
      <c r="J44" s="67"/>
      <c r="K44" s="68"/>
      <c r="L44" s="164"/>
    </row>
    <row r="45" spans="1:12" ht="16.5" customHeight="1">
      <c r="A45" s="21"/>
      <c r="B45" s="21"/>
      <c r="C45" s="62"/>
      <c r="D45" s="22"/>
      <c r="E45" s="62"/>
      <c r="F45" s="67"/>
      <c r="G45" s="68"/>
      <c r="H45" s="164"/>
      <c r="I45" s="68"/>
      <c r="J45" s="67"/>
      <c r="K45" s="68"/>
      <c r="L45" s="164"/>
    </row>
    <row r="46" spans="1:12" ht="16.5" customHeight="1">
      <c r="A46" s="21"/>
      <c r="B46" s="21"/>
      <c r="C46" s="62"/>
      <c r="D46" s="22"/>
      <c r="E46" s="62"/>
      <c r="F46" s="67"/>
      <c r="G46" s="68"/>
      <c r="H46" s="164"/>
      <c r="I46" s="68"/>
      <c r="J46" s="67"/>
      <c r="K46" s="68"/>
      <c r="L46" s="164"/>
    </row>
    <row r="47" spans="1:12" ht="16.5" customHeight="1">
      <c r="A47" s="21"/>
      <c r="B47" s="21"/>
      <c r="C47" s="62"/>
      <c r="D47" s="22"/>
      <c r="E47" s="62"/>
      <c r="F47" s="67"/>
      <c r="G47" s="68"/>
      <c r="H47" s="164"/>
      <c r="I47" s="68"/>
      <c r="J47" s="67"/>
      <c r="K47" s="68"/>
      <c r="L47" s="164"/>
    </row>
    <row r="48" spans="1:12" ht="16.5" customHeight="1">
      <c r="A48" s="21"/>
      <c r="B48" s="21"/>
      <c r="C48" s="62"/>
      <c r="D48" s="22"/>
      <c r="E48" s="62"/>
      <c r="F48" s="67"/>
      <c r="G48" s="68"/>
      <c r="H48" s="164"/>
      <c r="I48" s="68"/>
      <c r="J48" s="67"/>
      <c r="K48" s="68"/>
      <c r="L48" s="164"/>
    </row>
    <row r="49" spans="1:12" ht="16.5" customHeight="1">
      <c r="A49" s="21"/>
      <c r="B49" s="21"/>
      <c r="C49" s="62"/>
      <c r="D49" s="22"/>
      <c r="E49" s="62"/>
      <c r="F49" s="67"/>
      <c r="G49" s="68"/>
      <c r="H49" s="164"/>
      <c r="I49" s="68"/>
      <c r="J49" s="67"/>
      <c r="K49" s="68"/>
      <c r="L49" s="164"/>
    </row>
    <row r="50" spans="1:12" ht="16.5" customHeight="1">
      <c r="A50" s="21"/>
      <c r="B50" s="21"/>
      <c r="C50" s="62"/>
      <c r="D50" s="22"/>
      <c r="E50" s="62"/>
      <c r="F50" s="67"/>
      <c r="G50" s="68"/>
      <c r="H50" s="164"/>
      <c r="I50" s="68"/>
      <c r="J50" s="67"/>
      <c r="K50" s="68"/>
      <c r="L50" s="164"/>
    </row>
    <row r="51" spans="1:12" ht="16.5" customHeight="1">
      <c r="A51" s="21"/>
      <c r="B51" s="21"/>
      <c r="C51" s="62"/>
      <c r="D51" s="22"/>
      <c r="E51" s="62"/>
      <c r="F51" s="67"/>
      <c r="G51" s="68"/>
      <c r="H51" s="164"/>
      <c r="I51" s="68"/>
      <c r="J51" s="67"/>
      <c r="K51" s="68"/>
      <c r="L51" s="164"/>
    </row>
    <row r="52" spans="1:12" ht="19.5" customHeight="1">
      <c r="A52" s="21"/>
      <c r="B52" s="21"/>
      <c r="C52" s="62"/>
      <c r="D52" s="22"/>
      <c r="E52" s="62"/>
      <c r="F52" s="67"/>
      <c r="G52" s="68"/>
      <c r="H52" s="164"/>
      <c r="I52" s="68"/>
      <c r="J52" s="67"/>
      <c r="K52" s="68"/>
      <c r="L52" s="164"/>
    </row>
    <row r="53" spans="1:12" s="21" customFormat="1" ht="21.95" customHeight="1">
      <c r="A53" s="41" t="str">
        <f>'BS 6-8'!A51</f>
        <v>The accompanying notes are an integral part of these consolidated and separate financial statements.</v>
      </c>
      <c r="B53" s="41"/>
      <c r="C53" s="69"/>
      <c r="D53" s="69"/>
      <c r="E53" s="69"/>
      <c r="F53" s="69"/>
      <c r="G53" s="69"/>
      <c r="H53" s="165"/>
      <c r="I53" s="69"/>
      <c r="J53" s="69"/>
      <c r="K53" s="69"/>
      <c r="L53" s="165"/>
    </row>
    <row r="54" spans="1:12" s="21" customFormat="1" ht="16.5" customHeight="1">
      <c r="A54" s="1" t="str">
        <f>A1</f>
        <v>I&amp;I Group Public Company Limited</v>
      </c>
      <c r="B54" s="1"/>
      <c r="C54" s="1"/>
      <c r="D54" s="56"/>
      <c r="E54" s="1"/>
      <c r="F54" s="2"/>
      <c r="G54" s="57"/>
      <c r="H54" s="146"/>
      <c r="I54" s="57"/>
      <c r="J54" s="2"/>
      <c r="K54" s="57"/>
      <c r="L54" s="146"/>
    </row>
    <row r="55" spans="1:12" s="21" customFormat="1" ht="16.5" customHeight="1">
      <c r="A55" s="1" t="s">
        <v>81</v>
      </c>
      <c r="B55" s="1"/>
      <c r="C55" s="1"/>
      <c r="D55" s="56"/>
      <c r="E55" s="1"/>
      <c r="F55" s="2"/>
      <c r="G55" s="57"/>
      <c r="H55" s="146"/>
      <c r="I55" s="57"/>
      <c r="J55" s="2"/>
      <c r="K55" s="57"/>
      <c r="L55" s="146"/>
    </row>
    <row r="56" spans="1:12" s="21" customFormat="1" ht="16.5" customHeight="1">
      <c r="A56" s="5" t="str">
        <f>+A3</f>
        <v>For the year ended 31 December 2023</v>
      </c>
      <c r="B56" s="5"/>
      <c r="C56" s="5"/>
      <c r="D56" s="58"/>
      <c r="E56" s="5"/>
      <c r="F56" s="7"/>
      <c r="G56" s="59"/>
      <c r="H56" s="147"/>
      <c r="I56" s="59"/>
      <c r="J56" s="7"/>
      <c r="K56" s="59"/>
      <c r="L56" s="147"/>
    </row>
    <row r="57" spans="1:12" s="21" customFormat="1" ht="16.5" customHeight="1">
      <c r="A57" s="1"/>
      <c r="B57" s="1"/>
      <c r="C57" s="1"/>
      <c r="D57" s="56"/>
      <c r="E57" s="1"/>
      <c r="F57" s="60"/>
      <c r="G57" s="61"/>
      <c r="H57" s="162"/>
      <c r="I57" s="61"/>
      <c r="J57" s="60"/>
      <c r="K57" s="61"/>
      <c r="L57" s="162"/>
    </row>
    <row r="58" spans="1:12" s="21" customFormat="1" ht="16.5" customHeight="1">
      <c r="A58" s="1"/>
      <c r="B58" s="1"/>
      <c r="C58" s="1"/>
      <c r="D58" s="56"/>
      <c r="E58" s="1"/>
      <c r="F58" s="2"/>
      <c r="G58" s="57"/>
      <c r="H58" s="146"/>
      <c r="I58" s="57"/>
      <c r="J58" s="2"/>
      <c r="K58" s="57"/>
      <c r="L58" s="146"/>
    </row>
    <row r="59" spans="1:12" s="21" customFormat="1" ht="16.5" customHeight="1">
      <c r="A59" s="1"/>
      <c r="B59" s="1"/>
      <c r="C59" s="1"/>
      <c r="D59" s="56"/>
      <c r="E59" s="1"/>
      <c r="F59" s="183" t="s">
        <v>2</v>
      </c>
      <c r="G59" s="183"/>
      <c r="H59" s="183"/>
      <c r="I59" s="57"/>
      <c r="J59" s="186" t="s">
        <v>3</v>
      </c>
      <c r="K59" s="186"/>
      <c r="L59" s="186"/>
    </row>
    <row r="60" spans="1:12" s="21" customFormat="1" ht="16.5" customHeight="1">
      <c r="D60" s="56"/>
      <c r="E60" s="62"/>
      <c r="F60" s="181" t="s">
        <v>4</v>
      </c>
      <c r="G60" s="181"/>
      <c r="H60" s="181"/>
      <c r="I60" s="11"/>
      <c r="J60" s="181" t="s">
        <v>4</v>
      </c>
      <c r="K60" s="181"/>
      <c r="L60" s="181"/>
    </row>
    <row r="61" spans="1:12" s="21" customFormat="1" ht="16.5" customHeight="1">
      <c r="D61" s="56"/>
      <c r="E61" s="62"/>
      <c r="F61" s="12">
        <v>2023</v>
      </c>
      <c r="G61" s="12"/>
      <c r="H61" s="148">
        <v>2022</v>
      </c>
      <c r="I61" s="12"/>
      <c r="J61" s="12">
        <v>2023</v>
      </c>
      <c r="K61" s="12"/>
      <c r="L61" s="148">
        <v>2022</v>
      </c>
    </row>
    <row r="62" spans="1:12" s="21" customFormat="1" ht="16.5" customHeight="1">
      <c r="D62" s="13" t="s">
        <v>5</v>
      </c>
      <c r="E62" s="62"/>
      <c r="F62" s="14" t="s">
        <v>6</v>
      </c>
      <c r="G62" s="63"/>
      <c r="H62" s="149" t="s">
        <v>6</v>
      </c>
      <c r="I62" s="63"/>
      <c r="J62" s="14" t="s">
        <v>6</v>
      </c>
      <c r="K62" s="63"/>
      <c r="L62" s="149" t="s">
        <v>6</v>
      </c>
    </row>
    <row r="63" spans="1:12" s="21" customFormat="1" ht="16.5" customHeight="1">
      <c r="D63" s="17"/>
      <c r="E63" s="62"/>
      <c r="F63" s="19"/>
      <c r="G63" s="63"/>
      <c r="H63" s="150"/>
      <c r="I63" s="63"/>
      <c r="J63" s="19"/>
      <c r="K63" s="63"/>
      <c r="L63" s="150"/>
    </row>
    <row r="64" spans="1:12" s="21" customFormat="1" ht="16.5" customHeight="1">
      <c r="A64" s="62" t="s">
        <v>82</v>
      </c>
      <c r="B64" s="62"/>
      <c r="C64" s="62"/>
      <c r="D64" s="56"/>
      <c r="E64" s="62"/>
      <c r="F64" s="23"/>
      <c r="G64" s="64"/>
      <c r="H64" s="151"/>
      <c r="I64" s="64"/>
      <c r="J64" s="23"/>
      <c r="K64" s="64"/>
      <c r="L64" s="151"/>
    </row>
    <row r="65" spans="1:12" s="21" customFormat="1" ht="16.5" customHeight="1">
      <c r="A65" s="70" t="s">
        <v>83</v>
      </c>
      <c r="D65" s="56"/>
      <c r="E65" s="62"/>
      <c r="F65" s="23"/>
      <c r="G65" s="64"/>
      <c r="H65" s="151"/>
      <c r="I65" s="64"/>
      <c r="J65" s="23"/>
      <c r="K65" s="64"/>
      <c r="L65" s="151"/>
    </row>
    <row r="66" spans="1:12" s="21" customFormat="1" ht="16.5" customHeight="1">
      <c r="B66" s="70" t="s">
        <v>84</v>
      </c>
      <c r="D66" s="56"/>
      <c r="E66" s="62"/>
      <c r="F66" s="23"/>
      <c r="G66" s="64"/>
      <c r="H66" s="151"/>
      <c r="I66" s="64"/>
      <c r="J66" s="23"/>
      <c r="K66" s="64"/>
      <c r="L66" s="151"/>
    </row>
    <row r="67" spans="1:12" s="21" customFormat="1" ht="16.5" customHeight="1">
      <c r="A67" s="62"/>
      <c r="B67" s="71" t="s">
        <v>85</v>
      </c>
      <c r="C67" s="70"/>
      <c r="D67" s="22">
        <v>27</v>
      </c>
      <c r="E67" s="62"/>
      <c r="F67" s="23">
        <v>2302138</v>
      </c>
      <c r="G67" s="64"/>
      <c r="H67" s="151">
        <v>3117583</v>
      </c>
      <c r="I67" s="64"/>
      <c r="J67" s="23">
        <v>2815892</v>
      </c>
      <c r="K67" s="64"/>
      <c r="L67" s="151">
        <v>1653674</v>
      </c>
    </row>
    <row r="68" spans="1:12" s="21" customFormat="1" ht="16.5" customHeight="1">
      <c r="A68" s="62"/>
      <c r="B68" s="71" t="s">
        <v>86</v>
      </c>
      <c r="C68" s="71"/>
      <c r="D68" s="22"/>
      <c r="E68" s="62"/>
      <c r="F68" s="23"/>
      <c r="G68" s="64"/>
      <c r="H68" s="151"/>
      <c r="I68" s="64"/>
      <c r="J68" s="23"/>
      <c r="K68" s="64"/>
      <c r="L68" s="151"/>
    </row>
    <row r="69" spans="1:12" s="21" customFormat="1" ht="16.5" customHeight="1">
      <c r="C69" s="21" t="s">
        <v>87</v>
      </c>
      <c r="D69" s="22">
        <v>26</v>
      </c>
      <c r="E69" s="62"/>
      <c r="F69" s="32">
        <v>-460427</v>
      </c>
      <c r="G69" s="64"/>
      <c r="H69" s="154">
        <v>-623517</v>
      </c>
      <c r="I69" s="64"/>
      <c r="J69" s="32">
        <v>-563178</v>
      </c>
      <c r="K69" s="64"/>
      <c r="L69" s="154">
        <v>-330735</v>
      </c>
    </row>
    <row r="70" spans="1:12" s="21" customFormat="1" ht="16.5" customHeight="1">
      <c r="D70" s="17"/>
      <c r="E70" s="62"/>
      <c r="F70" s="19"/>
      <c r="G70" s="63"/>
      <c r="H70" s="150"/>
      <c r="I70" s="63"/>
      <c r="J70" s="19"/>
      <c r="K70" s="63"/>
      <c r="L70" s="150"/>
    </row>
    <row r="71" spans="1:12" ht="16.5" customHeight="1">
      <c r="A71" s="62" t="s">
        <v>88</v>
      </c>
      <c r="B71" s="62"/>
      <c r="C71" s="21"/>
      <c r="D71" s="22"/>
      <c r="E71" s="21"/>
      <c r="F71" s="32">
        <f>F67+F69</f>
        <v>1841711</v>
      </c>
      <c r="G71" s="64"/>
      <c r="H71" s="154">
        <f>H67+H69</f>
        <v>2494066</v>
      </c>
      <c r="I71" s="64"/>
      <c r="J71" s="32">
        <f>J67+J69</f>
        <v>2252714</v>
      </c>
      <c r="K71" s="64"/>
      <c r="L71" s="154">
        <f>L67+L69</f>
        <v>1322939</v>
      </c>
    </row>
    <row r="72" spans="1:12" s="21" customFormat="1" ht="16.5" customHeight="1">
      <c r="D72" s="22"/>
      <c r="F72" s="23"/>
      <c r="G72" s="64"/>
      <c r="H72" s="151"/>
      <c r="I72" s="64"/>
      <c r="J72" s="23"/>
      <c r="K72" s="64"/>
      <c r="L72" s="151"/>
    </row>
    <row r="73" spans="1:12" ht="16.5" customHeight="1" thickBot="1">
      <c r="A73" s="62" t="s">
        <v>161</v>
      </c>
      <c r="B73" s="62"/>
      <c r="C73" s="62"/>
      <c r="D73" s="56"/>
      <c r="E73" s="62"/>
      <c r="F73" s="40">
        <f>SUM(F40,F71)</f>
        <v>-300654940</v>
      </c>
      <c r="G73" s="64"/>
      <c r="H73" s="157">
        <f>SUM(H40,H71)</f>
        <v>88057630</v>
      </c>
      <c r="I73" s="64"/>
      <c r="J73" s="40">
        <f>SUM(J40,J71)</f>
        <v>-247512498</v>
      </c>
      <c r="K73" s="64"/>
      <c r="L73" s="157">
        <f>SUM(L40,L71)</f>
        <v>23453392</v>
      </c>
    </row>
    <row r="74" spans="1:12" ht="16.5" customHeight="1" thickTop="1">
      <c r="A74" s="62"/>
      <c r="B74" s="62"/>
      <c r="C74" s="62"/>
      <c r="D74" s="56"/>
      <c r="E74" s="62"/>
      <c r="F74" s="23"/>
      <c r="G74" s="64"/>
      <c r="H74" s="151"/>
      <c r="I74" s="64"/>
      <c r="J74" s="23"/>
      <c r="K74" s="64"/>
      <c r="L74" s="151"/>
    </row>
    <row r="75" spans="1:12" s="21" customFormat="1" ht="16.5" customHeight="1">
      <c r="A75" s="62" t="s">
        <v>162</v>
      </c>
      <c r="B75" s="62"/>
      <c r="C75" s="62"/>
      <c r="D75" s="56"/>
      <c r="E75" s="62"/>
      <c r="F75" s="23"/>
      <c r="G75" s="64"/>
      <c r="H75" s="151"/>
      <c r="I75" s="64"/>
      <c r="J75" s="23"/>
      <c r="K75" s="64"/>
      <c r="L75" s="151"/>
    </row>
    <row r="76" spans="1:12" s="21" customFormat="1" ht="16.5" customHeight="1">
      <c r="A76" s="21" t="s">
        <v>90</v>
      </c>
      <c r="D76" s="22"/>
      <c r="F76" s="50">
        <v>-313459341</v>
      </c>
      <c r="G76" s="65"/>
      <c r="H76" s="161">
        <v>83541276</v>
      </c>
      <c r="I76" s="65"/>
      <c r="J76" s="23">
        <v>-249765212</v>
      </c>
      <c r="K76" s="65"/>
      <c r="L76" s="151">
        <v>22130453</v>
      </c>
    </row>
    <row r="77" spans="1:12" s="21" customFormat="1" ht="16.5" customHeight="1">
      <c r="A77" s="21" t="s">
        <v>59</v>
      </c>
      <c r="D77" s="22"/>
      <c r="F77" s="66">
        <v>10962690</v>
      </c>
      <c r="G77" s="64"/>
      <c r="H77" s="163">
        <v>2022288</v>
      </c>
      <c r="I77" s="64"/>
      <c r="J77" s="66">
        <v>0</v>
      </c>
      <c r="K77" s="64"/>
      <c r="L77" s="163">
        <v>0</v>
      </c>
    </row>
    <row r="78" spans="1:12" s="72" customFormat="1" ht="16.5" customHeight="1">
      <c r="D78" s="73"/>
      <c r="F78" s="74"/>
      <c r="G78" s="75"/>
      <c r="H78" s="166"/>
      <c r="I78" s="75"/>
      <c r="J78" s="74"/>
      <c r="K78" s="75"/>
      <c r="L78" s="166"/>
    </row>
    <row r="79" spans="1:12" s="72" customFormat="1" ht="16.5" customHeight="1" thickBot="1">
      <c r="A79" s="76"/>
      <c r="B79" s="76"/>
      <c r="C79" s="76"/>
      <c r="D79" s="77"/>
      <c r="E79" s="76"/>
      <c r="F79" s="40">
        <f>SUM(F76:F78)</f>
        <v>-302496651</v>
      </c>
      <c r="G79" s="64"/>
      <c r="H79" s="157">
        <f>SUM(H76:H78)</f>
        <v>85563564</v>
      </c>
      <c r="I79" s="64"/>
      <c r="J79" s="40">
        <f>SUM(J76:J78)</f>
        <v>-249765212</v>
      </c>
      <c r="K79" s="64"/>
      <c r="L79" s="157">
        <f>SUM(L76:L78)</f>
        <v>22130453</v>
      </c>
    </row>
    <row r="80" spans="1:12" s="72" customFormat="1" ht="16.5" customHeight="1" thickTop="1">
      <c r="A80" s="76"/>
      <c r="B80" s="76"/>
      <c r="C80" s="76"/>
      <c r="D80" s="77"/>
      <c r="E80" s="76"/>
      <c r="F80" s="74"/>
      <c r="G80" s="75"/>
      <c r="H80" s="166"/>
      <c r="I80" s="75"/>
      <c r="J80" s="74"/>
      <c r="K80" s="75"/>
      <c r="L80" s="166"/>
    </row>
    <row r="81" spans="1:12" s="21" customFormat="1" ht="16.5" customHeight="1">
      <c r="A81" s="62" t="s">
        <v>163</v>
      </c>
      <c r="B81" s="62"/>
      <c r="C81" s="62"/>
      <c r="D81" s="56"/>
      <c r="E81" s="62"/>
      <c r="F81" s="23"/>
      <c r="G81" s="64"/>
      <c r="H81" s="151"/>
      <c r="I81" s="64"/>
      <c r="J81" s="23"/>
      <c r="K81" s="64"/>
      <c r="L81" s="151"/>
    </row>
    <row r="82" spans="1:12" s="21" customFormat="1" ht="16.5" customHeight="1">
      <c r="A82" s="21" t="s">
        <v>90</v>
      </c>
      <c r="D82" s="22"/>
      <c r="F82" s="50">
        <v>-311072528</v>
      </c>
      <c r="G82" s="65"/>
      <c r="H82" s="161">
        <v>86034866</v>
      </c>
      <c r="I82" s="65"/>
      <c r="J82" s="23">
        <v>-247512498</v>
      </c>
      <c r="K82" s="65"/>
      <c r="L82" s="151">
        <v>23453392</v>
      </c>
    </row>
    <row r="83" spans="1:12" s="21" customFormat="1" ht="16.5" customHeight="1">
      <c r="A83" s="21" t="s">
        <v>59</v>
      </c>
      <c r="D83" s="22"/>
      <c r="F83" s="66">
        <v>10417588</v>
      </c>
      <c r="G83" s="64"/>
      <c r="H83" s="163">
        <v>2022764</v>
      </c>
      <c r="I83" s="64"/>
      <c r="J83" s="66">
        <v>0</v>
      </c>
      <c r="K83" s="64"/>
      <c r="L83" s="163">
        <v>0</v>
      </c>
    </row>
    <row r="84" spans="1:12" s="72" customFormat="1" ht="16.5" customHeight="1">
      <c r="D84" s="73"/>
      <c r="F84" s="74"/>
      <c r="G84" s="75"/>
      <c r="H84" s="166"/>
      <c r="I84" s="75"/>
      <c r="J84" s="74"/>
      <c r="K84" s="75"/>
      <c r="L84" s="166"/>
    </row>
    <row r="85" spans="1:12" s="72" customFormat="1" ht="16.5" customHeight="1" thickBot="1">
      <c r="A85" s="76"/>
      <c r="B85" s="76"/>
      <c r="C85" s="76"/>
      <c r="D85" s="77"/>
      <c r="E85" s="76"/>
      <c r="F85" s="40">
        <f>F82+F83</f>
        <v>-300654940</v>
      </c>
      <c r="G85" s="64"/>
      <c r="H85" s="157">
        <f>H82+H83</f>
        <v>88057630</v>
      </c>
      <c r="I85" s="64"/>
      <c r="J85" s="40">
        <f>J82+J83</f>
        <v>-247512498</v>
      </c>
      <c r="K85" s="64"/>
      <c r="L85" s="157">
        <f>L82+L83</f>
        <v>23453392</v>
      </c>
    </row>
    <row r="86" spans="1:12" ht="16.5" customHeight="1" thickTop="1">
      <c r="A86" s="62"/>
      <c r="B86" s="62"/>
      <c r="C86" s="62"/>
      <c r="D86" s="56"/>
      <c r="E86" s="62"/>
      <c r="F86" s="23"/>
      <c r="G86" s="64"/>
      <c r="H86" s="151"/>
      <c r="I86" s="64"/>
      <c r="J86" s="23"/>
      <c r="K86" s="64"/>
      <c r="L86" s="151"/>
    </row>
    <row r="87" spans="1:12" ht="16.5" customHeight="1">
      <c r="A87" s="62" t="s">
        <v>164</v>
      </c>
      <c r="B87" s="62"/>
      <c r="C87" s="21"/>
      <c r="D87" s="22"/>
      <c r="E87" s="21"/>
      <c r="F87" s="23"/>
      <c r="G87" s="64"/>
      <c r="H87" s="151"/>
      <c r="I87" s="64"/>
      <c r="J87" s="23"/>
      <c r="K87" s="64"/>
      <c r="L87" s="151"/>
    </row>
    <row r="88" spans="1:12" ht="16.5" customHeight="1">
      <c r="A88" s="21"/>
      <c r="B88" s="21"/>
      <c r="C88" s="21"/>
      <c r="D88" s="22"/>
      <c r="E88" s="21"/>
      <c r="F88" s="23"/>
      <c r="G88" s="64"/>
      <c r="H88" s="151"/>
      <c r="I88" s="64"/>
      <c r="J88" s="23"/>
      <c r="K88" s="64"/>
      <c r="L88" s="151"/>
    </row>
    <row r="89" spans="1:12" ht="16.5" customHeight="1" thickBot="1">
      <c r="A89" s="21" t="s">
        <v>165</v>
      </c>
      <c r="B89" s="21"/>
      <c r="C89" s="62"/>
      <c r="D89" s="22">
        <v>9</v>
      </c>
      <c r="E89" s="62"/>
      <c r="F89" s="78">
        <v>-2.89</v>
      </c>
      <c r="G89" s="68"/>
      <c r="H89" s="167">
        <v>0.83541275999999998</v>
      </c>
      <c r="I89" s="68"/>
      <c r="J89" s="78">
        <v>-2.299260058649887</v>
      </c>
      <c r="K89" s="68"/>
      <c r="L89" s="167">
        <v>0.22130453</v>
      </c>
    </row>
    <row r="90" spans="1:12" ht="16.5" customHeight="1" thickTop="1">
      <c r="A90" s="21"/>
      <c r="B90" s="21"/>
      <c r="C90" s="62"/>
      <c r="D90" s="22"/>
      <c r="E90" s="62"/>
      <c r="F90" s="67"/>
      <c r="G90" s="68"/>
      <c r="H90" s="164"/>
      <c r="I90" s="68"/>
      <c r="J90" s="67"/>
      <c r="K90" s="68"/>
      <c r="L90" s="164"/>
    </row>
    <row r="91" spans="1:12" ht="16.5" customHeight="1">
      <c r="A91" s="21"/>
      <c r="B91" s="21"/>
      <c r="C91" s="62"/>
      <c r="D91" s="22"/>
      <c r="E91" s="62"/>
      <c r="F91" s="67"/>
      <c r="G91" s="68"/>
      <c r="H91" s="164"/>
      <c r="I91" s="68"/>
      <c r="J91" s="67"/>
      <c r="K91" s="68"/>
      <c r="L91" s="164"/>
    </row>
    <row r="92" spans="1:12" ht="16.5" customHeight="1">
      <c r="A92" s="21"/>
      <c r="B92" s="21"/>
      <c r="C92" s="62"/>
      <c r="D92" s="22"/>
      <c r="E92" s="62"/>
      <c r="F92" s="67"/>
      <c r="G92" s="68"/>
      <c r="H92" s="164"/>
      <c r="I92" s="68"/>
      <c r="J92" s="67"/>
      <c r="K92" s="68"/>
      <c r="L92" s="164"/>
    </row>
    <row r="93" spans="1:12" ht="16.5" customHeight="1">
      <c r="A93" s="21"/>
      <c r="B93" s="21"/>
      <c r="C93" s="62"/>
      <c r="D93" s="22"/>
      <c r="E93" s="62"/>
      <c r="F93" s="67"/>
      <c r="G93" s="68"/>
      <c r="H93" s="164"/>
      <c r="I93" s="68"/>
      <c r="J93" s="67"/>
      <c r="K93" s="68"/>
      <c r="L93" s="164"/>
    </row>
    <row r="94" spans="1:12" ht="16.5" customHeight="1">
      <c r="A94" s="21"/>
      <c r="B94" s="21"/>
      <c r="C94" s="62"/>
      <c r="D94" s="22"/>
      <c r="E94" s="62"/>
      <c r="F94" s="67"/>
      <c r="G94" s="68"/>
      <c r="H94" s="164"/>
      <c r="I94" s="68"/>
      <c r="J94" s="67"/>
      <c r="K94" s="68"/>
      <c r="L94" s="164"/>
    </row>
    <row r="95" spans="1:12" ht="16.5" customHeight="1">
      <c r="A95" s="21"/>
      <c r="B95" s="21"/>
      <c r="C95" s="62"/>
      <c r="D95" s="22"/>
      <c r="E95" s="62"/>
      <c r="F95" s="67"/>
      <c r="G95" s="68"/>
      <c r="H95" s="164"/>
      <c r="I95" s="68"/>
      <c r="J95" s="67"/>
      <c r="K95" s="68"/>
      <c r="L95" s="164"/>
    </row>
    <row r="96" spans="1:12" ht="16.5" customHeight="1">
      <c r="A96" s="21"/>
      <c r="B96" s="21"/>
      <c r="C96" s="62"/>
      <c r="D96" s="22"/>
      <c r="E96" s="62"/>
      <c r="F96" s="67"/>
      <c r="G96" s="68"/>
      <c r="H96" s="164"/>
      <c r="I96" s="68"/>
      <c r="J96" s="67"/>
      <c r="K96" s="68"/>
      <c r="L96" s="164"/>
    </row>
    <row r="97" spans="1:12" ht="16.5" customHeight="1">
      <c r="A97" s="21"/>
      <c r="B97" s="21"/>
      <c r="C97" s="62"/>
      <c r="D97" s="22"/>
      <c r="E97" s="62"/>
      <c r="F97" s="67"/>
      <c r="G97" s="68"/>
      <c r="H97" s="164"/>
      <c r="I97" s="68"/>
      <c r="J97" s="67"/>
      <c r="K97" s="68"/>
      <c r="L97" s="164"/>
    </row>
    <row r="98" spans="1:12" ht="16.5" customHeight="1">
      <c r="A98" s="21"/>
      <c r="B98" s="21"/>
      <c r="C98" s="62"/>
      <c r="D98" s="22"/>
      <c r="E98" s="62"/>
      <c r="F98" s="67"/>
      <c r="G98" s="68"/>
      <c r="H98" s="164"/>
      <c r="I98" s="68"/>
      <c r="J98" s="67"/>
      <c r="K98" s="68"/>
      <c r="L98" s="164"/>
    </row>
    <row r="99" spans="1:12" ht="16.5" customHeight="1">
      <c r="A99" s="21"/>
      <c r="B99" s="21"/>
      <c r="C99" s="62"/>
      <c r="D99" s="22"/>
      <c r="E99" s="62"/>
      <c r="F99" s="67"/>
      <c r="G99" s="68"/>
      <c r="H99" s="164"/>
      <c r="I99" s="68"/>
      <c r="J99" s="67"/>
      <c r="K99" s="68"/>
      <c r="L99" s="164"/>
    </row>
    <row r="100" spans="1:12" ht="16.5" customHeight="1">
      <c r="A100" s="21"/>
      <c r="B100" s="21"/>
      <c r="C100" s="62"/>
      <c r="D100" s="22"/>
      <c r="E100" s="62"/>
      <c r="F100" s="67"/>
      <c r="G100" s="68"/>
      <c r="H100" s="164"/>
      <c r="I100" s="68"/>
      <c r="J100" s="67"/>
      <c r="K100" s="68"/>
      <c r="L100" s="164"/>
    </row>
    <row r="101" spans="1:12" ht="16.5" customHeight="1">
      <c r="A101" s="21"/>
      <c r="B101" s="21"/>
      <c r="C101" s="62"/>
      <c r="D101" s="22"/>
      <c r="E101" s="62"/>
      <c r="F101" s="67"/>
      <c r="G101" s="68"/>
      <c r="H101" s="164"/>
      <c r="I101" s="68"/>
      <c r="J101" s="67"/>
      <c r="K101" s="68"/>
      <c r="L101" s="164"/>
    </row>
    <row r="102" spans="1:12" ht="16.5" customHeight="1">
      <c r="A102" s="21"/>
      <c r="B102" s="21"/>
      <c r="C102" s="62"/>
      <c r="D102" s="22"/>
      <c r="E102" s="62"/>
      <c r="F102" s="67"/>
      <c r="G102" s="68"/>
      <c r="H102" s="164"/>
      <c r="I102" s="68"/>
      <c r="J102" s="67"/>
      <c r="K102" s="68"/>
      <c r="L102" s="164"/>
    </row>
    <row r="103" spans="1:12" ht="16.5" customHeight="1">
      <c r="A103" s="21"/>
      <c r="B103" s="21"/>
      <c r="C103" s="62"/>
      <c r="D103" s="22"/>
      <c r="E103" s="62"/>
      <c r="F103" s="67"/>
      <c r="G103" s="68"/>
      <c r="H103" s="164"/>
      <c r="I103" s="68"/>
      <c r="J103" s="67"/>
      <c r="K103" s="68"/>
      <c r="L103" s="164"/>
    </row>
    <row r="104" spans="1:12" ht="16.5" customHeight="1">
      <c r="A104" s="21"/>
      <c r="B104" s="21"/>
      <c r="C104" s="62"/>
      <c r="D104" s="22"/>
      <c r="E104" s="62"/>
      <c r="F104" s="67"/>
      <c r="G104" s="68"/>
      <c r="H104" s="164"/>
      <c r="I104" s="68"/>
      <c r="J104" s="67"/>
      <c r="K104" s="68"/>
      <c r="L104" s="164"/>
    </row>
    <row r="105" spans="1:12" ht="19.5" customHeight="1">
      <c r="A105" s="21"/>
      <c r="B105" s="21"/>
      <c r="C105" s="62"/>
      <c r="D105" s="22"/>
      <c r="E105" s="62"/>
      <c r="F105" s="67"/>
      <c r="G105" s="68"/>
      <c r="H105" s="164"/>
      <c r="I105" s="68"/>
      <c r="J105" s="67"/>
      <c r="K105" s="68"/>
      <c r="L105" s="164"/>
    </row>
    <row r="106" spans="1:12" s="21" customFormat="1" ht="21.95" customHeight="1">
      <c r="A106" s="41" t="str">
        <f>A53</f>
        <v>The accompanying notes are an integral part of these consolidated and separate financial statements.</v>
      </c>
      <c r="B106" s="41"/>
      <c r="C106" s="69"/>
      <c r="D106" s="69"/>
      <c r="E106" s="69"/>
      <c r="F106" s="69"/>
      <c r="G106" s="69"/>
      <c r="H106" s="165"/>
      <c r="I106" s="69"/>
      <c r="J106" s="69"/>
      <c r="K106" s="69"/>
      <c r="L106" s="165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05738-B318-4F48-99CC-205BA72A1864}">
  <sheetPr>
    <tabColor theme="9" tint="0.59999389629810485"/>
  </sheetPr>
  <dimension ref="A1:P32"/>
  <sheetViews>
    <sheetView zoomScaleNormal="100" zoomScaleSheetLayoutView="85" workbookViewId="0"/>
  </sheetViews>
  <sheetFormatPr defaultColWidth="9.28515625" defaultRowHeight="16.5" customHeight="1"/>
  <cols>
    <col min="1" max="1" width="38.28515625" style="82" customWidth="1"/>
    <col min="2" max="2" width="6.7109375" style="82" customWidth="1"/>
    <col min="3" max="3" width="0.7109375" style="112" customWidth="1"/>
    <col min="4" max="4" width="11.28515625" style="112" customWidth="1"/>
    <col min="5" max="5" width="0.7109375" style="112" customWidth="1"/>
    <col min="6" max="6" width="12.7109375" style="112" customWidth="1"/>
    <col min="7" max="7" width="0.7109375" style="112" customWidth="1"/>
    <col min="8" max="8" width="12.7109375" style="112" customWidth="1"/>
    <col min="9" max="9" width="0.7109375" style="112" customWidth="1"/>
    <col min="10" max="10" width="13.7109375" style="112" customWidth="1"/>
    <col min="11" max="11" width="0.7109375" style="112" customWidth="1"/>
    <col min="12" max="12" width="11.7109375" style="82" customWidth="1"/>
    <col min="13" max="13" width="0.7109375" style="82" customWidth="1"/>
    <col min="14" max="14" width="12.7109375" style="82" customWidth="1"/>
    <col min="15" max="15" width="0.7109375" style="82" customWidth="1"/>
    <col min="16" max="16" width="12.7109375" style="82" customWidth="1"/>
    <col min="17" max="235" width="9.28515625" style="82"/>
    <col min="236" max="236" width="46.5703125" style="82" customWidth="1"/>
    <col min="237" max="237" width="7.28515625" style="82" bestFit="1" customWidth="1"/>
    <col min="238" max="238" width="0.7109375" style="82" customWidth="1"/>
    <col min="239" max="239" width="14.7109375" style="82" customWidth="1"/>
    <col min="240" max="240" width="0.7109375" style="82" customWidth="1"/>
    <col min="241" max="241" width="14.7109375" style="82" customWidth="1"/>
    <col min="242" max="242" width="0.7109375" style="82" customWidth="1"/>
    <col min="243" max="243" width="14.7109375" style="82" customWidth="1"/>
    <col min="244" max="244" width="0.7109375" style="82" customWidth="1"/>
    <col min="245" max="245" width="16.7109375" style="82" bestFit="1" customWidth="1"/>
    <col min="246" max="246" width="0.7109375" style="82" customWidth="1"/>
    <col min="247" max="247" width="14.28515625" style="82" bestFit="1" customWidth="1"/>
    <col min="248" max="248" width="0.7109375" style="82" customWidth="1"/>
    <col min="249" max="249" width="14.28515625" style="82" bestFit="1" customWidth="1"/>
    <col min="250" max="250" width="0.7109375" style="82" customWidth="1"/>
    <col min="251" max="251" width="14.28515625" style="82" bestFit="1" customWidth="1"/>
    <col min="252" max="252" width="0.7109375" style="82" customWidth="1"/>
    <col min="253" max="253" width="15.5703125" style="82" customWidth="1"/>
    <col min="254" max="491" width="9.28515625" style="82"/>
    <col min="492" max="492" width="46.5703125" style="82" customWidth="1"/>
    <col min="493" max="493" width="7.28515625" style="82" bestFit="1" customWidth="1"/>
    <col min="494" max="494" width="0.7109375" style="82" customWidth="1"/>
    <col min="495" max="495" width="14.7109375" style="82" customWidth="1"/>
    <col min="496" max="496" width="0.7109375" style="82" customWidth="1"/>
    <col min="497" max="497" width="14.7109375" style="82" customWidth="1"/>
    <col min="498" max="498" width="0.7109375" style="82" customWidth="1"/>
    <col min="499" max="499" width="14.7109375" style="82" customWidth="1"/>
    <col min="500" max="500" width="0.7109375" style="82" customWidth="1"/>
    <col min="501" max="501" width="16.7109375" style="82" bestFit="1" customWidth="1"/>
    <col min="502" max="502" width="0.7109375" style="82" customWidth="1"/>
    <col min="503" max="503" width="14.28515625" style="82" bestFit="1" customWidth="1"/>
    <col min="504" max="504" width="0.7109375" style="82" customWidth="1"/>
    <col min="505" max="505" width="14.28515625" style="82" bestFit="1" customWidth="1"/>
    <col min="506" max="506" width="0.7109375" style="82" customWidth="1"/>
    <col min="507" max="507" width="14.28515625" style="82" bestFit="1" customWidth="1"/>
    <col min="508" max="508" width="0.7109375" style="82" customWidth="1"/>
    <col min="509" max="509" width="15.5703125" style="82" customWidth="1"/>
    <col min="510" max="747" width="9.28515625" style="82"/>
    <col min="748" max="748" width="46.5703125" style="82" customWidth="1"/>
    <col min="749" max="749" width="7.28515625" style="82" bestFit="1" customWidth="1"/>
    <col min="750" max="750" width="0.7109375" style="82" customWidth="1"/>
    <col min="751" max="751" width="14.7109375" style="82" customWidth="1"/>
    <col min="752" max="752" width="0.7109375" style="82" customWidth="1"/>
    <col min="753" max="753" width="14.7109375" style="82" customWidth="1"/>
    <col min="754" max="754" width="0.7109375" style="82" customWidth="1"/>
    <col min="755" max="755" width="14.7109375" style="82" customWidth="1"/>
    <col min="756" max="756" width="0.7109375" style="82" customWidth="1"/>
    <col min="757" max="757" width="16.7109375" style="82" bestFit="1" customWidth="1"/>
    <col min="758" max="758" width="0.7109375" style="82" customWidth="1"/>
    <col min="759" max="759" width="14.28515625" style="82" bestFit="1" customWidth="1"/>
    <col min="760" max="760" width="0.7109375" style="82" customWidth="1"/>
    <col min="761" max="761" width="14.28515625" style="82" bestFit="1" customWidth="1"/>
    <col min="762" max="762" width="0.7109375" style="82" customWidth="1"/>
    <col min="763" max="763" width="14.28515625" style="82" bestFit="1" customWidth="1"/>
    <col min="764" max="764" width="0.7109375" style="82" customWidth="1"/>
    <col min="765" max="765" width="15.5703125" style="82" customWidth="1"/>
    <col min="766" max="1003" width="9.28515625" style="82"/>
    <col min="1004" max="1004" width="46.5703125" style="82" customWidth="1"/>
    <col min="1005" max="1005" width="7.28515625" style="82" bestFit="1" customWidth="1"/>
    <col min="1006" max="1006" width="0.7109375" style="82" customWidth="1"/>
    <col min="1007" max="1007" width="14.7109375" style="82" customWidth="1"/>
    <col min="1008" max="1008" width="0.7109375" style="82" customWidth="1"/>
    <col min="1009" max="1009" width="14.7109375" style="82" customWidth="1"/>
    <col min="1010" max="1010" width="0.7109375" style="82" customWidth="1"/>
    <col min="1011" max="1011" width="14.7109375" style="82" customWidth="1"/>
    <col min="1012" max="1012" width="0.7109375" style="82" customWidth="1"/>
    <col min="1013" max="1013" width="16.7109375" style="82" bestFit="1" customWidth="1"/>
    <col min="1014" max="1014" width="0.7109375" style="82" customWidth="1"/>
    <col min="1015" max="1015" width="14.28515625" style="82" bestFit="1" customWidth="1"/>
    <col min="1016" max="1016" width="0.7109375" style="82" customWidth="1"/>
    <col min="1017" max="1017" width="14.28515625" style="82" bestFit="1" customWidth="1"/>
    <col min="1018" max="1018" width="0.7109375" style="82" customWidth="1"/>
    <col min="1019" max="1019" width="14.28515625" style="82" bestFit="1" customWidth="1"/>
    <col min="1020" max="1020" width="0.7109375" style="82" customWidth="1"/>
    <col min="1021" max="1021" width="15.5703125" style="82" customWidth="1"/>
    <col min="1022" max="1259" width="9.28515625" style="82"/>
    <col min="1260" max="1260" width="46.5703125" style="82" customWidth="1"/>
    <col min="1261" max="1261" width="7.28515625" style="82" bestFit="1" customWidth="1"/>
    <col min="1262" max="1262" width="0.7109375" style="82" customWidth="1"/>
    <col min="1263" max="1263" width="14.7109375" style="82" customWidth="1"/>
    <col min="1264" max="1264" width="0.7109375" style="82" customWidth="1"/>
    <col min="1265" max="1265" width="14.7109375" style="82" customWidth="1"/>
    <col min="1266" max="1266" width="0.7109375" style="82" customWidth="1"/>
    <col min="1267" max="1267" width="14.7109375" style="82" customWidth="1"/>
    <col min="1268" max="1268" width="0.7109375" style="82" customWidth="1"/>
    <col min="1269" max="1269" width="16.7109375" style="82" bestFit="1" customWidth="1"/>
    <col min="1270" max="1270" width="0.7109375" style="82" customWidth="1"/>
    <col min="1271" max="1271" width="14.28515625" style="82" bestFit="1" customWidth="1"/>
    <col min="1272" max="1272" width="0.7109375" style="82" customWidth="1"/>
    <col min="1273" max="1273" width="14.28515625" style="82" bestFit="1" customWidth="1"/>
    <col min="1274" max="1274" width="0.7109375" style="82" customWidth="1"/>
    <col min="1275" max="1275" width="14.28515625" style="82" bestFit="1" customWidth="1"/>
    <col min="1276" max="1276" width="0.7109375" style="82" customWidth="1"/>
    <col min="1277" max="1277" width="15.5703125" style="82" customWidth="1"/>
    <col min="1278" max="1515" width="9.28515625" style="82"/>
    <col min="1516" max="1516" width="46.5703125" style="82" customWidth="1"/>
    <col min="1517" max="1517" width="7.28515625" style="82" bestFit="1" customWidth="1"/>
    <col min="1518" max="1518" width="0.7109375" style="82" customWidth="1"/>
    <col min="1519" max="1519" width="14.7109375" style="82" customWidth="1"/>
    <col min="1520" max="1520" width="0.7109375" style="82" customWidth="1"/>
    <col min="1521" max="1521" width="14.7109375" style="82" customWidth="1"/>
    <col min="1522" max="1522" width="0.7109375" style="82" customWidth="1"/>
    <col min="1523" max="1523" width="14.7109375" style="82" customWidth="1"/>
    <col min="1524" max="1524" width="0.7109375" style="82" customWidth="1"/>
    <col min="1525" max="1525" width="16.7109375" style="82" bestFit="1" customWidth="1"/>
    <col min="1526" max="1526" width="0.7109375" style="82" customWidth="1"/>
    <col min="1527" max="1527" width="14.28515625" style="82" bestFit="1" customWidth="1"/>
    <col min="1528" max="1528" width="0.7109375" style="82" customWidth="1"/>
    <col min="1529" max="1529" width="14.28515625" style="82" bestFit="1" customWidth="1"/>
    <col min="1530" max="1530" width="0.7109375" style="82" customWidth="1"/>
    <col min="1531" max="1531" width="14.28515625" style="82" bestFit="1" customWidth="1"/>
    <col min="1532" max="1532" width="0.7109375" style="82" customWidth="1"/>
    <col min="1533" max="1533" width="15.5703125" style="82" customWidth="1"/>
    <col min="1534" max="1771" width="9.28515625" style="82"/>
    <col min="1772" max="1772" width="46.5703125" style="82" customWidth="1"/>
    <col min="1773" max="1773" width="7.28515625" style="82" bestFit="1" customWidth="1"/>
    <col min="1774" max="1774" width="0.7109375" style="82" customWidth="1"/>
    <col min="1775" max="1775" width="14.7109375" style="82" customWidth="1"/>
    <col min="1776" max="1776" width="0.7109375" style="82" customWidth="1"/>
    <col min="1777" max="1777" width="14.7109375" style="82" customWidth="1"/>
    <col min="1778" max="1778" width="0.7109375" style="82" customWidth="1"/>
    <col min="1779" max="1779" width="14.7109375" style="82" customWidth="1"/>
    <col min="1780" max="1780" width="0.7109375" style="82" customWidth="1"/>
    <col min="1781" max="1781" width="16.7109375" style="82" bestFit="1" customWidth="1"/>
    <col min="1782" max="1782" width="0.7109375" style="82" customWidth="1"/>
    <col min="1783" max="1783" width="14.28515625" style="82" bestFit="1" customWidth="1"/>
    <col min="1784" max="1784" width="0.7109375" style="82" customWidth="1"/>
    <col min="1785" max="1785" width="14.28515625" style="82" bestFit="1" customWidth="1"/>
    <col min="1786" max="1786" width="0.7109375" style="82" customWidth="1"/>
    <col min="1787" max="1787" width="14.28515625" style="82" bestFit="1" customWidth="1"/>
    <col min="1788" max="1788" width="0.7109375" style="82" customWidth="1"/>
    <col min="1789" max="1789" width="15.5703125" style="82" customWidth="1"/>
    <col min="1790" max="2027" width="9.28515625" style="82"/>
    <col min="2028" max="2028" width="46.5703125" style="82" customWidth="1"/>
    <col min="2029" max="2029" width="7.28515625" style="82" bestFit="1" customWidth="1"/>
    <col min="2030" max="2030" width="0.7109375" style="82" customWidth="1"/>
    <col min="2031" max="2031" width="14.7109375" style="82" customWidth="1"/>
    <col min="2032" max="2032" width="0.7109375" style="82" customWidth="1"/>
    <col min="2033" max="2033" width="14.7109375" style="82" customWidth="1"/>
    <col min="2034" max="2034" width="0.7109375" style="82" customWidth="1"/>
    <col min="2035" max="2035" width="14.7109375" style="82" customWidth="1"/>
    <col min="2036" max="2036" width="0.7109375" style="82" customWidth="1"/>
    <col min="2037" max="2037" width="16.7109375" style="82" bestFit="1" customWidth="1"/>
    <col min="2038" max="2038" width="0.7109375" style="82" customWidth="1"/>
    <col min="2039" max="2039" width="14.28515625" style="82" bestFit="1" customWidth="1"/>
    <col min="2040" max="2040" width="0.7109375" style="82" customWidth="1"/>
    <col min="2041" max="2041" width="14.28515625" style="82" bestFit="1" customWidth="1"/>
    <col min="2042" max="2042" width="0.7109375" style="82" customWidth="1"/>
    <col min="2043" max="2043" width="14.28515625" style="82" bestFit="1" customWidth="1"/>
    <col min="2044" max="2044" width="0.7109375" style="82" customWidth="1"/>
    <col min="2045" max="2045" width="15.5703125" style="82" customWidth="1"/>
    <col min="2046" max="2283" width="9.28515625" style="82"/>
    <col min="2284" max="2284" width="46.5703125" style="82" customWidth="1"/>
    <col min="2285" max="2285" width="7.28515625" style="82" bestFit="1" customWidth="1"/>
    <col min="2286" max="2286" width="0.7109375" style="82" customWidth="1"/>
    <col min="2287" max="2287" width="14.7109375" style="82" customWidth="1"/>
    <col min="2288" max="2288" width="0.7109375" style="82" customWidth="1"/>
    <col min="2289" max="2289" width="14.7109375" style="82" customWidth="1"/>
    <col min="2290" max="2290" width="0.7109375" style="82" customWidth="1"/>
    <col min="2291" max="2291" width="14.7109375" style="82" customWidth="1"/>
    <col min="2292" max="2292" width="0.7109375" style="82" customWidth="1"/>
    <col min="2293" max="2293" width="16.7109375" style="82" bestFit="1" customWidth="1"/>
    <col min="2294" max="2294" width="0.7109375" style="82" customWidth="1"/>
    <col min="2295" max="2295" width="14.28515625" style="82" bestFit="1" customWidth="1"/>
    <col min="2296" max="2296" width="0.7109375" style="82" customWidth="1"/>
    <col min="2297" max="2297" width="14.28515625" style="82" bestFit="1" customWidth="1"/>
    <col min="2298" max="2298" width="0.7109375" style="82" customWidth="1"/>
    <col min="2299" max="2299" width="14.28515625" style="82" bestFit="1" customWidth="1"/>
    <col min="2300" max="2300" width="0.7109375" style="82" customWidth="1"/>
    <col min="2301" max="2301" width="15.5703125" style="82" customWidth="1"/>
    <col min="2302" max="2539" width="9.28515625" style="82"/>
    <col min="2540" max="2540" width="46.5703125" style="82" customWidth="1"/>
    <col min="2541" max="2541" width="7.28515625" style="82" bestFit="1" customWidth="1"/>
    <col min="2542" max="2542" width="0.7109375" style="82" customWidth="1"/>
    <col min="2543" max="2543" width="14.7109375" style="82" customWidth="1"/>
    <col min="2544" max="2544" width="0.7109375" style="82" customWidth="1"/>
    <col min="2545" max="2545" width="14.7109375" style="82" customWidth="1"/>
    <col min="2546" max="2546" width="0.7109375" style="82" customWidth="1"/>
    <col min="2547" max="2547" width="14.7109375" style="82" customWidth="1"/>
    <col min="2548" max="2548" width="0.7109375" style="82" customWidth="1"/>
    <col min="2549" max="2549" width="16.7109375" style="82" bestFit="1" customWidth="1"/>
    <col min="2550" max="2550" width="0.7109375" style="82" customWidth="1"/>
    <col min="2551" max="2551" width="14.28515625" style="82" bestFit="1" customWidth="1"/>
    <col min="2552" max="2552" width="0.7109375" style="82" customWidth="1"/>
    <col min="2553" max="2553" width="14.28515625" style="82" bestFit="1" customWidth="1"/>
    <col min="2554" max="2554" width="0.7109375" style="82" customWidth="1"/>
    <col min="2555" max="2555" width="14.28515625" style="82" bestFit="1" customWidth="1"/>
    <col min="2556" max="2556" width="0.7109375" style="82" customWidth="1"/>
    <col min="2557" max="2557" width="15.5703125" style="82" customWidth="1"/>
    <col min="2558" max="2795" width="9.28515625" style="82"/>
    <col min="2796" max="2796" width="46.5703125" style="82" customWidth="1"/>
    <col min="2797" max="2797" width="7.28515625" style="82" bestFit="1" customWidth="1"/>
    <col min="2798" max="2798" width="0.7109375" style="82" customWidth="1"/>
    <col min="2799" max="2799" width="14.7109375" style="82" customWidth="1"/>
    <col min="2800" max="2800" width="0.7109375" style="82" customWidth="1"/>
    <col min="2801" max="2801" width="14.7109375" style="82" customWidth="1"/>
    <col min="2802" max="2802" width="0.7109375" style="82" customWidth="1"/>
    <col min="2803" max="2803" width="14.7109375" style="82" customWidth="1"/>
    <col min="2804" max="2804" width="0.7109375" style="82" customWidth="1"/>
    <col min="2805" max="2805" width="16.7109375" style="82" bestFit="1" customWidth="1"/>
    <col min="2806" max="2806" width="0.7109375" style="82" customWidth="1"/>
    <col min="2807" max="2807" width="14.28515625" style="82" bestFit="1" customWidth="1"/>
    <col min="2808" max="2808" width="0.7109375" style="82" customWidth="1"/>
    <col min="2809" max="2809" width="14.28515625" style="82" bestFit="1" customWidth="1"/>
    <col min="2810" max="2810" width="0.7109375" style="82" customWidth="1"/>
    <col min="2811" max="2811" width="14.28515625" style="82" bestFit="1" customWidth="1"/>
    <col min="2812" max="2812" width="0.7109375" style="82" customWidth="1"/>
    <col min="2813" max="2813" width="15.5703125" style="82" customWidth="1"/>
    <col min="2814" max="3051" width="9.28515625" style="82"/>
    <col min="3052" max="3052" width="46.5703125" style="82" customWidth="1"/>
    <col min="3053" max="3053" width="7.28515625" style="82" bestFit="1" customWidth="1"/>
    <col min="3054" max="3054" width="0.7109375" style="82" customWidth="1"/>
    <col min="3055" max="3055" width="14.7109375" style="82" customWidth="1"/>
    <col min="3056" max="3056" width="0.7109375" style="82" customWidth="1"/>
    <col min="3057" max="3057" width="14.7109375" style="82" customWidth="1"/>
    <col min="3058" max="3058" width="0.7109375" style="82" customWidth="1"/>
    <col min="3059" max="3059" width="14.7109375" style="82" customWidth="1"/>
    <col min="3060" max="3060" width="0.7109375" style="82" customWidth="1"/>
    <col min="3061" max="3061" width="16.7109375" style="82" bestFit="1" customWidth="1"/>
    <col min="3062" max="3062" width="0.7109375" style="82" customWidth="1"/>
    <col min="3063" max="3063" width="14.28515625" style="82" bestFit="1" customWidth="1"/>
    <col min="3064" max="3064" width="0.7109375" style="82" customWidth="1"/>
    <col min="3065" max="3065" width="14.28515625" style="82" bestFit="1" customWidth="1"/>
    <col min="3066" max="3066" width="0.7109375" style="82" customWidth="1"/>
    <col min="3067" max="3067" width="14.28515625" style="82" bestFit="1" customWidth="1"/>
    <col min="3068" max="3068" width="0.7109375" style="82" customWidth="1"/>
    <col min="3069" max="3069" width="15.5703125" style="82" customWidth="1"/>
    <col min="3070" max="3307" width="9.28515625" style="82"/>
    <col min="3308" max="3308" width="46.5703125" style="82" customWidth="1"/>
    <col min="3309" max="3309" width="7.28515625" style="82" bestFit="1" customWidth="1"/>
    <col min="3310" max="3310" width="0.7109375" style="82" customWidth="1"/>
    <col min="3311" max="3311" width="14.7109375" style="82" customWidth="1"/>
    <col min="3312" max="3312" width="0.7109375" style="82" customWidth="1"/>
    <col min="3313" max="3313" width="14.7109375" style="82" customWidth="1"/>
    <col min="3314" max="3314" width="0.7109375" style="82" customWidth="1"/>
    <col min="3315" max="3315" width="14.7109375" style="82" customWidth="1"/>
    <col min="3316" max="3316" width="0.7109375" style="82" customWidth="1"/>
    <col min="3317" max="3317" width="16.7109375" style="82" bestFit="1" customWidth="1"/>
    <col min="3318" max="3318" width="0.7109375" style="82" customWidth="1"/>
    <col min="3319" max="3319" width="14.28515625" style="82" bestFit="1" customWidth="1"/>
    <col min="3320" max="3320" width="0.7109375" style="82" customWidth="1"/>
    <col min="3321" max="3321" width="14.28515625" style="82" bestFit="1" customWidth="1"/>
    <col min="3322" max="3322" width="0.7109375" style="82" customWidth="1"/>
    <col min="3323" max="3323" width="14.28515625" style="82" bestFit="1" customWidth="1"/>
    <col min="3324" max="3324" width="0.7109375" style="82" customWidth="1"/>
    <col min="3325" max="3325" width="15.5703125" style="82" customWidth="1"/>
    <col min="3326" max="3563" width="9.28515625" style="82"/>
    <col min="3564" max="3564" width="46.5703125" style="82" customWidth="1"/>
    <col min="3565" max="3565" width="7.28515625" style="82" bestFit="1" customWidth="1"/>
    <col min="3566" max="3566" width="0.7109375" style="82" customWidth="1"/>
    <col min="3567" max="3567" width="14.7109375" style="82" customWidth="1"/>
    <col min="3568" max="3568" width="0.7109375" style="82" customWidth="1"/>
    <col min="3569" max="3569" width="14.7109375" style="82" customWidth="1"/>
    <col min="3570" max="3570" width="0.7109375" style="82" customWidth="1"/>
    <col min="3571" max="3571" width="14.7109375" style="82" customWidth="1"/>
    <col min="3572" max="3572" width="0.7109375" style="82" customWidth="1"/>
    <col min="3573" max="3573" width="16.7109375" style="82" bestFit="1" customWidth="1"/>
    <col min="3574" max="3574" width="0.7109375" style="82" customWidth="1"/>
    <col min="3575" max="3575" width="14.28515625" style="82" bestFit="1" customWidth="1"/>
    <col min="3576" max="3576" width="0.7109375" style="82" customWidth="1"/>
    <col min="3577" max="3577" width="14.28515625" style="82" bestFit="1" customWidth="1"/>
    <col min="3578" max="3578" width="0.7109375" style="82" customWidth="1"/>
    <col min="3579" max="3579" width="14.28515625" style="82" bestFit="1" customWidth="1"/>
    <col min="3580" max="3580" width="0.7109375" style="82" customWidth="1"/>
    <col min="3581" max="3581" width="15.5703125" style="82" customWidth="1"/>
    <col min="3582" max="3819" width="9.28515625" style="82"/>
    <col min="3820" max="3820" width="46.5703125" style="82" customWidth="1"/>
    <col min="3821" max="3821" width="7.28515625" style="82" bestFit="1" customWidth="1"/>
    <col min="3822" max="3822" width="0.7109375" style="82" customWidth="1"/>
    <col min="3823" max="3823" width="14.7109375" style="82" customWidth="1"/>
    <col min="3824" max="3824" width="0.7109375" style="82" customWidth="1"/>
    <col min="3825" max="3825" width="14.7109375" style="82" customWidth="1"/>
    <col min="3826" max="3826" width="0.7109375" style="82" customWidth="1"/>
    <col min="3827" max="3827" width="14.7109375" style="82" customWidth="1"/>
    <col min="3828" max="3828" width="0.7109375" style="82" customWidth="1"/>
    <col min="3829" max="3829" width="16.7109375" style="82" bestFit="1" customWidth="1"/>
    <col min="3830" max="3830" width="0.7109375" style="82" customWidth="1"/>
    <col min="3831" max="3831" width="14.28515625" style="82" bestFit="1" customWidth="1"/>
    <col min="3832" max="3832" width="0.7109375" style="82" customWidth="1"/>
    <col min="3833" max="3833" width="14.28515625" style="82" bestFit="1" customWidth="1"/>
    <col min="3834" max="3834" width="0.7109375" style="82" customWidth="1"/>
    <col min="3835" max="3835" width="14.28515625" style="82" bestFit="1" customWidth="1"/>
    <col min="3836" max="3836" width="0.7109375" style="82" customWidth="1"/>
    <col min="3837" max="3837" width="15.5703125" style="82" customWidth="1"/>
    <col min="3838" max="4075" width="9.28515625" style="82"/>
    <col min="4076" max="4076" width="46.5703125" style="82" customWidth="1"/>
    <col min="4077" max="4077" width="7.28515625" style="82" bestFit="1" customWidth="1"/>
    <col min="4078" max="4078" width="0.7109375" style="82" customWidth="1"/>
    <col min="4079" max="4079" width="14.7109375" style="82" customWidth="1"/>
    <col min="4080" max="4080" width="0.7109375" style="82" customWidth="1"/>
    <col min="4081" max="4081" width="14.7109375" style="82" customWidth="1"/>
    <col min="4082" max="4082" width="0.7109375" style="82" customWidth="1"/>
    <col min="4083" max="4083" width="14.7109375" style="82" customWidth="1"/>
    <col min="4084" max="4084" width="0.7109375" style="82" customWidth="1"/>
    <col min="4085" max="4085" width="16.7109375" style="82" bestFit="1" customWidth="1"/>
    <col min="4086" max="4086" width="0.7109375" style="82" customWidth="1"/>
    <col min="4087" max="4087" width="14.28515625" style="82" bestFit="1" customWidth="1"/>
    <col min="4088" max="4088" width="0.7109375" style="82" customWidth="1"/>
    <col min="4089" max="4089" width="14.28515625" style="82" bestFit="1" customWidth="1"/>
    <col min="4090" max="4090" width="0.7109375" style="82" customWidth="1"/>
    <col min="4091" max="4091" width="14.28515625" style="82" bestFit="1" customWidth="1"/>
    <col min="4092" max="4092" width="0.7109375" style="82" customWidth="1"/>
    <col min="4093" max="4093" width="15.5703125" style="82" customWidth="1"/>
    <col min="4094" max="4331" width="9.28515625" style="82"/>
    <col min="4332" max="4332" width="46.5703125" style="82" customWidth="1"/>
    <col min="4333" max="4333" width="7.28515625" style="82" bestFit="1" customWidth="1"/>
    <col min="4334" max="4334" width="0.7109375" style="82" customWidth="1"/>
    <col min="4335" max="4335" width="14.7109375" style="82" customWidth="1"/>
    <col min="4336" max="4336" width="0.7109375" style="82" customWidth="1"/>
    <col min="4337" max="4337" width="14.7109375" style="82" customWidth="1"/>
    <col min="4338" max="4338" width="0.7109375" style="82" customWidth="1"/>
    <col min="4339" max="4339" width="14.7109375" style="82" customWidth="1"/>
    <col min="4340" max="4340" width="0.7109375" style="82" customWidth="1"/>
    <col min="4341" max="4341" width="16.7109375" style="82" bestFit="1" customWidth="1"/>
    <col min="4342" max="4342" width="0.7109375" style="82" customWidth="1"/>
    <col min="4343" max="4343" width="14.28515625" style="82" bestFit="1" customWidth="1"/>
    <col min="4344" max="4344" width="0.7109375" style="82" customWidth="1"/>
    <col min="4345" max="4345" width="14.28515625" style="82" bestFit="1" customWidth="1"/>
    <col min="4346" max="4346" width="0.7109375" style="82" customWidth="1"/>
    <col min="4347" max="4347" width="14.28515625" style="82" bestFit="1" customWidth="1"/>
    <col min="4348" max="4348" width="0.7109375" style="82" customWidth="1"/>
    <col min="4349" max="4349" width="15.5703125" style="82" customWidth="1"/>
    <col min="4350" max="4587" width="9.28515625" style="82"/>
    <col min="4588" max="4588" width="46.5703125" style="82" customWidth="1"/>
    <col min="4589" max="4589" width="7.28515625" style="82" bestFit="1" customWidth="1"/>
    <col min="4590" max="4590" width="0.7109375" style="82" customWidth="1"/>
    <col min="4591" max="4591" width="14.7109375" style="82" customWidth="1"/>
    <col min="4592" max="4592" width="0.7109375" style="82" customWidth="1"/>
    <col min="4593" max="4593" width="14.7109375" style="82" customWidth="1"/>
    <col min="4594" max="4594" width="0.7109375" style="82" customWidth="1"/>
    <col min="4595" max="4595" width="14.7109375" style="82" customWidth="1"/>
    <col min="4596" max="4596" width="0.7109375" style="82" customWidth="1"/>
    <col min="4597" max="4597" width="16.7109375" style="82" bestFit="1" customWidth="1"/>
    <col min="4598" max="4598" width="0.7109375" style="82" customWidth="1"/>
    <col min="4599" max="4599" width="14.28515625" style="82" bestFit="1" customWidth="1"/>
    <col min="4600" max="4600" width="0.7109375" style="82" customWidth="1"/>
    <col min="4601" max="4601" width="14.28515625" style="82" bestFit="1" customWidth="1"/>
    <col min="4602" max="4602" width="0.7109375" style="82" customWidth="1"/>
    <col min="4603" max="4603" width="14.28515625" style="82" bestFit="1" customWidth="1"/>
    <col min="4604" max="4604" width="0.7109375" style="82" customWidth="1"/>
    <col min="4605" max="4605" width="15.5703125" style="82" customWidth="1"/>
    <col min="4606" max="4843" width="9.28515625" style="82"/>
    <col min="4844" max="4844" width="46.5703125" style="82" customWidth="1"/>
    <col min="4845" max="4845" width="7.28515625" style="82" bestFit="1" customWidth="1"/>
    <col min="4846" max="4846" width="0.7109375" style="82" customWidth="1"/>
    <col min="4847" max="4847" width="14.7109375" style="82" customWidth="1"/>
    <col min="4848" max="4848" width="0.7109375" style="82" customWidth="1"/>
    <col min="4849" max="4849" width="14.7109375" style="82" customWidth="1"/>
    <col min="4850" max="4850" width="0.7109375" style="82" customWidth="1"/>
    <col min="4851" max="4851" width="14.7109375" style="82" customWidth="1"/>
    <col min="4852" max="4852" width="0.7109375" style="82" customWidth="1"/>
    <col min="4853" max="4853" width="16.7109375" style="82" bestFit="1" customWidth="1"/>
    <col min="4854" max="4854" width="0.7109375" style="82" customWidth="1"/>
    <col min="4855" max="4855" width="14.28515625" style="82" bestFit="1" customWidth="1"/>
    <col min="4856" max="4856" width="0.7109375" style="82" customWidth="1"/>
    <col min="4857" max="4857" width="14.28515625" style="82" bestFit="1" customWidth="1"/>
    <col min="4858" max="4858" width="0.7109375" style="82" customWidth="1"/>
    <col min="4859" max="4859" width="14.28515625" style="82" bestFit="1" customWidth="1"/>
    <col min="4860" max="4860" width="0.7109375" style="82" customWidth="1"/>
    <col min="4861" max="4861" width="15.5703125" style="82" customWidth="1"/>
    <col min="4862" max="5099" width="9.28515625" style="82"/>
    <col min="5100" max="5100" width="46.5703125" style="82" customWidth="1"/>
    <col min="5101" max="5101" width="7.28515625" style="82" bestFit="1" customWidth="1"/>
    <col min="5102" max="5102" width="0.7109375" style="82" customWidth="1"/>
    <col min="5103" max="5103" width="14.7109375" style="82" customWidth="1"/>
    <col min="5104" max="5104" width="0.7109375" style="82" customWidth="1"/>
    <col min="5105" max="5105" width="14.7109375" style="82" customWidth="1"/>
    <col min="5106" max="5106" width="0.7109375" style="82" customWidth="1"/>
    <col min="5107" max="5107" width="14.7109375" style="82" customWidth="1"/>
    <col min="5108" max="5108" width="0.7109375" style="82" customWidth="1"/>
    <col min="5109" max="5109" width="16.7109375" style="82" bestFit="1" customWidth="1"/>
    <col min="5110" max="5110" width="0.7109375" style="82" customWidth="1"/>
    <col min="5111" max="5111" width="14.28515625" style="82" bestFit="1" customWidth="1"/>
    <col min="5112" max="5112" width="0.7109375" style="82" customWidth="1"/>
    <col min="5113" max="5113" width="14.28515625" style="82" bestFit="1" customWidth="1"/>
    <col min="5114" max="5114" width="0.7109375" style="82" customWidth="1"/>
    <col min="5115" max="5115" width="14.28515625" style="82" bestFit="1" customWidth="1"/>
    <col min="5116" max="5116" width="0.7109375" style="82" customWidth="1"/>
    <col min="5117" max="5117" width="15.5703125" style="82" customWidth="1"/>
    <col min="5118" max="5355" width="9.28515625" style="82"/>
    <col min="5356" max="5356" width="46.5703125" style="82" customWidth="1"/>
    <col min="5357" max="5357" width="7.28515625" style="82" bestFit="1" customWidth="1"/>
    <col min="5358" max="5358" width="0.7109375" style="82" customWidth="1"/>
    <col min="5359" max="5359" width="14.7109375" style="82" customWidth="1"/>
    <col min="5360" max="5360" width="0.7109375" style="82" customWidth="1"/>
    <col min="5361" max="5361" width="14.7109375" style="82" customWidth="1"/>
    <col min="5362" max="5362" width="0.7109375" style="82" customWidth="1"/>
    <col min="5363" max="5363" width="14.7109375" style="82" customWidth="1"/>
    <col min="5364" max="5364" width="0.7109375" style="82" customWidth="1"/>
    <col min="5365" max="5365" width="16.7109375" style="82" bestFit="1" customWidth="1"/>
    <col min="5366" max="5366" width="0.7109375" style="82" customWidth="1"/>
    <col min="5367" max="5367" width="14.28515625" style="82" bestFit="1" customWidth="1"/>
    <col min="5368" max="5368" width="0.7109375" style="82" customWidth="1"/>
    <col min="5369" max="5369" width="14.28515625" style="82" bestFit="1" customWidth="1"/>
    <col min="5370" max="5370" width="0.7109375" style="82" customWidth="1"/>
    <col min="5371" max="5371" width="14.28515625" style="82" bestFit="1" customWidth="1"/>
    <col min="5372" max="5372" width="0.7109375" style="82" customWidth="1"/>
    <col min="5373" max="5373" width="15.5703125" style="82" customWidth="1"/>
    <col min="5374" max="5611" width="9.28515625" style="82"/>
    <col min="5612" max="5612" width="46.5703125" style="82" customWidth="1"/>
    <col min="5613" max="5613" width="7.28515625" style="82" bestFit="1" customWidth="1"/>
    <col min="5614" max="5614" width="0.7109375" style="82" customWidth="1"/>
    <col min="5615" max="5615" width="14.7109375" style="82" customWidth="1"/>
    <col min="5616" max="5616" width="0.7109375" style="82" customWidth="1"/>
    <col min="5617" max="5617" width="14.7109375" style="82" customWidth="1"/>
    <col min="5618" max="5618" width="0.7109375" style="82" customWidth="1"/>
    <col min="5619" max="5619" width="14.7109375" style="82" customWidth="1"/>
    <col min="5620" max="5620" width="0.7109375" style="82" customWidth="1"/>
    <col min="5621" max="5621" width="16.7109375" style="82" bestFit="1" customWidth="1"/>
    <col min="5622" max="5622" width="0.7109375" style="82" customWidth="1"/>
    <col min="5623" max="5623" width="14.28515625" style="82" bestFit="1" customWidth="1"/>
    <col min="5624" max="5624" width="0.7109375" style="82" customWidth="1"/>
    <col min="5625" max="5625" width="14.28515625" style="82" bestFit="1" customWidth="1"/>
    <col min="5626" max="5626" width="0.7109375" style="82" customWidth="1"/>
    <col min="5627" max="5627" width="14.28515625" style="82" bestFit="1" customWidth="1"/>
    <col min="5628" max="5628" width="0.7109375" style="82" customWidth="1"/>
    <col min="5629" max="5629" width="15.5703125" style="82" customWidth="1"/>
    <col min="5630" max="5867" width="9.28515625" style="82"/>
    <col min="5868" max="5868" width="46.5703125" style="82" customWidth="1"/>
    <col min="5869" max="5869" width="7.28515625" style="82" bestFit="1" customWidth="1"/>
    <col min="5870" max="5870" width="0.7109375" style="82" customWidth="1"/>
    <col min="5871" max="5871" width="14.7109375" style="82" customWidth="1"/>
    <col min="5872" max="5872" width="0.7109375" style="82" customWidth="1"/>
    <col min="5873" max="5873" width="14.7109375" style="82" customWidth="1"/>
    <col min="5874" max="5874" width="0.7109375" style="82" customWidth="1"/>
    <col min="5875" max="5875" width="14.7109375" style="82" customWidth="1"/>
    <col min="5876" max="5876" width="0.7109375" style="82" customWidth="1"/>
    <col min="5877" max="5877" width="16.7109375" style="82" bestFit="1" customWidth="1"/>
    <col min="5878" max="5878" width="0.7109375" style="82" customWidth="1"/>
    <col min="5879" max="5879" width="14.28515625" style="82" bestFit="1" customWidth="1"/>
    <col min="5880" max="5880" width="0.7109375" style="82" customWidth="1"/>
    <col min="5881" max="5881" width="14.28515625" style="82" bestFit="1" customWidth="1"/>
    <col min="5882" max="5882" width="0.7109375" style="82" customWidth="1"/>
    <col min="5883" max="5883" width="14.28515625" style="82" bestFit="1" customWidth="1"/>
    <col min="5884" max="5884" width="0.7109375" style="82" customWidth="1"/>
    <col min="5885" max="5885" width="15.5703125" style="82" customWidth="1"/>
    <col min="5886" max="6123" width="9.28515625" style="82"/>
    <col min="6124" max="6124" width="46.5703125" style="82" customWidth="1"/>
    <col min="6125" max="6125" width="7.28515625" style="82" bestFit="1" customWidth="1"/>
    <col min="6126" max="6126" width="0.7109375" style="82" customWidth="1"/>
    <col min="6127" max="6127" width="14.7109375" style="82" customWidth="1"/>
    <col min="6128" max="6128" width="0.7109375" style="82" customWidth="1"/>
    <col min="6129" max="6129" width="14.7109375" style="82" customWidth="1"/>
    <col min="6130" max="6130" width="0.7109375" style="82" customWidth="1"/>
    <col min="6131" max="6131" width="14.7109375" style="82" customWidth="1"/>
    <col min="6132" max="6132" width="0.7109375" style="82" customWidth="1"/>
    <col min="6133" max="6133" width="16.7109375" style="82" bestFit="1" customWidth="1"/>
    <col min="6134" max="6134" width="0.7109375" style="82" customWidth="1"/>
    <col min="6135" max="6135" width="14.28515625" style="82" bestFit="1" customWidth="1"/>
    <col min="6136" max="6136" width="0.7109375" style="82" customWidth="1"/>
    <col min="6137" max="6137" width="14.28515625" style="82" bestFit="1" customWidth="1"/>
    <col min="6138" max="6138" width="0.7109375" style="82" customWidth="1"/>
    <col min="6139" max="6139" width="14.28515625" style="82" bestFit="1" customWidth="1"/>
    <col min="6140" max="6140" width="0.7109375" style="82" customWidth="1"/>
    <col min="6141" max="6141" width="15.5703125" style="82" customWidth="1"/>
    <col min="6142" max="6379" width="9.28515625" style="82"/>
    <col min="6380" max="6380" width="46.5703125" style="82" customWidth="1"/>
    <col min="6381" max="6381" width="7.28515625" style="82" bestFit="1" customWidth="1"/>
    <col min="6382" max="6382" width="0.7109375" style="82" customWidth="1"/>
    <col min="6383" max="6383" width="14.7109375" style="82" customWidth="1"/>
    <col min="6384" max="6384" width="0.7109375" style="82" customWidth="1"/>
    <col min="6385" max="6385" width="14.7109375" style="82" customWidth="1"/>
    <col min="6386" max="6386" width="0.7109375" style="82" customWidth="1"/>
    <col min="6387" max="6387" width="14.7109375" style="82" customWidth="1"/>
    <col min="6388" max="6388" width="0.7109375" style="82" customWidth="1"/>
    <col min="6389" max="6389" width="16.7109375" style="82" bestFit="1" customWidth="1"/>
    <col min="6390" max="6390" width="0.7109375" style="82" customWidth="1"/>
    <col min="6391" max="6391" width="14.28515625" style="82" bestFit="1" customWidth="1"/>
    <col min="6392" max="6392" width="0.7109375" style="82" customWidth="1"/>
    <col min="6393" max="6393" width="14.28515625" style="82" bestFit="1" customWidth="1"/>
    <col min="6394" max="6394" width="0.7109375" style="82" customWidth="1"/>
    <col min="6395" max="6395" width="14.28515625" style="82" bestFit="1" customWidth="1"/>
    <col min="6396" max="6396" width="0.7109375" style="82" customWidth="1"/>
    <col min="6397" max="6397" width="15.5703125" style="82" customWidth="1"/>
    <col min="6398" max="6635" width="9.28515625" style="82"/>
    <col min="6636" max="6636" width="46.5703125" style="82" customWidth="1"/>
    <col min="6637" max="6637" width="7.28515625" style="82" bestFit="1" customWidth="1"/>
    <col min="6638" max="6638" width="0.7109375" style="82" customWidth="1"/>
    <col min="6639" max="6639" width="14.7109375" style="82" customWidth="1"/>
    <col min="6640" max="6640" width="0.7109375" style="82" customWidth="1"/>
    <col min="6641" max="6641" width="14.7109375" style="82" customWidth="1"/>
    <col min="6642" max="6642" width="0.7109375" style="82" customWidth="1"/>
    <col min="6643" max="6643" width="14.7109375" style="82" customWidth="1"/>
    <col min="6644" max="6644" width="0.7109375" style="82" customWidth="1"/>
    <col min="6645" max="6645" width="16.7109375" style="82" bestFit="1" customWidth="1"/>
    <col min="6646" max="6646" width="0.7109375" style="82" customWidth="1"/>
    <col min="6647" max="6647" width="14.28515625" style="82" bestFit="1" customWidth="1"/>
    <col min="6648" max="6648" width="0.7109375" style="82" customWidth="1"/>
    <col min="6649" max="6649" width="14.28515625" style="82" bestFit="1" customWidth="1"/>
    <col min="6650" max="6650" width="0.7109375" style="82" customWidth="1"/>
    <col min="6651" max="6651" width="14.28515625" style="82" bestFit="1" customWidth="1"/>
    <col min="6652" max="6652" width="0.7109375" style="82" customWidth="1"/>
    <col min="6653" max="6653" width="15.5703125" style="82" customWidth="1"/>
    <col min="6654" max="6891" width="9.28515625" style="82"/>
    <col min="6892" max="6892" width="46.5703125" style="82" customWidth="1"/>
    <col min="6893" max="6893" width="7.28515625" style="82" bestFit="1" customWidth="1"/>
    <col min="6894" max="6894" width="0.7109375" style="82" customWidth="1"/>
    <col min="6895" max="6895" width="14.7109375" style="82" customWidth="1"/>
    <col min="6896" max="6896" width="0.7109375" style="82" customWidth="1"/>
    <col min="6897" max="6897" width="14.7109375" style="82" customWidth="1"/>
    <col min="6898" max="6898" width="0.7109375" style="82" customWidth="1"/>
    <col min="6899" max="6899" width="14.7109375" style="82" customWidth="1"/>
    <col min="6900" max="6900" width="0.7109375" style="82" customWidth="1"/>
    <col min="6901" max="6901" width="16.7109375" style="82" bestFit="1" customWidth="1"/>
    <col min="6902" max="6902" width="0.7109375" style="82" customWidth="1"/>
    <col min="6903" max="6903" width="14.28515625" style="82" bestFit="1" customWidth="1"/>
    <col min="6904" max="6904" width="0.7109375" style="82" customWidth="1"/>
    <col min="6905" max="6905" width="14.28515625" style="82" bestFit="1" customWidth="1"/>
    <col min="6906" max="6906" width="0.7109375" style="82" customWidth="1"/>
    <col min="6907" max="6907" width="14.28515625" style="82" bestFit="1" customWidth="1"/>
    <col min="6908" max="6908" width="0.7109375" style="82" customWidth="1"/>
    <col min="6909" max="6909" width="15.5703125" style="82" customWidth="1"/>
    <col min="6910" max="7147" width="9.28515625" style="82"/>
    <col min="7148" max="7148" width="46.5703125" style="82" customWidth="1"/>
    <col min="7149" max="7149" width="7.28515625" style="82" bestFit="1" customWidth="1"/>
    <col min="7150" max="7150" width="0.7109375" style="82" customWidth="1"/>
    <col min="7151" max="7151" width="14.7109375" style="82" customWidth="1"/>
    <col min="7152" max="7152" width="0.7109375" style="82" customWidth="1"/>
    <col min="7153" max="7153" width="14.7109375" style="82" customWidth="1"/>
    <col min="7154" max="7154" width="0.7109375" style="82" customWidth="1"/>
    <col min="7155" max="7155" width="14.7109375" style="82" customWidth="1"/>
    <col min="7156" max="7156" width="0.7109375" style="82" customWidth="1"/>
    <col min="7157" max="7157" width="16.7109375" style="82" bestFit="1" customWidth="1"/>
    <col min="7158" max="7158" width="0.7109375" style="82" customWidth="1"/>
    <col min="7159" max="7159" width="14.28515625" style="82" bestFit="1" customWidth="1"/>
    <col min="7160" max="7160" width="0.7109375" style="82" customWidth="1"/>
    <col min="7161" max="7161" width="14.28515625" style="82" bestFit="1" customWidth="1"/>
    <col min="7162" max="7162" width="0.7109375" style="82" customWidth="1"/>
    <col min="7163" max="7163" width="14.28515625" style="82" bestFit="1" customWidth="1"/>
    <col min="7164" max="7164" width="0.7109375" style="82" customWidth="1"/>
    <col min="7165" max="7165" width="15.5703125" style="82" customWidth="1"/>
    <col min="7166" max="7403" width="9.28515625" style="82"/>
    <col min="7404" max="7404" width="46.5703125" style="82" customWidth="1"/>
    <col min="7405" max="7405" width="7.28515625" style="82" bestFit="1" customWidth="1"/>
    <col min="7406" max="7406" width="0.7109375" style="82" customWidth="1"/>
    <col min="7407" max="7407" width="14.7109375" style="82" customWidth="1"/>
    <col min="7408" max="7408" width="0.7109375" style="82" customWidth="1"/>
    <col min="7409" max="7409" width="14.7109375" style="82" customWidth="1"/>
    <col min="7410" max="7410" width="0.7109375" style="82" customWidth="1"/>
    <col min="7411" max="7411" width="14.7109375" style="82" customWidth="1"/>
    <col min="7412" max="7412" width="0.7109375" style="82" customWidth="1"/>
    <col min="7413" max="7413" width="16.7109375" style="82" bestFit="1" customWidth="1"/>
    <col min="7414" max="7414" width="0.7109375" style="82" customWidth="1"/>
    <col min="7415" max="7415" width="14.28515625" style="82" bestFit="1" customWidth="1"/>
    <col min="7416" max="7416" width="0.7109375" style="82" customWidth="1"/>
    <col min="7417" max="7417" width="14.28515625" style="82" bestFit="1" customWidth="1"/>
    <col min="7418" max="7418" width="0.7109375" style="82" customWidth="1"/>
    <col min="7419" max="7419" width="14.28515625" style="82" bestFit="1" customWidth="1"/>
    <col min="7420" max="7420" width="0.7109375" style="82" customWidth="1"/>
    <col min="7421" max="7421" width="15.5703125" style="82" customWidth="1"/>
    <col min="7422" max="7659" width="9.28515625" style="82"/>
    <col min="7660" max="7660" width="46.5703125" style="82" customWidth="1"/>
    <col min="7661" max="7661" width="7.28515625" style="82" bestFit="1" customWidth="1"/>
    <col min="7662" max="7662" width="0.7109375" style="82" customWidth="1"/>
    <col min="7663" max="7663" width="14.7109375" style="82" customWidth="1"/>
    <col min="7664" max="7664" width="0.7109375" style="82" customWidth="1"/>
    <col min="7665" max="7665" width="14.7109375" style="82" customWidth="1"/>
    <col min="7666" max="7666" width="0.7109375" style="82" customWidth="1"/>
    <col min="7667" max="7667" width="14.7109375" style="82" customWidth="1"/>
    <col min="7668" max="7668" width="0.7109375" style="82" customWidth="1"/>
    <col min="7669" max="7669" width="16.7109375" style="82" bestFit="1" customWidth="1"/>
    <col min="7670" max="7670" width="0.7109375" style="82" customWidth="1"/>
    <col min="7671" max="7671" width="14.28515625" style="82" bestFit="1" customWidth="1"/>
    <col min="7672" max="7672" width="0.7109375" style="82" customWidth="1"/>
    <col min="7673" max="7673" width="14.28515625" style="82" bestFit="1" customWidth="1"/>
    <col min="7674" max="7674" width="0.7109375" style="82" customWidth="1"/>
    <col min="7675" max="7675" width="14.28515625" style="82" bestFit="1" customWidth="1"/>
    <col min="7676" max="7676" width="0.7109375" style="82" customWidth="1"/>
    <col min="7677" max="7677" width="15.5703125" style="82" customWidth="1"/>
    <col min="7678" max="7915" width="9.28515625" style="82"/>
    <col min="7916" max="7916" width="46.5703125" style="82" customWidth="1"/>
    <col min="7917" max="7917" width="7.28515625" style="82" bestFit="1" customWidth="1"/>
    <col min="7918" max="7918" width="0.7109375" style="82" customWidth="1"/>
    <col min="7919" max="7919" width="14.7109375" style="82" customWidth="1"/>
    <col min="7920" max="7920" width="0.7109375" style="82" customWidth="1"/>
    <col min="7921" max="7921" width="14.7109375" style="82" customWidth="1"/>
    <col min="7922" max="7922" width="0.7109375" style="82" customWidth="1"/>
    <col min="7923" max="7923" width="14.7109375" style="82" customWidth="1"/>
    <col min="7924" max="7924" width="0.7109375" style="82" customWidth="1"/>
    <col min="7925" max="7925" width="16.7109375" style="82" bestFit="1" customWidth="1"/>
    <col min="7926" max="7926" width="0.7109375" style="82" customWidth="1"/>
    <col min="7927" max="7927" width="14.28515625" style="82" bestFit="1" customWidth="1"/>
    <col min="7928" max="7928" width="0.7109375" style="82" customWidth="1"/>
    <col min="7929" max="7929" width="14.28515625" style="82" bestFit="1" customWidth="1"/>
    <col min="7930" max="7930" width="0.7109375" style="82" customWidth="1"/>
    <col min="7931" max="7931" width="14.28515625" style="82" bestFit="1" customWidth="1"/>
    <col min="7932" max="7932" width="0.7109375" style="82" customWidth="1"/>
    <col min="7933" max="7933" width="15.5703125" style="82" customWidth="1"/>
    <col min="7934" max="8171" width="9.28515625" style="82"/>
    <col min="8172" max="8172" width="46.5703125" style="82" customWidth="1"/>
    <col min="8173" max="8173" width="7.28515625" style="82" bestFit="1" customWidth="1"/>
    <col min="8174" max="8174" width="0.7109375" style="82" customWidth="1"/>
    <col min="8175" max="8175" width="14.7109375" style="82" customWidth="1"/>
    <col min="8176" max="8176" width="0.7109375" style="82" customWidth="1"/>
    <col min="8177" max="8177" width="14.7109375" style="82" customWidth="1"/>
    <col min="8178" max="8178" width="0.7109375" style="82" customWidth="1"/>
    <col min="8179" max="8179" width="14.7109375" style="82" customWidth="1"/>
    <col min="8180" max="8180" width="0.7109375" style="82" customWidth="1"/>
    <col min="8181" max="8181" width="16.7109375" style="82" bestFit="1" customWidth="1"/>
    <col min="8182" max="8182" width="0.7109375" style="82" customWidth="1"/>
    <col min="8183" max="8183" width="14.28515625" style="82" bestFit="1" customWidth="1"/>
    <col min="8184" max="8184" width="0.7109375" style="82" customWidth="1"/>
    <col min="8185" max="8185" width="14.28515625" style="82" bestFit="1" customWidth="1"/>
    <col min="8186" max="8186" width="0.7109375" style="82" customWidth="1"/>
    <col min="8187" max="8187" width="14.28515625" style="82" bestFit="1" customWidth="1"/>
    <col min="8188" max="8188" width="0.7109375" style="82" customWidth="1"/>
    <col min="8189" max="8189" width="15.5703125" style="82" customWidth="1"/>
    <col min="8190" max="8427" width="9.28515625" style="82"/>
    <col min="8428" max="8428" width="46.5703125" style="82" customWidth="1"/>
    <col min="8429" max="8429" width="7.28515625" style="82" bestFit="1" customWidth="1"/>
    <col min="8430" max="8430" width="0.7109375" style="82" customWidth="1"/>
    <col min="8431" max="8431" width="14.7109375" style="82" customWidth="1"/>
    <col min="8432" max="8432" width="0.7109375" style="82" customWidth="1"/>
    <col min="8433" max="8433" width="14.7109375" style="82" customWidth="1"/>
    <col min="8434" max="8434" width="0.7109375" style="82" customWidth="1"/>
    <col min="8435" max="8435" width="14.7109375" style="82" customWidth="1"/>
    <col min="8436" max="8436" width="0.7109375" style="82" customWidth="1"/>
    <col min="8437" max="8437" width="16.7109375" style="82" bestFit="1" customWidth="1"/>
    <col min="8438" max="8438" width="0.7109375" style="82" customWidth="1"/>
    <col min="8439" max="8439" width="14.28515625" style="82" bestFit="1" customWidth="1"/>
    <col min="8440" max="8440" width="0.7109375" style="82" customWidth="1"/>
    <col min="8441" max="8441" width="14.28515625" style="82" bestFit="1" customWidth="1"/>
    <col min="8442" max="8442" width="0.7109375" style="82" customWidth="1"/>
    <col min="8443" max="8443" width="14.28515625" style="82" bestFit="1" customWidth="1"/>
    <col min="8444" max="8444" width="0.7109375" style="82" customWidth="1"/>
    <col min="8445" max="8445" width="15.5703125" style="82" customWidth="1"/>
    <col min="8446" max="8683" width="9.28515625" style="82"/>
    <col min="8684" max="8684" width="46.5703125" style="82" customWidth="1"/>
    <col min="8685" max="8685" width="7.28515625" style="82" bestFit="1" customWidth="1"/>
    <col min="8686" max="8686" width="0.7109375" style="82" customWidth="1"/>
    <col min="8687" max="8687" width="14.7109375" style="82" customWidth="1"/>
    <col min="8688" max="8688" width="0.7109375" style="82" customWidth="1"/>
    <col min="8689" max="8689" width="14.7109375" style="82" customWidth="1"/>
    <col min="8690" max="8690" width="0.7109375" style="82" customWidth="1"/>
    <col min="8691" max="8691" width="14.7109375" style="82" customWidth="1"/>
    <col min="8692" max="8692" width="0.7109375" style="82" customWidth="1"/>
    <col min="8693" max="8693" width="16.7109375" style="82" bestFit="1" customWidth="1"/>
    <col min="8694" max="8694" width="0.7109375" style="82" customWidth="1"/>
    <col min="8695" max="8695" width="14.28515625" style="82" bestFit="1" customWidth="1"/>
    <col min="8696" max="8696" width="0.7109375" style="82" customWidth="1"/>
    <col min="8697" max="8697" width="14.28515625" style="82" bestFit="1" customWidth="1"/>
    <col min="8698" max="8698" width="0.7109375" style="82" customWidth="1"/>
    <col min="8699" max="8699" width="14.28515625" style="82" bestFit="1" customWidth="1"/>
    <col min="8700" max="8700" width="0.7109375" style="82" customWidth="1"/>
    <col min="8701" max="8701" width="15.5703125" style="82" customWidth="1"/>
    <col min="8702" max="8939" width="9.28515625" style="82"/>
    <col min="8940" max="8940" width="46.5703125" style="82" customWidth="1"/>
    <col min="8941" max="8941" width="7.28515625" style="82" bestFit="1" customWidth="1"/>
    <col min="8942" max="8942" width="0.7109375" style="82" customWidth="1"/>
    <col min="8943" max="8943" width="14.7109375" style="82" customWidth="1"/>
    <col min="8944" max="8944" width="0.7109375" style="82" customWidth="1"/>
    <col min="8945" max="8945" width="14.7109375" style="82" customWidth="1"/>
    <col min="8946" max="8946" width="0.7109375" style="82" customWidth="1"/>
    <col min="8947" max="8947" width="14.7109375" style="82" customWidth="1"/>
    <col min="8948" max="8948" width="0.7109375" style="82" customWidth="1"/>
    <col min="8949" max="8949" width="16.7109375" style="82" bestFit="1" customWidth="1"/>
    <col min="8950" max="8950" width="0.7109375" style="82" customWidth="1"/>
    <col min="8951" max="8951" width="14.28515625" style="82" bestFit="1" customWidth="1"/>
    <col min="8952" max="8952" width="0.7109375" style="82" customWidth="1"/>
    <col min="8953" max="8953" width="14.28515625" style="82" bestFit="1" customWidth="1"/>
    <col min="8954" max="8954" width="0.7109375" style="82" customWidth="1"/>
    <col min="8955" max="8955" width="14.28515625" style="82" bestFit="1" customWidth="1"/>
    <col min="8956" max="8956" width="0.7109375" style="82" customWidth="1"/>
    <col min="8957" max="8957" width="15.5703125" style="82" customWidth="1"/>
    <col min="8958" max="9195" width="9.28515625" style="82"/>
    <col min="9196" max="9196" width="46.5703125" style="82" customWidth="1"/>
    <col min="9197" max="9197" width="7.28515625" style="82" bestFit="1" customWidth="1"/>
    <col min="9198" max="9198" width="0.7109375" style="82" customWidth="1"/>
    <col min="9199" max="9199" width="14.7109375" style="82" customWidth="1"/>
    <col min="9200" max="9200" width="0.7109375" style="82" customWidth="1"/>
    <col min="9201" max="9201" width="14.7109375" style="82" customWidth="1"/>
    <col min="9202" max="9202" width="0.7109375" style="82" customWidth="1"/>
    <col min="9203" max="9203" width="14.7109375" style="82" customWidth="1"/>
    <col min="9204" max="9204" width="0.7109375" style="82" customWidth="1"/>
    <col min="9205" max="9205" width="16.7109375" style="82" bestFit="1" customWidth="1"/>
    <col min="9206" max="9206" width="0.7109375" style="82" customWidth="1"/>
    <col min="9207" max="9207" width="14.28515625" style="82" bestFit="1" customWidth="1"/>
    <col min="9208" max="9208" width="0.7109375" style="82" customWidth="1"/>
    <col min="9209" max="9209" width="14.28515625" style="82" bestFit="1" customWidth="1"/>
    <col min="9210" max="9210" width="0.7109375" style="82" customWidth="1"/>
    <col min="9211" max="9211" width="14.28515625" style="82" bestFit="1" customWidth="1"/>
    <col min="9212" max="9212" width="0.7109375" style="82" customWidth="1"/>
    <col min="9213" max="9213" width="15.5703125" style="82" customWidth="1"/>
    <col min="9214" max="9451" width="9.28515625" style="82"/>
    <col min="9452" max="9452" width="46.5703125" style="82" customWidth="1"/>
    <col min="9453" max="9453" width="7.28515625" style="82" bestFit="1" customWidth="1"/>
    <col min="9454" max="9454" width="0.7109375" style="82" customWidth="1"/>
    <col min="9455" max="9455" width="14.7109375" style="82" customWidth="1"/>
    <col min="9456" max="9456" width="0.7109375" style="82" customWidth="1"/>
    <col min="9457" max="9457" width="14.7109375" style="82" customWidth="1"/>
    <col min="9458" max="9458" width="0.7109375" style="82" customWidth="1"/>
    <col min="9459" max="9459" width="14.7109375" style="82" customWidth="1"/>
    <col min="9460" max="9460" width="0.7109375" style="82" customWidth="1"/>
    <col min="9461" max="9461" width="16.7109375" style="82" bestFit="1" customWidth="1"/>
    <col min="9462" max="9462" width="0.7109375" style="82" customWidth="1"/>
    <col min="9463" max="9463" width="14.28515625" style="82" bestFit="1" customWidth="1"/>
    <col min="9464" max="9464" width="0.7109375" style="82" customWidth="1"/>
    <col min="9465" max="9465" width="14.28515625" style="82" bestFit="1" customWidth="1"/>
    <col min="9466" max="9466" width="0.7109375" style="82" customWidth="1"/>
    <col min="9467" max="9467" width="14.28515625" style="82" bestFit="1" customWidth="1"/>
    <col min="9468" max="9468" width="0.7109375" style="82" customWidth="1"/>
    <col min="9469" max="9469" width="15.5703125" style="82" customWidth="1"/>
    <col min="9470" max="9707" width="9.28515625" style="82"/>
    <col min="9708" max="9708" width="46.5703125" style="82" customWidth="1"/>
    <col min="9709" max="9709" width="7.28515625" style="82" bestFit="1" customWidth="1"/>
    <col min="9710" max="9710" width="0.7109375" style="82" customWidth="1"/>
    <col min="9711" max="9711" width="14.7109375" style="82" customWidth="1"/>
    <col min="9712" max="9712" width="0.7109375" style="82" customWidth="1"/>
    <col min="9713" max="9713" width="14.7109375" style="82" customWidth="1"/>
    <col min="9714" max="9714" width="0.7109375" style="82" customWidth="1"/>
    <col min="9715" max="9715" width="14.7109375" style="82" customWidth="1"/>
    <col min="9716" max="9716" width="0.7109375" style="82" customWidth="1"/>
    <col min="9717" max="9717" width="16.7109375" style="82" bestFit="1" customWidth="1"/>
    <col min="9718" max="9718" width="0.7109375" style="82" customWidth="1"/>
    <col min="9719" max="9719" width="14.28515625" style="82" bestFit="1" customWidth="1"/>
    <col min="9720" max="9720" width="0.7109375" style="82" customWidth="1"/>
    <col min="9721" max="9721" width="14.28515625" style="82" bestFit="1" customWidth="1"/>
    <col min="9722" max="9722" width="0.7109375" style="82" customWidth="1"/>
    <col min="9723" max="9723" width="14.28515625" style="82" bestFit="1" customWidth="1"/>
    <col min="9724" max="9724" width="0.7109375" style="82" customWidth="1"/>
    <col min="9725" max="9725" width="15.5703125" style="82" customWidth="1"/>
    <col min="9726" max="9963" width="9.28515625" style="82"/>
    <col min="9964" max="9964" width="46.5703125" style="82" customWidth="1"/>
    <col min="9965" max="9965" width="7.28515625" style="82" bestFit="1" customWidth="1"/>
    <col min="9966" max="9966" width="0.7109375" style="82" customWidth="1"/>
    <col min="9967" max="9967" width="14.7109375" style="82" customWidth="1"/>
    <col min="9968" max="9968" width="0.7109375" style="82" customWidth="1"/>
    <col min="9969" max="9969" width="14.7109375" style="82" customWidth="1"/>
    <col min="9970" max="9970" width="0.7109375" style="82" customWidth="1"/>
    <col min="9971" max="9971" width="14.7109375" style="82" customWidth="1"/>
    <col min="9972" max="9972" width="0.7109375" style="82" customWidth="1"/>
    <col min="9973" max="9973" width="16.7109375" style="82" bestFit="1" customWidth="1"/>
    <col min="9974" max="9974" width="0.7109375" style="82" customWidth="1"/>
    <col min="9975" max="9975" width="14.28515625" style="82" bestFit="1" customWidth="1"/>
    <col min="9976" max="9976" width="0.7109375" style="82" customWidth="1"/>
    <col min="9977" max="9977" width="14.28515625" style="82" bestFit="1" customWidth="1"/>
    <col min="9978" max="9978" width="0.7109375" style="82" customWidth="1"/>
    <col min="9979" max="9979" width="14.28515625" style="82" bestFit="1" customWidth="1"/>
    <col min="9980" max="9980" width="0.7109375" style="82" customWidth="1"/>
    <col min="9981" max="9981" width="15.5703125" style="82" customWidth="1"/>
    <col min="9982" max="10219" width="9.28515625" style="82"/>
    <col min="10220" max="10220" width="46.5703125" style="82" customWidth="1"/>
    <col min="10221" max="10221" width="7.28515625" style="82" bestFit="1" customWidth="1"/>
    <col min="10222" max="10222" width="0.7109375" style="82" customWidth="1"/>
    <col min="10223" max="10223" width="14.7109375" style="82" customWidth="1"/>
    <col min="10224" max="10224" width="0.7109375" style="82" customWidth="1"/>
    <col min="10225" max="10225" width="14.7109375" style="82" customWidth="1"/>
    <col min="10226" max="10226" width="0.7109375" style="82" customWidth="1"/>
    <col min="10227" max="10227" width="14.7109375" style="82" customWidth="1"/>
    <col min="10228" max="10228" width="0.7109375" style="82" customWidth="1"/>
    <col min="10229" max="10229" width="16.7109375" style="82" bestFit="1" customWidth="1"/>
    <col min="10230" max="10230" width="0.7109375" style="82" customWidth="1"/>
    <col min="10231" max="10231" width="14.28515625" style="82" bestFit="1" customWidth="1"/>
    <col min="10232" max="10232" width="0.7109375" style="82" customWidth="1"/>
    <col min="10233" max="10233" width="14.28515625" style="82" bestFit="1" customWidth="1"/>
    <col min="10234" max="10234" width="0.7109375" style="82" customWidth="1"/>
    <col min="10235" max="10235" width="14.28515625" style="82" bestFit="1" customWidth="1"/>
    <col min="10236" max="10236" width="0.7109375" style="82" customWidth="1"/>
    <col min="10237" max="10237" width="15.5703125" style="82" customWidth="1"/>
    <col min="10238" max="10475" width="9.28515625" style="82"/>
    <col min="10476" max="10476" width="46.5703125" style="82" customWidth="1"/>
    <col min="10477" max="10477" width="7.28515625" style="82" bestFit="1" customWidth="1"/>
    <col min="10478" max="10478" width="0.7109375" style="82" customWidth="1"/>
    <col min="10479" max="10479" width="14.7109375" style="82" customWidth="1"/>
    <col min="10480" max="10480" width="0.7109375" style="82" customWidth="1"/>
    <col min="10481" max="10481" width="14.7109375" style="82" customWidth="1"/>
    <col min="10482" max="10482" width="0.7109375" style="82" customWidth="1"/>
    <col min="10483" max="10483" width="14.7109375" style="82" customWidth="1"/>
    <col min="10484" max="10484" width="0.7109375" style="82" customWidth="1"/>
    <col min="10485" max="10485" width="16.7109375" style="82" bestFit="1" customWidth="1"/>
    <col min="10486" max="10486" width="0.7109375" style="82" customWidth="1"/>
    <col min="10487" max="10487" width="14.28515625" style="82" bestFit="1" customWidth="1"/>
    <col min="10488" max="10488" width="0.7109375" style="82" customWidth="1"/>
    <col min="10489" max="10489" width="14.28515625" style="82" bestFit="1" customWidth="1"/>
    <col min="10490" max="10490" width="0.7109375" style="82" customWidth="1"/>
    <col min="10491" max="10491" width="14.28515625" style="82" bestFit="1" customWidth="1"/>
    <col min="10492" max="10492" width="0.7109375" style="82" customWidth="1"/>
    <col min="10493" max="10493" width="15.5703125" style="82" customWidth="1"/>
    <col min="10494" max="10731" width="9.28515625" style="82"/>
    <col min="10732" max="10732" width="46.5703125" style="82" customWidth="1"/>
    <col min="10733" max="10733" width="7.28515625" style="82" bestFit="1" customWidth="1"/>
    <col min="10734" max="10734" width="0.7109375" style="82" customWidth="1"/>
    <col min="10735" max="10735" width="14.7109375" style="82" customWidth="1"/>
    <col min="10736" max="10736" width="0.7109375" style="82" customWidth="1"/>
    <col min="10737" max="10737" width="14.7109375" style="82" customWidth="1"/>
    <col min="10738" max="10738" width="0.7109375" style="82" customWidth="1"/>
    <col min="10739" max="10739" width="14.7109375" style="82" customWidth="1"/>
    <col min="10740" max="10740" width="0.7109375" style="82" customWidth="1"/>
    <col min="10741" max="10741" width="16.7109375" style="82" bestFit="1" customWidth="1"/>
    <col min="10742" max="10742" width="0.7109375" style="82" customWidth="1"/>
    <col min="10743" max="10743" width="14.28515625" style="82" bestFit="1" customWidth="1"/>
    <col min="10744" max="10744" width="0.7109375" style="82" customWidth="1"/>
    <col min="10745" max="10745" width="14.28515625" style="82" bestFit="1" customWidth="1"/>
    <col min="10746" max="10746" width="0.7109375" style="82" customWidth="1"/>
    <col min="10747" max="10747" width="14.28515625" style="82" bestFit="1" customWidth="1"/>
    <col min="10748" max="10748" width="0.7109375" style="82" customWidth="1"/>
    <col min="10749" max="10749" width="15.5703125" style="82" customWidth="1"/>
    <col min="10750" max="10987" width="9.28515625" style="82"/>
    <col min="10988" max="10988" width="46.5703125" style="82" customWidth="1"/>
    <col min="10989" max="10989" width="7.28515625" style="82" bestFit="1" customWidth="1"/>
    <col min="10990" max="10990" width="0.7109375" style="82" customWidth="1"/>
    <col min="10991" max="10991" width="14.7109375" style="82" customWidth="1"/>
    <col min="10992" max="10992" width="0.7109375" style="82" customWidth="1"/>
    <col min="10993" max="10993" width="14.7109375" style="82" customWidth="1"/>
    <col min="10994" max="10994" width="0.7109375" style="82" customWidth="1"/>
    <col min="10995" max="10995" width="14.7109375" style="82" customWidth="1"/>
    <col min="10996" max="10996" width="0.7109375" style="82" customWidth="1"/>
    <col min="10997" max="10997" width="16.7109375" style="82" bestFit="1" customWidth="1"/>
    <col min="10998" max="10998" width="0.7109375" style="82" customWidth="1"/>
    <col min="10999" max="10999" width="14.28515625" style="82" bestFit="1" customWidth="1"/>
    <col min="11000" max="11000" width="0.7109375" style="82" customWidth="1"/>
    <col min="11001" max="11001" width="14.28515625" style="82" bestFit="1" customWidth="1"/>
    <col min="11002" max="11002" width="0.7109375" style="82" customWidth="1"/>
    <col min="11003" max="11003" width="14.28515625" style="82" bestFit="1" customWidth="1"/>
    <col min="11004" max="11004" width="0.7109375" style="82" customWidth="1"/>
    <col min="11005" max="11005" width="15.5703125" style="82" customWidth="1"/>
    <col min="11006" max="11243" width="9.28515625" style="82"/>
    <col min="11244" max="11244" width="46.5703125" style="82" customWidth="1"/>
    <col min="11245" max="11245" width="7.28515625" style="82" bestFit="1" customWidth="1"/>
    <col min="11246" max="11246" width="0.7109375" style="82" customWidth="1"/>
    <col min="11247" max="11247" width="14.7109375" style="82" customWidth="1"/>
    <col min="11248" max="11248" width="0.7109375" style="82" customWidth="1"/>
    <col min="11249" max="11249" width="14.7109375" style="82" customWidth="1"/>
    <col min="11250" max="11250" width="0.7109375" style="82" customWidth="1"/>
    <col min="11251" max="11251" width="14.7109375" style="82" customWidth="1"/>
    <col min="11252" max="11252" width="0.7109375" style="82" customWidth="1"/>
    <col min="11253" max="11253" width="16.7109375" style="82" bestFit="1" customWidth="1"/>
    <col min="11254" max="11254" width="0.7109375" style="82" customWidth="1"/>
    <col min="11255" max="11255" width="14.28515625" style="82" bestFit="1" customWidth="1"/>
    <col min="11256" max="11256" width="0.7109375" style="82" customWidth="1"/>
    <col min="11257" max="11257" width="14.28515625" style="82" bestFit="1" customWidth="1"/>
    <col min="11258" max="11258" width="0.7109375" style="82" customWidth="1"/>
    <col min="11259" max="11259" width="14.28515625" style="82" bestFit="1" customWidth="1"/>
    <col min="11260" max="11260" width="0.7109375" style="82" customWidth="1"/>
    <col min="11261" max="11261" width="15.5703125" style="82" customWidth="1"/>
    <col min="11262" max="11499" width="9.28515625" style="82"/>
    <col min="11500" max="11500" width="46.5703125" style="82" customWidth="1"/>
    <col min="11501" max="11501" width="7.28515625" style="82" bestFit="1" customWidth="1"/>
    <col min="11502" max="11502" width="0.7109375" style="82" customWidth="1"/>
    <col min="11503" max="11503" width="14.7109375" style="82" customWidth="1"/>
    <col min="11504" max="11504" width="0.7109375" style="82" customWidth="1"/>
    <col min="11505" max="11505" width="14.7109375" style="82" customWidth="1"/>
    <col min="11506" max="11506" width="0.7109375" style="82" customWidth="1"/>
    <col min="11507" max="11507" width="14.7109375" style="82" customWidth="1"/>
    <col min="11508" max="11508" width="0.7109375" style="82" customWidth="1"/>
    <col min="11509" max="11509" width="16.7109375" style="82" bestFit="1" customWidth="1"/>
    <col min="11510" max="11510" width="0.7109375" style="82" customWidth="1"/>
    <col min="11511" max="11511" width="14.28515625" style="82" bestFit="1" customWidth="1"/>
    <col min="11512" max="11512" width="0.7109375" style="82" customWidth="1"/>
    <col min="11513" max="11513" width="14.28515625" style="82" bestFit="1" customWidth="1"/>
    <col min="11514" max="11514" width="0.7109375" style="82" customWidth="1"/>
    <col min="11515" max="11515" width="14.28515625" style="82" bestFit="1" customWidth="1"/>
    <col min="11516" max="11516" width="0.7109375" style="82" customWidth="1"/>
    <col min="11517" max="11517" width="15.5703125" style="82" customWidth="1"/>
    <col min="11518" max="11755" width="9.28515625" style="82"/>
    <col min="11756" max="11756" width="46.5703125" style="82" customWidth="1"/>
    <col min="11757" max="11757" width="7.28515625" style="82" bestFit="1" customWidth="1"/>
    <col min="11758" max="11758" width="0.7109375" style="82" customWidth="1"/>
    <col min="11759" max="11759" width="14.7109375" style="82" customWidth="1"/>
    <col min="11760" max="11760" width="0.7109375" style="82" customWidth="1"/>
    <col min="11761" max="11761" width="14.7109375" style="82" customWidth="1"/>
    <col min="11762" max="11762" width="0.7109375" style="82" customWidth="1"/>
    <col min="11763" max="11763" width="14.7109375" style="82" customWidth="1"/>
    <col min="11764" max="11764" width="0.7109375" style="82" customWidth="1"/>
    <col min="11765" max="11765" width="16.7109375" style="82" bestFit="1" customWidth="1"/>
    <col min="11766" max="11766" width="0.7109375" style="82" customWidth="1"/>
    <col min="11767" max="11767" width="14.28515625" style="82" bestFit="1" customWidth="1"/>
    <col min="11768" max="11768" width="0.7109375" style="82" customWidth="1"/>
    <col min="11769" max="11769" width="14.28515625" style="82" bestFit="1" customWidth="1"/>
    <col min="11770" max="11770" width="0.7109375" style="82" customWidth="1"/>
    <col min="11771" max="11771" width="14.28515625" style="82" bestFit="1" customWidth="1"/>
    <col min="11772" max="11772" width="0.7109375" style="82" customWidth="1"/>
    <col min="11773" max="11773" width="15.5703125" style="82" customWidth="1"/>
    <col min="11774" max="12011" width="9.28515625" style="82"/>
    <col min="12012" max="12012" width="46.5703125" style="82" customWidth="1"/>
    <col min="12013" max="12013" width="7.28515625" style="82" bestFit="1" customWidth="1"/>
    <col min="12014" max="12014" width="0.7109375" style="82" customWidth="1"/>
    <col min="12015" max="12015" width="14.7109375" style="82" customWidth="1"/>
    <col min="12016" max="12016" width="0.7109375" style="82" customWidth="1"/>
    <col min="12017" max="12017" width="14.7109375" style="82" customWidth="1"/>
    <col min="12018" max="12018" width="0.7109375" style="82" customWidth="1"/>
    <col min="12019" max="12019" width="14.7109375" style="82" customWidth="1"/>
    <col min="12020" max="12020" width="0.7109375" style="82" customWidth="1"/>
    <col min="12021" max="12021" width="16.7109375" style="82" bestFit="1" customWidth="1"/>
    <col min="12022" max="12022" width="0.7109375" style="82" customWidth="1"/>
    <col min="12023" max="12023" width="14.28515625" style="82" bestFit="1" customWidth="1"/>
    <col min="12024" max="12024" width="0.7109375" style="82" customWidth="1"/>
    <col min="12025" max="12025" width="14.28515625" style="82" bestFit="1" customWidth="1"/>
    <col min="12026" max="12026" width="0.7109375" style="82" customWidth="1"/>
    <col min="12027" max="12027" width="14.28515625" style="82" bestFit="1" customWidth="1"/>
    <col min="12028" max="12028" width="0.7109375" style="82" customWidth="1"/>
    <col min="12029" max="12029" width="15.5703125" style="82" customWidth="1"/>
    <col min="12030" max="12267" width="9.28515625" style="82"/>
    <col min="12268" max="12268" width="46.5703125" style="82" customWidth="1"/>
    <col min="12269" max="12269" width="7.28515625" style="82" bestFit="1" customWidth="1"/>
    <col min="12270" max="12270" width="0.7109375" style="82" customWidth="1"/>
    <col min="12271" max="12271" width="14.7109375" style="82" customWidth="1"/>
    <col min="12272" max="12272" width="0.7109375" style="82" customWidth="1"/>
    <col min="12273" max="12273" width="14.7109375" style="82" customWidth="1"/>
    <col min="12274" max="12274" width="0.7109375" style="82" customWidth="1"/>
    <col min="12275" max="12275" width="14.7109375" style="82" customWidth="1"/>
    <col min="12276" max="12276" width="0.7109375" style="82" customWidth="1"/>
    <col min="12277" max="12277" width="16.7109375" style="82" bestFit="1" customWidth="1"/>
    <col min="12278" max="12278" width="0.7109375" style="82" customWidth="1"/>
    <col min="12279" max="12279" width="14.28515625" style="82" bestFit="1" customWidth="1"/>
    <col min="12280" max="12280" width="0.7109375" style="82" customWidth="1"/>
    <col min="12281" max="12281" width="14.28515625" style="82" bestFit="1" customWidth="1"/>
    <col min="12282" max="12282" width="0.7109375" style="82" customWidth="1"/>
    <col min="12283" max="12283" width="14.28515625" style="82" bestFit="1" customWidth="1"/>
    <col min="12284" max="12284" width="0.7109375" style="82" customWidth="1"/>
    <col min="12285" max="12285" width="15.5703125" style="82" customWidth="1"/>
    <col min="12286" max="12523" width="9.28515625" style="82"/>
    <col min="12524" max="12524" width="46.5703125" style="82" customWidth="1"/>
    <col min="12525" max="12525" width="7.28515625" style="82" bestFit="1" customWidth="1"/>
    <col min="12526" max="12526" width="0.7109375" style="82" customWidth="1"/>
    <col min="12527" max="12527" width="14.7109375" style="82" customWidth="1"/>
    <col min="12528" max="12528" width="0.7109375" style="82" customWidth="1"/>
    <col min="12529" max="12529" width="14.7109375" style="82" customWidth="1"/>
    <col min="12530" max="12530" width="0.7109375" style="82" customWidth="1"/>
    <col min="12531" max="12531" width="14.7109375" style="82" customWidth="1"/>
    <col min="12532" max="12532" width="0.7109375" style="82" customWidth="1"/>
    <col min="12533" max="12533" width="16.7109375" style="82" bestFit="1" customWidth="1"/>
    <col min="12534" max="12534" width="0.7109375" style="82" customWidth="1"/>
    <col min="12535" max="12535" width="14.28515625" style="82" bestFit="1" customWidth="1"/>
    <col min="12536" max="12536" width="0.7109375" style="82" customWidth="1"/>
    <col min="12537" max="12537" width="14.28515625" style="82" bestFit="1" customWidth="1"/>
    <col min="12538" max="12538" width="0.7109375" style="82" customWidth="1"/>
    <col min="12539" max="12539" width="14.28515625" style="82" bestFit="1" customWidth="1"/>
    <col min="12540" max="12540" width="0.7109375" style="82" customWidth="1"/>
    <col min="12541" max="12541" width="15.5703125" style="82" customWidth="1"/>
    <col min="12542" max="12779" width="9.28515625" style="82"/>
    <col min="12780" max="12780" width="46.5703125" style="82" customWidth="1"/>
    <col min="12781" max="12781" width="7.28515625" style="82" bestFit="1" customWidth="1"/>
    <col min="12782" max="12782" width="0.7109375" style="82" customWidth="1"/>
    <col min="12783" max="12783" width="14.7109375" style="82" customWidth="1"/>
    <col min="12784" max="12784" width="0.7109375" style="82" customWidth="1"/>
    <col min="12785" max="12785" width="14.7109375" style="82" customWidth="1"/>
    <col min="12786" max="12786" width="0.7109375" style="82" customWidth="1"/>
    <col min="12787" max="12787" width="14.7109375" style="82" customWidth="1"/>
    <col min="12788" max="12788" width="0.7109375" style="82" customWidth="1"/>
    <col min="12789" max="12789" width="16.7109375" style="82" bestFit="1" customWidth="1"/>
    <col min="12790" max="12790" width="0.7109375" style="82" customWidth="1"/>
    <col min="12791" max="12791" width="14.28515625" style="82" bestFit="1" customWidth="1"/>
    <col min="12792" max="12792" width="0.7109375" style="82" customWidth="1"/>
    <col min="12793" max="12793" width="14.28515625" style="82" bestFit="1" customWidth="1"/>
    <col min="12794" max="12794" width="0.7109375" style="82" customWidth="1"/>
    <col min="12795" max="12795" width="14.28515625" style="82" bestFit="1" customWidth="1"/>
    <col min="12796" max="12796" width="0.7109375" style="82" customWidth="1"/>
    <col min="12797" max="12797" width="15.5703125" style="82" customWidth="1"/>
    <col min="12798" max="13035" width="9.28515625" style="82"/>
    <col min="13036" max="13036" width="46.5703125" style="82" customWidth="1"/>
    <col min="13037" max="13037" width="7.28515625" style="82" bestFit="1" customWidth="1"/>
    <col min="13038" max="13038" width="0.7109375" style="82" customWidth="1"/>
    <col min="13039" max="13039" width="14.7109375" style="82" customWidth="1"/>
    <col min="13040" max="13040" width="0.7109375" style="82" customWidth="1"/>
    <col min="13041" max="13041" width="14.7109375" style="82" customWidth="1"/>
    <col min="13042" max="13042" width="0.7109375" style="82" customWidth="1"/>
    <col min="13043" max="13043" width="14.7109375" style="82" customWidth="1"/>
    <col min="13044" max="13044" width="0.7109375" style="82" customWidth="1"/>
    <col min="13045" max="13045" width="16.7109375" style="82" bestFit="1" customWidth="1"/>
    <col min="13046" max="13046" width="0.7109375" style="82" customWidth="1"/>
    <col min="13047" max="13047" width="14.28515625" style="82" bestFit="1" customWidth="1"/>
    <col min="13048" max="13048" width="0.7109375" style="82" customWidth="1"/>
    <col min="13049" max="13049" width="14.28515625" style="82" bestFit="1" customWidth="1"/>
    <col min="13050" max="13050" width="0.7109375" style="82" customWidth="1"/>
    <col min="13051" max="13051" width="14.28515625" style="82" bestFit="1" customWidth="1"/>
    <col min="13052" max="13052" width="0.7109375" style="82" customWidth="1"/>
    <col min="13053" max="13053" width="15.5703125" style="82" customWidth="1"/>
    <col min="13054" max="13291" width="9.28515625" style="82"/>
    <col min="13292" max="13292" width="46.5703125" style="82" customWidth="1"/>
    <col min="13293" max="13293" width="7.28515625" style="82" bestFit="1" customWidth="1"/>
    <col min="13294" max="13294" width="0.7109375" style="82" customWidth="1"/>
    <col min="13295" max="13295" width="14.7109375" style="82" customWidth="1"/>
    <col min="13296" max="13296" width="0.7109375" style="82" customWidth="1"/>
    <col min="13297" max="13297" width="14.7109375" style="82" customWidth="1"/>
    <col min="13298" max="13298" width="0.7109375" style="82" customWidth="1"/>
    <col min="13299" max="13299" width="14.7109375" style="82" customWidth="1"/>
    <col min="13300" max="13300" width="0.7109375" style="82" customWidth="1"/>
    <col min="13301" max="13301" width="16.7109375" style="82" bestFit="1" customWidth="1"/>
    <col min="13302" max="13302" width="0.7109375" style="82" customWidth="1"/>
    <col min="13303" max="13303" width="14.28515625" style="82" bestFit="1" customWidth="1"/>
    <col min="13304" max="13304" width="0.7109375" style="82" customWidth="1"/>
    <col min="13305" max="13305" width="14.28515625" style="82" bestFit="1" customWidth="1"/>
    <col min="13306" max="13306" width="0.7109375" style="82" customWidth="1"/>
    <col min="13307" max="13307" width="14.28515625" style="82" bestFit="1" customWidth="1"/>
    <col min="13308" max="13308" width="0.7109375" style="82" customWidth="1"/>
    <col min="13309" max="13309" width="15.5703125" style="82" customWidth="1"/>
    <col min="13310" max="13547" width="9.28515625" style="82"/>
    <col min="13548" max="13548" width="46.5703125" style="82" customWidth="1"/>
    <col min="13549" max="13549" width="7.28515625" style="82" bestFit="1" customWidth="1"/>
    <col min="13550" max="13550" width="0.7109375" style="82" customWidth="1"/>
    <col min="13551" max="13551" width="14.7109375" style="82" customWidth="1"/>
    <col min="13552" max="13552" width="0.7109375" style="82" customWidth="1"/>
    <col min="13553" max="13553" width="14.7109375" style="82" customWidth="1"/>
    <col min="13554" max="13554" width="0.7109375" style="82" customWidth="1"/>
    <col min="13555" max="13555" width="14.7109375" style="82" customWidth="1"/>
    <col min="13556" max="13556" width="0.7109375" style="82" customWidth="1"/>
    <col min="13557" max="13557" width="16.7109375" style="82" bestFit="1" customWidth="1"/>
    <col min="13558" max="13558" width="0.7109375" style="82" customWidth="1"/>
    <col min="13559" max="13559" width="14.28515625" style="82" bestFit="1" customWidth="1"/>
    <col min="13560" max="13560" width="0.7109375" style="82" customWidth="1"/>
    <col min="13561" max="13561" width="14.28515625" style="82" bestFit="1" customWidth="1"/>
    <col min="13562" max="13562" width="0.7109375" style="82" customWidth="1"/>
    <col min="13563" max="13563" width="14.28515625" style="82" bestFit="1" customWidth="1"/>
    <col min="13564" max="13564" width="0.7109375" style="82" customWidth="1"/>
    <col min="13565" max="13565" width="15.5703125" style="82" customWidth="1"/>
    <col min="13566" max="13803" width="9.28515625" style="82"/>
    <col min="13804" max="13804" width="46.5703125" style="82" customWidth="1"/>
    <col min="13805" max="13805" width="7.28515625" style="82" bestFit="1" customWidth="1"/>
    <col min="13806" max="13806" width="0.7109375" style="82" customWidth="1"/>
    <col min="13807" max="13807" width="14.7109375" style="82" customWidth="1"/>
    <col min="13808" max="13808" width="0.7109375" style="82" customWidth="1"/>
    <col min="13809" max="13809" width="14.7109375" style="82" customWidth="1"/>
    <col min="13810" max="13810" width="0.7109375" style="82" customWidth="1"/>
    <col min="13811" max="13811" width="14.7109375" style="82" customWidth="1"/>
    <col min="13812" max="13812" width="0.7109375" style="82" customWidth="1"/>
    <col min="13813" max="13813" width="16.7109375" style="82" bestFit="1" customWidth="1"/>
    <col min="13814" max="13814" width="0.7109375" style="82" customWidth="1"/>
    <col min="13815" max="13815" width="14.28515625" style="82" bestFit="1" customWidth="1"/>
    <col min="13816" max="13816" width="0.7109375" style="82" customWidth="1"/>
    <col min="13817" max="13817" width="14.28515625" style="82" bestFit="1" customWidth="1"/>
    <col min="13818" max="13818" width="0.7109375" style="82" customWidth="1"/>
    <col min="13819" max="13819" width="14.28515625" style="82" bestFit="1" customWidth="1"/>
    <col min="13820" max="13820" width="0.7109375" style="82" customWidth="1"/>
    <col min="13821" max="13821" width="15.5703125" style="82" customWidth="1"/>
    <col min="13822" max="14059" width="9.28515625" style="82"/>
    <col min="14060" max="14060" width="46.5703125" style="82" customWidth="1"/>
    <col min="14061" max="14061" width="7.28515625" style="82" bestFit="1" customWidth="1"/>
    <col min="14062" max="14062" width="0.7109375" style="82" customWidth="1"/>
    <col min="14063" max="14063" width="14.7109375" style="82" customWidth="1"/>
    <col min="14064" max="14064" width="0.7109375" style="82" customWidth="1"/>
    <col min="14065" max="14065" width="14.7109375" style="82" customWidth="1"/>
    <col min="14066" max="14066" width="0.7109375" style="82" customWidth="1"/>
    <col min="14067" max="14067" width="14.7109375" style="82" customWidth="1"/>
    <col min="14068" max="14068" width="0.7109375" style="82" customWidth="1"/>
    <col min="14069" max="14069" width="16.7109375" style="82" bestFit="1" customWidth="1"/>
    <col min="14070" max="14070" width="0.7109375" style="82" customWidth="1"/>
    <col min="14071" max="14071" width="14.28515625" style="82" bestFit="1" customWidth="1"/>
    <col min="14072" max="14072" width="0.7109375" style="82" customWidth="1"/>
    <col min="14073" max="14073" width="14.28515625" style="82" bestFit="1" customWidth="1"/>
    <col min="14074" max="14074" width="0.7109375" style="82" customWidth="1"/>
    <col min="14075" max="14075" width="14.28515625" style="82" bestFit="1" customWidth="1"/>
    <col min="14076" max="14076" width="0.7109375" style="82" customWidth="1"/>
    <col min="14077" max="14077" width="15.5703125" style="82" customWidth="1"/>
    <col min="14078" max="14315" width="9.28515625" style="82"/>
    <col min="14316" max="14316" width="46.5703125" style="82" customWidth="1"/>
    <col min="14317" max="14317" width="7.28515625" style="82" bestFit="1" customWidth="1"/>
    <col min="14318" max="14318" width="0.7109375" style="82" customWidth="1"/>
    <col min="14319" max="14319" width="14.7109375" style="82" customWidth="1"/>
    <col min="14320" max="14320" width="0.7109375" style="82" customWidth="1"/>
    <col min="14321" max="14321" width="14.7109375" style="82" customWidth="1"/>
    <col min="14322" max="14322" width="0.7109375" style="82" customWidth="1"/>
    <col min="14323" max="14323" width="14.7109375" style="82" customWidth="1"/>
    <col min="14324" max="14324" width="0.7109375" style="82" customWidth="1"/>
    <col min="14325" max="14325" width="16.7109375" style="82" bestFit="1" customWidth="1"/>
    <col min="14326" max="14326" width="0.7109375" style="82" customWidth="1"/>
    <col min="14327" max="14327" width="14.28515625" style="82" bestFit="1" customWidth="1"/>
    <col min="14328" max="14328" width="0.7109375" style="82" customWidth="1"/>
    <col min="14329" max="14329" width="14.28515625" style="82" bestFit="1" customWidth="1"/>
    <col min="14330" max="14330" width="0.7109375" style="82" customWidth="1"/>
    <col min="14331" max="14331" width="14.28515625" style="82" bestFit="1" customWidth="1"/>
    <col min="14332" max="14332" width="0.7109375" style="82" customWidth="1"/>
    <col min="14333" max="14333" width="15.5703125" style="82" customWidth="1"/>
    <col min="14334" max="14571" width="9.28515625" style="82"/>
    <col min="14572" max="14572" width="46.5703125" style="82" customWidth="1"/>
    <col min="14573" max="14573" width="7.28515625" style="82" bestFit="1" customWidth="1"/>
    <col min="14574" max="14574" width="0.7109375" style="82" customWidth="1"/>
    <col min="14575" max="14575" width="14.7109375" style="82" customWidth="1"/>
    <col min="14576" max="14576" width="0.7109375" style="82" customWidth="1"/>
    <col min="14577" max="14577" width="14.7109375" style="82" customWidth="1"/>
    <col min="14578" max="14578" width="0.7109375" style="82" customWidth="1"/>
    <col min="14579" max="14579" width="14.7109375" style="82" customWidth="1"/>
    <col min="14580" max="14580" width="0.7109375" style="82" customWidth="1"/>
    <col min="14581" max="14581" width="16.7109375" style="82" bestFit="1" customWidth="1"/>
    <col min="14582" max="14582" width="0.7109375" style="82" customWidth="1"/>
    <col min="14583" max="14583" width="14.28515625" style="82" bestFit="1" customWidth="1"/>
    <col min="14584" max="14584" width="0.7109375" style="82" customWidth="1"/>
    <col min="14585" max="14585" width="14.28515625" style="82" bestFit="1" customWidth="1"/>
    <col min="14586" max="14586" width="0.7109375" style="82" customWidth="1"/>
    <col min="14587" max="14587" width="14.28515625" style="82" bestFit="1" customWidth="1"/>
    <col min="14588" max="14588" width="0.7109375" style="82" customWidth="1"/>
    <col min="14589" max="14589" width="15.5703125" style="82" customWidth="1"/>
    <col min="14590" max="14827" width="9.28515625" style="82"/>
    <col min="14828" max="14828" width="46.5703125" style="82" customWidth="1"/>
    <col min="14829" max="14829" width="7.28515625" style="82" bestFit="1" customWidth="1"/>
    <col min="14830" max="14830" width="0.7109375" style="82" customWidth="1"/>
    <col min="14831" max="14831" width="14.7109375" style="82" customWidth="1"/>
    <col min="14832" max="14832" width="0.7109375" style="82" customWidth="1"/>
    <col min="14833" max="14833" width="14.7109375" style="82" customWidth="1"/>
    <col min="14834" max="14834" width="0.7109375" style="82" customWidth="1"/>
    <col min="14835" max="14835" width="14.7109375" style="82" customWidth="1"/>
    <col min="14836" max="14836" width="0.7109375" style="82" customWidth="1"/>
    <col min="14837" max="14837" width="16.7109375" style="82" bestFit="1" customWidth="1"/>
    <col min="14838" max="14838" width="0.7109375" style="82" customWidth="1"/>
    <col min="14839" max="14839" width="14.28515625" style="82" bestFit="1" customWidth="1"/>
    <col min="14840" max="14840" width="0.7109375" style="82" customWidth="1"/>
    <col min="14841" max="14841" width="14.28515625" style="82" bestFit="1" customWidth="1"/>
    <col min="14842" max="14842" width="0.7109375" style="82" customWidth="1"/>
    <col min="14843" max="14843" width="14.28515625" style="82" bestFit="1" customWidth="1"/>
    <col min="14844" max="14844" width="0.7109375" style="82" customWidth="1"/>
    <col min="14845" max="14845" width="15.5703125" style="82" customWidth="1"/>
    <col min="14846" max="15083" width="9.28515625" style="82"/>
    <col min="15084" max="15084" width="46.5703125" style="82" customWidth="1"/>
    <col min="15085" max="15085" width="7.28515625" style="82" bestFit="1" customWidth="1"/>
    <col min="15086" max="15086" width="0.7109375" style="82" customWidth="1"/>
    <col min="15087" max="15087" width="14.7109375" style="82" customWidth="1"/>
    <col min="15088" max="15088" width="0.7109375" style="82" customWidth="1"/>
    <col min="15089" max="15089" width="14.7109375" style="82" customWidth="1"/>
    <col min="15090" max="15090" width="0.7109375" style="82" customWidth="1"/>
    <col min="15091" max="15091" width="14.7109375" style="82" customWidth="1"/>
    <col min="15092" max="15092" width="0.7109375" style="82" customWidth="1"/>
    <col min="15093" max="15093" width="16.7109375" style="82" bestFit="1" customWidth="1"/>
    <col min="15094" max="15094" width="0.7109375" style="82" customWidth="1"/>
    <col min="15095" max="15095" width="14.28515625" style="82" bestFit="1" customWidth="1"/>
    <col min="15096" max="15096" width="0.7109375" style="82" customWidth="1"/>
    <col min="15097" max="15097" width="14.28515625" style="82" bestFit="1" customWidth="1"/>
    <col min="15098" max="15098" width="0.7109375" style="82" customWidth="1"/>
    <col min="15099" max="15099" width="14.28515625" style="82" bestFit="1" customWidth="1"/>
    <col min="15100" max="15100" width="0.7109375" style="82" customWidth="1"/>
    <col min="15101" max="15101" width="15.5703125" style="82" customWidth="1"/>
    <col min="15102" max="15339" width="9.28515625" style="82"/>
    <col min="15340" max="15340" width="46.5703125" style="82" customWidth="1"/>
    <col min="15341" max="15341" width="7.28515625" style="82" bestFit="1" customWidth="1"/>
    <col min="15342" max="15342" width="0.7109375" style="82" customWidth="1"/>
    <col min="15343" max="15343" width="14.7109375" style="82" customWidth="1"/>
    <col min="15344" max="15344" width="0.7109375" style="82" customWidth="1"/>
    <col min="15345" max="15345" width="14.7109375" style="82" customWidth="1"/>
    <col min="15346" max="15346" width="0.7109375" style="82" customWidth="1"/>
    <col min="15347" max="15347" width="14.7109375" style="82" customWidth="1"/>
    <col min="15348" max="15348" width="0.7109375" style="82" customWidth="1"/>
    <col min="15349" max="15349" width="16.7109375" style="82" bestFit="1" customWidth="1"/>
    <col min="15350" max="15350" width="0.7109375" style="82" customWidth="1"/>
    <col min="15351" max="15351" width="14.28515625" style="82" bestFit="1" customWidth="1"/>
    <col min="15352" max="15352" width="0.7109375" style="82" customWidth="1"/>
    <col min="15353" max="15353" width="14.28515625" style="82" bestFit="1" customWidth="1"/>
    <col min="15354" max="15354" width="0.7109375" style="82" customWidth="1"/>
    <col min="15355" max="15355" width="14.28515625" style="82" bestFit="1" customWidth="1"/>
    <col min="15356" max="15356" width="0.7109375" style="82" customWidth="1"/>
    <col min="15357" max="15357" width="15.5703125" style="82" customWidth="1"/>
    <col min="15358" max="15595" width="9.28515625" style="82"/>
    <col min="15596" max="15596" width="46.5703125" style="82" customWidth="1"/>
    <col min="15597" max="15597" width="7.28515625" style="82" bestFit="1" customWidth="1"/>
    <col min="15598" max="15598" width="0.7109375" style="82" customWidth="1"/>
    <col min="15599" max="15599" width="14.7109375" style="82" customWidth="1"/>
    <col min="15600" max="15600" width="0.7109375" style="82" customWidth="1"/>
    <col min="15601" max="15601" width="14.7109375" style="82" customWidth="1"/>
    <col min="15602" max="15602" width="0.7109375" style="82" customWidth="1"/>
    <col min="15603" max="15603" width="14.7109375" style="82" customWidth="1"/>
    <col min="15604" max="15604" width="0.7109375" style="82" customWidth="1"/>
    <col min="15605" max="15605" width="16.7109375" style="82" bestFit="1" customWidth="1"/>
    <col min="15606" max="15606" width="0.7109375" style="82" customWidth="1"/>
    <col min="15607" max="15607" width="14.28515625" style="82" bestFit="1" customWidth="1"/>
    <col min="15608" max="15608" width="0.7109375" style="82" customWidth="1"/>
    <col min="15609" max="15609" width="14.28515625" style="82" bestFit="1" customWidth="1"/>
    <col min="15610" max="15610" width="0.7109375" style="82" customWidth="1"/>
    <col min="15611" max="15611" width="14.28515625" style="82" bestFit="1" customWidth="1"/>
    <col min="15612" max="15612" width="0.7109375" style="82" customWidth="1"/>
    <col min="15613" max="15613" width="15.5703125" style="82" customWidth="1"/>
    <col min="15614" max="15851" width="9.28515625" style="82"/>
    <col min="15852" max="15852" width="46.5703125" style="82" customWidth="1"/>
    <col min="15853" max="15853" width="7.28515625" style="82" bestFit="1" customWidth="1"/>
    <col min="15854" max="15854" width="0.7109375" style="82" customWidth="1"/>
    <col min="15855" max="15855" width="14.7109375" style="82" customWidth="1"/>
    <col min="15856" max="15856" width="0.7109375" style="82" customWidth="1"/>
    <col min="15857" max="15857" width="14.7109375" style="82" customWidth="1"/>
    <col min="15858" max="15858" width="0.7109375" style="82" customWidth="1"/>
    <col min="15859" max="15859" width="14.7109375" style="82" customWidth="1"/>
    <col min="15860" max="15860" width="0.7109375" style="82" customWidth="1"/>
    <col min="15861" max="15861" width="16.7109375" style="82" bestFit="1" customWidth="1"/>
    <col min="15862" max="15862" width="0.7109375" style="82" customWidth="1"/>
    <col min="15863" max="15863" width="14.28515625" style="82" bestFit="1" customWidth="1"/>
    <col min="15864" max="15864" width="0.7109375" style="82" customWidth="1"/>
    <col min="15865" max="15865" width="14.28515625" style="82" bestFit="1" customWidth="1"/>
    <col min="15866" max="15866" width="0.7109375" style="82" customWidth="1"/>
    <col min="15867" max="15867" width="14.28515625" style="82" bestFit="1" customWidth="1"/>
    <col min="15868" max="15868" width="0.7109375" style="82" customWidth="1"/>
    <col min="15869" max="15869" width="15.5703125" style="82" customWidth="1"/>
    <col min="15870" max="16107" width="9.28515625" style="82"/>
    <col min="16108" max="16108" width="46.5703125" style="82" customWidth="1"/>
    <col min="16109" max="16109" width="7.28515625" style="82" bestFit="1" customWidth="1"/>
    <col min="16110" max="16110" width="0.7109375" style="82" customWidth="1"/>
    <col min="16111" max="16111" width="14.7109375" style="82" customWidth="1"/>
    <col min="16112" max="16112" width="0.7109375" style="82" customWidth="1"/>
    <col min="16113" max="16113" width="14.7109375" style="82" customWidth="1"/>
    <col min="16114" max="16114" width="0.7109375" style="82" customWidth="1"/>
    <col min="16115" max="16115" width="14.7109375" style="82" customWidth="1"/>
    <col min="16116" max="16116" width="0.7109375" style="82" customWidth="1"/>
    <col min="16117" max="16117" width="16.7109375" style="82" bestFit="1" customWidth="1"/>
    <col min="16118" max="16118" width="0.7109375" style="82" customWidth="1"/>
    <col min="16119" max="16119" width="14.28515625" style="82" bestFit="1" customWidth="1"/>
    <col min="16120" max="16120" width="0.7109375" style="82" customWidth="1"/>
    <col min="16121" max="16121" width="14.28515625" style="82" bestFit="1" customWidth="1"/>
    <col min="16122" max="16122" width="0.7109375" style="82" customWidth="1"/>
    <col min="16123" max="16123" width="14.28515625" style="82" bestFit="1" customWidth="1"/>
    <col min="16124" max="16124" width="0.7109375" style="82" customWidth="1"/>
    <col min="16125" max="16125" width="15.5703125" style="82" customWidth="1"/>
    <col min="16126" max="16384" width="9.28515625" style="82"/>
  </cols>
  <sheetData>
    <row r="1" spans="1:16" ht="16.5" customHeight="1">
      <c r="A1" s="79" t="s">
        <v>91</v>
      </c>
      <c r="B1" s="80"/>
      <c r="C1" s="81"/>
      <c r="D1" s="80"/>
      <c r="E1" s="80"/>
      <c r="F1" s="80"/>
      <c r="G1" s="80"/>
      <c r="H1" s="80"/>
      <c r="I1" s="80"/>
      <c r="J1" s="80"/>
      <c r="K1" s="80"/>
    </row>
    <row r="2" spans="1:16" ht="16.5" customHeight="1">
      <c r="A2" s="83" t="s">
        <v>92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6" ht="16.5" customHeight="1">
      <c r="A3" s="84" t="str">
        <f>'PL 9-10 (12M)'!A3</f>
        <v>For the year ended 31 December 2023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6"/>
      <c r="M3" s="86"/>
      <c r="N3" s="86"/>
      <c r="O3" s="86"/>
      <c r="P3" s="86"/>
    </row>
    <row r="4" spans="1:16" ht="16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6" ht="16.5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</row>
    <row r="6" spans="1:16" ht="16.5" customHeight="1">
      <c r="A6" s="89"/>
      <c r="B6" s="89"/>
      <c r="C6" s="89"/>
      <c r="D6" s="187" t="s">
        <v>93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6" ht="16.5" customHeight="1">
      <c r="A7" s="89"/>
      <c r="B7" s="89"/>
      <c r="C7" s="89"/>
      <c r="D7" s="188" t="s">
        <v>94</v>
      </c>
      <c r="E7" s="188"/>
      <c r="F7" s="188"/>
      <c r="G7" s="188"/>
      <c r="H7" s="188"/>
      <c r="I7" s="188"/>
      <c r="J7" s="188"/>
      <c r="K7" s="188"/>
      <c r="L7" s="188"/>
      <c r="M7" s="90"/>
      <c r="N7" s="90"/>
      <c r="O7" s="90"/>
      <c r="P7" s="90"/>
    </row>
    <row r="8" spans="1:16" s="89" customFormat="1" ht="16.5" customHeight="1">
      <c r="B8" s="91"/>
      <c r="C8" s="92"/>
      <c r="D8" s="93" t="s">
        <v>95</v>
      </c>
      <c r="E8" s="93"/>
      <c r="F8" s="93"/>
      <c r="G8" s="94"/>
      <c r="H8" s="187" t="s">
        <v>157</v>
      </c>
      <c r="I8" s="187"/>
      <c r="J8" s="187"/>
      <c r="K8" s="94"/>
      <c r="L8" s="94"/>
      <c r="M8" s="94"/>
      <c r="N8" s="94"/>
      <c r="O8" s="94"/>
      <c r="P8" s="94"/>
    </row>
    <row r="9" spans="1:16" s="89" customFormat="1" ht="16.5" customHeight="1">
      <c r="B9" s="91"/>
      <c r="C9" s="92"/>
      <c r="D9" s="93" t="s">
        <v>96</v>
      </c>
      <c r="E9" s="93"/>
      <c r="F9" s="93" t="s">
        <v>97</v>
      </c>
      <c r="G9" s="95"/>
      <c r="H9" s="93" t="s">
        <v>98</v>
      </c>
      <c r="I9" s="95"/>
      <c r="J9" s="94"/>
      <c r="K9" s="95"/>
      <c r="L9" s="93" t="s">
        <v>99</v>
      </c>
      <c r="M9" s="95"/>
      <c r="N9" s="93" t="s">
        <v>100</v>
      </c>
      <c r="O9" s="95"/>
      <c r="P9" s="93"/>
    </row>
    <row r="10" spans="1:16" s="89" customFormat="1" ht="16.5" customHeight="1">
      <c r="B10" s="91"/>
      <c r="C10" s="92"/>
      <c r="D10" s="93" t="s">
        <v>101</v>
      </c>
      <c r="E10" s="93"/>
      <c r="F10" s="93" t="s">
        <v>102</v>
      </c>
      <c r="G10" s="95"/>
      <c r="H10" s="93" t="s">
        <v>103</v>
      </c>
      <c r="I10" s="95"/>
      <c r="J10" s="93" t="s">
        <v>104</v>
      </c>
      <c r="K10" s="95"/>
      <c r="L10" s="93" t="s">
        <v>105</v>
      </c>
      <c r="M10" s="95"/>
      <c r="N10" s="93" t="s">
        <v>106</v>
      </c>
      <c r="O10" s="95"/>
      <c r="P10" s="93" t="s">
        <v>60</v>
      </c>
    </row>
    <row r="11" spans="1:16" s="89" customFormat="1" ht="16.5" customHeight="1">
      <c r="B11" s="96" t="s">
        <v>5</v>
      </c>
      <c r="C11" s="97"/>
      <c r="D11" s="98" t="s">
        <v>6</v>
      </c>
      <c r="E11" s="93"/>
      <c r="F11" s="98" t="s">
        <v>6</v>
      </c>
      <c r="G11" s="94"/>
      <c r="H11" s="98" t="s">
        <v>6</v>
      </c>
      <c r="I11" s="94"/>
      <c r="J11" s="98" t="s">
        <v>6</v>
      </c>
      <c r="K11" s="94"/>
      <c r="L11" s="98" t="s">
        <v>6</v>
      </c>
      <c r="M11" s="94"/>
      <c r="N11" s="98" t="s">
        <v>6</v>
      </c>
      <c r="O11" s="94"/>
      <c r="P11" s="98" t="s">
        <v>6</v>
      </c>
    </row>
    <row r="12" spans="1:16" s="193" customFormat="1" ht="16.5" customHeight="1">
      <c r="D12" s="99"/>
      <c r="E12" s="99"/>
      <c r="F12" s="99"/>
      <c r="G12" s="99"/>
      <c r="H12" s="99"/>
      <c r="I12" s="99"/>
      <c r="J12" s="99"/>
      <c r="K12" s="99"/>
      <c r="L12" s="100"/>
      <c r="M12" s="100"/>
      <c r="N12" s="100"/>
      <c r="O12" s="100"/>
      <c r="P12" s="100"/>
    </row>
    <row r="13" spans="1:16" s="89" customFormat="1" ht="16.5" customHeight="1">
      <c r="A13" s="80" t="s">
        <v>109</v>
      </c>
      <c r="C13" s="101"/>
      <c r="D13" s="99">
        <v>50000000</v>
      </c>
      <c r="E13" s="99"/>
      <c r="F13" s="99">
        <v>384580000</v>
      </c>
      <c r="G13" s="99"/>
      <c r="H13" s="99">
        <v>5000000</v>
      </c>
      <c r="I13" s="99"/>
      <c r="J13" s="99">
        <v>113775080</v>
      </c>
      <c r="K13" s="99"/>
      <c r="L13" s="99">
        <v>553355080</v>
      </c>
      <c r="M13" s="99"/>
      <c r="N13" s="99">
        <v>594001</v>
      </c>
      <c r="O13" s="99"/>
      <c r="P13" s="99">
        <f>SUM(N13,L13)</f>
        <v>553949081</v>
      </c>
    </row>
    <row r="14" spans="1:16" ht="16.5" customHeight="1">
      <c r="A14" s="80" t="s">
        <v>107</v>
      </c>
      <c r="C14" s="102"/>
      <c r="D14" s="99"/>
      <c r="E14" s="99"/>
      <c r="F14" s="99"/>
      <c r="G14" s="99"/>
      <c r="H14" s="99"/>
      <c r="I14" s="99"/>
      <c r="J14" s="99"/>
      <c r="K14" s="99"/>
      <c r="L14" s="99"/>
      <c r="M14" s="100"/>
      <c r="N14" s="99"/>
      <c r="O14" s="100"/>
      <c r="P14" s="99"/>
    </row>
    <row r="15" spans="1:16" ht="16.5" customHeight="1">
      <c r="A15" s="103" t="s">
        <v>110</v>
      </c>
      <c r="B15" s="89">
        <v>29</v>
      </c>
      <c r="C15" s="102"/>
      <c r="D15" s="99">
        <v>0</v>
      </c>
      <c r="E15" s="99"/>
      <c r="F15" s="99">
        <v>0</v>
      </c>
      <c r="G15" s="99"/>
      <c r="H15" s="99">
        <v>686184</v>
      </c>
      <c r="I15" s="99"/>
      <c r="J15" s="99">
        <v>-686184</v>
      </c>
      <c r="K15" s="99"/>
      <c r="L15" s="99">
        <v>0</v>
      </c>
      <c r="M15" s="100"/>
      <c r="N15" s="99">
        <v>0</v>
      </c>
      <c r="O15" s="100"/>
      <c r="P15" s="99">
        <f t="shared" ref="P15:P16" si="0">SUM(L15:N15)</f>
        <v>0</v>
      </c>
    </row>
    <row r="16" spans="1:16" ht="16.5" customHeight="1">
      <c r="A16" s="103" t="s">
        <v>108</v>
      </c>
      <c r="B16" s="89">
        <v>30</v>
      </c>
      <c r="C16" s="102"/>
      <c r="D16" s="99">
        <v>0</v>
      </c>
      <c r="E16" s="99"/>
      <c r="F16" s="99">
        <v>0</v>
      </c>
      <c r="G16" s="99"/>
      <c r="H16" s="99">
        <v>0</v>
      </c>
      <c r="I16" s="99"/>
      <c r="J16" s="99">
        <v>-40000000</v>
      </c>
      <c r="K16" s="99"/>
      <c r="L16" s="99">
        <v>-40000000</v>
      </c>
      <c r="M16" s="100"/>
      <c r="N16" s="99">
        <v>0</v>
      </c>
      <c r="O16" s="100"/>
      <c r="P16" s="99">
        <f t="shared" si="0"/>
        <v>-40000000</v>
      </c>
    </row>
    <row r="17" spans="1:16" ht="16.5" customHeight="1">
      <c r="A17" s="82" t="s">
        <v>89</v>
      </c>
      <c r="C17" s="102"/>
      <c r="D17" s="104">
        <v>0</v>
      </c>
      <c r="E17" s="99"/>
      <c r="F17" s="104">
        <v>0</v>
      </c>
      <c r="G17" s="99"/>
      <c r="H17" s="104">
        <v>0</v>
      </c>
      <c r="I17" s="99"/>
      <c r="J17" s="104">
        <v>86034866</v>
      </c>
      <c r="K17" s="99"/>
      <c r="L17" s="104">
        <v>86034866</v>
      </c>
      <c r="M17" s="100"/>
      <c r="N17" s="105">
        <v>2022764</v>
      </c>
      <c r="O17" s="100"/>
      <c r="P17" s="104">
        <f>SUM(L17:N17)</f>
        <v>88057630</v>
      </c>
    </row>
    <row r="18" spans="1:16" ht="16.5" customHeight="1">
      <c r="C18" s="102"/>
      <c r="D18" s="99"/>
      <c r="E18" s="99"/>
      <c r="F18" s="99"/>
      <c r="G18" s="99"/>
      <c r="H18" s="99"/>
      <c r="I18" s="99"/>
      <c r="J18" s="99"/>
      <c r="K18" s="99"/>
      <c r="L18" s="99"/>
      <c r="M18" s="100"/>
      <c r="N18" s="99"/>
      <c r="O18" s="100"/>
      <c r="P18" s="99"/>
    </row>
    <row r="19" spans="1:16" ht="16.5" customHeight="1" thickBot="1">
      <c r="A19" s="83" t="s">
        <v>111</v>
      </c>
      <c r="B19" s="83"/>
      <c r="C19" s="102"/>
      <c r="D19" s="106">
        <f>SUM(D13:D18)</f>
        <v>50000000</v>
      </c>
      <c r="E19" s="99"/>
      <c r="F19" s="106">
        <f>SUM(F13:F18)</f>
        <v>384580000</v>
      </c>
      <c r="G19" s="99"/>
      <c r="H19" s="106">
        <f>SUM(H13:H18)</f>
        <v>5686184</v>
      </c>
      <c r="I19" s="99"/>
      <c r="J19" s="106">
        <f>SUM(J13:J18)</f>
        <v>159123762</v>
      </c>
      <c r="K19" s="99"/>
      <c r="L19" s="106">
        <f>SUM(L13:L18)</f>
        <v>599389946</v>
      </c>
      <c r="M19" s="99"/>
      <c r="N19" s="106">
        <f>SUM(N13:N18)</f>
        <v>2616765</v>
      </c>
      <c r="O19" s="99"/>
      <c r="P19" s="106">
        <f t="shared" ref="P19" si="1">SUM(P13:P18)</f>
        <v>602006711</v>
      </c>
    </row>
    <row r="20" spans="1:16" ht="16.5" customHeight="1" thickTop="1">
      <c r="A20" s="83"/>
      <c r="B20" s="83"/>
      <c r="C20" s="102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</row>
    <row r="21" spans="1:16" ht="16.5" customHeight="1">
      <c r="A21" s="83"/>
      <c r="B21" s="83"/>
      <c r="C21" s="102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</row>
    <row r="22" spans="1:16" s="89" customFormat="1" ht="16.5" customHeight="1">
      <c r="A22" s="80" t="s">
        <v>150</v>
      </c>
      <c r="C22" s="101"/>
      <c r="D22" s="107">
        <f>D19</f>
        <v>50000000</v>
      </c>
      <c r="E22" s="99"/>
      <c r="F22" s="107">
        <f>F19</f>
        <v>384580000</v>
      </c>
      <c r="G22" s="99"/>
      <c r="H22" s="107">
        <f>H19</f>
        <v>5686184</v>
      </c>
      <c r="I22" s="99"/>
      <c r="J22" s="107">
        <f>J19</f>
        <v>159123762</v>
      </c>
      <c r="K22" s="99"/>
      <c r="L22" s="107">
        <f>SUM(J22,H22,F22,D22)</f>
        <v>599389946</v>
      </c>
      <c r="M22" s="99"/>
      <c r="N22" s="107">
        <f>N19</f>
        <v>2616765</v>
      </c>
      <c r="O22" s="99"/>
      <c r="P22" s="107">
        <f>L22+N22</f>
        <v>602006711</v>
      </c>
    </row>
    <row r="23" spans="1:16" ht="16.5" customHeight="1">
      <c r="A23" s="80" t="s">
        <v>107</v>
      </c>
      <c r="C23" s="102"/>
      <c r="D23" s="107"/>
      <c r="E23" s="99"/>
      <c r="F23" s="107"/>
      <c r="G23" s="99"/>
      <c r="H23" s="107"/>
      <c r="I23" s="99"/>
      <c r="J23" s="107"/>
      <c r="K23" s="99"/>
      <c r="L23" s="107"/>
      <c r="M23" s="100"/>
      <c r="N23" s="107"/>
      <c r="O23" s="100"/>
      <c r="P23" s="107"/>
    </row>
    <row r="24" spans="1:16" ht="16.5" customHeight="1">
      <c r="A24" s="103" t="s">
        <v>166</v>
      </c>
      <c r="B24" s="89">
        <v>28</v>
      </c>
      <c r="C24" s="102"/>
      <c r="D24" s="107">
        <v>4362122</v>
      </c>
      <c r="E24" s="99"/>
      <c r="F24" s="107">
        <v>303165659</v>
      </c>
      <c r="G24" s="99"/>
      <c r="H24" s="107">
        <v>0</v>
      </c>
      <c r="I24" s="99"/>
      <c r="J24" s="107">
        <v>0</v>
      </c>
      <c r="K24" s="99"/>
      <c r="L24" s="107">
        <f>SUM(J24,H24,F24,D24)</f>
        <v>307527781</v>
      </c>
      <c r="M24" s="100"/>
      <c r="N24" s="107">
        <v>0</v>
      </c>
      <c r="O24" s="100"/>
      <c r="P24" s="107">
        <f>L24+N24</f>
        <v>307527781</v>
      </c>
    </row>
    <row r="25" spans="1:16" ht="16.5" customHeight="1">
      <c r="A25" s="103" t="s">
        <v>167</v>
      </c>
      <c r="B25" s="89">
        <v>16.100000000000001</v>
      </c>
      <c r="C25" s="102"/>
      <c r="D25" s="107">
        <v>0</v>
      </c>
      <c r="E25" s="99"/>
      <c r="F25" s="107">
        <v>0</v>
      </c>
      <c r="G25" s="99"/>
      <c r="H25" s="107">
        <v>0</v>
      </c>
      <c r="I25" s="99"/>
      <c r="J25" s="107">
        <v>0</v>
      </c>
      <c r="K25" s="99"/>
      <c r="L25" s="107">
        <f>SUM(J25,H25,F25,D25)</f>
        <v>0</v>
      </c>
      <c r="M25" s="100"/>
      <c r="N25" s="107">
        <v>42519858</v>
      </c>
      <c r="O25" s="100"/>
      <c r="P25" s="107">
        <f>L25+N25</f>
        <v>42519858</v>
      </c>
    </row>
    <row r="26" spans="1:16" ht="16.5" customHeight="1">
      <c r="A26" s="103" t="s">
        <v>168</v>
      </c>
      <c r="C26" s="102"/>
      <c r="D26" s="107">
        <v>0</v>
      </c>
      <c r="E26" s="99"/>
      <c r="F26" s="107">
        <v>0</v>
      </c>
      <c r="G26" s="99"/>
      <c r="H26" s="107">
        <v>0</v>
      </c>
      <c r="I26" s="99"/>
      <c r="J26" s="107">
        <v>0</v>
      </c>
      <c r="K26" s="99"/>
      <c r="L26" s="107">
        <f>SUM(J26,H26,F26,D26)</f>
        <v>0</v>
      </c>
      <c r="M26" s="100"/>
      <c r="N26" s="107">
        <v>4900000</v>
      </c>
      <c r="O26" s="100"/>
      <c r="P26" s="107">
        <f>L26+N26</f>
        <v>4900000</v>
      </c>
    </row>
    <row r="27" spans="1:16" ht="16.5" customHeight="1">
      <c r="A27" s="103" t="s">
        <v>187</v>
      </c>
      <c r="B27" s="89"/>
      <c r="C27" s="102"/>
      <c r="D27" s="107">
        <v>0</v>
      </c>
      <c r="E27" s="99"/>
      <c r="F27" s="107">
        <v>0</v>
      </c>
      <c r="G27" s="99"/>
      <c r="H27" s="107">
        <v>0</v>
      </c>
      <c r="I27" s="99"/>
      <c r="J27" s="107">
        <v>0</v>
      </c>
      <c r="K27" s="99"/>
      <c r="L27" s="107">
        <f t="shared" ref="L27:L28" si="2">SUM(J27,H27,F27,D27)</f>
        <v>0</v>
      </c>
      <c r="M27" s="100"/>
      <c r="N27" s="107">
        <v>-614.21999999880791</v>
      </c>
      <c r="O27" s="100"/>
      <c r="P27" s="107">
        <f>L27+N27</f>
        <v>-614.21999999880791</v>
      </c>
    </row>
    <row r="28" spans="1:16" ht="16.5" customHeight="1">
      <c r="A28" s="82" t="s">
        <v>161</v>
      </c>
      <c r="C28" s="102"/>
      <c r="D28" s="108">
        <v>0</v>
      </c>
      <c r="E28" s="99"/>
      <c r="F28" s="108">
        <v>0</v>
      </c>
      <c r="G28" s="99"/>
      <c r="H28" s="108">
        <v>0</v>
      </c>
      <c r="I28" s="99"/>
      <c r="J28" s="108">
        <v>-311072528</v>
      </c>
      <c r="K28" s="99"/>
      <c r="L28" s="108">
        <f t="shared" si="2"/>
        <v>-311072528</v>
      </c>
      <c r="M28" s="100"/>
      <c r="N28" s="109">
        <v>10417588</v>
      </c>
      <c r="O28" s="100"/>
      <c r="P28" s="108">
        <f>SUM(L28:N28)</f>
        <v>-300654940</v>
      </c>
    </row>
    <row r="29" spans="1:16" ht="16.5" customHeight="1">
      <c r="C29" s="102"/>
      <c r="D29" s="107"/>
      <c r="E29" s="99"/>
      <c r="F29" s="107"/>
      <c r="G29" s="99"/>
      <c r="H29" s="107"/>
      <c r="I29" s="99"/>
      <c r="J29" s="107"/>
      <c r="K29" s="99"/>
      <c r="L29" s="107"/>
      <c r="M29" s="100"/>
      <c r="N29" s="107"/>
      <c r="O29" s="100"/>
      <c r="P29" s="107"/>
    </row>
    <row r="30" spans="1:16" ht="16.5" customHeight="1" thickBot="1">
      <c r="A30" s="83" t="s">
        <v>151</v>
      </c>
      <c r="B30" s="83"/>
      <c r="C30" s="102"/>
      <c r="D30" s="110">
        <f>SUM(D22:D29)</f>
        <v>54362122</v>
      </c>
      <c r="E30" s="99"/>
      <c r="F30" s="110">
        <f>SUM(F22:F29)</f>
        <v>687745659</v>
      </c>
      <c r="G30" s="99"/>
      <c r="H30" s="110">
        <f>SUM(H22:H29)</f>
        <v>5686184</v>
      </c>
      <c r="I30" s="99"/>
      <c r="J30" s="110">
        <f>SUM(J22:J29)</f>
        <v>-151948766</v>
      </c>
      <c r="K30" s="99"/>
      <c r="L30" s="110">
        <f>SUM(L22:L29)</f>
        <v>595845199</v>
      </c>
      <c r="M30" s="99"/>
      <c r="N30" s="110">
        <f>SUM(N22:N29)</f>
        <v>60453596.780000001</v>
      </c>
      <c r="O30" s="99"/>
      <c r="P30" s="110">
        <f>SUM(P22:P29)</f>
        <v>656298795.77999997</v>
      </c>
    </row>
    <row r="31" spans="1:16" ht="18.75" customHeight="1" thickTop="1">
      <c r="A31" s="83"/>
      <c r="B31" s="83"/>
      <c r="C31" s="102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</row>
    <row r="32" spans="1:16" ht="21.95" customHeight="1">
      <c r="A32" s="86" t="s">
        <v>29</v>
      </c>
      <c r="B32" s="86"/>
      <c r="C32" s="111"/>
      <c r="D32" s="111"/>
      <c r="E32" s="111"/>
      <c r="F32" s="111"/>
      <c r="G32" s="111"/>
      <c r="H32" s="111"/>
      <c r="I32" s="111"/>
      <c r="J32" s="111"/>
      <c r="K32" s="111"/>
      <c r="L32" s="86"/>
      <c r="M32" s="86"/>
      <c r="N32" s="86"/>
      <c r="O32" s="86"/>
      <c r="P32" s="86"/>
    </row>
  </sheetData>
  <mergeCells count="3">
    <mergeCell ref="D6:P6"/>
    <mergeCell ref="D7:L7"/>
    <mergeCell ref="H8:J8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1D158-C0EF-40BB-84E2-55060475E61B}">
  <sheetPr>
    <tabColor theme="7"/>
  </sheetPr>
  <dimension ref="A1:L32"/>
  <sheetViews>
    <sheetView zoomScaleNormal="100" zoomScaleSheetLayoutView="100" workbookViewId="0">
      <selection activeCell="Q9" sqref="Q9"/>
    </sheetView>
  </sheetViews>
  <sheetFormatPr defaultColWidth="9.28515625" defaultRowHeight="16.5" customHeight="1"/>
  <cols>
    <col min="1" max="1" width="56.85546875" style="82" customWidth="1"/>
    <col min="2" max="2" width="7.7109375" style="82" customWidth="1"/>
    <col min="3" max="3" width="0.7109375" style="112" customWidth="1"/>
    <col min="4" max="4" width="13" style="112" customWidth="1"/>
    <col min="5" max="5" width="0.7109375" style="112" customWidth="1"/>
    <col min="6" max="6" width="14.5703125" style="112" customWidth="1"/>
    <col min="7" max="7" width="0.7109375" style="112" customWidth="1"/>
    <col min="8" max="8" width="13.7109375" style="112" customWidth="1"/>
    <col min="9" max="9" width="0.7109375" style="112" customWidth="1"/>
    <col min="10" max="10" width="14.5703125" style="112" customWidth="1"/>
    <col min="11" max="11" width="0.7109375" style="112" customWidth="1"/>
    <col min="12" max="12" width="13.7109375" style="112" customWidth="1"/>
    <col min="13" max="16384" width="9.28515625" style="82"/>
  </cols>
  <sheetData>
    <row r="1" spans="1:12" ht="16.5" customHeight="1">
      <c r="A1" s="79" t="s">
        <v>91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16.5" customHeight="1">
      <c r="A2" s="83" t="s">
        <v>112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16.5" customHeight="1">
      <c r="A3" s="84" t="s">
        <v>149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6.5" customHeight="1">
      <c r="A4" s="11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16.5" customHeight="1"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ht="16.5" customHeight="1">
      <c r="A6" s="89"/>
      <c r="B6" s="89"/>
      <c r="C6" s="89"/>
      <c r="D6" s="189" t="s">
        <v>113</v>
      </c>
      <c r="E6" s="189"/>
      <c r="F6" s="189"/>
      <c r="G6" s="189"/>
      <c r="H6" s="189"/>
      <c r="I6" s="189"/>
      <c r="J6" s="189"/>
      <c r="K6" s="189"/>
      <c r="L6" s="189"/>
    </row>
    <row r="7" spans="1:12" s="89" customFormat="1" ht="16.5" customHeight="1">
      <c r="A7" s="82"/>
      <c r="C7" s="101"/>
      <c r="D7" s="101" t="s">
        <v>95</v>
      </c>
      <c r="E7" s="101"/>
      <c r="F7" s="101"/>
      <c r="G7" s="101"/>
      <c r="H7" s="190" t="s">
        <v>157</v>
      </c>
      <c r="I7" s="190"/>
      <c r="J7" s="190"/>
      <c r="K7" s="101"/>
      <c r="L7" s="114"/>
    </row>
    <row r="8" spans="1:12" s="89" customFormat="1" ht="16.5" customHeight="1">
      <c r="A8" s="82"/>
      <c r="C8" s="101"/>
      <c r="D8" s="93" t="s">
        <v>96</v>
      </c>
      <c r="E8" s="93"/>
      <c r="F8" s="115" t="s">
        <v>97</v>
      </c>
      <c r="G8" s="115"/>
      <c r="H8" s="93" t="s">
        <v>98</v>
      </c>
      <c r="I8" s="94"/>
      <c r="J8" s="94"/>
      <c r="K8" s="115"/>
      <c r="L8" s="93"/>
    </row>
    <row r="9" spans="1:12" s="89" customFormat="1" ht="16.5" customHeight="1">
      <c r="C9" s="101"/>
      <c r="D9" s="93" t="s">
        <v>101</v>
      </c>
      <c r="E9" s="93"/>
      <c r="F9" s="115" t="s">
        <v>102</v>
      </c>
      <c r="G9" s="115"/>
      <c r="H9" s="93" t="s">
        <v>103</v>
      </c>
      <c r="I9" s="95"/>
      <c r="J9" s="93" t="s">
        <v>104</v>
      </c>
      <c r="K9" s="115"/>
      <c r="L9" s="93" t="s">
        <v>60</v>
      </c>
    </row>
    <row r="10" spans="1:12" s="89" customFormat="1" ht="16.5" customHeight="1">
      <c r="B10" s="116" t="s">
        <v>5</v>
      </c>
      <c r="C10" s="101"/>
      <c r="D10" s="98" t="s">
        <v>6</v>
      </c>
      <c r="E10" s="93"/>
      <c r="F10" s="117" t="s">
        <v>6</v>
      </c>
      <c r="G10" s="115"/>
      <c r="H10" s="98" t="s">
        <v>6</v>
      </c>
      <c r="I10" s="94"/>
      <c r="J10" s="98" t="s">
        <v>6</v>
      </c>
      <c r="K10" s="115"/>
      <c r="L10" s="98" t="s">
        <v>6</v>
      </c>
    </row>
    <row r="11" spans="1:12" s="191" customFormat="1" ht="16.5" customHeight="1">
      <c r="C11" s="192"/>
      <c r="D11" s="192"/>
      <c r="E11" s="192"/>
      <c r="F11" s="192"/>
      <c r="G11" s="192"/>
      <c r="H11" s="192"/>
      <c r="I11" s="192"/>
      <c r="J11" s="192"/>
      <c r="K11" s="192"/>
      <c r="L11" s="192"/>
    </row>
    <row r="12" spans="1:12" ht="16.5" customHeight="1">
      <c r="A12" s="118" t="s">
        <v>109</v>
      </c>
      <c r="B12" s="89"/>
      <c r="C12" s="102"/>
      <c r="D12" s="99">
        <v>50000000</v>
      </c>
      <c r="E12" s="99"/>
      <c r="F12" s="99">
        <v>384580000</v>
      </c>
      <c r="G12" s="99"/>
      <c r="H12" s="99">
        <v>5000000</v>
      </c>
      <c r="I12" s="99"/>
      <c r="J12" s="99">
        <v>55336626</v>
      </c>
      <c r="K12" s="99"/>
      <c r="L12" s="99">
        <f>SUM(J12,H12,F12,D12)</f>
        <v>494916626</v>
      </c>
    </row>
    <row r="13" spans="1:12" ht="16.5" customHeight="1">
      <c r="A13" s="80" t="s">
        <v>107</v>
      </c>
      <c r="C13" s="102"/>
      <c r="D13" s="99"/>
      <c r="E13" s="99"/>
      <c r="F13" s="99"/>
      <c r="G13" s="99"/>
      <c r="H13" s="99"/>
      <c r="I13" s="99"/>
      <c r="J13" s="99"/>
      <c r="K13" s="99"/>
      <c r="L13" s="99"/>
    </row>
    <row r="14" spans="1:12" ht="16.5" customHeight="1">
      <c r="A14" s="103" t="s">
        <v>110</v>
      </c>
      <c r="B14" s="89">
        <v>29</v>
      </c>
      <c r="C14" s="102"/>
      <c r="D14" s="99">
        <v>0</v>
      </c>
      <c r="E14" s="99"/>
      <c r="F14" s="99">
        <v>0</v>
      </c>
      <c r="G14" s="99"/>
      <c r="H14" s="99">
        <v>686184</v>
      </c>
      <c r="I14" s="99"/>
      <c r="J14" s="99">
        <v>-686184</v>
      </c>
      <c r="K14" s="99"/>
      <c r="L14" s="99"/>
    </row>
    <row r="15" spans="1:12" ht="16.5" customHeight="1">
      <c r="A15" s="103" t="s">
        <v>108</v>
      </c>
      <c r="B15" s="89">
        <v>30</v>
      </c>
      <c r="C15" s="102"/>
      <c r="D15" s="99">
        <v>0</v>
      </c>
      <c r="E15" s="99"/>
      <c r="F15" s="99">
        <v>0</v>
      </c>
      <c r="G15" s="99"/>
      <c r="H15" s="99">
        <v>0</v>
      </c>
      <c r="I15" s="99"/>
      <c r="J15" s="99">
        <v>-40000000</v>
      </c>
      <c r="K15" s="99"/>
      <c r="L15" s="99">
        <f>SUM(J15,H15,F15,D15)</f>
        <v>-40000000</v>
      </c>
    </row>
    <row r="16" spans="1:12" ht="16.5" customHeight="1">
      <c r="A16" s="82" t="s">
        <v>89</v>
      </c>
      <c r="C16" s="102"/>
      <c r="D16" s="104">
        <v>0</v>
      </c>
      <c r="E16" s="99"/>
      <c r="F16" s="104">
        <v>0</v>
      </c>
      <c r="G16" s="99"/>
      <c r="H16" s="104">
        <v>0</v>
      </c>
      <c r="I16" s="99"/>
      <c r="J16" s="104">
        <v>23453392</v>
      </c>
      <c r="K16" s="99"/>
      <c r="L16" s="104">
        <f>SUM(J16,H16,F16,D16)</f>
        <v>23453392</v>
      </c>
    </row>
    <row r="17" spans="1:12" ht="16.5" customHeight="1">
      <c r="C17" s="102"/>
      <c r="D17" s="99"/>
      <c r="E17" s="99"/>
      <c r="F17" s="99"/>
      <c r="G17" s="99"/>
      <c r="H17" s="99"/>
      <c r="I17" s="99"/>
      <c r="J17" s="99"/>
      <c r="K17" s="99"/>
      <c r="L17" s="99"/>
    </row>
    <row r="18" spans="1:12" ht="16.5" customHeight="1" thickBot="1">
      <c r="A18" s="83" t="s">
        <v>111</v>
      </c>
      <c r="B18" s="83"/>
      <c r="C18" s="102"/>
      <c r="D18" s="106">
        <f>SUM(D12:D16)</f>
        <v>50000000</v>
      </c>
      <c r="E18" s="99"/>
      <c r="F18" s="106">
        <f t="shared" ref="F18" si="0">SUM(F12:F16)</f>
        <v>384580000</v>
      </c>
      <c r="G18" s="99"/>
      <c r="H18" s="106">
        <f>SUM(H12:H16)</f>
        <v>5686184</v>
      </c>
      <c r="I18" s="99"/>
      <c r="J18" s="106">
        <f>SUM(J12:J16)</f>
        <v>38103834</v>
      </c>
      <c r="K18" s="99"/>
      <c r="L18" s="106">
        <f>SUM(L12:L16)</f>
        <v>478370018</v>
      </c>
    </row>
    <row r="19" spans="1:12" ht="16.5" customHeight="1" thickTop="1">
      <c r="A19" s="83"/>
      <c r="B19" s="83"/>
      <c r="C19" s="102"/>
      <c r="D19" s="99"/>
      <c r="E19" s="99"/>
      <c r="F19" s="99"/>
      <c r="G19" s="99"/>
      <c r="H19" s="99"/>
      <c r="I19" s="99"/>
      <c r="J19" s="99"/>
      <c r="K19" s="99"/>
      <c r="L19" s="99"/>
    </row>
    <row r="20" spans="1:12" ht="16.5" customHeight="1">
      <c r="A20" s="83"/>
      <c r="B20" s="83"/>
      <c r="C20" s="102"/>
      <c r="D20" s="99"/>
      <c r="E20" s="99"/>
      <c r="F20" s="99"/>
      <c r="G20" s="99"/>
      <c r="H20" s="99"/>
      <c r="I20" s="99"/>
      <c r="J20" s="99"/>
      <c r="K20" s="99"/>
      <c r="L20" s="99"/>
    </row>
    <row r="21" spans="1:12" ht="16.5" customHeight="1">
      <c r="A21" s="118" t="s">
        <v>150</v>
      </c>
      <c r="B21" s="89"/>
      <c r="C21" s="102"/>
      <c r="D21" s="107">
        <v>50000000</v>
      </c>
      <c r="E21" s="99"/>
      <c r="F21" s="107">
        <v>384580000</v>
      </c>
      <c r="G21" s="99"/>
      <c r="H21" s="107">
        <v>5686184</v>
      </c>
      <c r="I21" s="99"/>
      <c r="J21" s="107">
        <v>38103834</v>
      </c>
      <c r="K21" s="99"/>
      <c r="L21" s="107">
        <f>SUM(J21,H21,F21,D21)</f>
        <v>478370018</v>
      </c>
    </row>
    <row r="22" spans="1:12" ht="16.5" customHeight="1">
      <c r="A22" s="80" t="s">
        <v>107</v>
      </c>
      <c r="C22" s="102"/>
      <c r="D22" s="107"/>
      <c r="E22" s="99"/>
      <c r="F22" s="107"/>
      <c r="G22" s="99"/>
      <c r="H22" s="107"/>
      <c r="I22" s="99"/>
      <c r="J22" s="107"/>
      <c r="K22" s="99"/>
      <c r="L22" s="107"/>
    </row>
    <row r="23" spans="1:12" ht="16.5" customHeight="1">
      <c r="A23" s="103" t="s">
        <v>166</v>
      </c>
      <c r="B23" s="89">
        <v>28</v>
      </c>
      <c r="C23" s="102"/>
      <c r="D23" s="107">
        <v>4362122</v>
      </c>
      <c r="E23" s="99"/>
      <c r="F23" s="107">
        <v>303165659</v>
      </c>
      <c r="G23" s="99"/>
      <c r="H23" s="107">
        <v>0</v>
      </c>
      <c r="I23" s="99"/>
      <c r="J23" s="107">
        <v>0</v>
      </c>
      <c r="K23" s="99"/>
      <c r="L23" s="107">
        <f>SUM(J23,H23,F23,D23)</f>
        <v>307527781</v>
      </c>
    </row>
    <row r="24" spans="1:12" ht="16.5" customHeight="1">
      <c r="A24" s="82" t="s">
        <v>169</v>
      </c>
      <c r="C24" s="102"/>
      <c r="D24" s="108">
        <v>0</v>
      </c>
      <c r="E24" s="99"/>
      <c r="F24" s="108">
        <v>0</v>
      </c>
      <c r="G24" s="99"/>
      <c r="H24" s="108">
        <v>0</v>
      </c>
      <c r="I24" s="99"/>
      <c r="J24" s="108">
        <v>-247512498</v>
      </c>
      <c r="K24" s="99"/>
      <c r="L24" s="108">
        <f>SUM(J24,H24,F24,D24)</f>
        <v>-247512498</v>
      </c>
    </row>
    <row r="25" spans="1:12" ht="16.5" customHeight="1">
      <c r="C25" s="102"/>
      <c r="D25" s="107"/>
      <c r="E25" s="99"/>
      <c r="F25" s="107"/>
      <c r="G25" s="99"/>
      <c r="H25" s="107"/>
      <c r="I25" s="99"/>
      <c r="J25" s="107"/>
      <c r="K25" s="99"/>
      <c r="L25" s="107"/>
    </row>
    <row r="26" spans="1:12" ht="16.5" customHeight="1" thickBot="1">
      <c r="A26" s="83" t="s">
        <v>151</v>
      </c>
      <c r="B26" s="83"/>
      <c r="C26" s="102"/>
      <c r="D26" s="110">
        <f>SUM(D21:D24)</f>
        <v>54362122</v>
      </c>
      <c r="E26" s="99"/>
      <c r="F26" s="110">
        <f>SUM(F21:F24)</f>
        <v>687745659</v>
      </c>
      <c r="G26" s="99"/>
      <c r="H26" s="110">
        <f>SUM(H21:H24)</f>
        <v>5686184</v>
      </c>
      <c r="I26" s="99"/>
      <c r="J26" s="110">
        <f>SUM(J21:J24)</f>
        <v>-209408664</v>
      </c>
      <c r="K26" s="99"/>
      <c r="L26" s="110">
        <f>SUM(L21:L24)</f>
        <v>538385301</v>
      </c>
    </row>
    <row r="27" spans="1:12" ht="16.5" customHeight="1" thickTop="1">
      <c r="A27" s="83"/>
      <c r="B27" s="83"/>
      <c r="C27" s="102"/>
      <c r="D27" s="99"/>
      <c r="E27" s="99"/>
      <c r="F27" s="99"/>
      <c r="G27" s="99"/>
      <c r="H27" s="99"/>
      <c r="I27" s="99"/>
      <c r="J27" s="99"/>
      <c r="K27" s="99"/>
      <c r="L27" s="99"/>
    </row>
    <row r="28" spans="1:12" ht="16.5" customHeight="1">
      <c r="A28" s="83"/>
      <c r="B28" s="83"/>
      <c r="C28" s="102"/>
      <c r="D28" s="99"/>
      <c r="E28" s="99"/>
      <c r="F28" s="99"/>
      <c r="G28" s="99"/>
      <c r="H28" s="99"/>
      <c r="I28" s="99"/>
      <c r="J28" s="99"/>
      <c r="K28" s="99"/>
      <c r="L28" s="99"/>
    </row>
    <row r="29" spans="1:12" ht="16.5" customHeight="1">
      <c r="A29" s="83"/>
      <c r="B29" s="83"/>
      <c r="C29" s="102"/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6.5" customHeight="1">
      <c r="A30" s="83"/>
      <c r="B30" s="83"/>
      <c r="C30" s="102"/>
      <c r="D30" s="99"/>
      <c r="E30" s="99"/>
      <c r="F30" s="99"/>
      <c r="G30" s="99"/>
      <c r="H30" s="99"/>
      <c r="I30" s="99"/>
      <c r="J30" s="99"/>
      <c r="K30" s="99"/>
      <c r="L30" s="99"/>
    </row>
    <row r="31" spans="1:12" ht="16.5" customHeight="1">
      <c r="A31" s="83"/>
      <c r="B31" s="83"/>
      <c r="C31" s="102"/>
      <c r="D31" s="99"/>
      <c r="E31" s="99"/>
      <c r="F31" s="99"/>
      <c r="G31" s="99"/>
      <c r="H31" s="99"/>
      <c r="I31" s="99"/>
      <c r="J31" s="99"/>
      <c r="K31" s="99"/>
      <c r="L31" s="99"/>
    </row>
    <row r="32" spans="1:12" ht="21.95" customHeight="1">
      <c r="A32" s="86" t="s">
        <v>29</v>
      </c>
      <c r="B32" s="86"/>
      <c r="C32" s="111"/>
      <c r="D32" s="111"/>
      <c r="E32" s="111"/>
      <c r="F32" s="111"/>
      <c r="G32" s="111"/>
      <c r="H32" s="111"/>
      <c r="I32" s="111"/>
      <c r="J32" s="111"/>
      <c r="K32" s="111"/>
      <c r="L32" s="111"/>
    </row>
  </sheetData>
  <mergeCells count="2">
    <mergeCell ref="D6:L6"/>
    <mergeCell ref="H7:J7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0387-B249-42B8-96C7-C5148AAA1FB7}">
  <sheetPr>
    <tabColor theme="1"/>
  </sheetPr>
  <dimension ref="A1:L159"/>
  <sheetViews>
    <sheetView zoomScaleNormal="100" zoomScaleSheetLayoutView="100" workbookViewId="0"/>
  </sheetViews>
  <sheetFormatPr defaultColWidth="10.7109375" defaultRowHeight="16.5" customHeight="1"/>
  <cols>
    <col min="1" max="2" width="1.7109375" style="82" customWidth="1"/>
    <col min="3" max="3" width="39.42578125" style="82" customWidth="1"/>
    <col min="4" max="4" width="7.5703125" style="89" customWidth="1"/>
    <col min="5" max="5" width="0.5703125" style="82" customWidth="1"/>
    <col min="6" max="6" width="11.7109375" style="119" customWidth="1"/>
    <col min="7" max="7" width="0.5703125" style="82" customWidth="1"/>
    <col min="8" max="8" width="11.7109375" style="168" customWidth="1"/>
    <col min="9" max="9" width="0.5703125" style="82" customWidth="1"/>
    <col min="10" max="10" width="11.7109375" style="119" customWidth="1"/>
    <col min="11" max="11" width="0.5703125" style="123" customWidth="1"/>
    <col min="12" max="12" width="11.7109375" style="168" customWidth="1"/>
    <col min="13" max="170" width="10.7109375" style="82"/>
    <col min="171" max="171" width="8.42578125" style="82" customWidth="1"/>
    <col min="172" max="173" width="9.7109375" style="82" customWidth="1"/>
    <col min="174" max="174" width="18.28515625" style="82" customWidth="1"/>
    <col min="175" max="175" width="6" style="82" customWidth="1"/>
    <col min="176" max="176" width="6.7109375" style="82" customWidth="1"/>
    <col min="177" max="177" width="2.7109375" style="82" customWidth="1"/>
    <col min="178" max="178" width="13.7109375" style="82" customWidth="1"/>
    <col min="179" max="179" width="1.28515625" style="82" customWidth="1"/>
    <col min="180" max="180" width="13.7109375" style="82" customWidth="1"/>
    <col min="181" max="181" width="1.28515625" style="82" customWidth="1"/>
    <col min="182" max="182" width="13.7109375" style="82" customWidth="1"/>
    <col min="183" max="183" width="1.28515625" style="82" customWidth="1"/>
    <col min="184" max="184" width="13.7109375" style="82" customWidth="1"/>
    <col min="185" max="185" width="0.28515625" style="82" customWidth="1"/>
    <col min="186" max="426" width="10.7109375" style="82"/>
    <col min="427" max="427" width="8.42578125" style="82" customWidth="1"/>
    <col min="428" max="429" width="9.7109375" style="82" customWidth="1"/>
    <col min="430" max="430" width="18.28515625" style="82" customWidth="1"/>
    <col min="431" max="431" width="6" style="82" customWidth="1"/>
    <col min="432" max="432" width="6.7109375" style="82" customWidth="1"/>
    <col min="433" max="433" width="2.7109375" style="82" customWidth="1"/>
    <col min="434" max="434" width="13.7109375" style="82" customWidth="1"/>
    <col min="435" max="435" width="1.28515625" style="82" customWidth="1"/>
    <col min="436" max="436" width="13.7109375" style="82" customWidth="1"/>
    <col min="437" max="437" width="1.28515625" style="82" customWidth="1"/>
    <col min="438" max="438" width="13.7109375" style="82" customWidth="1"/>
    <col min="439" max="439" width="1.28515625" style="82" customWidth="1"/>
    <col min="440" max="440" width="13.7109375" style="82" customWidth="1"/>
    <col min="441" max="441" width="0.28515625" style="82" customWidth="1"/>
    <col min="442" max="682" width="10.7109375" style="82"/>
    <col min="683" max="683" width="8.42578125" style="82" customWidth="1"/>
    <col min="684" max="685" width="9.7109375" style="82" customWidth="1"/>
    <col min="686" max="686" width="18.28515625" style="82" customWidth="1"/>
    <col min="687" max="687" width="6" style="82" customWidth="1"/>
    <col min="688" max="688" width="6.7109375" style="82" customWidth="1"/>
    <col min="689" max="689" width="2.7109375" style="82" customWidth="1"/>
    <col min="690" max="690" width="13.7109375" style="82" customWidth="1"/>
    <col min="691" max="691" width="1.28515625" style="82" customWidth="1"/>
    <col min="692" max="692" width="13.7109375" style="82" customWidth="1"/>
    <col min="693" max="693" width="1.28515625" style="82" customWidth="1"/>
    <col min="694" max="694" width="13.7109375" style="82" customWidth="1"/>
    <col min="695" max="695" width="1.28515625" style="82" customWidth="1"/>
    <col min="696" max="696" width="13.7109375" style="82" customWidth="1"/>
    <col min="697" max="697" width="0.28515625" style="82" customWidth="1"/>
    <col min="698" max="938" width="10.7109375" style="82"/>
    <col min="939" max="939" width="8.42578125" style="82" customWidth="1"/>
    <col min="940" max="941" width="9.7109375" style="82" customWidth="1"/>
    <col min="942" max="942" width="18.28515625" style="82" customWidth="1"/>
    <col min="943" max="943" width="6" style="82" customWidth="1"/>
    <col min="944" max="944" width="6.7109375" style="82" customWidth="1"/>
    <col min="945" max="945" width="2.7109375" style="82" customWidth="1"/>
    <col min="946" max="946" width="13.7109375" style="82" customWidth="1"/>
    <col min="947" max="947" width="1.28515625" style="82" customWidth="1"/>
    <col min="948" max="948" width="13.7109375" style="82" customWidth="1"/>
    <col min="949" max="949" width="1.28515625" style="82" customWidth="1"/>
    <col min="950" max="950" width="13.7109375" style="82" customWidth="1"/>
    <col min="951" max="951" width="1.28515625" style="82" customWidth="1"/>
    <col min="952" max="952" width="13.7109375" style="82" customWidth="1"/>
    <col min="953" max="953" width="0.28515625" style="82" customWidth="1"/>
    <col min="954" max="1194" width="10.7109375" style="82"/>
    <col min="1195" max="1195" width="8.42578125" style="82" customWidth="1"/>
    <col min="1196" max="1197" width="9.7109375" style="82" customWidth="1"/>
    <col min="1198" max="1198" width="18.28515625" style="82" customWidth="1"/>
    <col min="1199" max="1199" width="6" style="82" customWidth="1"/>
    <col min="1200" max="1200" width="6.7109375" style="82" customWidth="1"/>
    <col min="1201" max="1201" width="2.7109375" style="82" customWidth="1"/>
    <col min="1202" max="1202" width="13.7109375" style="82" customWidth="1"/>
    <col min="1203" max="1203" width="1.28515625" style="82" customWidth="1"/>
    <col min="1204" max="1204" width="13.7109375" style="82" customWidth="1"/>
    <col min="1205" max="1205" width="1.28515625" style="82" customWidth="1"/>
    <col min="1206" max="1206" width="13.7109375" style="82" customWidth="1"/>
    <col min="1207" max="1207" width="1.28515625" style="82" customWidth="1"/>
    <col min="1208" max="1208" width="13.7109375" style="82" customWidth="1"/>
    <col min="1209" max="1209" width="0.28515625" style="82" customWidth="1"/>
    <col min="1210" max="1450" width="10.7109375" style="82"/>
    <col min="1451" max="1451" width="8.42578125" style="82" customWidth="1"/>
    <col min="1452" max="1453" width="9.7109375" style="82" customWidth="1"/>
    <col min="1454" max="1454" width="18.28515625" style="82" customWidth="1"/>
    <col min="1455" max="1455" width="6" style="82" customWidth="1"/>
    <col min="1456" max="1456" width="6.7109375" style="82" customWidth="1"/>
    <col min="1457" max="1457" width="2.7109375" style="82" customWidth="1"/>
    <col min="1458" max="1458" width="13.7109375" style="82" customWidth="1"/>
    <col min="1459" max="1459" width="1.28515625" style="82" customWidth="1"/>
    <col min="1460" max="1460" width="13.7109375" style="82" customWidth="1"/>
    <col min="1461" max="1461" width="1.28515625" style="82" customWidth="1"/>
    <col min="1462" max="1462" width="13.7109375" style="82" customWidth="1"/>
    <col min="1463" max="1463" width="1.28515625" style="82" customWidth="1"/>
    <col min="1464" max="1464" width="13.7109375" style="82" customWidth="1"/>
    <col min="1465" max="1465" width="0.28515625" style="82" customWidth="1"/>
    <col min="1466" max="1706" width="10.7109375" style="82"/>
    <col min="1707" max="1707" width="8.42578125" style="82" customWidth="1"/>
    <col min="1708" max="1709" width="9.7109375" style="82" customWidth="1"/>
    <col min="1710" max="1710" width="18.28515625" style="82" customWidth="1"/>
    <col min="1711" max="1711" width="6" style="82" customWidth="1"/>
    <col min="1712" max="1712" width="6.7109375" style="82" customWidth="1"/>
    <col min="1713" max="1713" width="2.7109375" style="82" customWidth="1"/>
    <col min="1714" max="1714" width="13.7109375" style="82" customWidth="1"/>
    <col min="1715" max="1715" width="1.28515625" style="82" customWidth="1"/>
    <col min="1716" max="1716" width="13.7109375" style="82" customWidth="1"/>
    <col min="1717" max="1717" width="1.28515625" style="82" customWidth="1"/>
    <col min="1718" max="1718" width="13.7109375" style="82" customWidth="1"/>
    <col min="1719" max="1719" width="1.28515625" style="82" customWidth="1"/>
    <col min="1720" max="1720" width="13.7109375" style="82" customWidth="1"/>
    <col min="1721" max="1721" width="0.28515625" style="82" customWidth="1"/>
    <col min="1722" max="1962" width="10.7109375" style="82"/>
    <col min="1963" max="1963" width="8.42578125" style="82" customWidth="1"/>
    <col min="1964" max="1965" width="9.7109375" style="82" customWidth="1"/>
    <col min="1966" max="1966" width="18.28515625" style="82" customWidth="1"/>
    <col min="1967" max="1967" width="6" style="82" customWidth="1"/>
    <col min="1968" max="1968" width="6.7109375" style="82" customWidth="1"/>
    <col min="1969" max="1969" width="2.7109375" style="82" customWidth="1"/>
    <col min="1970" max="1970" width="13.7109375" style="82" customWidth="1"/>
    <col min="1971" max="1971" width="1.28515625" style="82" customWidth="1"/>
    <col min="1972" max="1972" width="13.7109375" style="82" customWidth="1"/>
    <col min="1973" max="1973" width="1.28515625" style="82" customWidth="1"/>
    <col min="1974" max="1974" width="13.7109375" style="82" customWidth="1"/>
    <col min="1975" max="1975" width="1.28515625" style="82" customWidth="1"/>
    <col min="1976" max="1976" width="13.7109375" style="82" customWidth="1"/>
    <col min="1977" max="1977" width="0.28515625" style="82" customWidth="1"/>
    <col min="1978" max="2218" width="10.7109375" style="82"/>
    <col min="2219" max="2219" width="8.42578125" style="82" customWidth="1"/>
    <col min="2220" max="2221" width="9.7109375" style="82" customWidth="1"/>
    <col min="2222" max="2222" width="18.28515625" style="82" customWidth="1"/>
    <col min="2223" max="2223" width="6" style="82" customWidth="1"/>
    <col min="2224" max="2224" width="6.7109375" style="82" customWidth="1"/>
    <col min="2225" max="2225" width="2.7109375" style="82" customWidth="1"/>
    <col min="2226" max="2226" width="13.7109375" style="82" customWidth="1"/>
    <col min="2227" max="2227" width="1.28515625" style="82" customWidth="1"/>
    <col min="2228" max="2228" width="13.7109375" style="82" customWidth="1"/>
    <col min="2229" max="2229" width="1.28515625" style="82" customWidth="1"/>
    <col min="2230" max="2230" width="13.7109375" style="82" customWidth="1"/>
    <col min="2231" max="2231" width="1.28515625" style="82" customWidth="1"/>
    <col min="2232" max="2232" width="13.7109375" style="82" customWidth="1"/>
    <col min="2233" max="2233" width="0.28515625" style="82" customWidth="1"/>
    <col min="2234" max="2474" width="10.7109375" style="82"/>
    <col min="2475" max="2475" width="8.42578125" style="82" customWidth="1"/>
    <col min="2476" max="2477" width="9.7109375" style="82" customWidth="1"/>
    <col min="2478" max="2478" width="18.28515625" style="82" customWidth="1"/>
    <col min="2479" max="2479" width="6" style="82" customWidth="1"/>
    <col min="2480" max="2480" width="6.7109375" style="82" customWidth="1"/>
    <col min="2481" max="2481" width="2.7109375" style="82" customWidth="1"/>
    <col min="2482" max="2482" width="13.7109375" style="82" customWidth="1"/>
    <col min="2483" max="2483" width="1.28515625" style="82" customWidth="1"/>
    <col min="2484" max="2484" width="13.7109375" style="82" customWidth="1"/>
    <col min="2485" max="2485" width="1.28515625" style="82" customWidth="1"/>
    <col min="2486" max="2486" width="13.7109375" style="82" customWidth="1"/>
    <col min="2487" max="2487" width="1.28515625" style="82" customWidth="1"/>
    <col min="2488" max="2488" width="13.7109375" style="82" customWidth="1"/>
    <col min="2489" max="2489" width="0.28515625" style="82" customWidth="1"/>
    <col min="2490" max="2730" width="10.7109375" style="82"/>
    <col min="2731" max="2731" width="8.42578125" style="82" customWidth="1"/>
    <col min="2732" max="2733" width="9.7109375" style="82" customWidth="1"/>
    <col min="2734" max="2734" width="18.28515625" style="82" customWidth="1"/>
    <col min="2735" max="2735" width="6" style="82" customWidth="1"/>
    <col min="2736" max="2736" width="6.7109375" style="82" customWidth="1"/>
    <col min="2737" max="2737" width="2.7109375" style="82" customWidth="1"/>
    <col min="2738" max="2738" width="13.7109375" style="82" customWidth="1"/>
    <col min="2739" max="2739" width="1.28515625" style="82" customWidth="1"/>
    <col min="2740" max="2740" width="13.7109375" style="82" customWidth="1"/>
    <col min="2741" max="2741" width="1.28515625" style="82" customWidth="1"/>
    <col min="2742" max="2742" width="13.7109375" style="82" customWidth="1"/>
    <col min="2743" max="2743" width="1.28515625" style="82" customWidth="1"/>
    <col min="2744" max="2744" width="13.7109375" style="82" customWidth="1"/>
    <col min="2745" max="2745" width="0.28515625" style="82" customWidth="1"/>
    <col min="2746" max="2986" width="10.7109375" style="82"/>
    <col min="2987" max="2987" width="8.42578125" style="82" customWidth="1"/>
    <col min="2988" max="2989" width="9.7109375" style="82" customWidth="1"/>
    <col min="2990" max="2990" width="18.28515625" style="82" customWidth="1"/>
    <col min="2991" max="2991" width="6" style="82" customWidth="1"/>
    <col min="2992" max="2992" width="6.7109375" style="82" customWidth="1"/>
    <col min="2993" max="2993" width="2.7109375" style="82" customWidth="1"/>
    <col min="2994" max="2994" width="13.7109375" style="82" customWidth="1"/>
    <col min="2995" max="2995" width="1.28515625" style="82" customWidth="1"/>
    <col min="2996" max="2996" width="13.7109375" style="82" customWidth="1"/>
    <col min="2997" max="2997" width="1.28515625" style="82" customWidth="1"/>
    <col min="2998" max="2998" width="13.7109375" style="82" customWidth="1"/>
    <col min="2999" max="2999" width="1.28515625" style="82" customWidth="1"/>
    <col min="3000" max="3000" width="13.7109375" style="82" customWidth="1"/>
    <col min="3001" max="3001" width="0.28515625" style="82" customWidth="1"/>
    <col min="3002" max="3242" width="10.7109375" style="82"/>
    <col min="3243" max="3243" width="8.42578125" style="82" customWidth="1"/>
    <col min="3244" max="3245" width="9.7109375" style="82" customWidth="1"/>
    <col min="3246" max="3246" width="18.28515625" style="82" customWidth="1"/>
    <col min="3247" max="3247" width="6" style="82" customWidth="1"/>
    <col min="3248" max="3248" width="6.7109375" style="82" customWidth="1"/>
    <col min="3249" max="3249" width="2.7109375" style="82" customWidth="1"/>
    <col min="3250" max="3250" width="13.7109375" style="82" customWidth="1"/>
    <col min="3251" max="3251" width="1.28515625" style="82" customWidth="1"/>
    <col min="3252" max="3252" width="13.7109375" style="82" customWidth="1"/>
    <col min="3253" max="3253" width="1.28515625" style="82" customWidth="1"/>
    <col min="3254" max="3254" width="13.7109375" style="82" customWidth="1"/>
    <col min="3255" max="3255" width="1.28515625" style="82" customWidth="1"/>
    <col min="3256" max="3256" width="13.7109375" style="82" customWidth="1"/>
    <col min="3257" max="3257" width="0.28515625" style="82" customWidth="1"/>
    <col min="3258" max="3498" width="10.7109375" style="82"/>
    <col min="3499" max="3499" width="8.42578125" style="82" customWidth="1"/>
    <col min="3500" max="3501" width="9.7109375" style="82" customWidth="1"/>
    <col min="3502" max="3502" width="18.28515625" style="82" customWidth="1"/>
    <col min="3503" max="3503" width="6" style="82" customWidth="1"/>
    <col min="3504" max="3504" width="6.7109375" style="82" customWidth="1"/>
    <col min="3505" max="3505" width="2.7109375" style="82" customWidth="1"/>
    <col min="3506" max="3506" width="13.7109375" style="82" customWidth="1"/>
    <col min="3507" max="3507" width="1.28515625" style="82" customWidth="1"/>
    <col min="3508" max="3508" width="13.7109375" style="82" customWidth="1"/>
    <col min="3509" max="3509" width="1.28515625" style="82" customWidth="1"/>
    <col min="3510" max="3510" width="13.7109375" style="82" customWidth="1"/>
    <col min="3511" max="3511" width="1.28515625" style="82" customWidth="1"/>
    <col min="3512" max="3512" width="13.7109375" style="82" customWidth="1"/>
    <col min="3513" max="3513" width="0.28515625" style="82" customWidth="1"/>
    <col min="3514" max="3754" width="10.7109375" style="82"/>
    <col min="3755" max="3755" width="8.42578125" style="82" customWidth="1"/>
    <col min="3756" max="3757" width="9.7109375" style="82" customWidth="1"/>
    <col min="3758" max="3758" width="18.28515625" style="82" customWidth="1"/>
    <col min="3759" max="3759" width="6" style="82" customWidth="1"/>
    <col min="3760" max="3760" width="6.7109375" style="82" customWidth="1"/>
    <col min="3761" max="3761" width="2.7109375" style="82" customWidth="1"/>
    <col min="3762" max="3762" width="13.7109375" style="82" customWidth="1"/>
    <col min="3763" max="3763" width="1.28515625" style="82" customWidth="1"/>
    <col min="3764" max="3764" width="13.7109375" style="82" customWidth="1"/>
    <col min="3765" max="3765" width="1.28515625" style="82" customWidth="1"/>
    <col min="3766" max="3766" width="13.7109375" style="82" customWidth="1"/>
    <col min="3767" max="3767" width="1.28515625" style="82" customWidth="1"/>
    <col min="3768" max="3768" width="13.7109375" style="82" customWidth="1"/>
    <col min="3769" max="3769" width="0.28515625" style="82" customWidth="1"/>
    <col min="3770" max="4010" width="10.7109375" style="82"/>
    <col min="4011" max="4011" width="8.42578125" style="82" customWidth="1"/>
    <col min="4012" max="4013" width="9.7109375" style="82" customWidth="1"/>
    <col min="4014" max="4014" width="18.28515625" style="82" customWidth="1"/>
    <col min="4015" max="4015" width="6" style="82" customWidth="1"/>
    <col min="4016" max="4016" width="6.7109375" style="82" customWidth="1"/>
    <col min="4017" max="4017" width="2.7109375" style="82" customWidth="1"/>
    <col min="4018" max="4018" width="13.7109375" style="82" customWidth="1"/>
    <col min="4019" max="4019" width="1.28515625" style="82" customWidth="1"/>
    <col min="4020" max="4020" width="13.7109375" style="82" customWidth="1"/>
    <col min="4021" max="4021" width="1.28515625" style="82" customWidth="1"/>
    <col min="4022" max="4022" width="13.7109375" style="82" customWidth="1"/>
    <col min="4023" max="4023" width="1.28515625" style="82" customWidth="1"/>
    <col min="4024" max="4024" width="13.7109375" style="82" customWidth="1"/>
    <col min="4025" max="4025" width="0.28515625" style="82" customWidth="1"/>
    <col min="4026" max="4266" width="10.7109375" style="82"/>
    <col min="4267" max="4267" width="8.42578125" style="82" customWidth="1"/>
    <col min="4268" max="4269" width="9.7109375" style="82" customWidth="1"/>
    <col min="4270" max="4270" width="18.28515625" style="82" customWidth="1"/>
    <col min="4271" max="4271" width="6" style="82" customWidth="1"/>
    <col min="4272" max="4272" width="6.7109375" style="82" customWidth="1"/>
    <col min="4273" max="4273" width="2.7109375" style="82" customWidth="1"/>
    <col min="4274" max="4274" width="13.7109375" style="82" customWidth="1"/>
    <col min="4275" max="4275" width="1.28515625" style="82" customWidth="1"/>
    <col min="4276" max="4276" width="13.7109375" style="82" customWidth="1"/>
    <col min="4277" max="4277" width="1.28515625" style="82" customWidth="1"/>
    <col min="4278" max="4278" width="13.7109375" style="82" customWidth="1"/>
    <col min="4279" max="4279" width="1.28515625" style="82" customWidth="1"/>
    <col min="4280" max="4280" width="13.7109375" style="82" customWidth="1"/>
    <col min="4281" max="4281" width="0.28515625" style="82" customWidth="1"/>
    <col min="4282" max="4522" width="10.7109375" style="82"/>
    <col min="4523" max="4523" width="8.42578125" style="82" customWidth="1"/>
    <col min="4524" max="4525" width="9.7109375" style="82" customWidth="1"/>
    <col min="4526" max="4526" width="18.28515625" style="82" customWidth="1"/>
    <col min="4527" max="4527" width="6" style="82" customWidth="1"/>
    <col min="4528" max="4528" width="6.7109375" style="82" customWidth="1"/>
    <col min="4529" max="4529" width="2.7109375" style="82" customWidth="1"/>
    <col min="4530" max="4530" width="13.7109375" style="82" customWidth="1"/>
    <col min="4531" max="4531" width="1.28515625" style="82" customWidth="1"/>
    <col min="4532" max="4532" width="13.7109375" style="82" customWidth="1"/>
    <col min="4533" max="4533" width="1.28515625" style="82" customWidth="1"/>
    <col min="4534" max="4534" width="13.7109375" style="82" customWidth="1"/>
    <col min="4535" max="4535" width="1.28515625" style="82" customWidth="1"/>
    <col min="4536" max="4536" width="13.7109375" style="82" customWidth="1"/>
    <col min="4537" max="4537" width="0.28515625" style="82" customWidth="1"/>
    <col min="4538" max="4778" width="10.7109375" style="82"/>
    <col min="4779" max="4779" width="8.42578125" style="82" customWidth="1"/>
    <col min="4780" max="4781" width="9.7109375" style="82" customWidth="1"/>
    <col min="4782" max="4782" width="18.28515625" style="82" customWidth="1"/>
    <col min="4783" max="4783" width="6" style="82" customWidth="1"/>
    <col min="4784" max="4784" width="6.7109375" style="82" customWidth="1"/>
    <col min="4785" max="4785" width="2.7109375" style="82" customWidth="1"/>
    <col min="4786" max="4786" width="13.7109375" style="82" customWidth="1"/>
    <col min="4787" max="4787" width="1.28515625" style="82" customWidth="1"/>
    <col min="4788" max="4788" width="13.7109375" style="82" customWidth="1"/>
    <col min="4789" max="4789" width="1.28515625" style="82" customWidth="1"/>
    <col min="4790" max="4790" width="13.7109375" style="82" customWidth="1"/>
    <col min="4791" max="4791" width="1.28515625" style="82" customWidth="1"/>
    <col min="4792" max="4792" width="13.7109375" style="82" customWidth="1"/>
    <col min="4793" max="4793" width="0.28515625" style="82" customWidth="1"/>
    <col min="4794" max="5034" width="10.7109375" style="82"/>
    <col min="5035" max="5035" width="8.42578125" style="82" customWidth="1"/>
    <col min="5036" max="5037" width="9.7109375" style="82" customWidth="1"/>
    <col min="5038" max="5038" width="18.28515625" style="82" customWidth="1"/>
    <col min="5039" max="5039" width="6" style="82" customWidth="1"/>
    <col min="5040" max="5040" width="6.7109375" style="82" customWidth="1"/>
    <col min="5041" max="5041" width="2.7109375" style="82" customWidth="1"/>
    <col min="5042" max="5042" width="13.7109375" style="82" customWidth="1"/>
    <col min="5043" max="5043" width="1.28515625" style="82" customWidth="1"/>
    <col min="5044" max="5044" width="13.7109375" style="82" customWidth="1"/>
    <col min="5045" max="5045" width="1.28515625" style="82" customWidth="1"/>
    <col min="5046" max="5046" width="13.7109375" style="82" customWidth="1"/>
    <col min="5047" max="5047" width="1.28515625" style="82" customWidth="1"/>
    <col min="5048" max="5048" width="13.7109375" style="82" customWidth="1"/>
    <col min="5049" max="5049" width="0.28515625" style="82" customWidth="1"/>
    <col min="5050" max="5290" width="10.7109375" style="82"/>
    <col min="5291" max="5291" width="8.42578125" style="82" customWidth="1"/>
    <col min="5292" max="5293" width="9.7109375" style="82" customWidth="1"/>
    <col min="5294" max="5294" width="18.28515625" style="82" customWidth="1"/>
    <col min="5295" max="5295" width="6" style="82" customWidth="1"/>
    <col min="5296" max="5296" width="6.7109375" style="82" customWidth="1"/>
    <col min="5297" max="5297" width="2.7109375" style="82" customWidth="1"/>
    <col min="5298" max="5298" width="13.7109375" style="82" customWidth="1"/>
    <col min="5299" max="5299" width="1.28515625" style="82" customWidth="1"/>
    <col min="5300" max="5300" width="13.7109375" style="82" customWidth="1"/>
    <col min="5301" max="5301" width="1.28515625" style="82" customWidth="1"/>
    <col min="5302" max="5302" width="13.7109375" style="82" customWidth="1"/>
    <col min="5303" max="5303" width="1.28515625" style="82" customWidth="1"/>
    <col min="5304" max="5304" width="13.7109375" style="82" customWidth="1"/>
    <col min="5305" max="5305" width="0.28515625" style="82" customWidth="1"/>
    <col min="5306" max="5546" width="10.7109375" style="82"/>
    <col min="5547" max="5547" width="8.42578125" style="82" customWidth="1"/>
    <col min="5548" max="5549" width="9.7109375" style="82" customWidth="1"/>
    <col min="5550" max="5550" width="18.28515625" style="82" customWidth="1"/>
    <col min="5551" max="5551" width="6" style="82" customWidth="1"/>
    <col min="5552" max="5552" width="6.7109375" style="82" customWidth="1"/>
    <col min="5553" max="5553" width="2.7109375" style="82" customWidth="1"/>
    <col min="5554" max="5554" width="13.7109375" style="82" customWidth="1"/>
    <col min="5555" max="5555" width="1.28515625" style="82" customWidth="1"/>
    <col min="5556" max="5556" width="13.7109375" style="82" customWidth="1"/>
    <col min="5557" max="5557" width="1.28515625" style="82" customWidth="1"/>
    <col min="5558" max="5558" width="13.7109375" style="82" customWidth="1"/>
    <col min="5559" max="5559" width="1.28515625" style="82" customWidth="1"/>
    <col min="5560" max="5560" width="13.7109375" style="82" customWidth="1"/>
    <col min="5561" max="5561" width="0.28515625" style="82" customWidth="1"/>
    <col min="5562" max="5802" width="10.7109375" style="82"/>
    <col min="5803" max="5803" width="8.42578125" style="82" customWidth="1"/>
    <col min="5804" max="5805" width="9.7109375" style="82" customWidth="1"/>
    <col min="5806" max="5806" width="18.28515625" style="82" customWidth="1"/>
    <col min="5807" max="5807" width="6" style="82" customWidth="1"/>
    <col min="5808" max="5808" width="6.7109375" style="82" customWidth="1"/>
    <col min="5809" max="5809" width="2.7109375" style="82" customWidth="1"/>
    <col min="5810" max="5810" width="13.7109375" style="82" customWidth="1"/>
    <col min="5811" max="5811" width="1.28515625" style="82" customWidth="1"/>
    <col min="5812" max="5812" width="13.7109375" style="82" customWidth="1"/>
    <col min="5813" max="5813" width="1.28515625" style="82" customWidth="1"/>
    <col min="5814" max="5814" width="13.7109375" style="82" customWidth="1"/>
    <col min="5815" max="5815" width="1.28515625" style="82" customWidth="1"/>
    <col min="5816" max="5816" width="13.7109375" style="82" customWidth="1"/>
    <col min="5817" max="5817" width="0.28515625" style="82" customWidth="1"/>
    <col min="5818" max="6058" width="10.7109375" style="82"/>
    <col min="6059" max="6059" width="8.42578125" style="82" customWidth="1"/>
    <col min="6060" max="6061" width="9.7109375" style="82" customWidth="1"/>
    <col min="6062" max="6062" width="18.28515625" style="82" customWidth="1"/>
    <col min="6063" max="6063" width="6" style="82" customWidth="1"/>
    <col min="6064" max="6064" width="6.7109375" style="82" customWidth="1"/>
    <col min="6065" max="6065" width="2.7109375" style="82" customWidth="1"/>
    <col min="6066" max="6066" width="13.7109375" style="82" customWidth="1"/>
    <col min="6067" max="6067" width="1.28515625" style="82" customWidth="1"/>
    <col min="6068" max="6068" width="13.7109375" style="82" customWidth="1"/>
    <col min="6069" max="6069" width="1.28515625" style="82" customWidth="1"/>
    <col min="6070" max="6070" width="13.7109375" style="82" customWidth="1"/>
    <col min="6071" max="6071" width="1.28515625" style="82" customWidth="1"/>
    <col min="6072" max="6072" width="13.7109375" style="82" customWidth="1"/>
    <col min="6073" max="6073" width="0.28515625" style="82" customWidth="1"/>
    <col min="6074" max="6314" width="10.7109375" style="82"/>
    <col min="6315" max="6315" width="8.42578125" style="82" customWidth="1"/>
    <col min="6316" max="6317" width="9.7109375" style="82" customWidth="1"/>
    <col min="6318" max="6318" width="18.28515625" style="82" customWidth="1"/>
    <col min="6319" max="6319" width="6" style="82" customWidth="1"/>
    <col min="6320" max="6320" width="6.7109375" style="82" customWidth="1"/>
    <col min="6321" max="6321" width="2.7109375" style="82" customWidth="1"/>
    <col min="6322" max="6322" width="13.7109375" style="82" customWidth="1"/>
    <col min="6323" max="6323" width="1.28515625" style="82" customWidth="1"/>
    <col min="6324" max="6324" width="13.7109375" style="82" customWidth="1"/>
    <col min="6325" max="6325" width="1.28515625" style="82" customWidth="1"/>
    <col min="6326" max="6326" width="13.7109375" style="82" customWidth="1"/>
    <col min="6327" max="6327" width="1.28515625" style="82" customWidth="1"/>
    <col min="6328" max="6328" width="13.7109375" style="82" customWidth="1"/>
    <col min="6329" max="6329" width="0.28515625" style="82" customWidth="1"/>
    <col min="6330" max="6570" width="10.7109375" style="82"/>
    <col min="6571" max="6571" width="8.42578125" style="82" customWidth="1"/>
    <col min="6572" max="6573" width="9.7109375" style="82" customWidth="1"/>
    <col min="6574" max="6574" width="18.28515625" style="82" customWidth="1"/>
    <col min="6575" max="6575" width="6" style="82" customWidth="1"/>
    <col min="6576" max="6576" width="6.7109375" style="82" customWidth="1"/>
    <col min="6577" max="6577" width="2.7109375" style="82" customWidth="1"/>
    <col min="6578" max="6578" width="13.7109375" style="82" customWidth="1"/>
    <col min="6579" max="6579" width="1.28515625" style="82" customWidth="1"/>
    <col min="6580" max="6580" width="13.7109375" style="82" customWidth="1"/>
    <col min="6581" max="6581" width="1.28515625" style="82" customWidth="1"/>
    <col min="6582" max="6582" width="13.7109375" style="82" customWidth="1"/>
    <col min="6583" max="6583" width="1.28515625" style="82" customWidth="1"/>
    <col min="6584" max="6584" width="13.7109375" style="82" customWidth="1"/>
    <col min="6585" max="6585" width="0.28515625" style="82" customWidth="1"/>
    <col min="6586" max="6826" width="10.7109375" style="82"/>
    <col min="6827" max="6827" width="8.42578125" style="82" customWidth="1"/>
    <col min="6828" max="6829" width="9.7109375" style="82" customWidth="1"/>
    <col min="6830" max="6830" width="18.28515625" style="82" customWidth="1"/>
    <col min="6831" max="6831" width="6" style="82" customWidth="1"/>
    <col min="6832" max="6832" width="6.7109375" style="82" customWidth="1"/>
    <col min="6833" max="6833" width="2.7109375" style="82" customWidth="1"/>
    <col min="6834" max="6834" width="13.7109375" style="82" customWidth="1"/>
    <col min="6835" max="6835" width="1.28515625" style="82" customWidth="1"/>
    <col min="6836" max="6836" width="13.7109375" style="82" customWidth="1"/>
    <col min="6837" max="6837" width="1.28515625" style="82" customWidth="1"/>
    <col min="6838" max="6838" width="13.7109375" style="82" customWidth="1"/>
    <col min="6839" max="6839" width="1.28515625" style="82" customWidth="1"/>
    <col min="6840" max="6840" width="13.7109375" style="82" customWidth="1"/>
    <col min="6841" max="6841" width="0.28515625" style="82" customWidth="1"/>
    <col min="6842" max="7082" width="10.7109375" style="82"/>
    <col min="7083" max="7083" width="8.42578125" style="82" customWidth="1"/>
    <col min="7084" max="7085" width="9.7109375" style="82" customWidth="1"/>
    <col min="7086" max="7086" width="18.28515625" style="82" customWidth="1"/>
    <col min="7087" max="7087" width="6" style="82" customWidth="1"/>
    <col min="7088" max="7088" width="6.7109375" style="82" customWidth="1"/>
    <col min="7089" max="7089" width="2.7109375" style="82" customWidth="1"/>
    <col min="7090" max="7090" width="13.7109375" style="82" customWidth="1"/>
    <col min="7091" max="7091" width="1.28515625" style="82" customWidth="1"/>
    <col min="7092" max="7092" width="13.7109375" style="82" customWidth="1"/>
    <col min="7093" max="7093" width="1.28515625" style="82" customWidth="1"/>
    <col min="7094" max="7094" width="13.7109375" style="82" customWidth="1"/>
    <col min="7095" max="7095" width="1.28515625" style="82" customWidth="1"/>
    <col min="7096" max="7096" width="13.7109375" style="82" customWidth="1"/>
    <col min="7097" max="7097" width="0.28515625" style="82" customWidth="1"/>
    <col min="7098" max="7338" width="10.7109375" style="82"/>
    <col min="7339" max="7339" width="8.42578125" style="82" customWidth="1"/>
    <col min="7340" max="7341" width="9.7109375" style="82" customWidth="1"/>
    <col min="7342" max="7342" width="18.28515625" style="82" customWidth="1"/>
    <col min="7343" max="7343" width="6" style="82" customWidth="1"/>
    <col min="7344" max="7344" width="6.7109375" style="82" customWidth="1"/>
    <col min="7345" max="7345" width="2.7109375" style="82" customWidth="1"/>
    <col min="7346" max="7346" width="13.7109375" style="82" customWidth="1"/>
    <col min="7347" max="7347" width="1.28515625" style="82" customWidth="1"/>
    <col min="7348" max="7348" width="13.7109375" style="82" customWidth="1"/>
    <col min="7349" max="7349" width="1.28515625" style="82" customWidth="1"/>
    <col min="7350" max="7350" width="13.7109375" style="82" customWidth="1"/>
    <col min="7351" max="7351" width="1.28515625" style="82" customWidth="1"/>
    <col min="7352" max="7352" width="13.7109375" style="82" customWidth="1"/>
    <col min="7353" max="7353" width="0.28515625" style="82" customWidth="1"/>
    <col min="7354" max="7594" width="10.7109375" style="82"/>
    <col min="7595" max="7595" width="8.42578125" style="82" customWidth="1"/>
    <col min="7596" max="7597" width="9.7109375" style="82" customWidth="1"/>
    <col min="7598" max="7598" width="18.28515625" style="82" customWidth="1"/>
    <col min="7599" max="7599" width="6" style="82" customWidth="1"/>
    <col min="7600" max="7600" width="6.7109375" style="82" customWidth="1"/>
    <col min="7601" max="7601" width="2.7109375" style="82" customWidth="1"/>
    <col min="7602" max="7602" width="13.7109375" style="82" customWidth="1"/>
    <col min="7603" max="7603" width="1.28515625" style="82" customWidth="1"/>
    <col min="7604" max="7604" width="13.7109375" style="82" customWidth="1"/>
    <col min="7605" max="7605" width="1.28515625" style="82" customWidth="1"/>
    <col min="7606" max="7606" width="13.7109375" style="82" customWidth="1"/>
    <col min="7607" max="7607" width="1.28515625" style="82" customWidth="1"/>
    <col min="7608" max="7608" width="13.7109375" style="82" customWidth="1"/>
    <col min="7609" max="7609" width="0.28515625" style="82" customWidth="1"/>
    <col min="7610" max="7850" width="10.7109375" style="82"/>
    <col min="7851" max="7851" width="8.42578125" style="82" customWidth="1"/>
    <col min="7852" max="7853" width="9.7109375" style="82" customWidth="1"/>
    <col min="7854" max="7854" width="18.28515625" style="82" customWidth="1"/>
    <col min="7855" max="7855" width="6" style="82" customWidth="1"/>
    <col min="7856" max="7856" width="6.7109375" style="82" customWidth="1"/>
    <col min="7857" max="7857" width="2.7109375" style="82" customWidth="1"/>
    <col min="7858" max="7858" width="13.7109375" style="82" customWidth="1"/>
    <col min="7859" max="7859" width="1.28515625" style="82" customWidth="1"/>
    <col min="7860" max="7860" width="13.7109375" style="82" customWidth="1"/>
    <col min="7861" max="7861" width="1.28515625" style="82" customWidth="1"/>
    <col min="7862" max="7862" width="13.7109375" style="82" customWidth="1"/>
    <col min="7863" max="7863" width="1.28515625" style="82" customWidth="1"/>
    <col min="7864" max="7864" width="13.7109375" style="82" customWidth="1"/>
    <col min="7865" max="7865" width="0.28515625" style="82" customWidth="1"/>
    <col min="7866" max="8106" width="10.7109375" style="82"/>
    <col min="8107" max="8107" width="8.42578125" style="82" customWidth="1"/>
    <col min="8108" max="8109" width="9.7109375" style="82" customWidth="1"/>
    <col min="8110" max="8110" width="18.28515625" style="82" customWidth="1"/>
    <col min="8111" max="8111" width="6" style="82" customWidth="1"/>
    <col min="8112" max="8112" width="6.7109375" style="82" customWidth="1"/>
    <col min="8113" max="8113" width="2.7109375" style="82" customWidth="1"/>
    <col min="8114" max="8114" width="13.7109375" style="82" customWidth="1"/>
    <col min="8115" max="8115" width="1.28515625" style="82" customWidth="1"/>
    <col min="8116" max="8116" width="13.7109375" style="82" customWidth="1"/>
    <col min="8117" max="8117" width="1.28515625" style="82" customWidth="1"/>
    <col min="8118" max="8118" width="13.7109375" style="82" customWidth="1"/>
    <col min="8119" max="8119" width="1.28515625" style="82" customWidth="1"/>
    <col min="8120" max="8120" width="13.7109375" style="82" customWidth="1"/>
    <col min="8121" max="8121" width="0.28515625" style="82" customWidth="1"/>
    <col min="8122" max="8362" width="10.7109375" style="82"/>
    <col min="8363" max="8363" width="8.42578125" style="82" customWidth="1"/>
    <col min="8364" max="8365" width="9.7109375" style="82" customWidth="1"/>
    <col min="8366" max="8366" width="18.28515625" style="82" customWidth="1"/>
    <col min="8367" max="8367" width="6" style="82" customWidth="1"/>
    <col min="8368" max="8368" width="6.7109375" style="82" customWidth="1"/>
    <col min="8369" max="8369" width="2.7109375" style="82" customWidth="1"/>
    <col min="8370" max="8370" width="13.7109375" style="82" customWidth="1"/>
    <col min="8371" max="8371" width="1.28515625" style="82" customWidth="1"/>
    <col min="8372" max="8372" width="13.7109375" style="82" customWidth="1"/>
    <col min="8373" max="8373" width="1.28515625" style="82" customWidth="1"/>
    <col min="8374" max="8374" width="13.7109375" style="82" customWidth="1"/>
    <col min="8375" max="8375" width="1.28515625" style="82" customWidth="1"/>
    <col min="8376" max="8376" width="13.7109375" style="82" customWidth="1"/>
    <col min="8377" max="8377" width="0.28515625" style="82" customWidth="1"/>
    <col min="8378" max="8618" width="10.7109375" style="82"/>
    <col min="8619" max="8619" width="8.42578125" style="82" customWidth="1"/>
    <col min="8620" max="8621" width="9.7109375" style="82" customWidth="1"/>
    <col min="8622" max="8622" width="18.28515625" style="82" customWidth="1"/>
    <col min="8623" max="8623" width="6" style="82" customWidth="1"/>
    <col min="8624" max="8624" width="6.7109375" style="82" customWidth="1"/>
    <col min="8625" max="8625" width="2.7109375" style="82" customWidth="1"/>
    <col min="8626" max="8626" width="13.7109375" style="82" customWidth="1"/>
    <col min="8627" max="8627" width="1.28515625" style="82" customWidth="1"/>
    <col min="8628" max="8628" width="13.7109375" style="82" customWidth="1"/>
    <col min="8629" max="8629" width="1.28515625" style="82" customWidth="1"/>
    <col min="8630" max="8630" width="13.7109375" style="82" customWidth="1"/>
    <col min="8631" max="8631" width="1.28515625" style="82" customWidth="1"/>
    <col min="8632" max="8632" width="13.7109375" style="82" customWidth="1"/>
    <col min="8633" max="8633" width="0.28515625" style="82" customWidth="1"/>
    <col min="8634" max="8874" width="10.7109375" style="82"/>
    <col min="8875" max="8875" width="8.42578125" style="82" customWidth="1"/>
    <col min="8876" max="8877" width="9.7109375" style="82" customWidth="1"/>
    <col min="8878" max="8878" width="18.28515625" style="82" customWidth="1"/>
    <col min="8879" max="8879" width="6" style="82" customWidth="1"/>
    <col min="8880" max="8880" width="6.7109375" style="82" customWidth="1"/>
    <col min="8881" max="8881" width="2.7109375" style="82" customWidth="1"/>
    <col min="8882" max="8882" width="13.7109375" style="82" customWidth="1"/>
    <col min="8883" max="8883" width="1.28515625" style="82" customWidth="1"/>
    <col min="8884" max="8884" width="13.7109375" style="82" customWidth="1"/>
    <col min="8885" max="8885" width="1.28515625" style="82" customWidth="1"/>
    <col min="8886" max="8886" width="13.7109375" style="82" customWidth="1"/>
    <col min="8887" max="8887" width="1.28515625" style="82" customWidth="1"/>
    <col min="8888" max="8888" width="13.7109375" style="82" customWidth="1"/>
    <col min="8889" max="8889" width="0.28515625" style="82" customWidth="1"/>
    <col min="8890" max="9130" width="10.7109375" style="82"/>
    <col min="9131" max="9131" width="8.42578125" style="82" customWidth="1"/>
    <col min="9132" max="9133" width="9.7109375" style="82" customWidth="1"/>
    <col min="9134" max="9134" width="18.28515625" style="82" customWidth="1"/>
    <col min="9135" max="9135" width="6" style="82" customWidth="1"/>
    <col min="9136" max="9136" width="6.7109375" style="82" customWidth="1"/>
    <col min="9137" max="9137" width="2.7109375" style="82" customWidth="1"/>
    <col min="9138" max="9138" width="13.7109375" style="82" customWidth="1"/>
    <col min="9139" max="9139" width="1.28515625" style="82" customWidth="1"/>
    <col min="9140" max="9140" width="13.7109375" style="82" customWidth="1"/>
    <col min="9141" max="9141" width="1.28515625" style="82" customWidth="1"/>
    <col min="9142" max="9142" width="13.7109375" style="82" customWidth="1"/>
    <col min="9143" max="9143" width="1.28515625" style="82" customWidth="1"/>
    <col min="9144" max="9144" width="13.7109375" style="82" customWidth="1"/>
    <col min="9145" max="9145" width="0.28515625" style="82" customWidth="1"/>
    <col min="9146" max="9386" width="10.7109375" style="82"/>
    <col min="9387" max="9387" width="8.42578125" style="82" customWidth="1"/>
    <col min="9388" max="9389" width="9.7109375" style="82" customWidth="1"/>
    <col min="9390" max="9390" width="18.28515625" style="82" customWidth="1"/>
    <col min="9391" max="9391" width="6" style="82" customWidth="1"/>
    <col min="9392" max="9392" width="6.7109375" style="82" customWidth="1"/>
    <col min="9393" max="9393" width="2.7109375" style="82" customWidth="1"/>
    <col min="9394" max="9394" width="13.7109375" style="82" customWidth="1"/>
    <col min="9395" max="9395" width="1.28515625" style="82" customWidth="1"/>
    <col min="9396" max="9396" width="13.7109375" style="82" customWidth="1"/>
    <col min="9397" max="9397" width="1.28515625" style="82" customWidth="1"/>
    <col min="9398" max="9398" width="13.7109375" style="82" customWidth="1"/>
    <col min="9399" max="9399" width="1.28515625" style="82" customWidth="1"/>
    <col min="9400" max="9400" width="13.7109375" style="82" customWidth="1"/>
    <col min="9401" max="9401" width="0.28515625" style="82" customWidth="1"/>
    <col min="9402" max="9642" width="10.7109375" style="82"/>
    <col min="9643" max="9643" width="8.42578125" style="82" customWidth="1"/>
    <col min="9644" max="9645" width="9.7109375" style="82" customWidth="1"/>
    <col min="9646" max="9646" width="18.28515625" style="82" customWidth="1"/>
    <col min="9647" max="9647" width="6" style="82" customWidth="1"/>
    <col min="9648" max="9648" width="6.7109375" style="82" customWidth="1"/>
    <col min="9649" max="9649" width="2.7109375" style="82" customWidth="1"/>
    <col min="9650" max="9650" width="13.7109375" style="82" customWidth="1"/>
    <col min="9651" max="9651" width="1.28515625" style="82" customWidth="1"/>
    <col min="9652" max="9652" width="13.7109375" style="82" customWidth="1"/>
    <col min="9653" max="9653" width="1.28515625" style="82" customWidth="1"/>
    <col min="9654" max="9654" width="13.7109375" style="82" customWidth="1"/>
    <col min="9655" max="9655" width="1.28515625" style="82" customWidth="1"/>
    <col min="9656" max="9656" width="13.7109375" style="82" customWidth="1"/>
    <col min="9657" max="9657" width="0.28515625" style="82" customWidth="1"/>
    <col min="9658" max="9898" width="10.7109375" style="82"/>
    <col min="9899" max="9899" width="8.42578125" style="82" customWidth="1"/>
    <col min="9900" max="9901" width="9.7109375" style="82" customWidth="1"/>
    <col min="9902" max="9902" width="18.28515625" style="82" customWidth="1"/>
    <col min="9903" max="9903" width="6" style="82" customWidth="1"/>
    <col min="9904" max="9904" width="6.7109375" style="82" customWidth="1"/>
    <col min="9905" max="9905" width="2.7109375" style="82" customWidth="1"/>
    <col min="9906" max="9906" width="13.7109375" style="82" customWidth="1"/>
    <col min="9907" max="9907" width="1.28515625" style="82" customWidth="1"/>
    <col min="9908" max="9908" width="13.7109375" style="82" customWidth="1"/>
    <col min="9909" max="9909" width="1.28515625" style="82" customWidth="1"/>
    <col min="9910" max="9910" width="13.7109375" style="82" customWidth="1"/>
    <col min="9911" max="9911" width="1.28515625" style="82" customWidth="1"/>
    <col min="9912" max="9912" width="13.7109375" style="82" customWidth="1"/>
    <col min="9913" max="9913" width="0.28515625" style="82" customWidth="1"/>
    <col min="9914" max="10154" width="10.7109375" style="82"/>
    <col min="10155" max="10155" width="8.42578125" style="82" customWidth="1"/>
    <col min="10156" max="10157" width="9.7109375" style="82" customWidth="1"/>
    <col min="10158" max="10158" width="18.28515625" style="82" customWidth="1"/>
    <col min="10159" max="10159" width="6" style="82" customWidth="1"/>
    <col min="10160" max="10160" width="6.7109375" style="82" customWidth="1"/>
    <col min="10161" max="10161" width="2.7109375" style="82" customWidth="1"/>
    <col min="10162" max="10162" width="13.7109375" style="82" customWidth="1"/>
    <col min="10163" max="10163" width="1.28515625" style="82" customWidth="1"/>
    <col min="10164" max="10164" width="13.7109375" style="82" customWidth="1"/>
    <col min="10165" max="10165" width="1.28515625" style="82" customWidth="1"/>
    <col min="10166" max="10166" width="13.7109375" style="82" customWidth="1"/>
    <col min="10167" max="10167" width="1.28515625" style="82" customWidth="1"/>
    <col min="10168" max="10168" width="13.7109375" style="82" customWidth="1"/>
    <col min="10169" max="10169" width="0.28515625" style="82" customWidth="1"/>
    <col min="10170" max="10410" width="10.7109375" style="82"/>
    <col min="10411" max="10411" width="8.42578125" style="82" customWidth="1"/>
    <col min="10412" max="10413" width="9.7109375" style="82" customWidth="1"/>
    <col min="10414" max="10414" width="18.28515625" style="82" customWidth="1"/>
    <col min="10415" max="10415" width="6" style="82" customWidth="1"/>
    <col min="10416" max="10416" width="6.7109375" style="82" customWidth="1"/>
    <col min="10417" max="10417" width="2.7109375" style="82" customWidth="1"/>
    <col min="10418" max="10418" width="13.7109375" style="82" customWidth="1"/>
    <col min="10419" max="10419" width="1.28515625" style="82" customWidth="1"/>
    <col min="10420" max="10420" width="13.7109375" style="82" customWidth="1"/>
    <col min="10421" max="10421" width="1.28515625" style="82" customWidth="1"/>
    <col min="10422" max="10422" width="13.7109375" style="82" customWidth="1"/>
    <col min="10423" max="10423" width="1.28515625" style="82" customWidth="1"/>
    <col min="10424" max="10424" width="13.7109375" style="82" customWidth="1"/>
    <col min="10425" max="10425" width="0.28515625" style="82" customWidth="1"/>
    <col min="10426" max="10666" width="10.7109375" style="82"/>
    <col min="10667" max="10667" width="8.42578125" style="82" customWidth="1"/>
    <col min="10668" max="10669" width="9.7109375" style="82" customWidth="1"/>
    <col min="10670" max="10670" width="18.28515625" style="82" customWidth="1"/>
    <col min="10671" max="10671" width="6" style="82" customWidth="1"/>
    <col min="10672" max="10672" width="6.7109375" style="82" customWidth="1"/>
    <col min="10673" max="10673" width="2.7109375" style="82" customWidth="1"/>
    <col min="10674" max="10674" width="13.7109375" style="82" customWidth="1"/>
    <col min="10675" max="10675" width="1.28515625" style="82" customWidth="1"/>
    <col min="10676" max="10676" width="13.7109375" style="82" customWidth="1"/>
    <col min="10677" max="10677" width="1.28515625" style="82" customWidth="1"/>
    <col min="10678" max="10678" width="13.7109375" style="82" customWidth="1"/>
    <col min="10679" max="10679" width="1.28515625" style="82" customWidth="1"/>
    <col min="10680" max="10680" width="13.7109375" style="82" customWidth="1"/>
    <col min="10681" max="10681" width="0.28515625" style="82" customWidth="1"/>
    <col min="10682" max="10922" width="10.7109375" style="82"/>
    <col min="10923" max="10923" width="8.42578125" style="82" customWidth="1"/>
    <col min="10924" max="10925" width="9.7109375" style="82" customWidth="1"/>
    <col min="10926" max="10926" width="18.28515625" style="82" customWidth="1"/>
    <col min="10927" max="10927" width="6" style="82" customWidth="1"/>
    <col min="10928" max="10928" width="6.7109375" style="82" customWidth="1"/>
    <col min="10929" max="10929" width="2.7109375" style="82" customWidth="1"/>
    <col min="10930" max="10930" width="13.7109375" style="82" customWidth="1"/>
    <col min="10931" max="10931" width="1.28515625" style="82" customWidth="1"/>
    <col min="10932" max="10932" width="13.7109375" style="82" customWidth="1"/>
    <col min="10933" max="10933" width="1.28515625" style="82" customWidth="1"/>
    <col min="10934" max="10934" width="13.7109375" style="82" customWidth="1"/>
    <col min="10935" max="10935" width="1.28515625" style="82" customWidth="1"/>
    <col min="10936" max="10936" width="13.7109375" style="82" customWidth="1"/>
    <col min="10937" max="10937" width="0.28515625" style="82" customWidth="1"/>
    <col min="10938" max="11178" width="10.7109375" style="82"/>
    <col min="11179" max="11179" width="8.42578125" style="82" customWidth="1"/>
    <col min="11180" max="11181" width="9.7109375" style="82" customWidth="1"/>
    <col min="11182" max="11182" width="18.28515625" style="82" customWidth="1"/>
    <col min="11183" max="11183" width="6" style="82" customWidth="1"/>
    <col min="11184" max="11184" width="6.7109375" style="82" customWidth="1"/>
    <col min="11185" max="11185" width="2.7109375" style="82" customWidth="1"/>
    <col min="11186" max="11186" width="13.7109375" style="82" customWidth="1"/>
    <col min="11187" max="11187" width="1.28515625" style="82" customWidth="1"/>
    <col min="11188" max="11188" width="13.7109375" style="82" customWidth="1"/>
    <col min="11189" max="11189" width="1.28515625" style="82" customWidth="1"/>
    <col min="11190" max="11190" width="13.7109375" style="82" customWidth="1"/>
    <col min="11191" max="11191" width="1.28515625" style="82" customWidth="1"/>
    <col min="11192" max="11192" width="13.7109375" style="82" customWidth="1"/>
    <col min="11193" max="11193" width="0.28515625" style="82" customWidth="1"/>
    <col min="11194" max="11434" width="10.7109375" style="82"/>
    <col min="11435" max="11435" width="8.42578125" style="82" customWidth="1"/>
    <col min="11436" max="11437" width="9.7109375" style="82" customWidth="1"/>
    <col min="11438" max="11438" width="18.28515625" style="82" customWidth="1"/>
    <col min="11439" max="11439" width="6" style="82" customWidth="1"/>
    <col min="11440" max="11440" width="6.7109375" style="82" customWidth="1"/>
    <col min="11441" max="11441" width="2.7109375" style="82" customWidth="1"/>
    <col min="11442" max="11442" width="13.7109375" style="82" customWidth="1"/>
    <col min="11443" max="11443" width="1.28515625" style="82" customWidth="1"/>
    <col min="11444" max="11444" width="13.7109375" style="82" customWidth="1"/>
    <col min="11445" max="11445" width="1.28515625" style="82" customWidth="1"/>
    <col min="11446" max="11446" width="13.7109375" style="82" customWidth="1"/>
    <col min="11447" max="11447" width="1.28515625" style="82" customWidth="1"/>
    <col min="11448" max="11448" width="13.7109375" style="82" customWidth="1"/>
    <col min="11449" max="11449" width="0.28515625" style="82" customWidth="1"/>
    <col min="11450" max="11690" width="10.7109375" style="82"/>
    <col min="11691" max="11691" width="8.42578125" style="82" customWidth="1"/>
    <col min="11692" max="11693" width="9.7109375" style="82" customWidth="1"/>
    <col min="11694" max="11694" width="18.28515625" style="82" customWidth="1"/>
    <col min="11695" max="11695" width="6" style="82" customWidth="1"/>
    <col min="11696" max="11696" width="6.7109375" style="82" customWidth="1"/>
    <col min="11697" max="11697" width="2.7109375" style="82" customWidth="1"/>
    <col min="11698" max="11698" width="13.7109375" style="82" customWidth="1"/>
    <col min="11699" max="11699" width="1.28515625" style="82" customWidth="1"/>
    <col min="11700" max="11700" width="13.7109375" style="82" customWidth="1"/>
    <col min="11701" max="11701" width="1.28515625" style="82" customWidth="1"/>
    <col min="11702" max="11702" width="13.7109375" style="82" customWidth="1"/>
    <col min="11703" max="11703" width="1.28515625" style="82" customWidth="1"/>
    <col min="11704" max="11704" width="13.7109375" style="82" customWidth="1"/>
    <col min="11705" max="11705" width="0.28515625" style="82" customWidth="1"/>
    <col min="11706" max="11946" width="10.7109375" style="82"/>
    <col min="11947" max="11947" width="8.42578125" style="82" customWidth="1"/>
    <col min="11948" max="11949" width="9.7109375" style="82" customWidth="1"/>
    <col min="11950" max="11950" width="18.28515625" style="82" customWidth="1"/>
    <col min="11951" max="11951" width="6" style="82" customWidth="1"/>
    <col min="11952" max="11952" width="6.7109375" style="82" customWidth="1"/>
    <col min="11953" max="11953" width="2.7109375" style="82" customWidth="1"/>
    <col min="11954" max="11954" width="13.7109375" style="82" customWidth="1"/>
    <col min="11955" max="11955" width="1.28515625" style="82" customWidth="1"/>
    <col min="11956" max="11956" width="13.7109375" style="82" customWidth="1"/>
    <col min="11957" max="11957" width="1.28515625" style="82" customWidth="1"/>
    <col min="11958" max="11958" width="13.7109375" style="82" customWidth="1"/>
    <col min="11959" max="11959" width="1.28515625" style="82" customWidth="1"/>
    <col min="11960" max="11960" width="13.7109375" style="82" customWidth="1"/>
    <col min="11961" max="11961" width="0.28515625" style="82" customWidth="1"/>
    <col min="11962" max="12202" width="10.7109375" style="82"/>
    <col min="12203" max="12203" width="8.42578125" style="82" customWidth="1"/>
    <col min="12204" max="12205" width="9.7109375" style="82" customWidth="1"/>
    <col min="12206" max="12206" width="18.28515625" style="82" customWidth="1"/>
    <col min="12207" max="12207" width="6" style="82" customWidth="1"/>
    <col min="12208" max="12208" width="6.7109375" style="82" customWidth="1"/>
    <col min="12209" max="12209" width="2.7109375" style="82" customWidth="1"/>
    <col min="12210" max="12210" width="13.7109375" style="82" customWidth="1"/>
    <col min="12211" max="12211" width="1.28515625" style="82" customWidth="1"/>
    <col min="12212" max="12212" width="13.7109375" style="82" customWidth="1"/>
    <col min="12213" max="12213" width="1.28515625" style="82" customWidth="1"/>
    <col min="12214" max="12214" width="13.7109375" style="82" customWidth="1"/>
    <col min="12215" max="12215" width="1.28515625" style="82" customWidth="1"/>
    <col min="12216" max="12216" width="13.7109375" style="82" customWidth="1"/>
    <col min="12217" max="12217" width="0.28515625" style="82" customWidth="1"/>
    <col min="12218" max="12458" width="10.7109375" style="82"/>
    <col min="12459" max="12459" width="8.42578125" style="82" customWidth="1"/>
    <col min="12460" max="12461" width="9.7109375" style="82" customWidth="1"/>
    <col min="12462" max="12462" width="18.28515625" style="82" customWidth="1"/>
    <col min="12463" max="12463" width="6" style="82" customWidth="1"/>
    <col min="12464" max="12464" width="6.7109375" style="82" customWidth="1"/>
    <col min="12465" max="12465" width="2.7109375" style="82" customWidth="1"/>
    <col min="12466" max="12466" width="13.7109375" style="82" customWidth="1"/>
    <col min="12467" max="12467" width="1.28515625" style="82" customWidth="1"/>
    <col min="12468" max="12468" width="13.7109375" style="82" customWidth="1"/>
    <col min="12469" max="12469" width="1.28515625" style="82" customWidth="1"/>
    <col min="12470" max="12470" width="13.7109375" style="82" customWidth="1"/>
    <col min="12471" max="12471" width="1.28515625" style="82" customWidth="1"/>
    <col min="12472" max="12472" width="13.7109375" style="82" customWidth="1"/>
    <col min="12473" max="12473" width="0.28515625" style="82" customWidth="1"/>
    <col min="12474" max="12714" width="10.7109375" style="82"/>
    <col min="12715" max="12715" width="8.42578125" style="82" customWidth="1"/>
    <col min="12716" max="12717" width="9.7109375" style="82" customWidth="1"/>
    <col min="12718" max="12718" width="18.28515625" style="82" customWidth="1"/>
    <col min="12719" max="12719" width="6" style="82" customWidth="1"/>
    <col min="12720" max="12720" width="6.7109375" style="82" customWidth="1"/>
    <col min="12721" max="12721" width="2.7109375" style="82" customWidth="1"/>
    <col min="12722" max="12722" width="13.7109375" style="82" customWidth="1"/>
    <col min="12723" max="12723" width="1.28515625" style="82" customWidth="1"/>
    <col min="12724" max="12724" width="13.7109375" style="82" customWidth="1"/>
    <col min="12725" max="12725" width="1.28515625" style="82" customWidth="1"/>
    <col min="12726" max="12726" width="13.7109375" style="82" customWidth="1"/>
    <col min="12727" max="12727" width="1.28515625" style="82" customWidth="1"/>
    <col min="12728" max="12728" width="13.7109375" style="82" customWidth="1"/>
    <col min="12729" max="12729" width="0.28515625" style="82" customWidth="1"/>
    <col min="12730" max="12970" width="10.7109375" style="82"/>
    <col min="12971" max="12971" width="8.42578125" style="82" customWidth="1"/>
    <col min="12972" max="12973" width="9.7109375" style="82" customWidth="1"/>
    <col min="12974" max="12974" width="18.28515625" style="82" customWidth="1"/>
    <col min="12975" max="12975" width="6" style="82" customWidth="1"/>
    <col min="12976" max="12976" width="6.7109375" style="82" customWidth="1"/>
    <col min="12977" max="12977" width="2.7109375" style="82" customWidth="1"/>
    <col min="12978" max="12978" width="13.7109375" style="82" customWidth="1"/>
    <col min="12979" max="12979" width="1.28515625" style="82" customWidth="1"/>
    <col min="12980" max="12980" width="13.7109375" style="82" customWidth="1"/>
    <col min="12981" max="12981" width="1.28515625" style="82" customWidth="1"/>
    <col min="12982" max="12982" width="13.7109375" style="82" customWidth="1"/>
    <col min="12983" max="12983" width="1.28515625" style="82" customWidth="1"/>
    <col min="12984" max="12984" width="13.7109375" style="82" customWidth="1"/>
    <col min="12985" max="12985" width="0.28515625" style="82" customWidth="1"/>
    <col min="12986" max="13226" width="10.7109375" style="82"/>
    <col min="13227" max="13227" width="8.42578125" style="82" customWidth="1"/>
    <col min="13228" max="13229" width="9.7109375" style="82" customWidth="1"/>
    <col min="13230" max="13230" width="18.28515625" style="82" customWidth="1"/>
    <col min="13231" max="13231" width="6" style="82" customWidth="1"/>
    <col min="13232" max="13232" width="6.7109375" style="82" customWidth="1"/>
    <col min="13233" max="13233" width="2.7109375" style="82" customWidth="1"/>
    <col min="13234" max="13234" width="13.7109375" style="82" customWidth="1"/>
    <col min="13235" max="13235" width="1.28515625" style="82" customWidth="1"/>
    <col min="13236" max="13236" width="13.7109375" style="82" customWidth="1"/>
    <col min="13237" max="13237" width="1.28515625" style="82" customWidth="1"/>
    <col min="13238" max="13238" width="13.7109375" style="82" customWidth="1"/>
    <col min="13239" max="13239" width="1.28515625" style="82" customWidth="1"/>
    <col min="13240" max="13240" width="13.7109375" style="82" customWidth="1"/>
    <col min="13241" max="13241" width="0.28515625" style="82" customWidth="1"/>
    <col min="13242" max="13482" width="10.7109375" style="82"/>
    <col min="13483" max="13483" width="8.42578125" style="82" customWidth="1"/>
    <col min="13484" max="13485" width="9.7109375" style="82" customWidth="1"/>
    <col min="13486" max="13486" width="18.28515625" style="82" customWidth="1"/>
    <col min="13487" max="13487" width="6" style="82" customWidth="1"/>
    <col min="13488" max="13488" width="6.7109375" style="82" customWidth="1"/>
    <col min="13489" max="13489" width="2.7109375" style="82" customWidth="1"/>
    <col min="13490" max="13490" width="13.7109375" style="82" customWidth="1"/>
    <col min="13491" max="13491" width="1.28515625" style="82" customWidth="1"/>
    <col min="13492" max="13492" width="13.7109375" style="82" customWidth="1"/>
    <col min="13493" max="13493" width="1.28515625" style="82" customWidth="1"/>
    <col min="13494" max="13494" width="13.7109375" style="82" customWidth="1"/>
    <col min="13495" max="13495" width="1.28515625" style="82" customWidth="1"/>
    <col min="13496" max="13496" width="13.7109375" style="82" customWidth="1"/>
    <col min="13497" max="13497" width="0.28515625" style="82" customWidth="1"/>
    <col min="13498" max="13738" width="10.7109375" style="82"/>
    <col min="13739" max="13739" width="8.42578125" style="82" customWidth="1"/>
    <col min="13740" max="13741" width="9.7109375" style="82" customWidth="1"/>
    <col min="13742" max="13742" width="18.28515625" style="82" customWidth="1"/>
    <col min="13743" max="13743" width="6" style="82" customWidth="1"/>
    <col min="13744" max="13744" width="6.7109375" style="82" customWidth="1"/>
    <col min="13745" max="13745" width="2.7109375" style="82" customWidth="1"/>
    <col min="13746" max="13746" width="13.7109375" style="82" customWidth="1"/>
    <col min="13747" max="13747" width="1.28515625" style="82" customWidth="1"/>
    <col min="13748" max="13748" width="13.7109375" style="82" customWidth="1"/>
    <col min="13749" max="13749" width="1.28515625" style="82" customWidth="1"/>
    <col min="13750" max="13750" width="13.7109375" style="82" customWidth="1"/>
    <col min="13751" max="13751" width="1.28515625" style="82" customWidth="1"/>
    <col min="13752" max="13752" width="13.7109375" style="82" customWidth="1"/>
    <col min="13753" max="13753" width="0.28515625" style="82" customWidth="1"/>
    <col min="13754" max="13994" width="10.7109375" style="82"/>
    <col min="13995" max="13995" width="8.42578125" style="82" customWidth="1"/>
    <col min="13996" max="13997" width="9.7109375" style="82" customWidth="1"/>
    <col min="13998" max="13998" width="18.28515625" style="82" customWidth="1"/>
    <col min="13999" max="13999" width="6" style="82" customWidth="1"/>
    <col min="14000" max="14000" width="6.7109375" style="82" customWidth="1"/>
    <col min="14001" max="14001" width="2.7109375" style="82" customWidth="1"/>
    <col min="14002" max="14002" width="13.7109375" style="82" customWidth="1"/>
    <col min="14003" max="14003" width="1.28515625" style="82" customWidth="1"/>
    <col min="14004" max="14004" width="13.7109375" style="82" customWidth="1"/>
    <col min="14005" max="14005" width="1.28515625" style="82" customWidth="1"/>
    <col min="14006" max="14006" width="13.7109375" style="82" customWidth="1"/>
    <col min="14007" max="14007" width="1.28515625" style="82" customWidth="1"/>
    <col min="14008" max="14008" width="13.7109375" style="82" customWidth="1"/>
    <col min="14009" max="14009" width="0.28515625" style="82" customWidth="1"/>
    <col min="14010" max="14250" width="10.7109375" style="82"/>
    <col min="14251" max="14251" width="8.42578125" style="82" customWidth="1"/>
    <col min="14252" max="14253" width="9.7109375" style="82" customWidth="1"/>
    <col min="14254" max="14254" width="18.28515625" style="82" customWidth="1"/>
    <col min="14255" max="14255" width="6" style="82" customWidth="1"/>
    <col min="14256" max="14256" width="6.7109375" style="82" customWidth="1"/>
    <col min="14257" max="14257" width="2.7109375" style="82" customWidth="1"/>
    <col min="14258" max="14258" width="13.7109375" style="82" customWidth="1"/>
    <col min="14259" max="14259" width="1.28515625" style="82" customWidth="1"/>
    <col min="14260" max="14260" width="13.7109375" style="82" customWidth="1"/>
    <col min="14261" max="14261" width="1.28515625" style="82" customWidth="1"/>
    <col min="14262" max="14262" width="13.7109375" style="82" customWidth="1"/>
    <col min="14263" max="14263" width="1.28515625" style="82" customWidth="1"/>
    <col min="14264" max="14264" width="13.7109375" style="82" customWidth="1"/>
    <col min="14265" max="14265" width="0.28515625" style="82" customWidth="1"/>
    <col min="14266" max="14506" width="10.7109375" style="82"/>
    <col min="14507" max="14507" width="8.42578125" style="82" customWidth="1"/>
    <col min="14508" max="14509" width="9.7109375" style="82" customWidth="1"/>
    <col min="14510" max="14510" width="18.28515625" style="82" customWidth="1"/>
    <col min="14511" max="14511" width="6" style="82" customWidth="1"/>
    <col min="14512" max="14512" width="6.7109375" style="82" customWidth="1"/>
    <col min="14513" max="14513" width="2.7109375" style="82" customWidth="1"/>
    <col min="14514" max="14514" width="13.7109375" style="82" customWidth="1"/>
    <col min="14515" max="14515" width="1.28515625" style="82" customWidth="1"/>
    <col min="14516" max="14516" width="13.7109375" style="82" customWidth="1"/>
    <col min="14517" max="14517" width="1.28515625" style="82" customWidth="1"/>
    <col min="14518" max="14518" width="13.7109375" style="82" customWidth="1"/>
    <col min="14519" max="14519" width="1.28515625" style="82" customWidth="1"/>
    <col min="14520" max="14520" width="13.7109375" style="82" customWidth="1"/>
    <col min="14521" max="14521" width="0.28515625" style="82" customWidth="1"/>
    <col min="14522" max="14762" width="10.7109375" style="82"/>
    <col min="14763" max="14763" width="8.42578125" style="82" customWidth="1"/>
    <col min="14764" max="14765" width="9.7109375" style="82" customWidth="1"/>
    <col min="14766" max="14766" width="18.28515625" style="82" customWidth="1"/>
    <col min="14767" max="14767" width="6" style="82" customWidth="1"/>
    <col min="14768" max="14768" width="6.7109375" style="82" customWidth="1"/>
    <col min="14769" max="14769" width="2.7109375" style="82" customWidth="1"/>
    <col min="14770" max="14770" width="13.7109375" style="82" customWidth="1"/>
    <col min="14771" max="14771" width="1.28515625" style="82" customWidth="1"/>
    <col min="14772" max="14772" width="13.7109375" style="82" customWidth="1"/>
    <col min="14773" max="14773" width="1.28515625" style="82" customWidth="1"/>
    <col min="14774" max="14774" width="13.7109375" style="82" customWidth="1"/>
    <col min="14775" max="14775" width="1.28515625" style="82" customWidth="1"/>
    <col min="14776" max="14776" width="13.7109375" style="82" customWidth="1"/>
    <col min="14777" max="14777" width="0.28515625" style="82" customWidth="1"/>
    <col min="14778" max="15018" width="10.7109375" style="82"/>
    <col min="15019" max="15019" width="8.42578125" style="82" customWidth="1"/>
    <col min="15020" max="15021" width="9.7109375" style="82" customWidth="1"/>
    <col min="15022" max="15022" width="18.28515625" style="82" customWidth="1"/>
    <col min="15023" max="15023" width="6" style="82" customWidth="1"/>
    <col min="15024" max="15024" width="6.7109375" style="82" customWidth="1"/>
    <col min="15025" max="15025" width="2.7109375" style="82" customWidth="1"/>
    <col min="15026" max="15026" width="13.7109375" style="82" customWidth="1"/>
    <col min="15027" max="15027" width="1.28515625" style="82" customWidth="1"/>
    <col min="15028" max="15028" width="13.7109375" style="82" customWidth="1"/>
    <col min="15029" max="15029" width="1.28515625" style="82" customWidth="1"/>
    <col min="15030" max="15030" width="13.7109375" style="82" customWidth="1"/>
    <col min="15031" max="15031" width="1.28515625" style="82" customWidth="1"/>
    <col min="15032" max="15032" width="13.7109375" style="82" customWidth="1"/>
    <col min="15033" max="15033" width="0.28515625" style="82" customWidth="1"/>
    <col min="15034" max="15274" width="10.7109375" style="82"/>
    <col min="15275" max="15275" width="8.42578125" style="82" customWidth="1"/>
    <col min="15276" max="15277" width="9.7109375" style="82" customWidth="1"/>
    <col min="15278" max="15278" width="18.28515625" style="82" customWidth="1"/>
    <col min="15279" max="15279" width="6" style="82" customWidth="1"/>
    <col min="15280" max="15280" width="6.7109375" style="82" customWidth="1"/>
    <col min="15281" max="15281" width="2.7109375" style="82" customWidth="1"/>
    <col min="15282" max="15282" width="13.7109375" style="82" customWidth="1"/>
    <col min="15283" max="15283" width="1.28515625" style="82" customWidth="1"/>
    <col min="15284" max="15284" width="13.7109375" style="82" customWidth="1"/>
    <col min="15285" max="15285" width="1.28515625" style="82" customWidth="1"/>
    <col min="15286" max="15286" width="13.7109375" style="82" customWidth="1"/>
    <col min="15287" max="15287" width="1.28515625" style="82" customWidth="1"/>
    <col min="15288" max="15288" width="13.7109375" style="82" customWidth="1"/>
    <col min="15289" max="15289" width="0.28515625" style="82" customWidth="1"/>
    <col min="15290" max="15530" width="10.7109375" style="82"/>
    <col min="15531" max="15531" width="8.42578125" style="82" customWidth="1"/>
    <col min="15532" max="15533" width="9.7109375" style="82" customWidth="1"/>
    <col min="15534" max="15534" width="18.28515625" style="82" customWidth="1"/>
    <col min="15535" max="15535" width="6" style="82" customWidth="1"/>
    <col min="15536" max="15536" width="6.7109375" style="82" customWidth="1"/>
    <col min="15537" max="15537" width="2.7109375" style="82" customWidth="1"/>
    <col min="15538" max="15538" width="13.7109375" style="82" customWidth="1"/>
    <col min="15539" max="15539" width="1.28515625" style="82" customWidth="1"/>
    <col min="15540" max="15540" width="13.7109375" style="82" customWidth="1"/>
    <col min="15541" max="15541" width="1.28515625" style="82" customWidth="1"/>
    <col min="15542" max="15542" width="13.7109375" style="82" customWidth="1"/>
    <col min="15543" max="15543" width="1.28515625" style="82" customWidth="1"/>
    <col min="15544" max="15544" width="13.7109375" style="82" customWidth="1"/>
    <col min="15545" max="15545" width="0.28515625" style="82" customWidth="1"/>
    <col min="15546" max="15786" width="10.7109375" style="82"/>
    <col min="15787" max="15787" width="8.42578125" style="82" customWidth="1"/>
    <col min="15788" max="15789" width="9.7109375" style="82" customWidth="1"/>
    <col min="15790" max="15790" width="18.28515625" style="82" customWidth="1"/>
    <col min="15791" max="15791" width="6" style="82" customWidth="1"/>
    <col min="15792" max="15792" width="6.7109375" style="82" customWidth="1"/>
    <col min="15793" max="15793" width="2.7109375" style="82" customWidth="1"/>
    <col min="15794" max="15794" width="13.7109375" style="82" customWidth="1"/>
    <col min="15795" max="15795" width="1.28515625" style="82" customWidth="1"/>
    <col min="15796" max="15796" width="13.7109375" style="82" customWidth="1"/>
    <col min="15797" max="15797" width="1.28515625" style="82" customWidth="1"/>
    <col min="15798" max="15798" width="13.7109375" style="82" customWidth="1"/>
    <col min="15799" max="15799" width="1.28515625" style="82" customWidth="1"/>
    <col min="15800" max="15800" width="13.7109375" style="82" customWidth="1"/>
    <col min="15801" max="15801" width="0.28515625" style="82" customWidth="1"/>
    <col min="15802" max="16042" width="10.7109375" style="82"/>
    <col min="16043" max="16043" width="8.42578125" style="82" customWidth="1"/>
    <col min="16044" max="16045" width="9.7109375" style="82" customWidth="1"/>
    <col min="16046" max="16046" width="18.28515625" style="82" customWidth="1"/>
    <col min="16047" max="16047" width="6" style="82" customWidth="1"/>
    <col min="16048" max="16048" width="6.7109375" style="82" customWidth="1"/>
    <col min="16049" max="16049" width="2.7109375" style="82" customWidth="1"/>
    <col min="16050" max="16050" width="13.7109375" style="82" customWidth="1"/>
    <col min="16051" max="16051" width="1.28515625" style="82" customWidth="1"/>
    <col min="16052" max="16052" width="13.7109375" style="82" customWidth="1"/>
    <col min="16053" max="16053" width="1.28515625" style="82" customWidth="1"/>
    <col min="16054" max="16054" width="13.7109375" style="82" customWidth="1"/>
    <col min="16055" max="16055" width="1.28515625" style="82" customWidth="1"/>
    <col min="16056" max="16056" width="13.7109375" style="82" customWidth="1"/>
    <col min="16057" max="16057" width="0.28515625" style="82" customWidth="1"/>
    <col min="16058" max="16384" width="10.7109375" style="82"/>
  </cols>
  <sheetData>
    <row r="1" spans="1:12" ht="16.5" customHeight="1">
      <c r="A1" s="79" t="str">
        <f>'BS 6-8'!A1</f>
        <v>I&amp;I Group Public Company Limited</v>
      </c>
      <c r="B1" s="79"/>
      <c r="C1" s="103"/>
      <c r="E1" s="103"/>
      <c r="G1" s="103"/>
      <c r="I1" s="103"/>
      <c r="K1" s="103"/>
    </row>
    <row r="2" spans="1:12" ht="16.5" customHeight="1">
      <c r="A2" s="80" t="s">
        <v>114</v>
      </c>
      <c r="B2" s="80"/>
      <c r="K2" s="82"/>
    </row>
    <row r="3" spans="1:12" ht="16.5" customHeight="1">
      <c r="A3" s="84" t="str">
        <f>'PL 9-10 (12M)'!A3</f>
        <v>For the year ended 31 December 2023</v>
      </c>
      <c r="B3" s="120"/>
      <c r="C3" s="86"/>
      <c r="D3" s="121"/>
      <c r="E3" s="86"/>
      <c r="F3" s="122"/>
      <c r="G3" s="86"/>
      <c r="H3" s="169"/>
      <c r="I3" s="86"/>
      <c r="J3" s="122"/>
      <c r="K3" s="86"/>
      <c r="L3" s="169"/>
    </row>
    <row r="4" spans="1:12" s="123" customFormat="1" ht="16.5" customHeight="1">
      <c r="A4" s="82"/>
      <c r="B4" s="82"/>
      <c r="D4" s="124"/>
      <c r="E4" s="125"/>
      <c r="F4" s="119"/>
      <c r="G4" s="126"/>
      <c r="H4" s="168"/>
      <c r="I4" s="126"/>
      <c r="J4" s="119"/>
      <c r="K4" s="126"/>
      <c r="L4" s="168"/>
    </row>
    <row r="5" spans="1:12" s="123" customFormat="1" ht="16.5" customHeight="1">
      <c r="A5" s="82"/>
      <c r="B5" s="82"/>
      <c r="D5" s="124"/>
      <c r="E5" s="125"/>
      <c r="F5" s="119"/>
      <c r="G5" s="126"/>
      <c r="H5" s="168"/>
      <c r="I5" s="126"/>
      <c r="J5" s="119"/>
      <c r="K5" s="126"/>
      <c r="L5" s="168"/>
    </row>
    <row r="6" spans="1:12" s="123" customFormat="1" ht="16.5" customHeight="1">
      <c r="A6" s="82"/>
      <c r="B6" s="82"/>
      <c r="D6" s="55"/>
      <c r="E6" s="55"/>
      <c r="F6" s="183" t="s">
        <v>2</v>
      </c>
      <c r="G6" s="183"/>
      <c r="H6" s="183"/>
      <c r="I6" s="57"/>
      <c r="J6" s="186" t="s">
        <v>3</v>
      </c>
      <c r="K6" s="186"/>
      <c r="L6" s="186"/>
    </row>
    <row r="7" spans="1:12" s="123" customFormat="1" ht="16.5" customHeight="1">
      <c r="A7" s="82"/>
      <c r="B7" s="82"/>
      <c r="D7" s="55"/>
      <c r="E7" s="55"/>
      <c r="F7" s="181" t="s">
        <v>4</v>
      </c>
      <c r="G7" s="181"/>
      <c r="H7" s="181"/>
      <c r="I7" s="11"/>
      <c r="J7" s="181" t="s">
        <v>4</v>
      </c>
      <c r="K7" s="181"/>
      <c r="L7" s="181"/>
    </row>
    <row r="8" spans="1:12" s="123" customFormat="1" ht="16.5" customHeight="1">
      <c r="A8" s="82"/>
      <c r="B8" s="82"/>
      <c r="D8" s="56"/>
      <c r="E8" s="62"/>
      <c r="F8" s="12">
        <v>2023</v>
      </c>
      <c r="G8" s="12"/>
      <c r="H8" s="148">
        <v>2022</v>
      </c>
      <c r="I8" s="12"/>
      <c r="J8" s="12">
        <v>2023</v>
      </c>
      <c r="K8" s="12"/>
      <c r="L8" s="148">
        <v>2022</v>
      </c>
    </row>
    <row r="9" spans="1:12" s="123" customFormat="1" ht="16.5" customHeight="1">
      <c r="A9" s="82"/>
      <c r="B9" s="82"/>
      <c r="D9" s="13" t="s">
        <v>5</v>
      </c>
      <c r="E9" s="62"/>
      <c r="F9" s="14" t="s">
        <v>6</v>
      </c>
      <c r="G9" s="63"/>
      <c r="H9" s="149" t="s">
        <v>6</v>
      </c>
      <c r="I9" s="63"/>
      <c r="J9" s="14" t="s">
        <v>6</v>
      </c>
      <c r="K9" s="63"/>
      <c r="L9" s="149" t="s">
        <v>6</v>
      </c>
    </row>
    <row r="10" spans="1:12" s="123" customFormat="1" ht="16.5" customHeight="1">
      <c r="A10" s="82"/>
      <c r="B10" s="82"/>
      <c r="D10" s="127"/>
      <c r="E10" s="11"/>
      <c r="F10" s="128"/>
      <c r="G10" s="129"/>
      <c r="H10" s="170"/>
      <c r="I10" s="129"/>
      <c r="J10" s="128"/>
      <c r="L10" s="170"/>
    </row>
    <row r="11" spans="1:12" s="123" customFormat="1" ht="16.5" customHeight="1">
      <c r="A11" s="83" t="s">
        <v>115</v>
      </c>
      <c r="B11" s="83"/>
      <c r="D11" s="130"/>
      <c r="F11" s="131"/>
      <c r="G11" s="130"/>
      <c r="H11" s="168"/>
      <c r="I11" s="130"/>
      <c r="J11" s="131"/>
      <c r="L11" s="168"/>
    </row>
    <row r="12" spans="1:12" s="123" customFormat="1" ht="16.5" customHeight="1">
      <c r="A12" s="82" t="s">
        <v>159</v>
      </c>
      <c r="B12" s="82"/>
      <c r="D12" s="124"/>
      <c r="E12" s="125"/>
      <c r="F12" s="107">
        <v>-343451874</v>
      </c>
      <c r="G12" s="99"/>
      <c r="H12" s="171">
        <v>107508261</v>
      </c>
      <c r="I12" s="99"/>
      <c r="J12" s="107">
        <v>-289014743</v>
      </c>
      <c r="K12" s="99"/>
      <c r="L12" s="171">
        <v>27668655</v>
      </c>
    </row>
    <row r="13" spans="1:12" s="123" customFormat="1" ht="16.5" customHeight="1">
      <c r="A13" s="82" t="s">
        <v>116</v>
      </c>
      <c r="B13" s="82"/>
      <c r="D13" s="124"/>
      <c r="E13" s="125"/>
      <c r="F13" s="107"/>
      <c r="G13" s="100"/>
      <c r="H13" s="171"/>
      <c r="I13" s="100"/>
      <c r="J13" s="107"/>
      <c r="K13" s="100"/>
      <c r="L13" s="171"/>
    </row>
    <row r="14" spans="1:12" s="123" customFormat="1" ht="16.5" customHeight="1">
      <c r="B14" s="82" t="s">
        <v>117</v>
      </c>
      <c r="C14" s="82"/>
      <c r="D14" s="132" t="s">
        <v>178</v>
      </c>
      <c r="E14" s="125"/>
      <c r="F14" s="107">
        <v>18112121</v>
      </c>
      <c r="G14" s="100"/>
      <c r="H14" s="171">
        <v>5645955</v>
      </c>
      <c r="I14" s="100"/>
      <c r="J14" s="107">
        <v>4167647</v>
      </c>
      <c r="K14" s="100"/>
      <c r="L14" s="171">
        <v>2621239</v>
      </c>
    </row>
    <row r="15" spans="1:12" s="123" customFormat="1" ht="16.5" customHeight="1">
      <c r="B15" s="82" t="s">
        <v>79</v>
      </c>
      <c r="C15" s="82"/>
      <c r="D15" s="124"/>
      <c r="E15" s="125"/>
      <c r="F15" s="107">
        <v>16868745</v>
      </c>
      <c r="G15" s="100"/>
      <c r="H15" s="171">
        <v>3014300</v>
      </c>
      <c r="I15" s="100"/>
      <c r="J15" s="107">
        <v>14955895</v>
      </c>
      <c r="K15" s="100"/>
      <c r="L15" s="171">
        <v>2725110</v>
      </c>
    </row>
    <row r="16" spans="1:12" s="123" customFormat="1" ht="16.5" customHeight="1">
      <c r="B16" s="82" t="s">
        <v>118</v>
      </c>
      <c r="C16" s="82"/>
      <c r="D16" s="124"/>
      <c r="E16" s="125"/>
      <c r="F16" s="107">
        <v>-650653</v>
      </c>
      <c r="G16" s="100"/>
      <c r="H16" s="171">
        <v>-156403</v>
      </c>
      <c r="I16" s="100"/>
      <c r="J16" s="107">
        <v>-1725992</v>
      </c>
      <c r="K16" s="100"/>
      <c r="L16" s="171">
        <v>-782963</v>
      </c>
    </row>
    <row r="17" spans="1:12" s="123" customFormat="1" ht="16.5" customHeight="1">
      <c r="B17" s="82" t="s">
        <v>68</v>
      </c>
      <c r="C17" s="82"/>
      <c r="D17" s="89"/>
      <c r="E17" s="125"/>
      <c r="F17" s="107">
        <v>0</v>
      </c>
      <c r="G17" s="100"/>
      <c r="H17" s="171">
        <v>0</v>
      </c>
      <c r="I17" s="100"/>
      <c r="J17" s="107">
        <v>-28684386</v>
      </c>
      <c r="K17" s="100"/>
      <c r="L17" s="171">
        <v>0</v>
      </c>
    </row>
    <row r="18" spans="1:12" s="123" customFormat="1" ht="16.5" customHeight="1">
      <c r="B18" s="82" t="s">
        <v>45</v>
      </c>
      <c r="C18" s="82"/>
      <c r="D18" s="132">
        <v>27</v>
      </c>
      <c r="E18" s="125"/>
      <c r="F18" s="107">
        <v>10108736</v>
      </c>
      <c r="G18" s="100"/>
      <c r="H18" s="171">
        <v>7198616</v>
      </c>
      <c r="I18" s="100"/>
      <c r="J18" s="107">
        <v>3585613</v>
      </c>
      <c r="K18" s="100"/>
      <c r="L18" s="171">
        <v>2862872</v>
      </c>
    </row>
    <row r="19" spans="1:12" s="123" customFormat="1" ht="16.5" customHeight="1">
      <c r="B19" s="82" t="s">
        <v>192</v>
      </c>
      <c r="C19" s="82"/>
      <c r="D19" s="132"/>
      <c r="E19" s="125"/>
      <c r="F19" s="107">
        <v>106722599</v>
      </c>
      <c r="G19" s="100"/>
      <c r="H19" s="171">
        <v>0</v>
      </c>
      <c r="I19" s="100"/>
      <c r="J19" s="107">
        <v>106401599</v>
      </c>
      <c r="K19" s="100"/>
      <c r="L19" s="171">
        <v>0</v>
      </c>
    </row>
    <row r="20" spans="1:12" s="123" customFormat="1" ht="16.5" customHeight="1">
      <c r="B20" s="82" t="s">
        <v>119</v>
      </c>
      <c r="C20" s="82"/>
      <c r="D20" s="132"/>
      <c r="E20" s="125"/>
      <c r="F20" s="107">
        <v>-2645285</v>
      </c>
      <c r="G20" s="100"/>
      <c r="H20" s="171">
        <v>3523298</v>
      </c>
      <c r="I20" s="100"/>
      <c r="J20" s="107">
        <v>-2698106</v>
      </c>
      <c r="K20" s="100"/>
      <c r="L20" s="171">
        <v>3523298</v>
      </c>
    </row>
    <row r="21" spans="1:12" s="123" customFormat="1" ht="16.5" customHeight="1">
      <c r="B21" s="82" t="s">
        <v>188</v>
      </c>
      <c r="C21" s="82"/>
      <c r="D21" s="132"/>
      <c r="E21" s="125"/>
      <c r="F21" s="107">
        <v>-4605</v>
      </c>
      <c r="G21" s="100"/>
      <c r="H21" s="171">
        <v>0</v>
      </c>
      <c r="I21" s="100"/>
      <c r="J21" s="107">
        <v>-4605</v>
      </c>
      <c r="K21" s="100"/>
      <c r="L21" s="171">
        <v>0</v>
      </c>
    </row>
    <row r="22" spans="1:12" s="123" customFormat="1" ht="16.5" customHeight="1">
      <c r="B22" s="82" t="s">
        <v>77</v>
      </c>
      <c r="C22" s="82"/>
      <c r="D22" s="133" t="s">
        <v>179</v>
      </c>
      <c r="E22" s="125"/>
      <c r="F22" s="108">
        <v>5831539</v>
      </c>
      <c r="G22" s="100"/>
      <c r="H22" s="172">
        <v>2042499</v>
      </c>
      <c r="I22" s="100"/>
      <c r="J22" s="108">
        <v>0</v>
      </c>
      <c r="K22" s="100"/>
      <c r="L22" s="172">
        <v>0</v>
      </c>
    </row>
    <row r="23" spans="1:12" s="123" customFormat="1" ht="16.5" customHeight="1">
      <c r="A23" s="82"/>
      <c r="B23" s="82"/>
      <c r="D23" s="124"/>
      <c r="E23" s="125"/>
      <c r="F23" s="107"/>
      <c r="G23" s="100"/>
      <c r="H23" s="171"/>
      <c r="I23" s="100"/>
      <c r="J23" s="107"/>
      <c r="K23" s="100"/>
      <c r="L23" s="171"/>
    </row>
    <row r="24" spans="1:12" s="123" customFormat="1" ht="16.5" customHeight="1">
      <c r="A24" s="82" t="s">
        <v>120</v>
      </c>
      <c r="B24" s="82"/>
      <c r="D24" s="124"/>
      <c r="E24" s="125"/>
      <c r="F24" s="107">
        <f>SUM(F12:F22)</f>
        <v>-189108677</v>
      </c>
      <c r="G24" s="100"/>
      <c r="H24" s="171">
        <f>SUM(H12:H22)</f>
        <v>128776526</v>
      </c>
      <c r="I24" s="100"/>
      <c r="J24" s="107">
        <f>SUM(J12:J22)</f>
        <v>-193017078</v>
      </c>
      <c r="K24" s="100"/>
      <c r="L24" s="171">
        <f>SUM(L12:L22)</f>
        <v>38618211</v>
      </c>
    </row>
    <row r="25" spans="1:12" s="123" customFormat="1" ht="16.5" customHeight="1">
      <c r="A25" s="82" t="s">
        <v>121</v>
      </c>
      <c r="B25" s="82"/>
      <c r="D25" s="124"/>
      <c r="E25" s="125"/>
      <c r="F25" s="107"/>
      <c r="G25" s="100"/>
      <c r="H25" s="171"/>
      <c r="I25" s="100"/>
      <c r="J25" s="107"/>
      <c r="K25" s="100"/>
      <c r="L25" s="171"/>
    </row>
    <row r="26" spans="1:12" s="123" customFormat="1" ht="16.5" customHeight="1">
      <c r="A26" s="82"/>
      <c r="B26" s="134" t="s">
        <v>122</v>
      </c>
      <c r="D26" s="124"/>
      <c r="E26" s="125"/>
      <c r="F26" s="107">
        <v>17074613</v>
      </c>
      <c r="G26" s="100"/>
      <c r="H26" s="171">
        <v>-85085675</v>
      </c>
      <c r="I26" s="100"/>
      <c r="J26" s="107">
        <v>4593411</v>
      </c>
      <c r="K26" s="100"/>
      <c r="L26" s="171">
        <v>-60087686</v>
      </c>
    </row>
    <row r="27" spans="1:12" s="123" customFormat="1" ht="16.5" customHeight="1">
      <c r="A27" s="82"/>
      <c r="B27" s="134" t="s">
        <v>11</v>
      </c>
      <c r="D27" s="124"/>
      <c r="E27" s="125"/>
      <c r="F27" s="107">
        <v>18666087</v>
      </c>
      <c r="G27" s="100"/>
      <c r="H27" s="171">
        <v>-227137869</v>
      </c>
      <c r="I27" s="100"/>
      <c r="J27" s="107">
        <v>-4176175</v>
      </c>
      <c r="K27" s="100"/>
      <c r="L27" s="171">
        <v>-137784622</v>
      </c>
    </row>
    <row r="28" spans="1:12" s="123" customFormat="1" ht="16.5" customHeight="1">
      <c r="A28" s="82"/>
      <c r="B28" s="134" t="s">
        <v>12</v>
      </c>
      <c r="D28" s="124"/>
      <c r="E28" s="125"/>
      <c r="F28" s="107">
        <v>-18150355</v>
      </c>
      <c r="G28" s="100"/>
      <c r="H28" s="171">
        <v>-16389683</v>
      </c>
      <c r="I28" s="100"/>
      <c r="J28" s="107">
        <v>-8394616</v>
      </c>
      <c r="K28" s="100"/>
      <c r="L28" s="171">
        <v>-8498157</v>
      </c>
    </row>
    <row r="29" spans="1:12" s="123" customFormat="1" ht="16.5" customHeight="1">
      <c r="A29" s="82"/>
      <c r="B29" s="134" t="s">
        <v>14</v>
      </c>
      <c r="D29" s="124"/>
      <c r="E29" s="125"/>
      <c r="F29" s="107">
        <v>6030737</v>
      </c>
      <c r="G29" s="100"/>
      <c r="H29" s="171">
        <v>5216</v>
      </c>
      <c r="I29" s="100"/>
      <c r="J29" s="107">
        <v>-1369320</v>
      </c>
      <c r="K29" s="100"/>
      <c r="L29" s="171">
        <v>-201703</v>
      </c>
    </row>
    <row r="30" spans="1:12" s="123" customFormat="1" ht="16.5" customHeight="1">
      <c r="A30" s="82"/>
      <c r="B30" s="134" t="s">
        <v>25</v>
      </c>
      <c r="D30" s="124"/>
      <c r="E30" s="125"/>
      <c r="F30" s="107">
        <v>-372218</v>
      </c>
      <c r="G30" s="100"/>
      <c r="H30" s="171">
        <v>-1699345</v>
      </c>
      <c r="I30" s="100"/>
      <c r="J30" s="107">
        <v>0</v>
      </c>
      <c r="K30" s="100"/>
      <c r="L30" s="171">
        <v>-2477423</v>
      </c>
    </row>
    <row r="31" spans="1:12" s="123" customFormat="1" ht="16.5" customHeight="1">
      <c r="A31" s="82"/>
      <c r="B31" s="134" t="s">
        <v>32</v>
      </c>
      <c r="D31" s="124"/>
      <c r="E31" s="125"/>
      <c r="F31" s="107">
        <v>-9649214</v>
      </c>
      <c r="G31" s="100"/>
      <c r="H31" s="171">
        <v>86595734</v>
      </c>
      <c r="I31" s="100"/>
      <c r="J31" s="107">
        <v>24895730</v>
      </c>
      <c r="K31" s="100"/>
      <c r="L31" s="171">
        <v>39323123</v>
      </c>
    </row>
    <row r="32" spans="1:12" s="123" customFormat="1" ht="16.5" customHeight="1">
      <c r="A32" s="82"/>
      <c r="B32" s="134" t="s">
        <v>44</v>
      </c>
      <c r="D32" s="124"/>
      <c r="E32" s="125"/>
      <c r="F32" s="107">
        <v>15996036</v>
      </c>
      <c r="G32" s="100"/>
      <c r="H32" s="171">
        <v>37582851</v>
      </c>
      <c r="I32" s="100"/>
      <c r="J32" s="107">
        <v>1014694</v>
      </c>
      <c r="K32" s="100"/>
      <c r="L32" s="171">
        <v>23288233</v>
      </c>
    </row>
    <row r="33" spans="1:12" s="123" customFormat="1" ht="16.5" customHeight="1">
      <c r="A33" s="82"/>
      <c r="B33" s="134" t="s">
        <v>40</v>
      </c>
      <c r="D33" s="124"/>
      <c r="E33" s="125"/>
      <c r="F33" s="107">
        <v>-1696544</v>
      </c>
      <c r="G33" s="100"/>
      <c r="H33" s="171">
        <v>3459497</v>
      </c>
      <c r="I33" s="100"/>
      <c r="J33" s="107">
        <v>-200341</v>
      </c>
      <c r="K33" s="100"/>
      <c r="L33" s="171">
        <v>1116242</v>
      </c>
    </row>
    <row r="34" spans="1:12" s="123" customFormat="1" ht="16.5" customHeight="1">
      <c r="A34" s="82"/>
      <c r="B34" s="134" t="s">
        <v>123</v>
      </c>
      <c r="D34" s="132">
        <v>27</v>
      </c>
      <c r="E34" s="125"/>
      <c r="F34" s="108">
        <v>-63921</v>
      </c>
      <c r="G34" s="100"/>
      <c r="H34" s="172">
        <v>-81550</v>
      </c>
      <c r="I34" s="100"/>
      <c r="J34" s="108">
        <v>0</v>
      </c>
      <c r="K34" s="100"/>
      <c r="L34" s="172">
        <v>-55000</v>
      </c>
    </row>
    <row r="35" spans="1:12" s="123" customFormat="1" ht="16.5" customHeight="1">
      <c r="A35" s="82"/>
      <c r="B35" s="82"/>
      <c r="D35" s="125"/>
      <c r="E35" s="125"/>
      <c r="F35" s="107"/>
      <c r="G35" s="100"/>
      <c r="H35" s="171"/>
      <c r="I35" s="100"/>
      <c r="J35" s="107"/>
      <c r="K35" s="100"/>
      <c r="L35" s="171"/>
    </row>
    <row r="36" spans="1:12" s="123" customFormat="1" ht="16.5" customHeight="1">
      <c r="A36" s="82" t="s">
        <v>189</v>
      </c>
      <c r="B36" s="82"/>
      <c r="D36" s="125"/>
      <c r="E36" s="125"/>
      <c r="F36" s="107">
        <f>SUM(F24:F35)</f>
        <v>-161273456</v>
      </c>
      <c r="G36" s="100"/>
      <c r="H36" s="171">
        <f>SUM(H24:H35)</f>
        <v>-73974298</v>
      </c>
      <c r="I36" s="100"/>
      <c r="J36" s="107">
        <f>SUM(J24:J35)</f>
        <v>-176653695</v>
      </c>
      <c r="K36" s="100"/>
      <c r="L36" s="171">
        <f>SUM(L24:L35)</f>
        <v>-106758782</v>
      </c>
    </row>
    <row r="37" spans="1:12" s="123" customFormat="1" ht="16.5" customHeight="1">
      <c r="A37" s="82"/>
      <c r="B37" s="82" t="s">
        <v>124</v>
      </c>
      <c r="D37" s="124"/>
      <c r="E37" s="125"/>
      <c r="F37" s="107">
        <v>650653</v>
      </c>
      <c r="G37" s="100"/>
      <c r="H37" s="171">
        <v>159045</v>
      </c>
      <c r="I37" s="100"/>
      <c r="J37" s="107">
        <v>2198573</v>
      </c>
      <c r="K37" s="100"/>
      <c r="L37" s="171">
        <v>147550</v>
      </c>
    </row>
    <row r="38" spans="1:12" s="123" customFormat="1" ht="16.5" customHeight="1">
      <c r="B38" s="82" t="s">
        <v>125</v>
      </c>
      <c r="D38" s="124"/>
      <c r="E38" s="125"/>
      <c r="F38" s="108">
        <v>-40454688</v>
      </c>
      <c r="G38" s="100"/>
      <c r="H38" s="172">
        <v>-27254090</v>
      </c>
      <c r="I38" s="100"/>
      <c r="J38" s="108">
        <v>-18426119</v>
      </c>
      <c r="K38" s="100"/>
      <c r="L38" s="172">
        <v>-12464941</v>
      </c>
    </row>
    <row r="39" spans="1:12" s="123" customFormat="1" ht="16.5" customHeight="1">
      <c r="A39" s="82"/>
      <c r="B39" s="82"/>
      <c r="D39" s="124"/>
      <c r="E39" s="125"/>
      <c r="F39" s="107"/>
      <c r="G39" s="100"/>
      <c r="H39" s="171"/>
      <c r="I39" s="100"/>
      <c r="J39" s="107"/>
      <c r="K39" s="100"/>
      <c r="L39" s="171"/>
    </row>
    <row r="40" spans="1:12" s="123" customFormat="1" ht="16.5" customHeight="1">
      <c r="A40" s="83" t="s">
        <v>190</v>
      </c>
      <c r="B40" s="83"/>
      <c r="D40" s="124"/>
      <c r="E40" s="125"/>
      <c r="F40" s="108">
        <f>SUM(F36:F39)</f>
        <v>-201077491</v>
      </c>
      <c r="G40" s="100"/>
      <c r="H40" s="172">
        <f>SUM(H36:H39)</f>
        <v>-101069343</v>
      </c>
      <c r="I40" s="100"/>
      <c r="J40" s="108">
        <f>SUM(J36:J39)</f>
        <v>-192881241</v>
      </c>
      <c r="K40" s="100"/>
      <c r="L40" s="172">
        <f>SUM(L36:L39)</f>
        <v>-119076173</v>
      </c>
    </row>
    <row r="41" spans="1:12" s="123" customFormat="1" ht="16.5" customHeight="1">
      <c r="A41" s="83"/>
      <c r="B41" s="83"/>
      <c r="D41" s="124"/>
      <c r="E41" s="125"/>
      <c r="F41" s="99"/>
      <c r="G41" s="100"/>
      <c r="H41" s="171"/>
      <c r="I41" s="100"/>
      <c r="J41" s="99"/>
      <c r="K41" s="100"/>
      <c r="L41" s="171"/>
    </row>
    <row r="42" spans="1:12" s="123" customFormat="1" ht="16.5" customHeight="1">
      <c r="A42" s="83"/>
      <c r="B42" s="83"/>
      <c r="D42" s="124"/>
      <c r="E42" s="125"/>
      <c r="F42" s="99"/>
      <c r="G42" s="100"/>
      <c r="H42" s="171"/>
      <c r="I42" s="100"/>
      <c r="J42" s="99"/>
      <c r="K42" s="100"/>
      <c r="L42" s="171"/>
    </row>
    <row r="43" spans="1:12" s="123" customFormat="1" ht="16.5" customHeight="1">
      <c r="A43" s="83"/>
      <c r="B43" s="83"/>
      <c r="D43" s="124"/>
      <c r="E43" s="125"/>
      <c r="F43" s="99"/>
      <c r="G43" s="100"/>
      <c r="H43" s="171"/>
      <c r="I43" s="100"/>
      <c r="J43" s="99"/>
      <c r="K43" s="100"/>
      <c r="L43" s="171"/>
    </row>
    <row r="44" spans="1:12" s="123" customFormat="1" ht="16.5" customHeight="1">
      <c r="A44" s="83"/>
      <c r="B44" s="83"/>
      <c r="D44" s="124"/>
      <c r="E44" s="125"/>
      <c r="F44" s="99"/>
      <c r="G44" s="100"/>
      <c r="H44" s="171"/>
      <c r="I44" s="100"/>
      <c r="J44" s="99"/>
      <c r="K44" s="100"/>
      <c r="L44" s="171"/>
    </row>
    <row r="45" spans="1:12" s="123" customFormat="1" ht="16.5" customHeight="1">
      <c r="A45" s="83"/>
      <c r="B45" s="83"/>
      <c r="D45" s="124"/>
      <c r="E45" s="125"/>
      <c r="F45" s="99"/>
      <c r="G45" s="100"/>
      <c r="H45" s="171"/>
      <c r="I45" s="100"/>
      <c r="J45" s="99"/>
      <c r="K45" s="100"/>
      <c r="L45" s="171"/>
    </row>
    <row r="46" spans="1:12" s="123" customFormat="1" ht="16.5" customHeight="1">
      <c r="A46" s="83"/>
      <c r="B46" s="83"/>
      <c r="D46" s="124"/>
      <c r="E46" s="125"/>
      <c r="F46" s="119"/>
      <c r="G46" s="126"/>
      <c r="H46" s="168"/>
      <c r="I46" s="126"/>
      <c r="J46" s="119"/>
      <c r="K46" s="126"/>
      <c r="L46" s="168"/>
    </row>
    <row r="47" spans="1:12" s="123" customFormat="1" ht="16.5" customHeight="1">
      <c r="A47" s="83"/>
      <c r="B47" s="83"/>
      <c r="D47" s="124"/>
      <c r="E47" s="125"/>
      <c r="F47" s="119"/>
      <c r="G47" s="126"/>
      <c r="H47" s="168"/>
      <c r="I47" s="126"/>
      <c r="J47" s="119"/>
      <c r="K47" s="126"/>
      <c r="L47" s="168"/>
    </row>
    <row r="48" spans="1:12" s="123" customFormat="1" ht="16.5" customHeight="1">
      <c r="A48" s="83"/>
      <c r="B48" s="83"/>
      <c r="D48" s="124"/>
      <c r="E48" s="125"/>
      <c r="F48" s="119"/>
      <c r="G48" s="126"/>
      <c r="H48" s="168"/>
      <c r="I48" s="126"/>
      <c r="J48" s="119"/>
      <c r="K48" s="126"/>
      <c r="L48" s="168"/>
    </row>
    <row r="49" spans="1:12" s="123" customFormat="1" ht="16.5" customHeight="1">
      <c r="A49" s="83"/>
      <c r="B49" s="83"/>
      <c r="D49" s="124"/>
      <c r="E49" s="125"/>
      <c r="F49" s="119"/>
      <c r="G49" s="126"/>
      <c r="H49" s="168"/>
      <c r="I49" s="126"/>
      <c r="J49" s="119"/>
      <c r="K49" s="126"/>
      <c r="L49" s="168"/>
    </row>
    <row r="50" spans="1:12" s="123" customFormat="1" ht="16.5" customHeight="1">
      <c r="A50" s="83"/>
      <c r="B50" s="83"/>
      <c r="D50" s="124"/>
      <c r="E50" s="125"/>
      <c r="F50" s="119"/>
      <c r="G50" s="126"/>
      <c r="H50" s="168"/>
      <c r="I50" s="126"/>
      <c r="J50" s="119"/>
      <c r="K50" s="126"/>
      <c r="L50" s="168"/>
    </row>
    <row r="51" spans="1:12" s="123" customFormat="1" ht="16.5" customHeight="1">
      <c r="A51" s="83"/>
      <c r="B51" s="83"/>
      <c r="D51" s="124"/>
      <c r="E51" s="125"/>
      <c r="F51" s="119"/>
      <c r="G51" s="126"/>
      <c r="H51" s="168"/>
      <c r="I51" s="126"/>
      <c r="J51" s="119"/>
      <c r="K51" s="126"/>
      <c r="L51" s="168"/>
    </row>
    <row r="52" spans="1:12" s="123" customFormat="1" ht="18.95" customHeight="1">
      <c r="A52" s="83"/>
      <c r="B52" s="83"/>
      <c r="D52" s="124"/>
      <c r="E52" s="125"/>
      <c r="F52" s="119"/>
      <c r="G52" s="126"/>
      <c r="H52" s="168"/>
      <c r="I52" s="126"/>
      <c r="J52" s="119"/>
      <c r="K52" s="126"/>
      <c r="L52" s="168"/>
    </row>
    <row r="53" spans="1:12" s="123" customFormat="1" ht="21.95" customHeight="1">
      <c r="A53" s="135" t="str">
        <f>+A159</f>
        <v>The accompanying notes are an integral part of these consolidated and separate financial statements.</v>
      </c>
      <c r="B53" s="86"/>
      <c r="C53" s="135"/>
      <c r="D53" s="136"/>
      <c r="E53" s="135"/>
      <c r="F53" s="122"/>
      <c r="G53" s="136"/>
      <c r="H53" s="169"/>
      <c r="I53" s="136"/>
      <c r="J53" s="122"/>
      <c r="K53" s="135"/>
      <c r="L53" s="169"/>
    </row>
    <row r="54" spans="1:12" ht="16.5" customHeight="1">
      <c r="A54" s="113" t="str">
        <f>'CF 13-15'!A1</f>
        <v>I&amp;I Group Public Company Limited</v>
      </c>
      <c r="B54" s="113"/>
      <c r="K54" s="82"/>
    </row>
    <row r="55" spans="1:12" ht="16.5" customHeight="1">
      <c r="A55" s="80" t="s">
        <v>114</v>
      </c>
      <c r="B55" s="80"/>
      <c r="K55" s="82"/>
    </row>
    <row r="56" spans="1:12" ht="16.5" customHeight="1">
      <c r="A56" s="120" t="str">
        <f>A3</f>
        <v>For the year ended 31 December 2023</v>
      </c>
      <c r="B56" s="137"/>
      <c r="C56" s="86"/>
      <c r="D56" s="121"/>
      <c r="E56" s="86"/>
      <c r="F56" s="122"/>
      <c r="G56" s="86"/>
      <c r="H56" s="169"/>
      <c r="I56" s="86"/>
      <c r="J56" s="122"/>
      <c r="K56" s="86"/>
      <c r="L56" s="169"/>
    </row>
    <row r="57" spans="1:12" s="123" customFormat="1" ht="16.5" customHeight="1">
      <c r="A57" s="82"/>
      <c r="B57" s="82"/>
      <c r="D57" s="130"/>
      <c r="F57" s="119"/>
      <c r="G57" s="138"/>
      <c r="H57" s="168"/>
      <c r="I57" s="138"/>
      <c r="J57" s="119"/>
      <c r="K57" s="138"/>
      <c r="L57" s="168"/>
    </row>
    <row r="58" spans="1:12" s="123" customFormat="1" ht="16.5" customHeight="1">
      <c r="A58" s="82"/>
      <c r="B58" s="82"/>
      <c r="D58" s="130"/>
      <c r="F58" s="119"/>
      <c r="G58" s="138"/>
      <c r="H58" s="168"/>
      <c r="I58" s="138"/>
      <c r="J58" s="119"/>
      <c r="K58" s="138"/>
      <c r="L58" s="168"/>
    </row>
    <row r="59" spans="1:12" s="123" customFormat="1" ht="16.5" customHeight="1">
      <c r="A59" s="82"/>
      <c r="B59" s="82"/>
      <c r="D59" s="55"/>
      <c r="E59" s="55"/>
      <c r="F59" s="183" t="s">
        <v>2</v>
      </c>
      <c r="G59" s="183"/>
      <c r="H59" s="183"/>
      <c r="I59" s="57"/>
      <c r="J59" s="186" t="s">
        <v>3</v>
      </c>
      <c r="K59" s="186"/>
      <c r="L59" s="186"/>
    </row>
    <row r="60" spans="1:12" s="123" customFormat="1" ht="16.5" customHeight="1">
      <c r="A60" s="82"/>
      <c r="B60" s="82"/>
      <c r="D60" s="55"/>
      <c r="E60" s="55"/>
      <c r="F60" s="181" t="s">
        <v>4</v>
      </c>
      <c r="G60" s="181"/>
      <c r="H60" s="181"/>
      <c r="I60" s="11"/>
      <c r="J60" s="181" t="s">
        <v>4</v>
      </c>
      <c r="K60" s="181"/>
      <c r="L60" s="181"/>
    </row>
    <row r="61" spans="1:12" s="123" customFormat="1" ht="16.5" customHeight="1">
      <c r="A61" s="82"/>
      <c r="B61" s="82"/>
      <c r="D61" s="56"/>
      <c r="E61" s="62"/>
      <c r="F61" s="12">
        <v>2023</v>
      </c>
      <c r="G61" s="12"/>
      <c r="H61" s="148">
        <v>2022</v>
      </c>
      <c r="I61" s="12"/>
      <c r="J61" s="12">
        <v>2023</v>
      </c>
      <c r="K61" s="12"/>
      <c r="L61" s="148">
        <v>2022</v>
      </c>
    </row>
    <row r="62" spans="1:12" s="123" customFormat="1" ht="16.5" customHeight="1">
      <c r="A62" s="82"/>
      <c r="B62" s="82"/>
      <c r="D62" s="13" t="s">
        <v>5</v>
      </c>
      <c r="E62" s="62"/>
      <c r="F62" s="14" t="s">
        <v>6</v>
      </c>
      <c r="G62" s="63"/>
      <c r="H62" s="149" t="s">
        <v>6</v>
      </c>
      <c r="I62" s="63"/>
      <c r="J62" s="14" t="s">
        <v>6</v>
      </c>
      <c r="K62" s="63"/>
      <c r="L62" s="149" t="s">
        <v>6</v>
      </c>
    </row>
    <row r="63" spans="1:12" s="123" customFormat="1" ht="16.5" customHeight="1">
      <c r="A63" s="82"/>
      <c r="B63" s="82"/>
      <c r="D63" s="127"/>
      <c r="E63" s="11"/>
      <c r="F63" s="128"/>
      <c r="G63" s="129"/>
      <c r="H63" s="170"/>
      <c r="I63" s="129"/>
      <c r="J63" s="128"/>
      <c r="L63" s="170"/>
    </row>
    <row r="64" spans="1:12" s="123" customFormat="1" ht="16.5" customHeight="1">
      <c r="A64" s="83" t="s">
        <v>126</v>
      </c>
      <c r="B64" s="83"/>
      <c r="D64" s="130"/>
      <c r="F64" s="131"/>
      <c r="G64" s="130"/>
      <c r="H64" s="168"/>
      <c r="I64" s="130"/>
      <c r="J64" s="131"/>
      <c r="L64" s="168"/>
    </row>
    <row r="65" spans="1:12" s="123" customFormat="1" ht="16.5" customHeight="1">
      <c r="A65" s="82" t="s">
        <v>127</v>
      </c>
      <c r="B65" s="83"/>
      <c r="D65" s="130"/>
      <c r="F65" s="131">
        <v>-46535750</v>
      </c>
      <c r="G65" s="130"/>
      <c r="H65" s="168">
        <v>-49307750</v>
      </c>
      <c r="I65" s="130"/>
      <c r="J65" s="131">
        <v>-36130500</v>
      </c>
      <c r="L65" s="168">
        <v>-42450000</v>
      </c>
    </row>
    <row r="66" spans="1:12" s="123" customFormat="1" ht="16.5" customHeight="1">
      <c r="A66" s="82" t="s">
        <v>128</v>
      </c>
      <c r="B66" s="82"/>
      <c r="D66" s="139"/>
      <c r="F66" s="107">
        <v>0</v>
      </c>
      <c r="G66" s="99">
        <v>0</v>
      </c>
      <c r="H66" s="171">
        <v>0</v>
      </c>
      <c r="I66" s="99"/>
      <c r="J66" s="107">
        <v>28684386</v>
      </c>
      <c r="K66" s="99"/>
      <c r="L66" s="171">
        <v>0</v>
      </c>
    </row>
    <row r="67" spans="1:12" s="123" customFormat="1" ht="16.5" customHeight="1">
      <c r="A67" s="82" t="s">
        <v>170</v>
      </c>
      <c r="B67" s="83"/>
      <c r="D67" s="175">
        <v>16.100000000000001</v>
      </c>
      <c r="F67" s="131">
        <v>8957950</v>
      </c>
      <c r="G67" s="130"/>
      <c r="H67" s="171">
        <v>0</v>
      </c>
      <c r="I67" s="130"/>
      <c r="J67" s="131">
        <v>0</v>
      </c>
      <c r="L67" s="171">
        <v>0</v>
      </c>
    </row>
    <row r="68" spans="1:12" s="123" customFormat="1" ht="16.5" customHeight="1">
      <c r="A68" s="82" t="s">
        <v>171</v>
      </c>
      <c r="B68" s="82"/>
      <c r="D68" s="139"/>
      <c r="F68" s="107">
        <v>-4800000</v>
      </c>
      <c r="G68" s="99"/>
      <c r="H68" s="171">
        <v>0</v>
      </c>
      <c r="I68" s="99"/>
      <c r="J68" s="107">
        <v>-24900000</v>
      </c>
      <c r="K68" s="99"/>
      <c r="L68" s="171">
        <v>0</v>
      </c>
    </row>
    <row r="69" spans="1:12" s="123" customFormat="1" ht="16.5" customHeight="1">
      <c r="A69" s="82" t="s">
        <v>129</v>
      </c>
      <c r="B69" s="82"/>
      <c r="D69" s="139">
        <v>16.2</v>
      </c>
      <c r="F69" s="107">
        <v>-14999940</v>
      </c>
      <c r="G69" s="99"/>
      <c r="H69" s="171">
        <v>0</v>
      </c>
      <c r="I69" s="99"/>
      <c r="J69" s="107">
        <v>-14999940</v>
      </c>
      <c r="K69" s="99"/>
      <c r="L69" s="171">
        <v>0</v>
      </c>
    </row>
    <row r="70" spans="1:12" s="123" customFormat="1" ht="16.5" customHeight="1">
      <c r="A70" s="82" t="s">
        <v>130</v>
      </c>
      <c r="B70" s="82"/>
      <c r="D70" s="140">
        <v>33.299999999999997</v>
      </c>
      <c r="E70" s="124"/>
      <c r="F70" s="107">
        <v>12757705</v>
      </c>
      <c r="G70" s="99"/>
      <c r="H70" s="171">
        <v>0</v>
      </c>
      <c r="I70" s="99"/>
      <c r="J70" s="107">
        <v>40525249</v>
      </c>
      <c r="K70" s="99"/>
      <c r="L70" s="171">
        <v>6966090</v>
      </c>
    </row>
    <row r="71" spans="1:12" s="123" customFormat="1" ht="16.5" customHeight="1">
      <c r="A71" s="82" t="s">
        <v>131</v>
      </c>
      <c r="B71" s="82"/>
      <c r="D71" s="140">
        <v>33.299999999999997</v>
      </c>
      <c r="E71" s="124"/>
      <c r="F71" s="107">
        <v>-16100000</v>
      </c>
      <c r="G71" s="99"/>
      <c r="H71" s="171">
        <v>0</v>
      </c>
      <c r="I71" s="99"/>
      <c r="J71" s="107">
        <v>-38800000</v>
      </c>
      <c r="K71" s="99"/>
      <c r="L71" s="171">
        <v>-24100000</v>
      </c>
    </row>
    <row r="72" spans="1:12" s="123" customFormat="1" ht="16.5" customHeight="1">
      <c r="A72" s="82" t="s">
        <v>132</v>
      </c>
      <c r="B72" s="82"/>
      <c r="D72" s="140"/>
      <c r="E72" s="124"/>
      <c r="F72" s="107">
        <v>-6103443</v>
      </c>
      <c r="G72" s="99"/>
      <c r="H72" s="171">
        <v>-275354</v>
      </c>
      <c r="I72" s="99"/>
      <c r="J72" s="107">
        <v>-171682</v>
      </c>
      <c r="K72" s="99"/>
      <c r="L72" s="171">
        <v>-249854</v>
      </c>
    </row>
    <row r="73" spans="1:12" s="123" customFormat="1" ht="16.5" customHeight="1">
      <c r="A73" s="82" t="s">
        <v>172</v>
      </c>
      <c r="B73" s="82"/>
      <c r="D73" s="140"/>
      <c r="E73" s="124"/>
      <c r="F73" s="107">
        <v>10150</v>
      </c>
      <c r="G73" s="99"/>
      <c r="H73" s="171">
        <v>0</v>
      </c>
      <c r="I73" s="99"/>
      <c r="J73" s="107">
        <v>10150</v>
      </c>
      <c r="K73" s="99"/>
      <c r="L73" s="171">
        <v>0</v>
      </c>
    </row>
    <row r="74" spans="1:12" s="123" customFormat="1" ht="16.5" customHeight="1">
      <c r="A74" s="82" t="s">
        <v>133</v>
      </c>
      <c r="B74" s="82"/>
      <c r="D74" s="89">
        <v>19</v>
      </c>
      <c r="F74" s="108">
        <v>-17303888</v>
      </c>
      <c r="G74" s="99"/>
      <c r="H74" s="172">
        <v>-5195279</v>
      </c>
      <c r="I74" s="99"/>
      <c r="J74" s="108">
        <v>0</v>
      </c>
      <c r="K74" s="99"/>
      <c r="L74" s="172">
        <v>-281049</v>
      </c>
    </row>
    <row r="75" spans="1:12" s="123" customFormat="1" ht="16.5" customHeight="1">
      <c r="A75" s="82"/>
      <c r="B75" s="82"/>
      <c r="D75" s="132"/>
      <c r="E75" s="125"/>
      <c r="F75" s="107"/>
      <c r="G75" s="100"/>
      <c r="H75" s="171"/>
      <c r="I75" s="100"/>
      <c r="J75" s="107"/>
      <c r="K75" s="100"/>
      <c r="L75" s="171"/>
    </row>
    <row r="76" spans="1:12" s="123" customFormat="1" ht="16.5" customHeight="1">
      <c r="A76" s="83" t="s">
        <v>134</v>
      </c>
      <c r="B76" s="83"/>
      <c r="D76" s="132"/>
      <c r="E76" s="124"/>
      <c r="F76" s="108">
        <f>SUM(F65:G75)</f>
        <v>-84117216</v>
      </c>
      <c r="G76" s="99"/>
      <c r="H76" s="172">
        <f>SUM(H65:I75)</f>
        <v>-54778383</v>
      </c>
      <c r="I76" s="99"/>
      <c r="J76" s="108">
        <f>SUM(J65:J75)</f>
        <v>-45782337</v>
      </c>
      <c r="K76" s="99"/>
      <c r="L76" s="172">
        <f>SUM(L65:L75)</f>
        <v>-60114813</v>
      </c>
    </row>
    <row r="77" spans="1:12" s="123" customFormat="1" ht="16.5" customHeight="1">
      <c r="A77" s="82"/>
      <c r="B77" s="82"/>
      <c r="D77" s="130"/>
      <c r="E77" s="124"/>
      <c r="F77" s="107"/>
      <c r="G77" s="99"/>
      <c r="H77" s="171"/>
      <c r="I77" s="99"/>
      <c r="J77" s="107"/>
      <c r="K77" s="99"/>
      <c r="L77" s="171"/>
    </row>
    <row r="78" spans="1:12" s="123" customFormat="1" ht="16.5" customHeight="1">
      <c r="A78" s="83" t="s">
        <v>135</v>
      </c>
      <c r="B78" s="83"/>
      <c r="D78" s="132"/>
      <c r="E78" s="124"/>
      <c r="F78" s="107"/>
      <c r="G78" s="99"/>
      <c r="H78" s="171"/>
      <c r="I78" s="99"/>
      <c r="J78" s="107"/>
      <c r="K78" s="99"/>
      <c r="L78" s="171"/>
    </row>
    <row r="79" spans="1:12" s="123" customFormat="1" ht="16.5" customHeight="1">
      <c r="A79" s="123" t="s">
        <v>201</v>
      </c>
      <c r="B79" s="83"/>
      <c r="D79" s="140">
        <v>23.2</v>
      </c>
      <c r="E79" s="124"/>
      <c r="F79" s="107">
        <v>374369000</v>
      </c>
      <c r="G79" s="99"/>
      <c r="H79" s="171">
        <v>234794000</v>
      </c>
      <c r="I79" s="99"/>
      <c r="J79" s="107">
        <v>218536000</v>
      </c>
      <c r="K79" s="99"/>
      <c r="L79" s="171">
        <v>199000000</v>
      </c>
    </row>
    <row r="80" spans="1:12" s="123" customFormat="1" ht="16.5" customHeight="1">
      <c r="A80" s="82" t="s">
        <v>173</v>
      </c>
      <c r="B80" s="83"/>
      <c r="D80" s="140">
        <v>23.2</v>
      </c>
      <c r="E80" s="124"/>
      <c r="F80" s="107">
        <v>-147309000</v>
      </c>
      <c r="G80" s="99"/>
      <c r="H80" s="171">
        <v>-79000000</v>
      </c>
      <c r="I80" s="99"/>
      <c r="J80" s="107">
        <v>-32100000</v>
      </c>
      <c r="K80" s="99"/>
      <c r="L80" s="171">
        <v>-64000000</v>
      </c>
    </row>
    <row r="81" spans="1:12" s="123" customFormat="1" ht="16.5" customHeight="1">
      <c r="A81" s="123" t="s">
        <v>174</v>
      </c>
      <c r="B81" s="83"/>
      <c r="D81" s="140">
        <v>33.4</v>
      </c>
      <c r="E81" s="124"/>
      <c r="F81" s="107">
        <v>25000000</v>
      </c>
      <c r="G81" s="99"/>
      <c r="H81" s="171">
        <v>0</v>
      </c>
      <c r="I81" s="99"/>
      <c r="J81" s="107">
        <v>47000000</v>
      </c>
      <c r="K81" s="99"/>
      <c r="L81" s="171">
        <v>0</v>
      </c>
    </row>
    <row r="82" spans="1:12" s="123" customFormat="1" ht="16.5" customHeight="1">
      <c r="A82" s="82" t="s">
        <v>191</v>
      </c>
      <c r="B82" s="83"/>
      <c r="D82" s="140">
        <v>33.4</v>
      </c>
      <c r="E82" s="124"/>
      <c r="F82" s="107">
        <v>0</v>
      </c>
      <c r="G82" s="99"/>
      <c r="H82" s="171">
        <v>0</v>
      </c>
      <c r="I82" s="99"/>
      <c r="J82" s="107">
        <v>-5000000</v>
      </c>
      <c r="K82" s="99"/>
      <c r="L82" s="171">
        <v>0</v>
      </c>
    </row>
    <row r="83" spans="1:12" s="123" customFormat="1" ht="16.5" customHeight="1">
      <c r="A83" s="123" t="s">
        <v>202</v>
      </c>
      <c r="B83" s="83"/>
      <c r="D83" s="140">
        <v>23.3</v>
      </c>
      <c r="E83" s="124"/>
      <c r="F83" s="107">
        <v>35669000</v>
      </c>
      <c r="G83" s="99"/>
      <c r="H83" s="171">
        <v>0</v>
      </c>
      <c r="I83" s="99"/>
      <c r="J83" s="107">
        <v>35669000</v>
      </c>
      <c r="K83" s="99"/>
      <c r="L83" s="171">
        <v>0</v>
      </c>
    </row>
    <row r="84" spans="1:12" s="123" customFormat="1" ht="16.5" customHeight="1">
      <c r="A84" s="123" t="s">
        <v>203</v>
      </c>
      <c r="B84" s="83"/>
      <c r="D84" s="132">
        <v>28</v>
      </c>
      <c r="E84" s="124"/>
      <c r="F84" s="107">
        <v>17920</v>
      </c>
      <c r="G84" s="99"/>
      <c r="H84" s="171">
        <v>0</v>
      </c>
      <c r="I84" s="99"/>
      <c r="J84" s="107">
        <v>17920</v>
      </c>
      <c r="K84" s="99"/>
      <c r="L84" s="171">
        <v>0</v>
      </c>
    </row>
    <row r="85" spans="1:12" s="123" customFormat="1" ht="16.5" customHeight="1">
      <c r="A85" s="82" t="s">
        <v>136</v>
      </c>
      <c r="B85" s="82"/>
      <c r="D85" s="132">
        <v>24</v>
      </c>
      <c r="E85" s="124"/>
      <c r="F85" s="107">
        <v>-5166955</v>
      </c>
      <c r="G85" s="99"/>
      <c r="H85" s="171">
        <v>-1770053</v>
      </c>
      <c r="I85" s="99"/>
      <c r="J85" s="107">
        <v>-3173900</v>
      </c>
      <c r="K85" s="99"/>
      <c r="L85" s="171">
        <v>-1532237</v>
      </c>
    </row>
    <row r="86" spans="1:12" s="123" customFormat="1" ht="16.5" customHeight="1">
      <c r="A86" s="82" t="s">
        <v>137</v>
      </c>
      <c r="B86" s="82"/>
      <c r="D86" s="132">
        <v>30</v>
      </c>
      <c r="E86" s="124"/>
      <c r="F86" s="107">
        <v>0</v>
      </c>
      <c r="G86" s="99"/>
      <c r="H86" s="171">
        <v>-39996899</v>
      </c>
      <c r="I86" s="99"/>
      <c r="J86" s="107">
        <v>0</v>
      </c>
      <c r="K86" s="99"/>
      <c r="L86" s="171">
        <v>-39996899</v>
      </c>
    </row>
    <row r="87" spans="1:12" s="123" customFormat="1" ht="16.5" customHeight="1">
      <c r="A87" s="82" t="s">
        <v>138</v>
      </c>
      <c r="B87" s="82"/>
      <c r="D87" s="132"/>
      <c r="E87" s="124"/>
      <c r="F87" s="107">
        <v>-20666796</v>
      </c>
      <c r="G87" s="99"/>
      <c r="H87" s="171">
        <v>0</v>
      </c>
      <c r="I87" s="99"/>
      <c r="J87" s="107">
        <v>0</v>
      </c>
      <c r="K87" s="99"/>
      <c r="L87" s="171">
        <v>0</v>
      </c>
    </row>
    <row r="88" spans="1:12" s="123" customFormat="1" ht="16.5" customHeight="1">
      <c r="A88" s="82" t="s">
        <v>139</v>
      </c>
      <c r="B88" s="82"/>
      <c r="D88" s="132"/>
      <c r="E88" s="124"/>
      <c r="F88" s="108">
        <v>-14757151</v>
      </c>
      <c r="G88" s="99"/>
      <c r="H88" s="172">
        <v>-1655838</v>
      </c>
      <c r="I88" s="99"/>
      <c r="J88" s="108">
        <v>-12518149</v>
      </c>
      <c r="K88" s="99"/>
      <c r="L88" s="172">
        <v>-1418479</v>
      </c>
    </row>
    <row r="89" spans="1:12" s="123" customFormat="1" ht="16.5" customHeight="1">
      <c r="A89" s="82"/>
      <c r="B89" s="82"/>
      <c r="D89" s="132"/>
      <c r="E89" s="125"/>
      <c r="F89" s="107"/>
      <c r="G89" s="100"/>
      <c r="H89" s="171"/>
      <c r="I89" s="100"/>
      <c r="J89" s="107"/>
      <c r="K89" s="100"/>
      <c r="L89" s="171"/>
    </row>
    <row r="90" spans="1:12" s="123" customFormat="1" ht="16.5" customHeight="1">
      <c r="A90" s="83" t="s">
        <v>175</v>
      </c>
      <c r="B90" s="83"/>
      <c r="D90" s="132"/>
      <c r="E90" s="125"/>
      <c r="F90" s="108">
        <f>SUM(F79:F89)</f>
        <v>247156018</v>
      </c>
      <c r="G90" s="99"/>
      <c r="H90" s="172">
        <f>SUM(H79:H89)</f>
        <v>112371210</v>
      </c>
      <c r="I90" s="99"/>
      <c r="J90" s="108">
        <f>SUM(J79:J89)</f>
        <v>248430871</v>
      </c>
      <c r="K90" s="99"/>
      <c r="L90" s="172">
        <f>SUM(L79:L89)</f>
        <v>92052385</v>
      </c>
    </row>
    <row r="91" spans="1:12" s="123" customFormat="1" ht="16.5" customHeight="1">
      <c r="A91" s="82"/>
      <c r="B91" s="82"/>
      <c r="D91" s="132"/>
      <c r="E91" s="125"/>
      <c r="F91" s="141"/>
      <c r="G91" s="100"/>
      <c r="H91" s="174"/>
      <c r="I91" s="100"/>
      <c r="J91" s="107"/>
      <c r="K91" s="100"/>
      <c r="L91" s="171"/>
    </row>
    <row r="92" spans="1:12" s="123" customFormat="1" ht="16.5" customHeight="1">
      <c r="A92" s="83" t="s">
        <v>140</v>
      </c>
      <c r="B92" s="83"/>
      <c r="D92" s="132"/>
      <c r="E92" s="124"/>
      <c r="F92" s="107">
        <f>F90+F76+F40</f>
        <v>-38038689</v>
      </c>
      <c r="G92" s="99"/>
      <c r="H92" s="171">
        <f>H90+H76+H40</f>
        <v>-43476516</v>
      </c>
      <c r="I92" s="99"/>
      <c r="J92" s="107">
        <f>J90+J76+J40</f>
        <v>9767293</v>
      </c>
      <c r="K92" s="99"/>
      <c r="L92" s="171">
        <f>L90+L76+L40</f>
        <v>-87138601</v>
      </c>
    </row>
    <row r="93" spans="1:12" s="123" customFormat="1" ht="16.5" customHeight="1">
      <c r="A93" s="82" t="s">
        <v>141</v>
      </c>
      <c r="B93" s="82"/>
      <c r="D93" s="132"/>
      <c r="E93" s="124"/>
      <c r="F93" s="107">
        <v>114474992</v>
      </c>
      <c r="G93" s="99"/>
      <c r="H93" s="171">
        <v>159447003</v>
      </c>
      <c r="I93" s="99"/>
      <c r="J93" s="107">
        <v>36295502</v>
      </c>
      <c r="K93" s="99"/>
      <c r="L93" s="171">
        <v>124043657</v>
      </c>
    </row>
    <row r="94" spans="1:12" s="123" customFormat="1" ht="16.5" customHeight="1">
      <c r="A94" s="82" t="s">
        <v>142</v>
      </c>
      <c r="B94" s="82"/>
      <c r="D94" s="132"/>
      <c r="E94" s="124"/>
      <c r="F94" s="108">
        <v>-855093</v>
      </c>
      <c r="G94" s="99"/>
      <c r="H94" s="172">
        <v>-609553</v>
      </c>
      <c r="I94" s="99"/>
      <c r="J94" s="108">
        <v>-802272</v>
      </c>
      <c r="K94" s="99"/>
      <c r="L94" s="172">
        <v>-193070</v>
      </c>
    </row>
    <row r="95" spans="1:12" s="123" customFormat="1" ht="16.5" customHeight="1">
      <c r="A95" s="82"/>
      <c r="B95" s="82"/>
      <c r="D95" s="132"/>
      <c r="E95" s="125"/>
      <c r="F95" s="107"/>
      <c r="G95" s="100"/>
      <c r="H95" s="171"/>
      <c r="I95" s="100"/>
      <c r="J95" s="107"/>
      <c r="K95" s="100"/>
      <c r="L95" s="171"/>
    </row>
    <row r="96" spans="1:12" s="123" customFormat="1" ht="16.5" customHeight="1" thickBot="1">
      <c r="A96" s="83" t="s">
        <v>143</v>
      </c>
      <c r="B96" s="83"/>
      <c r="D96" s="132"/>
      <c r="E96" s="124"/>
      <c r="F96" s="110">
        <f>SUM(F92:F95)</f>
        <v>75581210</v>
      </c>
      <c r="G96" s="99"/>
      <c r="H96" s="173">
        <f>SUM(H92:H95)</f>
        <v>115360934</v>
      </c>
      <c r="I96" s="99"/>
      <c r="J96" s="110">
        <f>SUM(J92:J95)</f>
        <v>45260523</v>
      </c>
      <c r="K96" s="99"/>
      <c r="L96" s="173">
        <f>SUM(L92:L95)</f>
        <v>36711986</v>
      </c>
    </row>
    <row r="97" spans="1:12" s="123" customFormat="1" ht="16.5" customHeight="1" thickTop="1">
      <c r="A97" s="83"/>
      <c r="B97" s="83"/>
      <c r="D97" s="132"/>
      <c r="E97" s="124"/>
      <c r="F97" s="171"/>
      <c r="G97" s="171"/>
      <c r="H97" s="171"/>
      <c r="I97" s="171"/>
      <c r="J97" s="171"/>
      <c r="K97" s="99"/>
      <c r="L97" s="171"/>
    </row>
    <row r="98" spans="1:12" s="123" customFormat="1" ht="16.5" customHeight="1">
      <c r="A98" s="83"/>
      <c r="B98" s="83"/>
      <c r="D98" s="132"/>
      <c r="E98" s="124"/>
      <c r="F98" s="171"/>
      <c r="G98" s="171"/>
      <c r="H98" s="171"/>
      <c r="I98" s="171"/>
      <c r="J98" s="171"/>
      <c r="K98" s="99"/>
      <c r="L98" s="171"/>
    </row>
    <row r="99" spans="1:12" s="123" customFormat="1" ht="16.5" customHeight="1">
      <c r="A99" s="83"/>
      <c r="B99" s="83"/>
      <c r="D99" s="132"/>
      <c r="E99" s="124"/>
      <c r="F99" s="171"/>
      <c r="G99" s="171"/>
      <c r="H99" s="171"/>
      <c r="I99" s="171"/>
      <c r="J99" s="171"/>
      <c r="K99" s="99"/>
      <c r="L99" s="171"/>
    </row>
    <row r="100" spans="1:12" s="123" customFormat="1" ht="16.5" customHeight="1">
      <c r="A100" s="83"/>
      <c r="B100" s="83"/>
      <c r="D100" s="132"/>
      <c r="E100" s="124"/>
      <c r="F100" s="171"/>
      <c r="G100" s="171"/>
      <c r="H100" s="171"/>
      <c r="I100" s="171"/>
      <c r="J100" s="171"/>
      <c r="K100" s="99"/>
      <c r="L100" s="171"/>
    </row>
    <row r="101" spans="1:12" s="123" customFormat="1" ht="16.5" customHeight="1">
      <c r="A101" s="83"/>
      <c r="B101" s="83"/>
      <c r="D101" s="132"/>
      <c r="E101" s="124"/>
      <c r="F101" s="171"/>
      <c r="G101" s="171"/>
      <c r="H101" s="171"/>
      <c r="I101" s="171"/>
      <c r="J101" s="171"/>
      <c r="K101" s="99"/>
      <c r="L101" s="171"/>
    </row>
    <row r="102" spans="1:12" s="123" customFormat="1" ht="16.5" customHeight="1">
      <c r="A102" s="83"/>
      <c r="B102" s="83"/>
      <c r="D102" s="132"/>
      <c r="E102" s="124"/>
      <c r="F102" s="171"/>
      <c r="G102" s="171"/>
      <c r="H102" s="171"/>
      <c r="I102" s="171"/>
      <c r="J102" s="171"/>
      <c r="K102" s="99"/>
      <c r="L102" s="171"/>
    </row>
    <row r="103" spans="1:12" s="123" customFormat="1" ht="16.5" customHeight="1">
      <c r="A103" s="83"/>
      <c r="B103" s="83"/>
      <c r="D103" s="132"/>
      <c r="E103" s="124"/>
      <c r="F103" s="171"/>
      <c r="G103" s="171"/>
      <c r="H103" s="171"/>
      <c r="I103" s="171"/>
      <c r="J103" s="171"/>
      <c r="K103" s="99"/>
      <c r="L103" s="171"/>
    </row>
    <row r="104" spans="1:12" s="123" customFormat="1" ht="16.5" customHeight="1">
      <c r="A104" s="83"/>
      <c r="B104" s="83"/>
      <c r="D104" s="132"/>
      <c r="E104" s="124"/>
      <c r="F104" s="171"/>
      <c r="G104" s="171"/>
      <c r="H104" s="171"/>
      <c r="I104" s="171"/>
      <c r="J104" s="171"/>
      <c r="K104" s="99"/>
      <c r="L104" s="171"/>
    </row>
    <row r="105" spans="1:12" s="123" customFormat="1" ht="19.5" customHeight="1">
      <c r="A105" s="83"/>
      <c r="B105" s="83"/>
      <c r="D105" s="132"/>
      <c r="E105" s="124"/>
      <c r="F105" s="171"/>
      <c r="G105" s="171"/>
      <c r="H105" s="171"/>
      <c r="I105" s="171"/>
      <c r="J105" s="171"/>
      <c r="K105" s="99"/>
      <c r="L105" s="171"/>
    </row>
    <row r="106" spans="1:12" s="123" customFormat="1" ht="21.95" customHeight="1">
      <c r="A106" s="135" t="str">
        <f>'BS 6-8'!A51</f>
        <v>The accompanying notes are an integral part of these consolidated and separate financial statements.</v>
      </c>
      <c r="B106" s="86"/>
      <c r="C106" s="135"/>
      <c r="D106" s="136"/>
      <c r="E106" s="135"/>
      <c r="F106" s="122"/>
      <c r="G106" s="136"/>
      <c r="H106" s="169"/>
      <c r="I106" s="136"/>
      <c r="J106" s="122"/>
      <c r="K106" s="135"/>
      <c r="L106" s="169"/>
    </row>
    <row r="107" spans="1:12" s="123" customFormat="1" ht="16.5" customHeight="1">
      <c r="A107" s="113" t="str">
        <f>A1</f>
        <v>I&amp;I Group Public Company Limited</v>
      </c>
      <c r="B107" s="113"/>
      <c r="C107" s="82"/>
      <c r="D107" s="89"/>
      <c r="E107" s="82"/>
      <c r="F107" s="119"/>
      <c r="G107" s="82"/>
      <c r="H107" s="168"/>
      <c r="I107" s="82"/>
      <c r="J107" s="119"/>
      <c r="K107" s="82"/>
      <c r="L107" s="168"/>
    </row>
    <row r="108" spans="1:12" s="123" customFormat="1" ht="16.5" customHeight="1">
      <c r="A108" s="113" t="str">
        <f>A2</f>
        <v>Statement of Cash Flows</v>
      </c>
      <c r="B108" s="80"/>
      <c r="C108" s="82"/>
      <c r="D108" s="89"/>
      <c r="E108" s="82"/>
      <c r="F108" s="119"/>
      <c r="G108" s="82"/>
      <c r="H108" s="168"/>
      <c r="I108" s="82"/>
      <c r="J108" s="119"/>
      <c r="K108" s="82"/>
      <c r="L108" s="168"/>
    </row>
    <row r="109" spans="1:12" s="123" customFormat="1" ht="16.5" customHeight="1">
      <c r="A109" s="84" t="str">
        <f>A3</f>
        <v>For the year ended 31 December 2023</v>
      </c>
      <c r="B109" s="137"/>
      <c r="C109" s="86"/>
      <c r="D109" s="121"/>
      <c r="E109" s="86"/>
      <c r="F109" s="122"/>
      <c r="G109" s="86"/>
      <c r="H109" s="169"/>
      <c r="I109" s="86"/>
      <c r="J109" s="122"/>
      <c r="K109" s="86"/>
      <c r="L109" s="169"/>
    </row>
    <row r="110" spans="1:12" s="123" customFormat="1" ht="16.5" customHeight="1"/>
    <row r="111" spans="1:12" s="123" customFormat="1" ht="16.5" customHeight="1"/>
    <row r="112" spans="1:12" s="123" customFormat="1" ht="16.5" customHeight="1">
      <c r="D112" s="55"/>
      <c r="E112" s="55"/>
      <c r="F112" s="183" t="s">
        <v>2</v>
      </c>
      <c r="G112" s="183"/>
      <c r="H112" s="183"/>
      <c r="I112" s="57"/>
      <c r="J112" s="186" t="s">
        <v>3</v>
      </c>
      <c r="K112" s="186"/>
      <c r="L112" s="186"/>
    </row>
    <row r="113" spans="1:12" s="123" customFormat="1" ht="16.5" customHeight="1">
      <c r="D113" s="55"/>
      <c r="E113" s="55"/>
      <c r="F113" s="181" t="s">
        <v>4</v>
      </c>
      <c r="G113" s="181"/>
      <c r="H113" s="181"/>
      <c r="I113" s="11"/>
      <c r="J113" s="181" t="s">
        <v>4</v>
      </c>
      <c r="K113" s="181"/>
      <c r="L113" s="181"/>
    </row>
    <row r="114" spans="1:12" s="123" customFormat="1" ht="16.5" customHeight="1">
      <c r="D114" s="56"/>
      <c r="E114" s="62"/>
      <c r="F114" s="12">
        <v>2023</v>
      </c>
      <c r="G114" s="12"/>
      <c r="H114" s="148">
        <v>2022</v>
      </c>
      <c r="I114" s="12"/>
      <c r="J114" s="12">
        <v>2023</v>
      </c>
      <c r="K114" s="12"/>
      <c r="L114" s="148">
        <v>2022</v>
      </c>
    </row>
    <row r="115" spans="1:12" s="123" customFormat="1" ht="16.5" customHeight="1">
      <c r="D115" s="13" t="s">
        <v>5</v>
      </c>
      <c r="E115" s="62"/>
      <c r="F115" s="14" t="s">
        <v>6</v>
      </c>
      <c r="G115" s="63"/>
      <c r="H115" s="149" t="s">
        <v>6</v>
      </c>
      <c r="I115" s="63"/>
      <c r="J115" s="14" t="s">
        <v>6</v>
      </c>
      <c r="K115" s="63"/>
      <c r="L115" s="149" t="s">
        <v>6</v>
      </c>
    </row>
    <row r="116" spans="1:12" s="123" customFormat="1" ht="16.5" customHeight="1">
      <c r="D116" s="132"/>
      <c r="E116" s="124"/>
      <c r="F116" s="107"/>
      <c r="G116" s="99"/>
      <c r="H116" s="171"/>
      <c r="I116" s="99"/>
      <c r="J116" s="107"/>
      <c r="K116" s="99"/>
      <c r="L116" s="171"/>
    </row>
    <row r="117" spans="1:12" s="123" customFormat="1" ht="16.5" customHeight="1">
      <c r="A117" s="83" t="s">
        <v>181</v>
      </c>
      <c r="D117" s="132"/>
      <c r="E117" s="124"/>
      <c r="F117" s="107"/>
      <c r="G117" s="99"/>
      <c r="H117" s="171"/>
      <c r="I117" s="99"/>
      <c r="J117" s="107"/>
      <c r="K117" s="99"/>
      <c r="L117" s="171"/>
    </row>
    <row r="118" spans="1:12" s="123" customFormat="1" ht="16.5" customHeight="1">
      <c r="A118" s="83"/>
      <c r="B118" s="113" t="s">
        <v>185</v>
      </c>
      <c r="D118" s="132"/>
      <c r="E118" s="124"/>
      <c r="F118" s="107"/>
      <c r="G118" s="99"/>
      <c r="H118" s="171"/>
      <c r="I118" s="99"/>
      <c r="J118" s="107"/>
      <c r="K118" s="99"/>
      <c r="L118" s="171"/>
    </row>
    <row r="119" spans="1:12" s="123" customFormat="1" ht="16.5" customHeight="1">
      <c r="D119" s="132"/>
      <c r="E119" s="124"/>
      <c r="F119" s="107"/>
      <c r="G119" s="99"/>
      <c r="H119" s="171"/>
      <c r="I119" s="99"/>
      <c r="J119" s="107"/>
      <c r="K119" s="99"/>
      <c r="L119" s="171"/>
    </row>
    <row r="120" spans="1:12" s="123" customFormat="1" ht="16.5" customHeight="1">
      <c r="A120" s="123" t="s">
        <v>182</v>
      </c>
      <c r="D120" s="132"/>
      <c r="E120" s="124"/>
      <c r="F120" s="107"/>
      <c r="G120" s="99"/>
      <c r="H120" s="171"/>
      <c r="I120" s="99"/>
      <c r="J120" s="107"/>
      <c r="K120" s="99"/>
      <c r="L120" s="171"/>
    </row>
    <row r="121" spans="1:12" s="123" customFormat="1" ht="16.5" customHeight="1">
      <c r="B121" s="123" t="s">
        <v>9</v>
      </c>
      <c r="F121" s="107">
        <v>83197897</v>
      </c>
      <c r="G121" s="99"/>
      <c r="H121" s="171">
        <v>115360934</v>
      </c>
      <c r="I121" s="99"/>
      <c r="J121" s="107">
        <v>52852242</v>
      </c>
      <c r="K121" s="99"/>
      <c r="L121" s="171">
        <v>36711986</v>
      </c>
    </row>
    <row r="122" spans="1:12" s="123" customFormat="1" ht="16.5" customHeight="1">
      <c r="B122" s="123" t="s">
        <v>153</v>
      </c>
      <c r="D122" s="176">
        <v>23.1</v>
      </c>
      <c r="F122" s="108">
        <v>-7616687</v>
      </c>
      <c r="G122" s="99"/>
      <c r="H122" s="172">
        <v>0</v>
      </c>
      <c r="I122" s="99"/>
      <c r="J122" s="108">
        <v>-7591719</v>
      </c>
      <c r="K122" s="99"/>
      <c r="L122" s="172">
        <v>0</v>
      </c>
    </row>
    <row r="123" spans="1:12" s="123" customFormat="1" ht="16.5" customHeight="1">
      <c r="F123" s="179"/>
      <c r="J123" s="179"/>
    </row>
    <row r="124" spans="1:12" s="123" customFormat="1" ht="16.5" customHeight="1" thickBot="1">
      <c r="A124" s="83" t="s">
        <v>180</v>
      </c>
      <c r="B124" s="83"/>
      <c r="D124" s="132"/>
      <c r="E124" s="124"/>
      <c r="F124" s="110">
        <f>SUM(F121:F122)</f>
        <v>75581210</v>
      </c>
      <c r="G124" s="99"/>
      <c r="H124" s="173">
        <f>SUM(H121:H122)</f>
        <v>115360934</v>
      </c>
      <c r="I124" s="99"/>
      <c r="J124" s="110">
        <f>SUM(J121:J122)</f>
        <v>45260523</v>
      </c>
      <c r="K124" s="99"/>
      <c r="L124" s="173">
        <f>SUM(L121:L122)</f>
        <v>36711986</v>
      </c>
    </row>
    <row r="125" spans="1:12" s="123" customFormat="1" ht="16.5" customHeight="1" thickTop="1">
      <c r="E125" s="124"/>
      <c r="F125" s="107"/>
      <c r="G125" s="99"/>
      <c r="H125" s="171"/>
      <c r="I125" s="99"/>
      <c r="J125" s="107"/>
      <c r="K125" s="99"/>
      <c r="L125" s="171"/>
    </row>
    <row r="126" spans="1:12" s="123" customFormat="1" ht="16.5" customHeight="1">
      <c r="A126" s="142" t="s">
        <v>144</v>
      </c>
      <c r="B126" s="143"/>
      <c r="C126" s="143"/>
      <c r="D126" s="144"/>
      <c r="E126" s="143"/>
      <c r="F126" s="107"/>
      <c r="G126" s="99"/>
      <c r="H126" s="171"/>
      <c r="I126" s="99"/>
      <c r="J126" s="107"/>
      <c r="K126" s="99"/>
      <c r="L126" s="171"/>
    </row>
    <row r="127" spans="1:12" s="123" customFormat="1" ht="16.5" customHeight="1">
      <c r="A127" s="143" t="s">
        <v>145</v>
      </c>
      <c r="B127" s="143"/>
      <c r="C127" s="143"/>
      <c r="D127" s="144"/>
      <c r="E127" s="143"/>
      <c r="F127" s="107"/>
      <c r="G127" s="99"/>
      <c r="H127" s="171"/>
      <c r="I127" s="99"/>
      <c r="J127" s="107"/>
      <c r="K127" s="99"/>
      <c r="L127" s="171"/>
    </row>
    <row r="128" spans="1:12" s="123" customFormat="1" ht="16.5" customHeight="1">
      <c r="A128" s="143"/>
      <c r="B128" s="143" t="s">
        <v>146</v>
      </c>
      <c r="C128" s="143"/>
      <c r="D128" s="144">
        <v>18</v>
      </c>
      <c r="E128" s="143"/>
      <c r="F128" s="107">
        <v>8892249</v>
      </c>
      <c r="G128" s="99"/>
      <c r="H128" s="171">
        <v>1980287.4966579808</v>
      </c>
      <c r="I128" s="99"/>
      <c r="J128" s="107">
        <v>4901950</v>
      </c>
      <c r="K128" s="99"/>
      <c r="L128" s="171">
        <v>1980287.4966579808</v>
      </c>
    </row>
    <row r="129" spans="2:12" s="123" customFormat="1" ht="16.5" customHeight="1">
      <c r="B129" s="145" t="s">
        <v>147</v>
      </c>
      <c r="C129" s="143"/>
      <c r="D129" s="144"/>
      <c r="E129" s="143"/>
      <c r="F129" s="107"/>
      <c r="G129" s="99"/>
      <c r="H129" s="171"/>
      <c r="I129" s="99"/>
      <c r="J129" s="107"/>
      <c r="K129" s="99"/>
      <c r="L129" s="171"/>
    </row>
    <row r="130" spans="2:12" s="123" customFormat="1" ht="16.5" customHeight="1">
      <c r="B130" s="145"/>
      <c r="C130" s="143" t="s">
        <v>183</v>
      </c>
      <c r="D130" s="144">
        <v>7</v>
      </c>
      <c r="E130" s="143"/>
      <c r="F130" s="107">
        <v>17587097</v>
      </c>
      <c r="G130" s="99"/>
      <c r="H130" s="171">
        <v>21478312.440000001</v>
      </c>
      <c r="I130" s="99"/>
      <c r="J130" s="107">
        <v>17587097</v>
      </c>
      <c r="K130" s="99"/>
      <c r="L130" s="171">
        <v>21478312.440000001</v>
      </c>
    </row>
    <row r="131" spans="2:12" s="123" customFormat="1" ht="16.5" customHeight="1">
      <c r="B131" s="145" t="s">
        <v>184</v>
      </c>
      <c r="C131" s="143"/>
      <c r="D131" s="144">
        <v>25</v>
      </c>
      <c r="E131" s="143"/>
      <c r="F131" s="107">
        <v>2105100</v>
      </c>
      <c r="G131" s="99"/>
      <c r="H131" s="171">
        <v>5100</v>
      </c>
      <c r="I131" s="99"/>
      <c r="J131" s="107">
        <v>5100</v>
      </c>
      <c r="K131" s="99"/>
      <c r="L131" s="171">
        <v>5100</v>
      </c>
    </row>
    <row r="132" spans="2:12" s="123" customFormat="1" ht="16.5" customHeight="1">
      <c r="B132" s="145" t="s">
        <v>193</v>
      </c>
      <c r="C132" s="143"/>
      <c r="D132" s="144">
        <v>16.100000000000001</v>
      </c>
      <c r="E132" s="143"/>
      <c r="F132" s="107">
        <v>307509861</v>
      </c>
      <c r="G132" s="99"/>
      <c r="H132" s="171">
        <v>0</v>
      </c>
      <c r="I132" s="99"/>
      <c r="J132" s="107">
        <v>307509861</v>
      </c>
      <c r="K132" s="99"/>
      <c r="L132" s="171">
        <v>0</v>
      </c>
    </row>
    <row r="133" spans="2:12" s="123" customFormat="1" ht="16.5" customHeight="1">
      <c r="B133" s="145"/>
      <c r="C133" s="143"/>
      <c r="D133" s="177"/>
      <c r="E133" s="178"/>
      <c r="F133" s="171"/>
      <c r="G133" s="171"/>
      <c r="H133" s="171"/>
      <c r="I133" s="171"/>
      <c r="J133" s="171"/>
      <c r="K133" s="171"/>
      <c r="L133" s="171"/>
    </row>
    <row r="134" spans="2:12" s="123" customFormat="1" ht="16.5" customHeight="1">
      <c r="B134" s="145"/>
      <c r="C134" s="143"/>
      <c r="D134" s="177"/>
      <c r="E134" s="178"/>
      <c r="F134" s="171"/>
      <c r="G134" s="171"/>
      <c r="H134" s="171"/>
      <c r="I134" s="171"/>
      <c r="J134" s="171"/>
      <c r="K134" s="171"/>
      <c r="L134" s="171"/>
    </row>
    <row r="135" spans="2:12" s="123" customFormat="1" ht="16.5" customHeight="1">
      <c r="B135" s="145"/>
      <c r="C135" s="143"/>
      <c r="D135" s="177"/>
      <c r="E135" s="178"/>
      <c r="F135" s="171"/>
      <c r="G135" s="171"/>
      <c r="H135" s="171"/>
      <c r="I135" s="171"/>
      <c r="J135" s="171"/>
      <c r="K135" s="171"/>
      <c r="L135" s="171"/>
    </row>
    <row r="136" spans="2:12" s="123" customFormat="1" ht="16.5" customHeight="1">
      <c r="B136" s="145"/>
      <c r="C136" s="143"/>
      <c r="D136" s="177"/>
      <c r="E136" s="178"/>
      <c r="F136" s="171"/>
      <c r="G136" s="171"/>
      <c r="H136" s="171"/>
      <c r="I136" s="171"/>
      <c r="J136" s="171"/>
      <c r="K136" s="171"/>
      <c r="L136" s="171"/>
    </row>
    <row r="137" spans="2:12" s="123" customFormat="1" ht="16.5" customHeight="1">
      <c r="B137" s="145"/>
      <c r="C137" s="143"/>
      <c r="D137" s="177"/>
      <c r="E137" s="178"/>
      <c r="F137" s="171"/>
      <c r="G137" s="171"/>
      <c r="H137" s="171"/>
      <c r="I137" s="171"/>
      <c r="J137" s="171"/>
      <c r="K137" s="171"/>
      <c r="L137" s="171"/>
    </row>
    <row r="138" spans="2:12" s="123" customFormat="1" ht="16.5" customHeight="1">
      <c r="B138" s="145"/>
      <c r="C138" s="143"/>
      <c r="D138" s="177"/>
      <c r="E138" s="178"/>
      <c r="F138" s="171"/>
      <c r="G138" s="171"/>
      <c r="H138" s="171"/>
      <c r="I138" s="171"/>
      <c r="J138" s="171"/>
      <c r="K138" s="171"/>
      <c r="L138" s="171"/>
    </row>
    <row r="139" spans="2:12" s="123" customFormat="1" ht="16.5" customHeight="1">
      <c r="B139" s="145"/>
      <c r="C139" s="143"/>
      <c r="D139" s="177"/>
      <c r="E139" s="178"/>
      <c r="F139" s="171"/>
      <c r="G139" s="171"/>
      <c r="H139" s="171"/>
      <c r="I139" s="171"/>
      <c r="J139" s="171"/>
      <c r="K139" s="171"/>
      <c r="L139" s="171"/>
    </row>
    <row r="140" spans="2:12" s="123" customFormat="1" ht="16.5" customHeight="1">
      <c r="B140" s="145"/>
      <c r="C140" s="143"/>
      <c r="D140" s="177"/>
      <c r="E140" s="178"/>
      <c r="F140" s="171"/>
      <c r="G140" s="171"/>
      <c r="H140" s="171"/>
      <c r="I140" s="171"/>
      <c r="J140" s="171"/>
      <c r="K140" s="171"/>
      <c r="L140" s="171"/>
    </row>
    <row r="141" spans="2:12" s="123" customFormat="1" ht="16.5" customHeight="1">
      <c r="B141" s="145"/>
      <c r="C141" s="143"/>
      <c r="D141" s="177"/>
      <c r="E141" s="178"/>
      <c r="F141" s="171"/>
      <c r="G141" s="171"/>
      <c r="H141" s="171"/>
      <c r="I141" s="171"/>
      <c r="J141" s="171"/>
      <c r="K141" s="171"/>
      <c r="L141" s="171"/>
    </row>
    <row r="142" spans="2:12" s="123" customFormat="1" ht="16.5" customHeight="1">
      <c r="B142" s="145"/>
      <c r="C142" s="143"/>
      <c r="D142" s="177"/>
      <c r="E142" s="178"/>
      <c r="F142" s="171"/>
      <c r="G142" s="171"/>
      <c r="H142" s="171"/>
      <c r="I142" s="171"/>
      <c r="J142" s="171"/>
      <c r="K142" s="171"/>
      <c r="L142" s="171"/>
    </row>
    <row r="143" spans="2:12" s="123" customFormat="1" ht="16.5" customHeight="1">
      <c r="B143" s="145"/>
      <c r="C143" s="143"/>
      <c r="D143" s="177"/>
      <c r="E143" s="178"/>
      <c r="F143" s="171"/>
      <c r="G143" s="171"/>
      <c r="H143" s="171"/>
      <c r="I143" s="171"/>
      <c r="J143" s="171"/>
      <c r="K143" s="171"/>
      <c r="L143" s="171"/>
    </row>
    <row r="144" spans="2:12" s="123" customFormat="1" ht="16.5" customHeight="1">
      <c r="B144" s="145"/>
      <c r="C144" s="143"/>
      <c r="D144" s="177"/>
      <c r="E144" s="178"/>
      <c r="F144" s="171"/>
      <c r="G144" s="171"/>
      <c r="H144" s="171"/>
      <c r="I144" s="171"/>
      <c r="J144" s="171"/>
      <c r="K144" s="171"/>
      <c r="L144" s="171"/>
    </row>
    <row r="145" spans="1:12" s="123" customFormat="1" ht="16.5" customHeight="1">
      <c r="B145" s="145"/>
      <c r="C145" s="143"/>
      <c r="D145" s="177"/>
      <c r="E145" s="178"/>
      <c r="F145" s="171"/>
      <c r="G145" s="171"/>
      <c r="H145" s="171"/>
      <c r="I145" s="171"/>
      <c r="J145" s="171"/>
      <c r="K145" s="171"/>
      <c r="L145" s="171"/>
    </row>
    <row r="146" spans="1:12" s="123" customFormat="1" ht="16.5" customHeight="1">
      <c r="B146" s="145"/>
      <c r="C146" s="143"/>
      <c r="D146" s="177"/>
      <c r="E146" s="178"/>
      <c r="F146" s="171"/>
      <c r="G146" s="171"/>
      <c r="H146" s="171"/>
      <c r="I146" s="171"/>
      <c r="J146" s="171"/>
      <c r="K146" s="171"/>
      <c r="L146" s="171"/>
    </row>
    <row r="147" spans="1:12" s="123" customFormat="1" ht="16.5" customHeight="1">
      <c r="B147" s="145"/>
      <c r="C147" s="143"/>
      <c r="D147" s="177"/>
      <c r="E147" s="178"/>
      <c r="F147" s="171"/>
      <c r="G147" s="171"/>
      <c r="H147" s="171"/>
      <c r="I147" s="171"/>
      <c r="J147" s="171"/>
      <c r="K147" s="171"/>
      <c r="L147" s="171"/>
    </row>
    <row r="148" spans="1:12" s="123" customFormat="1" ht="16.5" customHeight="1">
      <c r="B148" s="145"/>
      <c r="C148" s="143"/>
      <c r="D148" s="177"/>
      <c r="E148" s="178"/>
      <c r="F148" s="171"/>
      <c r="G148" s="171"/>
      <c r="H148" s="171"/>
      <c r="I148" s="171"/>
      <c r="J148" s="171"/>
      <c r="K148" s="171"/>
      <c r="L148" s="171"/>
    </row>
    <row r="149" spans="1:12" s="123" customFormat="1" ht="16.5" customHeight="1">
      <c r="B149" s="145"/>
      <c r="C149" s="143"/>
      <c r="D149" s="177"/>
      <c r="E149" s="178"/>
      <c r="F149" s="171"/>
      <c r="G149" s="171"/>
      <c r="H149" s="171"/>
      <c r="I149" s="171"/>
      <c r="J149" s="171"/>
      <c r="K149" s="171"/>
      <c r="L149" s="171"/>
    </row>
    <row r="150" spans="1:12" s="123" customFormat="1" ht="16.5" customHeight="1">
      <c r="B150" s="145"/>
      <c r="C150" s="143"/>
      <c r="D150" s="177"/>
      <c r="E150" s="178"/>
      <c r="F150" s="171"/>
      <c r="G150" s="171"/>
      <c r="H150" s="171"/>
      <c r="I150" s="171"/>
      <c r="J150" s="171"/>
      <c r="K150" s="171"/>
      <c r="L150" s="171"/>
    </row>
    <row r="151" spans="1:12" s="123" customFormat="1" ht="16.5" customHeight="1">
      <c r="B151" s="145"/>
      <c r="C151" s="143"/>
      <c r="D151" s="177"/>
      <c r="E151" s="178"/>
      <c r="F151" s="171"/>
      <c r="G151" s="171"/>
      <c r="H151" s="171"/>
      <c r="I151" s="171"/>
      <c r="J151" s="171"/>
      <c r="K151" s="171"/>
      <c r="L151" s="171"/>
    </row>
    <row r="152" spans="1:12" s="123" customFormat="1" ht="16.5" customHeight="1">
      <c r="B152" s="145"/>
      <c r="C152" s="143"/>
      <c r="D152" s="177"/>
      <c r="E152" s="178"/>
      <c r="F152" s="171"/>
      <c r="G152" s="171"/>
      <c r="H152" s="171"/>
      <c r="I152" s="171"/>
      <c r="J152" s="171"/>
      <c r="K152" s="171"/>
      <c r="L152" s="171"/>
    </row>
    <row r="153" spans="1:12" s="123" customFormat="1" ht="16.5" customHeight="1">
      <c r="B153" s="145"/>
      <c r="C153" s="143"/>
      <c r="D153" s="177"/>
      <c r="E153" s="178"/>
      <c r="F153" s="171"/>
      <c r="G153" s="171"/>
      <c r="H153" s="171"/>
      <c r="I153" s="171"/>
      <c r="J153" s="171"/>
      <c r="K153" s="171"/>
      <c r="L153" s="171"/>
    </row>
    <row r="154" spans="1:12" s="123" customFormat="1" ht="16.5" customHeight="1">
      <c r="B154" s="145"/>
      <c r="C154" s="143"/>
      <c r="D154" s="177"/>
      <c r="E154" s="178"/>
      <c r="F154" s="171"/>
      <c r="G154" s="171"/>
      <c r="H154" s="171"/>
      <c r="I154" s="171"/>
      <c r="J154" s="171"/>
      <c r="K154" s="171"/>
      <c r="L154" s="171"/>
    </row>
    <row r="155" spans="1:12" s="123" customFormat="1" ht="16.5" customHeight="1">
      <c r="B155" s="145"/>
      <c r="C155" s="143"/>
      <c r="D155" s="177"/>
      <c r="E155" s="178"/>
      <c r="F155" s="171"/>
      <c r="G155" s="171"/>
      <c r="H155" s="171"/>
      <c r="I155" s="171"/>
      <c r="J155" s="171"/>
      <c r="K155" s="171"/>
      <c r="L155" s="171"/>
    </row>
    <row r="156" spans="1:12" s="123" customFormat="1" ht="16.5" customHeight="1">
      <c r="B156" s="145"/>
      <c r="C156" s="143"/>
      <c r="D156" s="177"/>
      <c r="E156" s="178"/>
      <c r="F156" s="171"/>
      <c r="G156" s="171"/>
      <c r="H156" s="171"/>
      <c r="I156" s="171"/>
      <c r="J156" s="171"/>
      <c r="K156" s="171"/>
      <c r="L156" s="171"/>
    </row>
    <row r="157" spans="1:12" s="123" customFormat="1" ht="16.5" customHeight="1">
      <c r="B157" s="145"/>
      <c r="C157" s="143"/>
      <c r="D157" s="177"/>
      <c r="E157" s="178"/>
      <c r="F157" s="171"/>
      <c r="G157" s="171"/>
      <c r="H157" s="171"/>
      <c r="I157" s="171"/>
      <c r="J157" s="171"/>
      <c r="K157" s="171"/>
      <c r="L157" s="171"/>
    </row>
    <row r="158" spans="1:12" s="123" customFormat="1" ht="19.5" customHeight="1">
      <c r="B158" s="145"/>
      <c r="C158" s="143"/>
      <c r="D158" s="177"/>
      <c r="E158" s="178"/>
      <c r="F158" s="171"/>
      <c r="G158" s="171"/>
      <c r="H158" s="171"/>
      <c r="I158" s="171"/>
      <c r="J158" s="171"/>
      <c r="K158" s="171"/>
      <c r="L158" s="171"/>
    </row>
    <row r="159" spans="1:12" s="123" customFormat="1" ht="21.95" customHeight="1">
      <c r="A159" s="135" t="str">
        <f>'BS 6-8'!A51</f>
        <v>The accompanying notes are an integral part of these consolidated and separate financial statements.</v>
      </c>
      <c r="B159" s="135"/>
      <c r="C159" s="86"/>
      <c r="D159" s="121"/>
      <c r="E159" s="86"/>
      <c r="F159" s="122"/>
      <c r="G159" s="86"/>
      <c r="H159" s="169"/>
      <c r="I159" s="86"/>
      <c r="J159" s="122"/>
      <c r="K159" s="86"/>
      <c r="L159" s="169"/>
    </row>
  </sheetData>
  <mergeCells count="12">
    <mergeCell ref="F112:H112"/>
    <mergeCell ref="J112:L112"/>
    <mergeCell ref="F113:H113"/>
    <mergeCell ref="J113:L113"/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9" man="1"/>
    <brk id="106" max="16383" man="1"/>
  </rowBreaks>
  <ignoredErrors>
    <ignoredError sqref="D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6-8</vt:lpstr>
      <vt:lpstr>PL 9-10 (12M)</vt:lpstr>
      <vt:lpstr>CE 11</vt:lpstr>
      <vt:lpstr>CE 12</vt:lpstr>
      <vt:lpstr>CF 13-15</vt:lpstr>
      <vt:lpstr>'CE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 (TH)</cp:lastModifiedBy>
  <cp:lastPrinted>2024-02-26T09:39:30Z</cp:lastPrinted>
  <dcterms:created xsi:type="dcterms:W3CDTF">2023-02-24T06:27:08Z</dcterms:created>
  <dcterms:modified xsi:type="dcterms:W3CDTF">2024-02-26T09:40:38Z</dcterms:modified>
</cp:coreProperties>
</file>