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4'23\Draft\SET\TH\"/>
    </mc:Choice>
  </mc:AlternateContent>
  <bookViews>
    <workbookView xWindow="0" yWindow="0" windowWidth="20490" windowHeight="7065" tabRatio="788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'1'!$A$1:$F$73</definedName>
    <definedName name="_xlnm.Print_Area" localSheetId="1">'2'!$A$1:$F$44</definedName>
    <definedName name="_xlnm.Print_Area" localSheetId="2">'3'!$A$1:$M$44</definedName>
    <definedName name="_xlnm.Print_Area" localSheetId="3">'4'!$A$1:$F$82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5" l="1"/>
  <c r="D73" i="5"/>
  <c r="I36" i="2" l="1"/>
  <c r="G36" i="2"/>
  <c r="E36" i="2"/>
  <c r="C36" i="2"/>
  <c r="K36" i="2"/>
  <c r="K37" i="2" s="1"/>
  <c r="D42" i="4"/>
  <c r="M41" i="2" s="1"/>
  <c r="D12" i="4"/>
  <c r="F41" i="1"/>
  <c r="F51" i="1" s="1"/>
  <c r="F73" i="1" s="1"/>
  <c r="D49" i="1"/>
  <c r="D41" i="1"/>
  <c r="D23" i="1"/>
  <c r="F20" i="5"/>
  <c r="F39" i="5" s="1"/>
  <c r="M19" i="2"/>
  <c r="M18" i="2"/>
  <c r="F44" i="4"/>
  <c r="F42" i="4"/>
  <c r="F24" i="4"/>
  <c r="F20" i="4"/>
  <c r="F16" i="4"/>
  <c r="F12" i="4"/>
  <c r="F71" i="1"/>
  <c r="F49" i="1"/>
  <c r="F23" i="1"/>
  <c r="F25" i="1"/>
  <c r="F13" i="1"/>
  <c r="F70" i="5"/>
  <c r="F75" i="5"/>
  <c r="F77" i="5" s="1"/>
  <c r="F55" i="5"/>
  <c r="F37" i="5"/>
  <c r="F25" i="5"/>
  <c r="M9" i="2"/>
  <c r="I37" i="2"/>
  <c r="G37" i="2"/>
  <c r="E37" i="2"/>
  <c r="C37" i="2"/>
  <c r="M35" i="2"/>
  <c r="M36" i="2" s="1"/>
  <c r="M37" i="2" s="1"/>
  <c r="I43" i="2"/>
  <c r="E43" i="2"/>
  <c r="C43" i="2"/>
  <c r="G43" i="2"/>
  <c r="M13" i="2"/>
  <c r="C14" i="2"/>
  <c r="C15" i="2"/>
  <c r="C21" i="2"/>
  <c r="E14" i="2"/>
  <c r="E15" i="2"/>
  <c r="E21" i="2"/>
  <c r="G14" i="2"/>
  <c r="G15" i="2"/>
  <c r="G21" i="2"/>
  <c r="I14" i="2"/>
  <c r="I15" i="2"/>
  <c r="I21" i="2"/>
  <c r="K14" i="2"/>
  <c r="K15" i="2"/>
  <c r="M14" i="2"/>
  <c r="M15" i="2"/>
  <c r="D70" i="5"/>
  <c r="D55" i="5"/>
  <c r="M20" i="2" l="1"/>
  <c r="M21" i="2" s="1"/>
  <c r="D51" i="1"/>
  <c r="D16" i="4"/>
  <c r="D20" i="4" s="1"/>
  <c r="D24" i="4" s="1"/>
  <c r="D34" i="4" s="1"/>
  <c r="D13" i="1"/>
  <c r="D71" i="1"/>
  <c r="D25" i="5"/>
  <c r="D37" i="5"/>
  <c r="D44" i="4"/>
  <c r="D20" i="5"/>
  <c r="D39" i="5" s="1"/>
  <c r="D41" i="5" s="1"/>
  <c r="D75" i="5" s="1"/>
  <c r="D77" i="5" s="1"/>
  <c r="D25" i="1"/>
  <c r="K20" i="2"/>
  <c r="K21" i="2" s="1"/>
  <c r="M31" i="2"/>
  <c r="D73" i="1" l="1"/>
  <c r="M40" i="2"/>
  <c r="M42" i="2" s="1"/>
  <c r="M43" i="2" s="1"/>
  <c r="K42" i="2"/>
  <c r="K43" i="2" s="1"/>
</calcChain>
</file>

<file path=xl/sharedStrings.xml><?xml version="1.0" encoding="utf-8"?>
<sst xmlns="http://schemas.openxmlformats.org/spreadsheetml/2006/main" count="235" uniqueCount="165">
  <si>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</si>
  <si>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</si>
  <si>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</si>
  <si>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</si>
  <si>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</si>
  <si>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</si>
  <si>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</si>
  <si>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</si>
  <si>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</si>
  <si>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</si>
  <si>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</si>
  <si>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</si>
  <si>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</si>
  <si>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</si>
  <si>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</si>
  <si>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</si>
  <si>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</si>
  <si>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</si>
  <si>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</si>
  <si>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</si>
  <si>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</si>
  <si>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</si>
  <si>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</si>
  <si>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</si>
  <si>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</si>
  <si>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</si>
  <si>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</si>
  <si>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</si>
  <si>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</si>
  <si>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</si>
  <si>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</si>
  <si>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</si>
  <si>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</si>
  <si>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</si>
  <si>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</si>
  <si>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</si>
  <si>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</si>
  <si>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</si>
  <si>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</si>
  <si>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</si>
  <si>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</si>
  <si>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</si>
  <si>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</si>
  <si>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</si>
  <si>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</si>
  <si>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</si>
  <si>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</si>
  <si>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</si>
  <si>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</si>
  <si>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</si>
  <si>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</si>
  <si>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</si>
  <si>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</si>
  <si>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</si>
  <si>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</si>
  <si>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</si>
  <si>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</si>
  <si>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</si>
  <si>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</si>
  <si>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</si>
  <si>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</si>
  <si>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</si>
  <si>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</si>
  <si>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 xml:space="preserve">     กำไรหรือขาดทุน</t>
  </si>
  <si>
    <t>ผู้ถือหุ้น</t>
  </si>
  <si>
    <t>รวมส่วนของ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</si>
  <si>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</si>
  <si>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</si>
  <si>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</si>
  <si>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</si>
  <si>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</si>
  <si>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</si>
  <si>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</si>
  <si>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</si>
  <si>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</si>
  <si>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</si>
  <si>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</si>
  <si>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</si>
  <si>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</si>
  <si>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</si>
  <si>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</si>
  <si>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</si>
  <si>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</si>
  <si>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</si>
  <si>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</si>
  <si>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</si>
  <si>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</si>
  <si>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</si>
  <si>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</si>
  <si>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</si>
  <si>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</si>
  <si>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</si>
  <si>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</si>
  <si>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</si>
  <si>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</si>
  <si>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</si>
  <si>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</si>
  <si>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</si>
  <si>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</si>
  <si>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</si>
  <si>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</si>
  <si>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</si>
  <si>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</si>
  <si>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เงินสดจ่ายเพื่อชำระหนี้สินตามสัญญาเช่า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</si>
  <si>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</si>
  <si>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</si>
  <si>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</si>
  <si>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</si>
  <si>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</si>
  <si>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เงินสดรับจากการออกหุ้นกู้</t>
  </si>
  <si>
    <t>ส่วนเกินมูลค่าหุ้น</t>
  </si>
  <si>
    <t>มูลค่าหุ้น</t>
  </si>
  <si>
    <t>เงินสดจ่ายเพื่อลงทุนในบริษัทย่อย</t>
  </si>
  <si>
    <t>เงินสดและรายการเทียบเท่าเงินสดเพิ่มขึ้น (ลดลง) - สุทธิ</t>
  </si>
  <si>
    <t>กำไรจากการปรับมูลค่ายุติธรรม</t>
  </si>
  <si>
    <t>กำไรสำหรับปี</t>
  </si>
  <si>
    <t>รวมกำไรขาดทุนเบ็ดเสร็จสำหรับปี</t>
  </si>
  <si>
    <t>4, 5</t>
  </si>
  <si>
    <t>4, 13</t>
  </si>
  <si>
    <t>4, 6, 7</t>
  </si>
  <si>
    <t>กระแสเงินสดสุทธิได้มาจาก (ใช้ไปใน) การดำเนินงาน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</si>
  <si>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</si>
  <si>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</si>
  <si>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ผลกำไร (ขาดทุน) จากการวัดมูลค่าใหม่ของ</t>
  </si>
  <si>
    <t xml:space="preserve">     ผลประโยชน์พนักงานที่กำหนดไว้</t>
  </si>
  <si>
    <t>4, 14</t>
  </si>
  <si>
    <t>กำไรขาดทุนเบ็ดเสร็จรวมสำหรับปี</t>
  </si>
  <si>
    <t>ยอดคงเหลือ ณ วันที่ 1 มกราคม 2565</t>
  </si>
  <si>
    <t>ยอดคงเหลือ ณ วันที่ 31 ธันวาคม 2565</t>
  </si>
  <si>
    <t>รายได้ (ค่าใช้จ่าย) ภาษีเงินได้</t>
  </si>
  <si>
    <t>ค่าใช้จ่าย (รายได้) ภาษีเงินได้</t>
  </si>
  <si>
    <t>ค่าใช้จ่ายประมาณการหนี้สินไม่หมุนเวียนสำหรับ</t>
  </si>
  <si>
    <t xml:space="preserve">   ผลประโยชน์พนักงาน (กลับรายการ)</t>
  </si>
  <si>
    <t>ต้นทุนทางการเงินและอื่นๆ</t>
  </si>
  <si>
    <t>เงินสดรับจากการขายที่ดิน อาคารและอุปกรณ์</t>
  </si>
  <si>
    <t>รายการลงทุนที่ไม่ใช่เงินสด ณ วันสิ้นปี</t>
  </si>
  <si>
    <t>4, 17</t>
  </si>
  <si>
    <t>20</t>
  </si>
  <si>
    <t>เงินสดรับจากการขายสินทรัพย์ไม่มีตัวตน</t>
  </si>
  <si>
    <r>
      <t xml:space="preserve">        </t>
    </r>
    <r>
      <rPr>
        <i/>
        <sz val="15"/>
        <rFont val="Angsana New"/>
        <family val="1"/>
      </rPr>
      <t>(หุ้นสามัญจำนวน 4,500 ล้านหุ้น มูลค่า 1 บาทต่อหุ้น)</t>
    </r>
  </si>
  <si>
    <r>
      <t xml:space="preserve">        </t>
    </r>
    <r>
      <rPr>
        <i/>
        <sz val="15"/>
        <rFont val="Angsana New"/>
        <family val="1"/>
      </rPr>
      <t>(หุ้นสามัญจำนวน 4,293 ล้านหุ้น มูลค่า 1 บาทต่อหุ้น)</t>
    </r>
  </si>
  <si>
    <t>กระแสเงินสดสุทธิใช้ไปในกิจกรรมดำเนินงาน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</si>
  <si>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</si>
  <si>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</si>
  <si>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2566</t>
  </si>
  <si>
    <t>ณ วันที่ 31 ธันวาคม 2566</t>
  </si>
  <si>
    <t>เงินลงทุนระยะสั้น</t>
  </si>
  <si>
    <t>ส่วนของเงินกู้ยืมระยะยาวที่ถึงกำหนดชำระภายในหนึ่งปี</t>
  </si>
  <si>
    <t>เงินสดจ่ายเพื่อซื้อเงินลงทุนระยะสั้น</t>
  </si>
  <si>
    <t>หนี้สินดำเนินงานเพิ่มขึ้น (ลดลง) - สุทธิ</t>
  </si>
  <si>
    <t>เงินสดรับจากการขายเงินลงทุนระยะสั้น</t>
  </si>
  <si>
    <t>ส่วนของหุ้นกู้ที่ถึงกำหนดชำระภายในหนึ่งปี</t>
  </si>
  <si>
    <t>ขาดทุน (กำไร) จากอัตราแลกเปลี่ยน</t>
  </si>
  <si>
    <t>รับคืน (จ่าย) ภาษีเงินได้</t>
  </si>
  <si>
    <t>กระแสเงินสดสุทธิได้มาจากกิจกรรมลงทุน</t>
  </si>
  <si>
    <t>เงินกู้ยืมลดลง - สุทธิ</t>
  </si>
  <si>
    <t>กระแสเงินสดสุทธิใช้ไปในกิจกรรมจัดหาเงิน</t>
  </si>
  <si>
    <t>เงินกู้ยืมระยะสั้นจากสถาบันการเงินลดลงสุทธิ</t>
  </si>
  <si>
    <t>เงินสดรับจากเงินกู้ยืมระยะสั้นจากกิจการที่เกี่ยวข้องกันสุทธิ</t>
  </si>
  <si>
    <t xml:space="preserve">   แก่กิจการที่เกี่ยวข้องกันสุทธิ</t>
  </si>
  <si>
    <t>สินทรัพย์ดำเนินงานลดลง - สุทธิ</t>
  </si>
  <si>
    <t>เงินสดรับชำระคืนจาก (จ่ายเพื่อ) เงินให้กู้ยืมระยะสั้น</t>
  </si>
  <si>
    <t>เงินสดรับจากเงินกู้ยืมระยะยาวจากสถาบันการเงิน</t>
  </si>
  <si>
    <t>ทุนที่ออก</t>
  </si>
  <si>
    <t>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</si>
</sst>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44">
    <xf numFmtId="0" fontId="0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37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9" fontId="59" fillId="0" borderId="0"/>
    <xf numFmtId="37" fontId="61" fillId="0" borderId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18" fillId="0" borderId="0" applyFont="0" applyFill="0" applyBorder="0" applyAlignment="0" applyProtection="0"/>
    <xf numFmtId="18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203" fontId="73" fillId="0" borderId="0">
      <protection locked="0"/>
    </xf>
    <xf numFmtId="0" fontId="72" fillId="0" borderId="0"/>
    <xf numFmtId="0" fontId="4" fillId="0" borderId="0"/>
    <xf numFmtId="0" fontId="6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38" borderId="0" applyNumberFormat="0" applyBorder="0" applyAlignment="0" applyProtection="0"/>
    <xf numFmtId="0" fontId="41" fillId="2" borderId="0" applyNumberFormat="0" applyBorder="0" applyAlignment="0" applyProtection="0"/>
    <xf numFmtId="0" fontId="3" fillId="2" borderId="0" applyNumberFormat="0" applyBorder="0" applyAlignment="0" applyProtection="0"/>
    <xf numFmtId="0" fontId="58" fillId="2" borderId="0" applyNumberFormat="0" applyBorder="0" applyAlignment="0" applyProtection="0"/>
    <xf numFmtId="192" fontId="47" fillId="3" borderId="0" applyNumberFormat="0" applyBorder="0" applyAlignment="0" applyProtection="0"/>
    <xf numFmtId="192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85" fillId="39" borderId="0" applyNumberFormat="0" applyBorder="0" applyAlignment="0" applyProtection="0"/>
    <xf numFmtId="0" fontId="41" fillId="4" borderId="0" applyNumberFormat="0" applyBorder="0" applyAlignment="0" applyProtection="0"/>
    <xf numFmtId="0" fontId="3" fillId="4" borderId="0" applyNumberFormat="0" applyBorder="0" applyAlignment="0" applyProtection="0"/>
    <xf numFmtId="0" fontId="58" fillId="4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4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85" fillId="40" borderId="0" applyNumberFormat="0" applyBorder="0" applyAlignment="0" applyProtection="0"/>
    <xf numFmtId="0" fontId="41" fillId="6" borderId="0" applyNumberFormat="0" applyBorder="0" applyAlignment="0" applyProtection="0"/>
    <xf numFmtId="0" fontId="3" fillId="6" borderId="0" applyNumberFormat="0" applyBorder="0" applyAlignment="0" applyProtection="0"/>
    <xf numFmtId="0" fontId="58" fillId="6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22" fillId="6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85" fillId="41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9" borderId="0" applyNumberFormat="0" applyBorder="0" applyAlignment="0" applyProtection="0"/>
    <xf numFmtId="192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2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58" fillId="10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22" fillId="1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85" fillId="43" borderId="0" applyNumberFormat="0" applyBorder="0" applyAlignment="0" applyProtection="0"/>
    <xf numFmtId="0" fontId="41" fillId="9" borderId="0" applyNumberFormat="0" applyBorder="0" applyAlignment="0" applyProtection="0"/>
    <xf numFmtId="0" fontId="3" fillId="9" borderId="0" applyNumberFormat="0" applyBorder="0" applyAlignment="0" applyProtection="0"/>
    <xf numFmtId="0" fontId="58" fillId="9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9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58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58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58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58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58" fillId="9" borderId="0" applyNumberFormat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44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58" fillId="5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85" fillId="46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58" fillId="12" borderId="0" applyNumberFormat="0" applyBorder="0" applyAlignment="0" applyProtection="0"/>
    <xf numFmtId="192" fontId="47" fillId="13" borderId="0" applyNumberFormat="0" applyBorder="0" applyAlignment="0" applyProtection="0"/>
    <xf numFmtId="192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85" fillId="47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8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9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58" fillId="14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14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8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8" fillId="14" borderId="0" applyNumberFormat="0" applyBorder="0" applyAlignment="0" applyProtection="0"/>
    <xf numFmtId="0" fontId="15" fillId="0" borderId="0" applyFont="0" applyFill="0" applyBorder="0" applyAlignment="0" applyProtection="0"/>
    <xf numFmtId="165" fontId="74" fillId="0" borderId="1">
      <alignment horizontal="right" vertical="center"/>
    </xf>
    <xf numFmtId="165" fontId="74" fillId="0" borderId="1">
      <alignment horizontal="right"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86" fillId="50" borderId="0" applyNumberFormat="0" applyBorder="0" applyAlignment="0" applyProtection="0"/>
    <xf numFmtId="0" fontId="42" fillId="15" borderId="0" applyNumberFormat="0" applyBorder="0" applyAlignment="0" applyProtection="0"/>
    <xf numFmtId="0" fontId="53" fillId="15" borderId="0" applyNumberFormat="0" applyBorder="0" applyAlignment="0" applyProtection="0"/>
    <xf numFmtId="0" fontId="62" fillId="15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23" fillId="15" borderId="0" applyNumberFormat="0" applyBorder="0" applyAlignment="0" applyProtection="0"/>
    <xf numFmtId="0" fontId="86" fillId="50" borderId="0" applyNumberFormat="0" applyBorder="0" applyAlignment="0" applyProtection="0"/>
    <xf numFmtId="0" fontId="86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86" fillId="51" borderId="0" applyNumberFormat="0" applyBorder="0" applyAlignment="0" applyProtection="0"/>
    <xf numFmtId="0" fontId="42" fillId="5" borderId="0" applyNumberFormat="0" applyBorder="0" applyAlignment="0" applyProtection="0"/>
    <xf numFmtId="0" fontId="53" fillId="5" borderId="0" applyNumberFormat="0" applyBorder="0" applyAlignment="0" applyProtection="0"/>
    <xf numFmtId="0" fontId="62" fillId="5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23" fillId="5" borderId="0" applyNumberFormat="0" applyBorder="0" applyAlignment="0" applyProtection="0"/>
    <xf numFmtId="0" fontId="86" fillId="51" borderId="0" applyNumberFormat="0" applyBorder="0" applyAlignment="0" applyProtection="0"/>
    <xf numFmtId="0" fontId="86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86" fillId="52" borderId="0" applyNumberFormat="0" applyBorder="0" applyAlignment="0" applyProtection="0"/>
    <xf numFmtId="0" fontId="42" fillId="12" borderId="0" applyNumberFormat="0" applyBorder="0" applyAlignment="0" applyProtection="0"/>
    <xf numFmtId="0" fontId="53" fillId="12" borderId="0" applyNumberFormat="0" applyBorder="0" applyAlignment="0" applyProtection="0"/>
    <xf numFmtId="0" fontId="62" fillId="12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23" fillId="12" borderId="0" applyNumberFormat="0" applyBorder="0" applyAlignment="0" applyProtection="0"/>
    <xf numFmtId="0" fontId="86" fillId="52" borderId="0" applyNumberFormat="0" applyBorder="0" applyAlignment="0" applyProtection="0"/>
    <xf numFmtId="0" fontId="86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86" fillId="53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4" borderId="0" applyNumberFormat="0" applyBorder="0" applyAlignment="0" applyProtection="0"/>
    <xf numFmtId="192" fontId="23" fillId="4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3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86" fillId="54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54" borderId="0" applyNumberFormat="0" applyBorder="0" applyAlignment="0" applyProtection="0"/>
    <xf numFmtId="0" fontId="86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86" fillId="55" borderId="0" applyNumberFormat="0" applyBorder="0" applyAlignment="0" applyProtection="0"/>
    <xf numFmtId="0" fontId="42" fillId="19" borderId="0" applyNumberFormat="0" applyBorder="0" applyAlignment="0" applyProtection="0"/>
    <xf numFmtId="0" fontId="53" fillId="19" borderId="0" applyNumberFormat="0" applyBorder="0" applyAlignment="0" applyProtection="0"/>
    <xf numFmtId="0" fontId="62" fillId="19" borderId="0" applyNumberFormat="0" applyBorder="0" applyAlignment="0" applyProtection="0"/>
    <xf numFmtId="192" fontId="48" fillId="5" borderId="0" applyNumberFormat="0" applyBorder="0" applyAlignment="0" applyProtection="0"/>
    <xf numFmtId="192" fontId="23" fillId="5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9" borderId="0" applyNumberFormat="0" applyBorder="0" applyAlignment="0" applyProtection="0"/>
    <xf numFmtId="0" fontId="86" fillId="55" borderId="0" applyNumberFormat="0" applyBorder="0" applyAlignment="0" applyProtection="0"/>
    <xf numFmtId="0" fontId="86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62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62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62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2" fillId="19" borderId="0" applyNumberFormat="0" applyBorder="0" applyAlignment="0" applyProtection="0"/>
    <xf numFmtId="174" fontId="15" fillId="0" borderId="0" applyFont="0" applyFill="0" applyBorder="0" applyAlignment="0" applyProtection="0"/>
    <xf numFmtId="9" fontId="15" fillId="0" borderId="0"/>
    <xf numFmtId="9" fontId="5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37" fontId="34" fillId="0" borderId="2"/>
    <xf numFmtId="37" fontId="34" fillId="0" borderId="2"/>
    <xf numFmtId="37" fontId="34" fillId="0" borderId="2"/>
    <xf numFmtId="0" fontId="24" fillId="0" borderId="0" applyFont="0" applyFill="0" applyBorder="0" applyAlignment="0" applyProtection="0"/>
    <xf numFmtId="203" fontId="73" fillId="0" borderId="0">
      <protection locked="0"/>
    </xf>
    <xf numFmtId="203" fontId="73" fillId="0" borderId="0">
      <protection locked="0"/>
    </xf>
    <xf numFmtId="203" fontId="73" fillId="0" borderId="0">
      <protection locked="0"/>
    </xf>
    <xf numFmtId="42" fontId="15" fillId="0" borderId="0" applyFont="0" applyFill="0" applyBorder="0" applyAlignment="0" applyProtection="0"/>
    <xf numFmtId="0" fontId="30" fillId="0" borderId="3">
      <alignment horizontal="center"/>
    </xf>
    <xf numFmtId="0" fontId="30" fillId="0" borderId="3">
      <alignment horizontal="center"/>
    </xf>
    <xf numFmtId="0" fontId="31" fillId="0" borderId="0"/>
    <xf numFmtId="0" fontId="31" fillId="0" borderId="4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20" borderId="0"/>
    <xf numFmtId="0" fontId="30" fillId="0" borderId="0">
      <protection locked="0"/>
    </xf>
    <xf numFmtId="0" fontId="30" fillId="0" borderId="0"/>
    <xf numFmtId="175" fontId="30" fillId="0" borderId="0"/>
    <xf numFmtId="176" fontId="30" fillId="0" borderId="0"/>
    <xf numFmtId="0" fontId="31" fillId="21" borderId="0">
      <alignment horizontal="right"/>
    </xf>
    <xf numFmtId="0" fontId="30" fillId="0" borderId="0"/>
    <xf numFmtId="0" fontId="75" fillId="22" borderId="5">
      <alignment horizontal="centerContinuous" vertical="top"/>
    </xf>
    <xf numFmtId="0" fontId="86" fillId="5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53" fillId="23" borderId="0" applyNumberFormat="0" applyBorder="0" applyAlignment="0" applyProtection="0"/>
    <xf numFmtId="0" fontId="42" fillId="23" borderId="0" applyNumberFormat="0" applyBorder="0" applyAlignment="0" applyProtection="0"/>
    <xf numFmtId="0" fontId="53" fillId="23" borderId="0" applyNumberFormat="0" applyBorder="0" applyAlignment="0" applyProtection="0"/>
    <xf numFmtId="0" fontId="62" fillId="23" borderId="0" applyNumberFormat="0" applyBorder="0" applyAlignment="0" applyProtection="0"/>
    <xf numFmtId="192" fontId="48" fillId="26" borderId="0" applyNumberFormat="0" applyBorder="0" applyAlignment="0" applyProtection="0"/>
    <xf numFmtId="192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5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8" fillId="30" borderId="0" applyNumberFormat="0" applyBorder="0" applyAlignment="0" applyProtection="0"/>
    <xf numFmtId="0" fontId="53" fillId="27" borderId="0" applyNumberFormat="0" applyBorder="0" applyAlignment="0" applyProtection="0"/>
    <xf numFmtId="0" fontId="42" fillId="27" borderId="0" applyNumberFormat="0" applyBorder="0" applyAlignment="0" applyProtection="0"/>
    <xf numFmtId="0" fontId="53" fillId="27" borderId="0" applyNumberFormat="0" applyBorder="0" applyAlignment="0" applyProtection="0"/>
    <xf numFmtId="0" fontId="62" fillId="27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5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67" fillId="28" borderId="0" applyNumberFormat="0" applyBorder="0" applyAlignment="0" applyProtection="0"/>
    <xf numFmtId="0" fontId="67" fillId="32" borderId="0" applyNumberFormat="0" applyBorder="0" applyAlignment="0" applyProtection="0"/>
    <xf numFmtId="0" fontId="68" fillId="29" borderId="0" applyNumberFormat="0" applyBorder="0" applyAlignment="0" applyProtection="0"/>
    <xf numFmtId="0" fontId="53" fillId="31" borderId="0" applyNumberFormat="0" applyBorder="0" applyAlignment="0" applyProtection="0"/>
    <xf numFmtId="0" fontId="42" fillId="31" borderId="0" applyNumberFormat="0" applyBorder="0" applyAlignment="0" applyProtection="0"/>
    <xf numFmtId="0" fontId="53" fillId="31" borderId="0" applyNumberFormat="0" applyBorder="0" applyAlignment="0" applyProtection="0"/>
    <xf numFmtId="0" fontId="62" fillId="31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31" borderId="0" applyNumberFormat="0" applyBorder="0" applyAlignment="0" applyProtection="0"/>
    <xf numFmtId="0" fontId="5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59" borderId="0" applyNumberFormat="0" applyBorder="0" applyAlignment="0" applyProtection="0"/>
    <xf numFmtId="0" fontId="67" fillId="24" borderId="0" applyNumberFormat="0" applyBorder="0" applyAlignment="0" applyProtection="0"/>
    <xf numFmtId="0" fontId="67" fillId="29" borderId="0" applyNumberFormat="0" applyBorder="0" applyAlignment="0" applyProtection="0"/>
    <xf numFmtId="0" fontId="68" fillId="29" borderId="0" applyNumberFormat="0" applyBorder="0" applyAlignment="0" applyProtection="0"/>
    <xf numFmtId="0" fontId="53" fillId="17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33" borderId="0" applyNumberFormat="0" applyBorder="0" applyAlignment="0" applyProtection="0"/>
    <xf numFmtId="192" fontId="23" fillId="33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67" fillId="3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8" borderId="0" applyNumberFormat="0" applyBorder="0" applyAlignment="0" applyProtection="0"/>
    <xf numFmtId="192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53" fillId="18" borderId="0" applyNumberFormat="0" applyBorder="0" applyAlignment="0" applyProtection="0"/>
    <xf numFmtId="0" fontId="86" fillId="61" borderId="0" applyNumberFormat="0" applyBorder="0" applyAlignment="0" applyProtection="0"/>
    <xf numFmtId="0" fontId="67" fillId="28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53" fillId="16" borderId="0" applyNumberFormat="0" applyBorder="0" applyAlignment="0" applyProtection="0"/>
    <xf numFmtId="0" fontId="42" fillId="16" borderId="0" applyNumberFormat="0" applyBorder="0" applyAlignment="0" applyProtection="0"/>
    <xf numFmtId="0" fontId="53" fillId="16" borderId="0" applyNumberFormat="0" applyBorder="0" applyAlignment="0" applyProtection="0"/>
    <xf numFmtId="0" fontId="62" fillId="16" borderId="0" applyNumberFormat="0" applyBorder="0" applyAlignment="0" applyProtection="0"/>
    <xf numFmtId="192" fontId="48" fillId="27" borderId="0" applyNumberFormat="0" applyBorder="0" applyAlignment="0" applyProtection="0"/>
    <xf numFmtId="192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5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204" fontId="76" fillId="0" borderId="6" applyFont="0" applyFill="0" applyBorder="0" applyAlignment="0"/>
    <xf numFmtId="0" fontId="36" fillId="0" borderId="0">
      <alignment horizontal="justify" vertical="top" wrapText="1"/>
      <protection locked="0"/>
    </xf>
    <xf numFmtId="0" fontId="15" fillId="0" borderId="0" applyFont="0" applyFill="0" applyBorder="0" applyAlignment="0" applyProtection="0"/>
    <xf numFmtId="0" fontId="87" fillId="62" borderId="0" applyNumberFormat="0" applyBorder="0" applyAlignment="0" applyProtection="0"/>
    <xf numFmtId="0" fontId="43" fillId="4" borderId="0" applyNumberFormat="0" applyBorder="0" applyAlignment="0" applyProtection="0"/>
    <xf numFmtId="0" fontId="54" fillId="4" borderId="0" applyNumberFormat="0" applyBorder="0" applyAlignment="0" applyProtection="0"/>
    <xf numFmtId="0" fontId="63" fillId="4" borderId="0" applyNumberFormat="0" applyBorder="0" applyAlignment="0" applyProtection="0"/>
    <xf numFmtId="192" fontId="49" fillId="8" borderId="0" applyNumberFormat="0" applyBorder="0" applyAlignment="0" applyProtection="0"/>
    <xf numFmtId="192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62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189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7" fontId="77" fillId="0" borderId="0"/>
    <xf numFmtId="0" fontId="78" fillId="0" borderId="0" applyNumberFormat="0" applyFill="0" applyBorder="0" applyAlignment="0" applyProtection="0"/>
    <xf numFmtId="37" fontId="79" fillId="0" borderId="0"/>
    <xf numFmtId="37" fontId="79" fillId="0" borderId="0"/>
    <xf numFmtId="5" fontId="80" fillId="0" borderId="7" applyAlignment="0" applyProtection="0"/>
    <xf numFmtId="5" fontId="80" fillId="0" borderId="7" applyAlignment="0" applyProtection="0"/>
    <xf numFmtId="5" fontId="80" fillId="0" borderId="7" applyAlignment="0" applyProtection="0"/>
    <xf numFmtId="49" fontId="44" fillId="0" borderId="0" applyAlignment="0" applyProtection="0">
      <alignment horizontal="left"/>
    </xf>
    <xf numFmtId="177" fontId="1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94" fontId="35" fillId="0" borderId="0" applyFill="0" applyBorder="0" applyAlignment="0"/>
    <xf numFmtId="205" fontId="35" fillId="0" borderId="0" applyFill="0" applyBorder="0" applyAlignment="0"/>
    <xf numFmtId="206" fontId="81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180" fontId="35" fillId="0" borderId="0" applyFill="0" applyBorder="0" applyAlignment="0"/>
    <xf numFmtId="0" fontId="81" fillId="0" borderId="0" applyFill="0" applyBorder="0" applyAlignment="0"/>
    <xf numFmtId="194" fontId="35" fillId="0" borderId="0" applyFill="0" applyBorder="0" applyAlignment="0"/>
    <xf numFmtId="0" fontId="88" fillId="63" borderId="14" applyNumberFormat="0" applyAlignment="0" applyProtection="0"/>
    <xf numFmtId="0" fontId="55" fillId="11" borderId="8" applyNumberFormat="0" applyAlignment="0" applyProtection="0"/>
    <xf numFmtId="0" fontId="4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192" fontId="84" fillId="36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192" fontId="65" fillId="36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88" fillId="63" borderId="14" applyNumberFormat="0" applyAlignment="0" applyProtection="0"/>
    <xf numFmtId="0" fontId="89" fillId="11" borderId="14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82" fillId="0" borderId="0"/>
    <xf numFmtId="37" fontId="38" fillId="0" borderId="0"/>
    <xf numFmtId="0" fontId="90" fillId="64" borderId="15" applyNumberFormat="0" applyAlignment="0" applyProtection="0"/>
    <xf numFmtId="0" fontId="46" fillId="37" borderId="9" applyNumberFormat="0" applyAlignment="0" applyProtection="0"/>
    <xf numFmtId="0" fontId="56" fillId="37" borderId="9" applyNumberFormat="0" applyAlignment="0" applyProtection="0"/>
    <xf numFmtId="0" fontId="66" fillId="37" borderId="9" applyNumberFormat="0" applyAlignment="0" applyProtection="0"/>
    <xf numFmtId="192" fontId="50" fillId="37" borderId="9" applyNumberFormat="0" applyAlignment="0" applyProtection="0"/>
    <xf numFmtId="192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0" fontId="26" fillId="37" borderId="9" applyNumberFormat="0" applyAlignment="0" applyProtection="0"/>
    <xf numFmtId="0" fontId="90" fillId="64" borderId="15" applyNumberFormat="0" applyAlignment="0" applyProtection="0"/>
    <xf numFmtId="0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188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32" fillId="0" borderId="10">
      <alignment horizontal="center"/>
    </xf>
    <xf numFmtId="43" fontId="4" fillId="0" borderId="0" applyFont="0" applyFill="0" applyBorder="0" applyAlignment="0" applyProtection="0"/>
    <xf numFmtId="208" fontId="15" fillId="0" borderId="11">
      <alignment horizontal="right"/>
    </xf>
    <xf numFmtId="0" fontId="33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18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21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43" fontId="106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21" fillId="0" borderId="0" applyFill="0" applyBorder="0" applyAlignment="0" applyProtection="0"/>
    <xf numFmtId="209" fontId="21" fillId="0" borderId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2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1" fillId="0" borderId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6" fillId="0" borderId="0"/>
    <xf numFmtId="212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33" fillId="0" borderId="0"/>
    <xf numFmtId="0" fontId="3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3" fontId="15" fillId="0" borderId="0"/>
    <xf numFmtId="214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215" fontId="17" fillId="0" borderId="0"/>
    <xf numFmtId="216" fontId="21" fillId="0" borderId="0"/>
    <xf numFmtId="173" fontId="15" fillId="0" borderId="0"/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17" fontId="17" fillId="0" borderId="0"/>
    <xf numFmtId="217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8" fontId="25" fillId="0" borderId="0"/>
    <xf numFmtId="0" fontId="25" fillId="0" borderId="0"/>
    <xf numFmtId="219" fontId="15" fillId="0" borderId="0"/>
    <xf numFmtId="214" fontId="17" fillId="0" borderId="0"/>
    <xf numFmtId="214" fontId="17" fillId="0" borderId="0"/>
    <xf numFmtId="0" fontId="25" fillId="0" borderId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12" fillId="0" borderId="0" applyNumberFormat="0" applyAlignment="0">
      <alignment horizontal="left"/>
    </xf>
    <xf numFmtId="42" fontId="15" fillId="0" borderId="0" applyFont="0" applyFill="0" applyBorder="0" applyAlignment="0" applyProtection="0"/>
    <xf numFmtId="193" fontId="58" fillId="0" borderId="0"/>
    <xf numFmtId="0" fontId="58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6" fontId="17" fillId="0" borderId="0" applyFont="0" applyFill="0" applyBorder="0" applyAlignment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20" fontId="106" fillId="0" borderId="0">
      <alignment horizontal="right"/>
    </xf>
    <xf numFmtId="220" fontId="106" fillId="0" borderId="0">
      <alignment horizontal="right"/>
    </xf>
    <xf numFmtId="220" fontId="106" fillId="0" borderId="0">
      <alignment horizontal="right"/>
    </xf>
    <xf numFmtId="166" fontId="15" fillId="0" borderId="0" applyFont="0" applyFill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98" fillId="65" borderId="0" applyNumberFormat="0" applyBorder="0" applyAlignment="0" applyProtection="0"/>
    <xf numFmtId="0" fontId="9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/>
    <xf numFmtId="0" fontId="123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4" fillId="0" borderId="23" applyNumberFormat="0" applyAlignment="0" applyProtection="0">
      <alignment horizontal="left" vertical="center"/>
    </xf>
    <xf numFmtId="0" fontId="123" fillId="0" borderId="13">
      <alignment horizontal="left" vertical="center"/>
    </xf>
    <xf numFmtId="0" fontId="123" fillId="0" borderId="13">
      <alignment horizontal="left" vertical="center"/>
    </xf>
    <xf numFmtId="0" fontId="124" fillId="0" borderId="13">
      <alignment horizontal="left" vertical="center"/>
    </xf>
    <xf numFmtId="221" fontId="125" fillId="69" borderId="0">
      <alignment horizontal="left" vertical="top"/>
    </xf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95" fillId="0" borderId="16" applyNumberFormat="0" applyFill="0" applyAlignment="0" applyProtection="0"/>
    <xf numFmtId="0" fontId="126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0" fontId="130" fillId="0" borderId="25" applyNumberFormat="0" applyFill="0" applyAlignment="0" applyProtection="0"/>
    <xf numFmtId="0" fontId="123" fillId="0" borderId="0" applyNumberFormat="0" applyFill="0" applyBorder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96" fillId="0" borderId="17" applyNumberFormat="0" applyFill="0" applyAlignment="0" applyProtection="0"/>
    <xf numFmtId="0" fontId="130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97" fillId="0" borderId="18" applyNumberFormat="0" applyFill="0" applyAlignment="0" applyProtection="0"/>
    <xf numFmtId="0" fontId="133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3" fillId="69" borderId="0">
      <alignment horizontal="left" wrapText="1"/>
    </xf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11" borderId="14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06" fillId="0" borderId="0"/>
    <xf numFmtId="0" fontId="106" fillId="0" borderId="0"/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186" fontId="15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02" fillId="0" borderId="20" applyNumberFormat="0" applyFill="0" applyAlignment="0" applyProtection="0"/>
    <xf numFmtId="0" fontId="155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6" fontId="17" fillId="0" borderId="0" applyFont="0" applyFill="0" applyBorder="0" applyAlignment="0" applyProtection="0"/>
    <xf numFmtId="0" fontId="157" fillId="0" borderId="0"/>
    <xf numFmtId="187" fontId="1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99" fillId="66" borderId="0" applyNumberFormat="0" applyBorder="0" applyAlignment="0" applyProtection="0"/>
    <xf numFmtId="0" fontId="162" fillId="66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223" fontId="15" fillId="0" borderId="0">
      <protection locked="0"/>
    </xf>
    <xf numFmtId="174" fontId="164" fillId="0" borderId="0"/>
    <xf numFmtId="0" fontId="165" fillId="0" borderId="0"/>
    <xf numFmtId="0" fontId="165" fillId="0" borderId="0"/>
    <xf numFmtId="174" fontId="164" fillId="0" borderId="0"/>
    <xf numFmtId="174" fontId="165" fillId="0" borderId="0"/>
    <xf numFmtId="174" fontId="164" fillId="0" borderId="0"/>
    <xf numFmtId="174" fontId="164" fillId="0" borderId="0"/>
    <xf numFmtId="0" fontId="165" fillId="0" borderId="0"/>
    <xf numFmtId="0" fontId="165" fillId="0" borderId="0"/>
    <xf numFmtId="174" fontId="165" fillId="0" borderId="0"/>
    <xf numFmtId="0" fontId="33" fillId="0" borderId="0"/>
    <xf numFmtId="0" fontId="166" fillId="0" borderId="0"/>
    <xf numFmtId="0" fontId="57" fillId="0" borderId="0">
      <alignment vertical="top"/>
    </xf>
    <xf numFmtId="0" fontId="4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57" fillId="0" borderId="0">
      <alignment vertical="top"/>
    </xf>
    <xf numFmtId="0" fontId="85" fillId="0" borderId="0"/>
    <xf numFmtId="0" fontId="57" fillId="0" borderId="0">
      <alignment vertical="top"/>
    </xf>
    <xf numFmtId="0" fontId="4" fillId="0" borderId="0"/>
    <xf numFmtId="0" fontId="21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2" fillId="0" borderId="0"/>
    <xf numFmtId="18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7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167" fillId="0" borderId="0">
      <alignment horizontal="center"/>
    </xf>
    <xf numFmtId="0" fontId="168" fillId="0" borderId="0"/>
    <xf numFmtId="39" fontId="167" fillId="0" borderId="0">
      <alignment horizontal="center"/>
    </xf>
    <xf numFmtId="192" fontId="21" fillId="0" borderId="0"/>
    <xf numFmtId="192" fontId="21" fillId="0" borderId="0"/>
    <xf numFmtId="39" fontId="167" fillId="0" borderId="0">
      <alignment horizontal="center"/>
    </xf>
    <xf numFmtId="192" fontId="21" fillId="0" borderId="0"/>
    <xf numFmtId="192" fontId="21" fillId="0" borderId="0"/>
    <xf numFmtId="192" fontId="21" fillId="0" borderId="0"/>
    <xf numFmtId="0" fontId="59" fillId="0" borderId="0"/>
    <xf numFmtId="39" fontId="167" fillId="0" borderId="0">
      <alignment horizontal="center"/>
    </xf>
    <xf numFmtId="0" fontId="107" fillId="0" borderId="0"/>
    <xf numFmtId="0" fontId="143" fillId="0" borderId="0"/>
    <xf numFmtId="0" fontId="57" fillId="0" borderId="0">
      <alignment vertical="top"/>
    </xf>
    <xf numFmtId="0" fontId="107" fillId="0" borderId="0"/>
    <xf numFmtId="39" fontId="167" fillId="0" borderId="0">
      <alignment horizontal="center"/>
    </xf>
    <xf numFmtId="0" fontId="143" fillId="0" borderId="0"/>
    <xf numFmtId="0" fontId="169" fillId="0" borderId="0"/>
    <xf numFmtId="0" fontId="107" fillId="0" borderId="0"/>
    <xf numFmtId="192" fontId="21" fillId="0" borderId="0"/>
    <xf numFmtId="0" fontId="85" fillId="0" borderId="0"/>
    <xf numFmtId="192" fontId="21" fillId="0" borderId="0"/>
    <xf numFmtId="0" fontId="21" fillId="0" borderId="0"/>
    <xf numFmtId="0" fontId="107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9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15" fillId="0" borderId="0"/>
    <xf numFmtId="0" fontId="29" fillId="0" borderId="0"/>
    <xf numFmtId="0" fontId="21" fillId="0" borderId="0"/>
    <xf numFmtId="0" fontId="57" fillId="0" borderId="0">
      <alignment vertical="top"/>
    </xf>
    <xf numFmtId="0" fontId="21" fillId="0" borderId="0"/>
    <xf numFmtId="0" fontId="57" fillId="0" borderId="0"/>
    <xf numFmtId="0" fontId="4" fillId="0" borderId="0"/>
    <xf numFmtId="0" fontId="21" fillId="0" borderId="0"/>
    <xf numFmtId="0" fontId="21" fillId="0" borderId="0"/>
    <xf numFmtId="0" fontId="15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15" fillId="0" borderId="0"/>
    <xf numFmtId="0" fontId="57" fillId="0" borderId="0">
      <alignment vertical="top"/>
    </xf>
    <xf numFmtId="0" fontId="15" fillId="0" borderId="0"/>
    <xf numFmtId="0" fontId="4" fillId="0" borderId="0"/>
    <xf numFmtId="0" fontId="57" fillId="0" borderId="0">
      <alignment vertical="top"/>
    </xf>
    <xf numFmtId="0" fontId="15" fillId="0" borderId="0"/>
    <xf numFmtId="0" fontId="2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14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57" fillId="0" borderId="0">
      <alignment vertical="top"/>
    </xf>
    <xf numFmtId="0" fontId="15" fillId="0" borderId="0"/>
    <xf numFmtId="192" fontId="21" fillId="0" borderId="0"/>
    <xf numFmtId="0" fontId="4" fillId="0" borderId="0"/>
    <xf numFmtId="0" fontId="15" fillId="0" borderId="0"/>
    <xf numFmtId="0" fontId="57" fillId="0" borderId="0">
      <alignment vertical="top"/>
    </xf>
    <xf numFmtId="0" fontId="1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2" fontId="21" fillId="0" borderId="0"/>
    <xf numFmtId="0" fontId="57" fillId="0" borderId="0">
      <alignment vertical="top"/>
    </xf>
    <xf numFmtId="0" fontId="15" fillId="0" borderId="0"/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4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182" fontId="4" fillId="0" borderId="0" applyFont="0" applyFill="0" applyBorder="0" applyAlignment="0" applyProtection="0"/>
    <xf numFmtId="0" fontId="57" fillId="0" borderId="0">
      <alignment vertical="top"/>
    </xf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>
      <alignment vertical="top"/>
    </xf>
    <xf numFmtId="0" fontId="4" fillId="0" borderId="0"/>
    <xf numFmtId="0" fontId="4" fillId="0" borderId="0"/>
    <xf numFmtId="0" fontId="21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1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4" fillId="7" borderId="28" applyNumberFormat="0" applyFont="0" applyAlignment="0" applyProtection="0"/>
    <xf numFmtId="0" fontId="85" fillId="68" borderId="21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01" fillId="63" borderId="19" applyNumberFormat="0" applyAlignment="0" applyProtection="0"/>
    <xf numFmtId="0" fontId="101" fillId="11" borderId="1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3" fillId="11" borderId="29" applyNumberFormat="0" applyAlignment="0" applyProtection="0"/>
    <xf numFmtId="40" fontId="176" fillId="70" borderId="0">
      <alignment horizontal="right"/>
    </xf>
    <xf numFmtId="0" fontId="177" fillId="70" borderId="30"/>
    <xf numFmtId="168" fontId="25" fillId="0" borderId="0" applyFont="0" applyFill="0" applyBorder="0" applyAlignment="0" applyProtection="0"/>
    <xf numFmtId="184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7" fillId="0" borderId="31" applyNumberFormat="0" applyBorder="0"/>
    <xf numFmtId="3" fontId="178" fillId="0" borderId="0" applyNumberForma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6" fontId="17" fillId="0" borderId="0" applyFont="0" applyFill="0" applyBorder="0" applyAlignment="0" applyProtection="0"/>
    <xf numFmtId="168" fontId="179" fillId="0" borderId="0" applyFont="0" applyFill="0" applyBorder="0" applyAlignment="0" applyProtection="0"/>
    <xf numFmtId="6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" fontId="57" fillId="71" borderId="29" applyNumberFormat="0" applyProtection="0">
      <alignment vertical="center"/>
    </xf>
    <xf numFmtId="4" fontId="180" fillId="71" borderId="29" applyNumberFormat="0" applyProtection="0">
      <alignment vertical="center"/>
    </xf>
    <xf numFmtId="4" fontId="57" fillId="71" borderId="29" applyNumberFormat="0" applyProtection="0">
      <alignment horizontal="left" vertical="center" indent="1"/>
    </xf>
    <xf numFmtId="4" fontId="57" fillId="71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73" borderId="29" applyNumberFormat="0" applyProtection="0">
      <alignment horizontal="right" vertical="center"/>
    </xf>
    <xf numFmtId="4" fontId="57" fillId="74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7" borderId="29" applyNumberFormat="0" applyProtection="0">
      <alignment horizontal="right" vertical="center"/>
    </xf>
    <xf numFmtId="4" fontId="57" fillId="78" borderId="29" applyNumberFormat="0" applyProtection="0">
      <alignment horizontal="right" vertical="center"/>
    </xf>
    <xf numFmtId="4" fontId="57" fillId="79" borderId="29" applyNumberFormat="0" applyProtection="0">
      <alignment horizontal="right" vertical="center"/>
    </xf>
    <xf numFmtId="4" fontId="57" fillId="80" borderId="29" applyNumberFormat="0" applyProtection="0">
      <alignment horizontal="right" vertical="center"/>
    </xf>
    <xf numFmtId="4" fontId="57" fillId="81" borderId="29" applyNumberFormat="0" applyProtection="0">
      <alignment horizontal="right" vertical="center"/>
    </xf>
    <xf numFmtId="4" fontId="181" fillId="82" borderId="29" applyNumberFormat="0" applyProtection="0">
      <alignment horizontal="left" vertical="center" indent="1"/>
    </xf>
    <xf numFmtId="4" fontId="57" fillId="83" borderId="33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69" borderId="29" applyNumberFormat="0" applyProtection="0">
      <alignment vertical="center"/>
    </xf>
    <xf numFmtId="4" fontId="180" fillId="69" borderId="29" applyNumberFormat="0" applyProtection="0">
      <alignment vertical="center"/>
    </xf>
    <xf numFmtId="4" fontId="57" fillId="69" borderId="29" applyNumberFormat="0" applyProtection="0">
      <alignment horizontal="left" vertical="center" indent="1"/>
    </xf>
    <xf numFmtId="4" fontId="57" fillId="69" borderId="29" applyNumberFormat="0" applyProtection="0">
      <alignment horizontal="left" vertical="center" indent="1"/>
    </xf>
    <xf numFmtId="4" fontId="57" fillId="83" borderId="29" applyNumberFormat="0" applyProtection="0">
      <alignment horizontal="right" vertical="center"/>
    </xf>
    <xf numFmtId="4" fontId="180" fillId="83" borderId="29" applyNumberFormat="0" applyProtection="0">
      <alignment horizontal="right" vertical="center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183" fillId="0" borderId="0"/>
    <xf numFmtId="0" fontId="183" fillId="0" borderId="0"/>
    <xf numFmtId="0" fontId="183" fillId="0" borderId="0"/>
    <xf numFmtId="4" fontId="184" fillId="83" borderId="29" applyNumberFormat="0" applyProtection="0">
      <alignment horizontal="right" vertical="center"/>
    </xf>
    <xf numFmtId="4" fontId="184" fillId="83" borderId="29" applyNumberFormat="0" applyProtection="0">
      <alignment horizontal="right" vertical="center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12" fontId="185" fillId="0" borderId="3">
      <alignment horizontal="center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0" fontId="4" fillId="0" borderId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186" fillId="69" borderId="0">
      <alignment wrapText="1"/>
    </xf>
    <xf numFmtId="40" fontId="187" fillId="0" borderId="0" applyBorder="0">
      <alignment horizontal="right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05" fillId="0" borderId="22" applyNumberFormat="0" applyFill="0" applyAlignment="0" applyProtection="0"/>
    <xf numFmtId="0" fontId="105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190" fontId="21" fillId="0" borderId="0" applyFont="0" applyFill="0" applyBorder="0" applyAlignment="0" applyProtection="0"/>
    <xf numFmtId="0" fontId="194" fillId="0" borderId="38"/>
    <xf numFmtId="0" fontId="195" fillId="0" borderId="38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200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64" fillId="11" borderId="8" applyNumberFormat="0" applyAlignment="0" applyProtection="0"/>
    <xf numFmtId="0" fontId="28" fillId="11" borderId="8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6" fillId="37" borderId="9" applyNumberFormat="0" applyAlignment="0" applyProtection="0"/>
    <xf numFmtId="0" fontId="26" fillId="37" borderId="9" applyNumberFormat="0" applyAlignment="0" applyProtection="0"/>
    <xf numFmtId="0" fontId="66" fillId="37" borderId="9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5" fillId="0" borderId="27" applyNumberFormat="0" applyFill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187" fontId="15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83" fontId="15" fillId="0" borderId="0" applyFont="0" applyFill="0" applyBorder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0" fillId="13" borderId="0" applyNumberFormat="0" applyBorder="0" applyAlignment="0" applyProtection="0"/>
    <xf numFmtId="226" fontId="17" fillId="0" borderId="0" applyFont="0" applyFill="0" applyBorder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4" borderId="0" applyNumberFormat="0" applyBorder="0" applyAlignment="0" applyProtection="0"/>
    <xf numFmtId="187" fontId="16" fillId="0" borderId="0" applyFont="0" applyFill="0" applyBorder="0" applyAlignment="0" applyProtection="0"/>
    <xf numFmtId="37" fontId="34" fillId="0" borderId="0"/>
    <xf numFmtId="166" fontId="15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2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62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62" fillId="3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62" fillId="16" borderId="0" applyNumberFormat="0" applyBorder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4" fillId="11" borderId="29" applyNumberFormat="0" applyAlignment="0" applyProtection="0"/>
    <xf numFmtId="0" fontId="175" fillId="11" borderId="29" applyNumberForma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9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6" fillId="0" borderId="24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0" fillId="0" borderId="25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26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165" fontId="58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121" fillId="69" borderId="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18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224" fontId="4" fillId="0" borderId="0" applyNumberFormat="0" applyFill="0" applyBorder="0" applyAlignment="0" applyProtection="0">
      <alignment horizontal="left"/>
    </xf>
    <xf numFmtId="12" fontId="185" fillId="0" borderId="3">
      <alignment horizontal="center"/>
    </xf>
    <xf numFmtId="18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221" fontId="125" fillId="69" borderId="0">
      <alignment horizontal="left" vertical="top"/>
    </xf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3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79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/>
    <xf numFmtId="182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171" fontId="10" fillId="0" borderId="0" xfId="3890" applyNumberFormat="1" applyFont="1" applyFill="1" applyBorder="1" applyAlignment="1">
      <alignment horizontal="right"/>
    </xf>
    <xf numFmtId="171" fontId="13" fillId="0" borderId="0" xfId="3890" applyNumberFormat="1" applyFont="1" applyFill="1" applyBorder="1" applyAlignment="1">
      <alignment horizontal="right"/>
    </xf>
    <xf numFmtId="171" fontId="11" fillId="0" borderId="0" xfId="3890" applyNumberFormat="1" applyFont="1" applyFill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1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0" fillId="0" borderId="12" xfId="3890" applyNumberFormat="1" applyFont="1" applyFill="1" applyBorder="1"/>
    <xf numFmtId="171" fontId="10" fillId="0" borderId="0" xfId="3890" applyNumberFormat="1" applyFont="1" applyFill="1" applyBorder="1" applyAlignment="1"/>
    <xf numFmtId="171" fontId="11" fillId="0" borderId="0" xfId="3890" applyNumberFormat="1" applyFont="1" applyFill="1" applyBorder="1" applyAlignment="1">
      <alignment horizontal="right"/>
    </xf>
    <xf numFmtId="171" fontId="11" fillId="0" borderId="12" xfId="3890" applyNumberFormat="1" applyFont="1" applyFill="1" applyBorder="1" applyAlignment="1">
      <alignment horizontal="right"/>
    </xf>
    <xf numFmtId="171" fontId="11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/>
    <xf numFmtId="171" fontId="0" fillId="0" borderId="0" xfId="3890" applyNumberFormat="1" applyFont="1" applyFill="1" applyBorder="1" applyAlignment="1">
      <alignment horizontal="right"/>
    </xf>
    <xf numFmtId="43" fontId="10" fillId="0" borderId="0" xfId="3890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0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169" fontId="11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/>
    <xf numFmtId="0" fontId="11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justify"/>
    </xf>
    <xf numFmtId="0" fontId="20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9" fillId="0" borderId="0" xfId="5834" applyFont="1" applyFill="1" applyBorder="1" applyAlignment="1"/>
    <xf numFmtId="0" fontId="6" fillId="0" borderId="0" xfId="5834" applyFont="1" applyFill="1" applyBorder="1" applyAlignment="1"/>
    <xf numFmtId="0" fontId="6" fillId="0" borderId="0" xfId="5678" applyFont="1" applyFill="1" applyBorder="1" applyAlignment="1"/>
    <xf numFmtId="0" fontId="40" fillId="0" borderId="0" xfId="5834" applyFont="1" applyFill="1" applyBorder="1" applyAlignment="1"/>
    <xf numFmtId="0" fontId="29" fillId="0" borderId="0" xfId="5834" applyFont="1" applyFill="1" applyBorder="1" applyAlignment="1"/>
    <xf numFmtId="49" fontId="6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9" fillId="0" borderId="0" xfId="5834" applyFont="1" applyFill="1" applyBorder="1" applyAlignment="1"/>
    <xf numFmtId="0" fontId="0" fillId="0" borderId="0" xfId="5834" applyFont="1" applyFill="1" applyBorder="1" applyAlignment="1"/>
    <xf numFmtId="0" fontId="10" fillId="0" borderId="0" xfId="5834" applyFont="1" applyFill="1" applyBorder="1" applyAlignment="1"/>
    <xf numFmtId="0" fontId="9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1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1" fillId="0" borderId="0" xfId="5834" applyNumberFormat="1" applyFont="1" applyFill="1" applyAlignment="1"/>
    <xf numFmtId="0" fontId="11" fillId="0" borderId="0" xfId="5834" applyFont="1" applyFill="1" applyBorder="1" applyAlignment="1"/>
    <xf numFmtId="0" fontId="20" fillId="0" borderId="0" xfId="5834" applyFont="1" applyFill="1" applyBorder="1" applyAlignment="1">
      <alignment horizontal="center"/>
    </xf>
    <xf numFmtId="49" fontId="11" fillId="0" borderId="0" xfId="5678" applyNumberFormat="1" applyFont="1" applyFill="1" applyAlignment="1"/>
    <xf numFmtId="170" fontId="11" fillId="0" borderId="0" xfId="5834" applyNumberFormat="1" applyFont="1" applyFill="1" applyBorder="1" applyAlignment="1">
      <alignment horizontal="right"/>
    </xf>
    <xf numFmtId="170" fontId="11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1" fillId="0" borderId="0" xfId="0" applyNumberFormat="1" applyFont="1" applyFill="1" applyBorder="1" applyAlignment="1">
      <alignment vertical="center"/>
    </xf>
    <xf numFmtId="0" fontId="20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20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1" fillId="0" borderId="0" xfId="6351" applyFont="1" applyFill="1" applyAlignment="1"/>
    <xf numFmtId="0" fontId="0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49" fontId="11" fillId="0" borderId="0" xfId="0" applyNumberFormat="1" applyFont="1" applyFill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3" fillId="0" borderId="0" xfId="5548" applyNumberFormat="1" applyFont="1" applyFill="1" applyBorder="1" applyAlignment="1"/>
    <xf numFmtId="0" fontId="13" fillId="0" borderId="0" xfId="5548" applyFont="1" applyFill="1" applyBorder="1" applyAlignment="1"/>
    <xf numFmtId="0" fontId="0" fillId="0" borderId="0" xfId="5548" applyFont="1" applyFill="1" applyBorder="1" applyAlignment="1"/>
    <xf numFmtId="49" fontId="10" fillId="0" borderId="0" xfId="5548" applyNumberFormat="1" applyFont="1" applyFill="1" applyBorder="1" applyAlignment="1"/>
    <xf numFmtId="0" fontId="11" fillId="0" borderId="0" xfId="5548" applyFont="1" applyFill="1" applyAlignment="1">
      <alignment vertical="center"/>
    </xf>
    <xf numFmtId="0" fontId="8" fillId="0" borderId="0" xfId="5548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right"/>
    </xf>
    <xf numFmtId="169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49" fontId="13" fillId="0" borderId="0" xfId="0" applyNumberFormat="1" applyFont="1" applyFill="1" applyBorder="1" applyAlignment="1"/>
    <xf numFmtId="0" fontId="8" fillId="0" borderId="0" xfId="5548" applyFont="1" applyFill="1" applyBorder="1" applyAlignment="1"/>
    <xf numFmtId="0" fontId="20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2" fillId="0" borderId="0" xfId="5885" applyNumberFormat="1" applyFont="1" applyFill="1" applyBorder="1" applyAlignment="1">
      <alignment vertical="center"/>
    </xf>
    <xf numFmtId="171" fontId="10" fillId="0" borderId="0" xfId="416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3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3" fillId="0" borderId="0" xfId="3890" applyFont="1" applyFill="1" applyBorder="1" applyAlignment="1">
      <alignment horizontal="right"/>
    </xf>
    <xf numFmtId="171" fontId="1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43" fontId="10" fillId="0" borderId="0" xfId="3890" applyFont="1" applyFill="1" applyBorder="1" applyAlignment="1"/>
    <xf numFmtId="171" fontId="11" fillId="0" borderId="0" xfId="9814" applyNumberFormat="1" applyFont="1" applyFill="1"/>
    <xf numFmtId="171" fontId="10" fillId="0" borderId="0" xfId="0" applyNumberFormat="1" applyFont="1" applyFill="1" applyAlignment="1"/>
    <xf numFmtId="0" fontId="9" fillId="0" borderId="0" xfId="5834" applyFont="1" applyFill="1" applyBorder="1" applyAlignment="1">
      <alignment horizontal="center"/>
    </xf>
    <xf numFmtId="171" fontId="11" fillId="0" borderId="0" xfId="3890" applyNumberFormat="1" applyFont="1" applyFill="1" applyBorder="1" applyAlignment="1"/>
    <xf numFmtId="171" fontId="11" fillId="0" borderId="13" xfId="3890" applyNumberFormat="1" applyFont="1" applyFill="1" applyBorder="1" applyAlignment="1">
      <alignment horizontal="right"/>
    </xf>
    <xf numFmtId="171" fontId="8" fillId="0" borderId="0" xfId="3890" applyNumberFormat="1" applyFont="1" applyFill="1" applyBorder="1" applyAlignment="1">
      <alignment horizontal="right"/>
    </xf>
    <xf numFmtId="171" fontId="92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10" fillId="0" borderId="0" xfId="3890" applyNumberFormat="1" applyFont="1" applyFill="1" applyBorder="1" applyAlignment="1">
      <alignment horizontal="right" vertical="center"/>
    </xf>
    <xf numFmtId="171" fontId="8" fillId="0" borderId="6" xfId="3890" applyNumberFormat="1" applyFont="1" applyFill="1" applyBorder="1" applyAlignment="1">
      <alignment horizontal="right"/>
    </xf>
    <xf numFmtId="171" fontId="10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1" fillId="0" borderId="12" xfId="3890" applyNumberFormat="1" applyFont="1" applyFill="1" applyBorder="1" applyAlignment="1">
      <alignment vertical="center"/>
    </xf>
    <xf numFmtId="171" fontId="11" fillId="0" borderId="0" xfId="3890" applyNumberFormat="1" applyFont="1" applyFill="1" applyBorder="1" applyAlignment="1">
      <alignment vertical="center"/>
    </xf>
    <xf numFmtId="171" fontId="11" fillId="0" borderId="6" xfId="3890" applyNumberFormat="1" applyFont="1" applyFill="1" applyBorder="1" applyAlignment="1">
      <alignment vertical="center"/>
    </xf>
    <xf numFmtId="0" fontId="9" fillId="0" borderId="0" xfId="5834" applyFont="1" applyFill="1" applyBorder="1" applyAlignment="1">
      <alignment horizontal="center"/>
    </xf>
    <xf numFmtId="43" fontId="11" fillId="0" borderId="6" xfId="3890" applyFont="1" applyFill="1" applyBorder="1" applyAlignment="1">
      <alignment horizontal="right"/>
    </xf>
    <xf numFmtId="0" fontId="9" fillId="0" borderId="0" xfId="5834" applyFont="1" applyFill="1" applyBorder="1" applyAlignment="1">
      <alignment horizontal="center"/>
    </xf>
    <xf numFmtId="43" fontId="91" fillId="0" borderId="0" xfId="389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71" fontId="93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vertical="center"/>
    </xf>
    <xf numFmtId="49" fontId="8" fillId="0" borderId="0" xfId="0" applyNumberFormat="1" applyFont="1" applyFill="1" applyBorder="1" applyAlignment="1"/>
    <xf numFmtId="169" fontId="13" fillId="0" borderId="12" xfId="0" applyNumberFormat="1" applyFont="1" applyFill="1" applyBorder="1" applyAlignment="1">
      <alignment horizontal="right"/>
    </xf>
    <xf numFmtId="0" fontId="9" fillId="0" borderId="0" xfId="5834" applyFont="1" applyAlignment="1">
      <alignment horizontal="center"/>
    </xf>
    <xf numFmtId="49" fontId="11" fillId="0" borderId="0" xfId="5678" applyNumberFormat="1" applyFont="1"/>
    <xf numFmtId="0" fontId="11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03" fillId="0" borderId="0" xfId="0" applyFont="1" applyFill="1" applyAlignment="1"/>
    <xf numFmtId="0" fontId="204" fillId="0" borderId="0" xfId="0" applyFont="1" applyFill="1" applyAlignment="1">
      <alignment horizontal="center"/>
    </xf>
    <xf numFmtId="0" fontId="204" fillId="0" borderId="0" xfId="0" applyFont="1" applyFill="1" applyBorder="1" applyAlignment="1">
      <alignment horizontal="center"/>
    </xf>
    <xf numFmtId="49" fontId="203" fillId="0" borderId="0" xfId="0" applyNumberFormat="1" applyFont="1" applyFill="1" applyAlignment="1"/>
    <xf numFmtId="171" fontId="203" fillId="0" borderId="0" xfId="3890" applyNumberFormat="1" applyFont="1" applyFill="1" applyBorder="1" applyAlignment="1">
      <alignment horizontal="right"/>
    </xf>
    <xf numFmtId="171" fontId="203" fillId="0" borderId="0" xfId="3890" applyNumberFormat="1" applyFont="1" applyFill="1" applyBorder="1" applyAlignment="1">
      <alignment horizontal="center"/>
    </xf>
    <xf numFmtId="171" fontId="203" fillId="0" borderId="0" xfId="3890" applyNumberFormat="1" applyFont="1" applyFill="1" applyBorder="1" applyAlignment="1"/>
    <xf numFmtId="0" fontId="206" fillId="0" borderId="0" xfId="0" applyFont="1" applyFill="1" applyAlignment="1">
      <alignment horizontal="left" vertical="center"/>
    </xf>
    <xf numFmtId="171" fontId="204" fillId="0" borderId="0" xfId="3890" applyNumberFormat="1" applyFont="1" applyFill="1" applyBorder="1" applyAlignment="1">
      <alignment horizontal="center"/>
    </xf>
    <xf numFmtId="171" fontId="204" fillId="0" borderId="0" xfId="3890" applyNumberFormat="1" applyFont="1" applyFill="1" applyBorder="1" applyAlignment="1">
      <alignment horizontal="right"/>
    </xf>
    <xf numFmtId="171" fontId="204" fillId="0" borderId="0" xfId="3890" applyNumberFormat="1" applyFont="1" applyFill="1" applyBorder="1" applyAlignment="1"/>
    <xf numFmtId="171" fontId="204" fillId="0" borderId="0" xfId="3890" applyNumberFormat="1" applyFont="1" applyFill="1" applyAlignment="1"/>
    <xf numFmtId="0" fontId="206" fillId="0" borderId="0" xfId="0" applyFont="1" applyFill="1" applyAlignment="1">
      <alignment vertical="center"/>
    </xf>
    <xf numFmtId="49" fontId="205" fillId="0" borderId="0" xfId="0" applyNumberFormat="1" applyFont="1" applyFill="1" applyAlignment="1">
      <alignment horizontal="center"/>
    </xf>
    <xf numFmtId="49" fontId="204" fillId="0" borderId="0" xfId="0" applyNumberFormat="1" applyFont="1" applyFill="1" applyAlignment="1"/>
    <xf numFmtId="171" fontId="203" fillId="0" borderId="13" xfId="3890" applyNumberFormat="1" applyFont="1" applyFill="1" applyBorder="1" applyAlignment="1">
      <alignment horizontal="center"/>
    </xf>
    <xf numFmtId="49" fontId="203" fillId="0" borderId="0" xfId="0" applyNumberFormat="1" applyFont="1"/>
    <xf numFmtId="171" fontId="204" fillId="0" borderId="0" xfId="3890" applyNumberFormat="1" applyFont="1" applyFill="1" applyAlignment="1">
      <alignment horizontal="center"/>
    </xf>
    <xf numFmtId="0" fontId="203" fillId="0" borderId="0" xfId="0" applyFont="1" applyAlignment="1">
      <alignment horizontal="left" vertical="center"/>
    </xf>
    <xf numFmtId="171" fontId="203" fillId="0" borderId="13" xfId="3890" applyNumberFormat="1" applyFont="1" applyFill="1" applyBorder="1" applyAlignment="1"/>
    <xf numFmtId="171" fontId="203" fillId="0" borderId="6" xfId="3890" applyNumberFormat="1" applyFont="1" applyFill="1" applyBorder="1" applyAlignment="1">
      <alignment horizontal="center"/>
    </xf>
    <xf numFmtId="49" fontId="206" fillId="0" borderId="0" xfId="0" applyNumberFormat="1" applyFont="1" applyFill="1"/>
    <xf numFmtId="0" fontId="9" fillId="0" borderId="0" xfId="5834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43" fontId="13" fillId="0" borderId="12" xfId="3890" applyFont="1" applyFill="1" applyBorder="1" applyAlignment="1">
      <alignment horizontal="right"/>
    </xf>
    <xf numFmtId="0" fontId="205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0" fontId="10" fillId="0" borderId="0" xfId="13321" applyAlignment="1">
      <alignment horizontal="center" vertical="center"/>
    </xf>
    <xf numFmtId="0" fontId="205" fillId="0" borderId="12" xfId="0" applyFont="1" applyFill="1" applyBorder="1" applyAlignment="1">
      <alignment horizontal="center"/>
    </xf>
    <xf numFmtId="0" fontId="204" fillId="0" borderId="7" xfId="0" applyFont="1" applyFill="1" applyBorder="1" applyAlignment="1">
      <alignment horizontal="center"/>
    </xf>
    <xf numFmtId="0" fontId="20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3344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6_ 59" xfId="13322"/>
    <cellStyle name="_x0001_ 6" xfId="39"/>
    <cellStyle name="_x0006_ 6" xfId="40"/>
    <cellStyle name="_x0007__x0001_ 6" xfId="41"/>
    <cellStyle name="_x000f_ 6" xfId="42"/>
    <cellStyle name="_x0006_ 60" xfId="13337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7 2 2" xfId="13324"/>
    <cellStyle name="Comma 107 3" xfId="13323"/>
    <cellStyle name="Comma 108" xfId="4007"/>
    <cellStyle name="Comma 108 2" xfId="4008"/>
    <cellStyle name="Comma 108 2 2" xfId="4009"/>
    <cellStyle name="Comma 108 2 2 2" xfId="13327"/>
    <cellStyle name="Comma 108 2 3" xfId="13326"/>
    <cellStyle name="Comma 108 3" xfId="4010"/>
    <cellStyle name="Comma 108 3 2" xfId="4011"/>
    <cellStyle name="Comma 108 3 2 2" xfId="13329"/>
    <cellStyle name="Comma 108 3 3" xfId="13328"/>
    <cellStyle name="Comma 108 4" xfId="4012"/>
    <cellStyle name="Comma 108 4 2" xfId="4013"/>
    <cellStyle name="Comma 108 4 2 2" xfId="13331"/>
    <cellStyle name="Comma 108 4 3" xfId="13330"/>
    <cellStyle name="Comma 108 5" xfId="4014"/>
    <cellStyle name="Comma 108 5 2" xfId="13332"/>
    <cellStyle name="Comma 108 6" xfId="4015"/>
    <cellStyle name="Comma 108 6 2" xfId="13333"/>
    <cellStyle name="Comma 108 7" xfId="13325"/>
    <cellStyle name="Comma 109" xfId="4016"/>
    <cellStyle name="Comma 109 2" xfId="4017"/>
    <cellStyle name="Comma 109 2 2" xfId="13335"/>
    <cellStyle name="Comma 109 3" xfId="4018"/>
    <cellStyle name="Comma 109 3 2" xfId="13336"/>
    <cellStyle name="Comma 109 4" xfId="13334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6 5 2" xfId="13338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8 4 2" xfId="13339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0 6 2" xfId="13340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2 2 2" xfId="13341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4 3 2" xfId="13342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0 5 2" xfId="13343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 refreshError="1"/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/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/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/>
      <sheetData sheetId="1100"/>
      <sheetData sheetId="1101">
        <row r="1">
          <cell r="A1">
            <v>0</v>
          </cell>
        </row>
      </sheetData>
      <sheetData sheetId="1102"/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/>
      <sheetData sheetId="1107"/>
      <sheetData sheetId="1108"/>
      <sheetData sheetId="1109"/>
      <sheetData sheetId="1110"/>
      <sheetData sheetId="1111">
        <row r="1">
          <cell r="A1" t="str">
            <v>Operating Group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7">
          <cell r="G7" t="str">
            <v>R-32 SUPPLY / RETURN PIPING WORK (GHARGER No.1)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>
        <row r="7">
          <cell r="G7" t="str">
            <v>R-32 SUPPLY / RETURN PIPING WORK (GHARGER No.1)</v>
          </cell>
        </row>
      </sheetData>
      <sheetData sheetId="1180">
        <row r="7">
          <cell r="G7" t="str">
            <v>R-32 SUPPLY / RETURN PIPING WORK (GHARGER No.1)</v>
          </cell>
        </row>
      </sheetData>
      <sheetData sheetId="1181">
        <row r="7">
          <cell r="G7" t="str">
            <v>R-32 SUPPLY / RETURN PIPING WORK (GHARGER No.1)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/>
      <sheetData sheetId="1219"/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2">
          <cell r="B12" t="str">
            <v>10101-000003</v>
          </cell>
        </row>
      </sheetData>
      <sheetData sheetId="1373">
        <row r="12">
          <cell r="B12" t="str">
            <v>10101-000003</v>
          </cell>
        </row>
      </sheetData>
      <sheetData sheetId="1374"/>
      <sheetData sheetId="1375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>
        <row r="12">
          <cell r="B12" t="str">
            <v>10101-000003</v>
          </cell>
        </row>
      </sheetData>
      <sheetData sheetId="1381"/>
      <sheetData sheetId="1382"/>
      <sheetData sheetId="1383"/>
      <sheetData sheetId="1384"/>
      <sheetData sheetId="1385" refreshError="1"/>
      <sheetData sheetId="1386">
        <row r="12">
          <cell r="B12" t="str">
            <v>10101-000003</v>
          </cell>
        </row>
      </sheetData>
      <sheetData sheetId="1387"/>
      <sheetData sheetId="1388"/>
      <sheetData sheetId="1389">
        <row r="12">
          <cell r="B12" t="str">
            <v>10101-000003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3">
          <cell r="BC3" t="str">
            <v>QUOTATION  NO.   :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7.42578125" style="18" customWidth="1"/>
    <col min="2" max="2" width="9.140625" style="17" customWidth="1"/>
    <col min="3" max="3" width="1.7109375" style="18" customWidth="1"/>
    <col min="4" max="4" width="13.140625" style="18" customWidth="1"/>
    <col min="5" max="5" width="1.7109375" style="18" customWidth="1"/>
    <col min="6" max="6" width="13.140625" style="18" customWidth="1"/>
    <col min="7" max="7" width="9.140625" style="19"/>
    <col min="8" max="8" width="13.5703125" style="103" bestFit="1" customWidth="1"/>
    <col min="9" max="9" width="13.85546875" style="19" bestFit="1" customWidth="1"/>
    <col min="10" max="10" width="11.28515625" style="19" bestFit="1" customWidth="1"/>
    <col min="11" max="16384" width="9.140625" style="19"/>
  </cols>
  <sheetData>
    <row r="1" spans="1:8" ht="23.25" customHeight="1">
      <c r="A1" s="16" t="s">
        <v>66</v>
      </c>
    </row>
    <row r="2" spans="1:8" ht="23.25" customHeight="1">
      <c r="A2" s="57" t="s">
        <v>56</v>
      </c>
    </row>
    <row r="3" spans="1:8" ht="23.25" customHeight="1">
      <c r="A3" s="136" t="s">
        <v>145</v>
      </c>
    </row>
    <row r="4" spans="1:8" ht="23.1" customHeight="1">
      <c r="A4" s="16"/>
    </row>
    <row r="5" spans="1:8" ht="23.25" customHeight="1">
      <c r="A5" s="16" t="s">
        <v>25</v>
      </c>
      <c r="B5" s="135" t="s">
        <v>0</v>
      </c>
      <c r="D5" s="21">
        <v>2566</v>
      </c>
      <c r="E5" s="21"/>
      <c r="F5" s="21">
        <v>2565</v>
      </c>
    </row>
    <row r="6" spans="1:8" ht="23.25" customHeight="1">
      <c r="B6" s="135"/>
      <c r="C6" s="21"/>
      <c r="D6" s="170" t="s">
        <v>38</v>
      </c>
      <c r="E6" s="170"/>
      <c r="F6" s="170"/>
    </row>
    <row r="7" spans="1:8" ht="23.25" customHeight="1">
      <c r="A7" s="22" t="s">
        <v>1</v>
      </c>
      <c r="D7" s="23"/>
      <c r="E7" s="23"/>
      <c r="F7" s="23"/>
    </row>
    <row r="8" spans="1:8" ht="23.25" customHeight="1">
      <c r="A8" s="24" t="s">
        <v>2</v>
      </c>
      <c r="B8" s="135"/>
      <c r="C8" s="25"/>
      <c r="D8" s="14">
        <v>1202322</v>
      </c>
      <c r="E8" s="14"/>
      <c r="F8" s="14">
        <v>4890048</v>
      </c>
    </row>
    <row r="9" spans="1:8" ht="23.25" customHeight="1">
      <c r="A9" s="24" t="s">
        <v>146</v>
      </c>
      <c r="B9" s="137">
        <v>21</v>
      </c>
      <c r="C9" s="25"/>
      <c r="D9" s="14">
        <v>5051900</v>
      </c>
      <c r="E9" s="14"/>
      <c r="F9" s="14">
        <v>0</v>
      </c>
    </row>
    <row r="10" spans="1:8" ht="23.25" customHeight="1">
      <c r="A10" s="24" t="s">
        <v>67</v>
      </c>
      <c r="B10" s="137" t="s">
        <v>117</v>
      </c>
      <c r="C10" s="25"/>
      <c r="D10" s="14">
        <v>334412</v>
      </c>
      <c r="E10" s="14"/>
      <c r="F10" s="14">
        <v>504717</v>
      </c>
    </row>
    <row r="11" spans="1:8" ht="23.25" customHeight="1">
      <c r="A11" s="78" t="s">
        <v>100</v>
      </c>
      <c r="B11" s="137">
        <v>4</v>
      </c>
      <c r="C11" s="25"/>
      <c r="D11" s="14">
        <v>35201275</v>
      </c>
      <c r="E11" s="14"/>
      <c r="F11" s="14">
        <v>40387271</v>
      </c>
    </row>
    <row r="12" spans="1:8" ht="23.25" customHeight="1">
      <c r="A12" s="24" t="s">
        <v>3</v>
      </c>
      <c r="B12" s="135"/>
      <c r="C12" s="25"/>
      <c r="D12" s="14">
        <v>63706</v>
      </c>
      <c r="E12" s="14"/>
      <c r="F12" s="14">
        <v>88304</v>
      </c>
      <c r="H12" s="98"/>
    </row>
    <row r="13" spans="1:8" ht="23.25" customHeight="1">
      <c r="A13" s="27" t="s">
        <v>4</v>
      </c>
      <c r="B13" s="135"/>
      <c r="C13" s="25"/>
      <c r="D13" s="108">
        <f>SUM(D8:D12)</f>
        <v>41853615</v>
      </c>
      <c r="E13" s="10"/>
      <c r="F13" s="108">
        <f>SUM(F8:F12)</f>
        <v>45870340</v>
      </c>
    </row>
    <row r="14" spans="1:8" ht="23.25" customHeight="1">
      <c r="A14" s="29"/>
      <c r="B14" s="135"/>
      <c r="C14" s="25"/>
      <c r="D14" s="14"/>
      <c r="E14" s="14"/>
      <c r="F14" s="14"/>
    </row>
    <row r="15" spans="1:8" ht="23.25" customHeight="1">
      <c r="A15" s="22" t="s">
        <v>5</v>
      </c>
      <c r="B15" s="135"/>
      <c r="C15" s="25"/>
      <c r="D15" s="14"/>
      <c r="E15" s="14"/>
      <c r="F15" s="14"/>
    </row>
    <row r="16" spans="1:8" ht="23.25" customHeight="1">
      <c r="A16" s="24" t="s">
        <v>51</v>
      </c>
      <c r="B16" s="135">
        <v>6</v>
      </c>
      <c r="C16" s="25"/>
      <c r="D16" s="9">
        <v>350121</v>
      </c>
      <c r="E16" s="14"/>
      <c r="F16" s="9">
        <v>350121</v>
      </c>
    </row>
    <row r="17" spans="1:8" ht="23.25" customHeight="1">
      <c r="A17" s="24" t="s">
        <v>50</v>
      </c>
      <c r="B17" s="135">
        <v>7</v>
      </c>
      <c r="C17" s="25"/>
      <c r="D17" s="1">
        <v>49415280</v>
      </c>
      <c r="E17" s="14"/>
      <c r="F17" s="1">
        <v>48217163</v>
      </c>
    </row>
    <row r="18" spans="1:8" ht="23.25" customHeight="1">
      <c r="A18" s="30" t="s">
        <v>57</v>
      </c>
      <c r="B18" s="135">
        <v>8</v>
      </c>
      <c r="C18" s="25"/>
      <c r="D18" s="1">
        <v>303865</v>
      </c>
      <c r="E18" s="14"/>
      <c r="F18" s="1">
        <v>306023</v>
      </c>
      <c r="G18" s="97"/>
    </row>
    <row r="19" spans="1:8" ht="23.25" customHeight="1">
      <c r="A19" s="24" t="s">
        <v>41</v>
      </c>
      <c r="B19" s="135">
        <v>9</v>
      </c>
      <c r="C19" s="25"/>
      <c r="D19" s="2">
        <v>307766</v>
      </c>
      <c r="E19" s="14"/>
      <c r="F19" s="2">
        <v>344528</v>
      </c>
      <c r="G19" s="125"/>
      <c r="H19" s="125"/>
    </row>
    <row r="20" spans="1:8" s="31" customFormat="1" ht="23.25" customHeight="1">
      <c r="A20" s="18" t="s">
        <v>88</v>
      </c>
      <c r="B20" s="135">
        <v>11</v>
      </c>
      <c r="C20" s="21"/>
      <c r="D20" s="1">
        <v>466374</v>
      </c>
      <c r="E20" s="7"/>
      <c r="F20" s="1">
        <v>352049</v>
      </c>
      <c r="H20" s="122"/>
    </row>
    <row r="21" spans="1:8" ht="23.25" customHeight="1">
      <c r="A21" s="24" t="s">
        <v>40</v>
      </c>
      <c r="B21" s="135">
        <v>12</v>
      </c>
      <c r="C21" s="25"/>
      <c r="D21" s="2">
        <v>175900</v>
      </c>
      <c r="E21" s="14"/>
      <c r="F21" s="2">
        <v>109588</v>
      </c>
    </row>
    <row r="22" spans="1:8" ht="23.25" customHeight="1">
      <c r="A22" s="24" t="s">
        <v>39</v>
      </c>
      <c r="B22" s="135"/>
      <c r="C22" s="25"/>
      <c r="D22" s="4">
        <v>80693</v>
      </c>
      <c r="E22" s="14"/>
      <c r="F22" s="4">
        <v>73441</v>
      </c>
    </row>
    <row r="23" spans="1:8" ht="23.25" customHeight="1">
      <c r="A23" s="27" t="s">
        <v>6</v>
      </c>
      <c r="C23" s="25"/>
      <c r="D23" s="108">
        <f>SUM(D16:D22)</f>
        <v>51099999</v>
      </c>
      <c r="E23" s="10"/>
      <c r="F23" s="108">
        <f>SUM(F16:F22)</f>
        <v>49752913</v>
      </c>
    </row>
    <row r="24" spans="1:8" ht="23.25" customHeight="1">
      <c r="A24" s="27"/>
      <c r="C24" s="25"/>
      <c r="D24" s="10"/>
      <c r="E24" s="10"/>
      <c r="F24" s="10"/>
    </row>
    <row r="25" spans="1:8" ht="23.25" customHeight="1" thickBot="1">
      <c r="A25" s="27" t="s">
        <v>7</v>
      </c>
      <c r="C25" s="25"/>
      <c r="D25" s="12">
        <f>D13+D23</f>
        <v>92953614</v>
      </c>
      <c r="E25" s="10"/>
      <c r="F25" s="12">
        <f>F13+F23</f>
        <v>95623253</v>
      </c>
    </row>
    <row r="26" spans="1:8" ht="23.25" customHeight="1" thickTop="1">
      <c r="A26" s="27"/>
      <c r="C26" s="25"/>
      <c r="D26" s="10"/>
      <c r="E26" s="10"/>
      <c r="F26" s="10"/>
    </row>
    <row r="27" spans="1:8" ht="23.25" customHeight="1">
      <c r="A27" s="16" t="s">
        <v>66</v>
      </c>
      <c r="C27" s="25"/>
      <c r="D27" s="28"/>
      <c r="E27" s="28"/>
      <c r="F27" s="28"/>
    </row>
    <row r="28" spans="1:8" ht="23.25" customHeight="1">
      <c r="A28" s="57" t="s">
        <v>56</v>
      </c>
    </row>
    <row r="29" spans="1:8" ht="23.25" customHeight="1">
      <c r="A29" s="136" t="s">
        <v>145</v>
      </c>
    </row>
    <row r="30" spans="1:8" ht="23.1" customHeight="1">
      <c r="A30" s="16"/>
    </row>
    <row r="31" spans="1:8" ht="23.25" customHeight="1">
      <c r="A31" s="33" t="s">
        <v>8</v>
      </c>
      <c r="B31" s="135" t="s">
        <v>0</v>
      </c>
      <c r="D31" s="21">
        <v>2566</v>
      </c>
      <c r="E31" s="21"/>
      <c r="F31" s="21">
        <v>2565</v>
      </c>
    </row>
    <row r="32" spans="1:8" ht="23.25" customHeight="1">
      <c r="A32" s="32"/>
      <c r="B32" s="135"/>
      <c r="C32" s="21"/>
      <c r="D32" s="170" t="s">
        <v>38</v>
      </c>
      <c r="E32" s="170"/>
      <c r="F32" s="170"/>
    </row>
    <row r="33" spans="1:8" ht="23.25" customHeight="1">
      <c r="A33" s="34" t="s">
        <v>9</v>
      </c>
      <c r="B33" s="135"/>
      <c r="D33" s="23"/>
      <c r="E33" s="23"/>
      <c r="F33" s="23"/>
    </row>
    <row r="34" spans="1:8" ht="23.25" customHeight="1">
      <c r="A34" s="18" t="s">
        <v>84</v>
      </c>
      <c r="B34" s="137">
        <v>14</v>
      </c>
      <c r="C34" s="25"/>
      <c r="D34" s="1">
        <v>0</v>
      </c>
      <c r="E34" s="26"/>
      <c r="F34" s="26">
        <v>2940000</v>
      </c>
    </row>
    <row r="35" spans="1:8" ht="23.25" customHeight="1">
      <c r="A35" s="18" t="s">
        <v>79</v>
      </c>
      <c r="B35" s="137" t="s">
        <v>118</v>
      </c>
      <c r="C35" s="25"/>
      <c r="D35" s="1">
        <v>393778</v>
      </c>
      <c r="E35" s="14"/>
      <c r="F35" s="1">
        <v>292620</v>
      </c>
    </row>
    <row r="36" spans="1:8" ht="23.25" customHeight="1">
      <c r="A36" s="18" t="s">
        <v>147</v>
      </c>
      <c r="B36" s="137">
        <v>14</v>
      </c>
      <c r="C36" s="25"/>
      <c r="D36" s="1">
        <v>4999030</v>
      </c>
      <c r="E36" s="14"/>
      <c r="F36" s="1">
        <v>0</v>
      </c>
    </row>
    <row r="37" spans="1:8" ht="21.75">
      <c r="A37" s="18" t="s">
        <v>87</v>
      </c>
      <c r="B37" s="137" t="s">
        <v>125</v>
      </c>
      <c r="C37" s="25"/>
      <c r="D37" s="7">
        <v>57439</v>
      </c>
      <c r="E37" s="14"/>
      <c r="F37" s="7">
        <v>61699</v>
      </c>
    </row>
    <row r="38" spans="1:8" ht="21.75">
      <c r="A38" s="18" t="s">
        <v>151</v>
      </c>
      <c r="B38" s="137">
        <v>14</v>
      </c>
      <c r="C38" s="25"/>
      <c r="D38" s="7">
        <v>5497816</v>
      </c>
      <c r="E38" s="14"/>
      <c r="F38" s="7">
        <v>0</v>
      </c>
    </row>
    <row r="39" spans="1:8" ht="23.25" customHeight="1">
      <c r="A39" s="18" t="s">
        <v>101</v>
      </c>
      <c r="B39" s="137" t="s">
        <v>125</v>
      </c>
      <c r="C39" s="25"/>
      <c r="D39" s="7">
        <v>203399</v>
      </c>
      <c r="E39" s="14"/>
      <c r="F39" s="7">
        <v>120736</v>
      </c>
    </row>
    <row r="40" spans="1:8" ht="23.25" customHeight="1">
      <c r="A40" s="36" t="s">
        <v>89</v>
      </c>
      <c r="B40" s="135"/>
      <c r="C40" s="25"/>
      <c r="D40" s="4">
        <v>30351</v>
      </c>
      <c r="E40" s="14"/>
      <c r="F40" s="4">
        <v>29589</v>
      </c>
    </row>
    <row r="41" spans="1:8" ht="23.25" customHeight="1">
      <c r="A41" s="35" t="s">
        <v>10</v>
      </c>
      <c r="B41" s="135"/>
      <c r="C41" s="25"/>
      <c r="D41" s="11">
        <f>SUM(D34:D40)</f>
        <v>11181813</v>
      </c>
      <c r="E41" s="10"/>
      <c r="F41" s="11">
        <f>SUM(F34:F40)</f>
        <v>3444644</v>
      </c>
    </row>
    <row r="42" spans="1:8" ht="23.25" customHeight="1">
      <c r="A42" s="35"/>
      <c r="B42" s="135"/>
      <c r="C42" s="25"/>
      <c r="D42" s="14"/>
      <c r="E42" s="14"/>
      <c r="F42" s="14"/>
    </row>
    <row r="43" spans="1:8" ht="23.25" customHeight="1">
      <c r="A43" s="34" t="s">
        <v>11</v>
      </c>
      <c r="B43" s="135"/>
      <c r="C43" s="25"/>
      <c r="D43" s="14"/>
      <c r="E43" s="14"/>
      <c r="F43" s="14"/>
    </row>
    <row r="44" spans="1:8" ht="23.25" customHeight="1">
      <c r="A44" s="36" t="s">
        <v>83</v>
      </c>
      <c r="B44" s="137">
        <v>14</v>
      </c>
      <c r="C44" s="25"/>
      <c r="D44" s="1">
        <v>5126475</v>
      </c>
      <c r="E44" s="1"/>
      <c r="F44" s="1">
        <v>9992551</v>
      </c>
    </row>
    <row r="45" spans="1:8" s="18" customFormat="1" ht="23.25" customHeight="1">
      <c r="A45" s="36" t="s">
        <v>85</v>
      </c>
      <c r="B45" s="137" t="s">
        <v>125</v>
      </c>
      <c r="C45" s="25"/>
      <c r="D45" s="1">
        <v>65141</v>
      </c>
      <c r="E45" s="1"/>
      <c r="F45" s="1">
        <v>93455</v>
      </c>
      <c r="H45" s="6"/>
    </row>
    <row r="46" spans="1:8" s="18" customFormat="1" ht="23.25" customHeight="1">
      <c r="A46" s="36" t="s">
        <v>108</v>
      </c>
      <c r="B46" s="137">
        <v>14</v>
      </c>
      <c r="C46" s="25"/>
      <c r="D46" s="1">
        <v>9992878</v>
      </c>
      <c r="E46" s="1"/>
      <c r="F46" s="1">
        <v>15484603</v>
      </c>
      <c r="H46" s="6"/>
    </row>
    <row r="47" spans="1:8" s="18" customFormat="1" ht="23.25" customHeight="1">
      <c r="A47" s="36" t="s">
        <v>68</v>
      </c>
      <c r="B47" s="135">
        <v>15</v>
      </c>
      <c r="C47" s="25"/>
      <c r="D47" s="1">
        <v>511960</v>
      </c>
      <c r="E47" s="1"/>
      <c r="F47" s="1">
        <v>535634</v>
      </c>
      <c r="G47" s="127"/>
      <c r="H47" s="6"/>
    </row>
    <row r="48" spans="1:8" ht="23.25" customHeight="1">
      <c r="A48" s="18" t="s">
        <v>90</v>
      </c>
      <c r="B48" s="135"/>
      <c r="C48" s="25"/>
      <c r="D48" s="4">
        <v>13547</v>
      </c>
      <c r="E48" s="14"/>
      <c r="F48" s="4">
        <v>12494</v>
      </c>
    </row>
    <row r="49" spans="1:8" ht="23.25" customHeight="1">
      <c r="A49" s="35" t="s">
        <v>62</v>
      </c>
      <c r="B49" s="135"/>
      <c r="C49" s="25"/>
      <c r="D49" s="11">
        <f>SUM(D44:D48)</f>
        <v>15710001</v>
      </c>
      <c r="E49" s="14"/>
      <c r="F49" s="11">
        <f>SUM(F44:F48)</f>
        <v>26118737</v>
      </c>
    </row>
    <row r="50" spans="1:8" ht="13.5" customHeight="1">
      <c r="B50" s="135"/>
      <c r="C50" s="25"/>
      <c r="D50" s="14"/>
      <c r="E50" s="14"/>
      <c r="F50" s="14"/>
    </row>
    <row r="51" spans="1:8" ht="23.25" customHeight="1">
      <c r="A51" s="35" t="s">
        <v>12</v>
      </c>
      <c r="B51" s="135"/>
      <c r="C51" s="25"/>
      <c r="D51" s="11">
        <f>D41+D49</f>
        <v>26891814</v>
      </c>
      <c r="E51" s="10"/>
      <c r="F51" s="11">
        <f>F41+F49</f>
        <v>29563381</v>
      </c>
    </row>
    <row r="52" spans="1:8" ht="23.25" customHeight="1">
      <c r="A52" s="35"/>
      <c r="B52" s="135"/>
      <c r="C52" s="25"/>
      <c r="D52" s="28"/>
      <c r="E52" s="28"/>
      <c r="F52" s="28"/>
    </row>
    <row r="53" spans="1:8" ht="23.25" customHeight="1">
      <c r="A53" s="16" t="s">
        <v>66</v>
      </c>
      <c r="B53" s="135"/>
      <c r="C53" s="25"/>
      <c r="D53" s="28"/>
      <c r="E53" s="28"/>
      <c r="F53" s="28"/>
    </row>
    <row r="54" spans="1:8" ht="23.25" customHeight="1">
      <c r="A54" s="57" t="s">
        <v>56</v>
      </c>
    </row>
    <row r="55" spans="1:8" ht="23.25" customHeight="1">
      <c r="A55" s="136" t="s">
        <v>145</v>
      </c>
    </row>
    <row r="56" spans="1:8" ht="23.25" customHeight="1">
      <c r="A56" s="57"/>
    </row>
    <row r="57" spans="1:8" ht="23.25" customHeight="1">
      <c r="A57" s="16" t="s">
        <v>8</v>
      </c>
      <c r="B57" s="162" t="s">
        <v>0</v>
      </c>
      <c r="D57" s="21">
        <v>2566</v>
      </c>
      <c r="E57" s="21"/>
      <c r="F57" s="21">
        <v>2565</v>
      </c>
    </row>
    <row r="58" spans="1:8" ht="23.25" customHeight="1">
      <c r="A58" s="35"/>
      <c r="B58" s="135"/>
      <c r="C58" s="21"/>
      <c r="D58" s="170" t="s">
        <v>38</v>
      </c>
      <c r="E58" s="170"/>
      <c r="F58" s="170"/>
    </row>
    <row r="59" spans="1:8" ht="23.25" customHeight="1">
      <c r="A59" s="34" t="s">
        <v>13</v>
      </c>
      <c r="B59" s="135"/>
      <c r="C59" s="25"/>
      <c r="D59" s="26"/>
      <c r="E59" s="26"/>
      <c r="F59" s="26"/>
    </row>
    <row r="60" spans="1:8" s="18" customFormat="1" ht="23.25" customHeight="1">
      <c r="A60" s="18" t="s">
        <v>24</v>
      </c>
      <c r="B60" s="137"/>
      <c r="C60" s="25"/>
      <c r="D60" s="26"/>
      <c r="E60" s="26"/>
      <c r="F60" s="26"/>
      <c r="H60" s="6"/>
    </row>
    <row r="61" spans="1:8" s="18" customFormat="1" ht="23.25" customHeight="1">
      <c r="A61" s="126" t="s">
        <v>44</v>
      </c>
      <c r="B61" s="135"/>
      <c r="C61" s="25"/>
      <c r="D61" s="26"/>
      <c r="E61" s="26"/>
      <c r="F61" s="26"/>
      <c r="H61" s="6"/>
    </row>
    <row r="62" spans="1:8" ht="23.25" customHeight="1" thickBot="1">
      <c r="A62" s="165" t="s">
        <v>139</v>
      </c>
      <c r="C62" s="25"/>
      <c r="D62" s="113">
        <v>4500000</v>
      </c>
      <c r="E62" s="10"/>
      <c r="F62" s="113">
        <v>4500000</v>
      </c>
    </row>
    <row r="63" spans="1:8" ht="23.25" customHeight="1" thickTop="1">
      <c r="A63" s="126" t="s">
        <v>45</v>
      </c>
      <c r="C63" s="25"/>
      <c r="D63" s="109"/>
      <c r="E63" s="10"/>
      <c r="F63" s="109"/>
    </row>
    <row r="64" spans="1:8" ht="23.25" customHeight="1">
      <c r="A64" s="165" t="s">
        <v>140</v>
      </c>
      <c r="B64" s="135"/>
      <c r="C64" s="25"/>
      <c r="D64" s="2">
        <v>4292920</v>
      </c>
      <c r="E64" s="14"/>
      <c r="F64" s="2">
        <v>4292920</v>
      </c>
    </row>
    <row r="65" spans="1:10" ht="23.25" customHeight="1">
      <c r="A65" s="18" t="s">
        <v>110</v>
      </c>
      <c r="B65" s="137"/>
      <c r="C65" s="25"/>
      <c r="D65" s="2">
        <v>40860245</v>
      </c>
      <c r="E65" s="14"/>
      <c r="F65" s="2">
        <v>40860245</v>
      </c>
    </row>
    <row r="66" spans="1:10" s="18" customFormat="1" ht="23.25" customHeight="1">
      <c r="A66" s="18" t="s">
        <v>14</v>
      </c>
      <c r="B66" s="21"/>
      <c r="C66" s="25"/>
      <c r="D66" s="14"/>
      <c r="E66" s="14"/>
      <c r="F66" s="14"/>
      <c r="H66" s="6"/>
    </row>
    <row r="67" spans="1:10" ht="23.25" customHeight="1">
      <c r="A67" s="17" t="s">
        <v>33</v>
      </c>
      <c r="B67" s="135"/>
      <c r="C67" s="25"/>
      <c r="D67" s="14"/>
      <c r="E67" s="14"/>
      <c r="F67" s="14"/>
    </row>
    <row r="68" spans="1:10" ht="23.25" customHeight="1">
      <c r="A68" s="18" t="s">
        <v>52</v>
      </c>
      <c r="B68" s="137">
        <v>16</v>
      </c>
      <c r="C68" s="25"/>
      <c r="D68" s="2">
        <v>450000</v>
      </c>
      <c r="E68" s="14"/>
      <c r="F68" s="2">
        <v>450000</v>
      </c>
      <c r="I68" s="9"/>
      <c r="J68" s="9"/>
    </row>
    <row r="69" spans="1:10" ht="23.25" customHeight="1">
      <c r="A69" s="18" t="s">
        <v>53</v>
      </c>
      <c r="B69" s="135"/>
      <c r="C69" s="25"/>
      <c r="D69" s="2">
        <v>3000</v>
      </c>
      <c r="E69" s="14"/>
      <c r="F69" s="2">
        <v>3000</v>
      </c>
      <c r="I69" s="100"/>
    </row>
    <row r="70" spans="1:10" ht="23.25" customHeight="1">
      <c r="A70" s="17" t="s">
        <v>34</v>
      </c>
      <c r="B70" s="135"/>
      <c r="C70" s="25"/>
      <c r="D70" s="2">
        <v>20455635</v>
      </c>
      <c r="E70" s="14"/>
      <c r="F70" s="2">
        <v>20453707</v>
      </c>
      <c r="I70" s="9"/>
      <c r="J70" s="100"/>
    </row>
    <row r="71" spans="1:10" ht="23.25" customHeight="1">
      <c r="A71" s="35" t="s">
        <v>16</v>
      </c>
      <c r="B71" s="135"/>
      <c r="C71" s="25"/>
      <c r="D71" s="108">
        <f>SUM(D64:D70)</f>
        <v>66061800</v>
      </c>
      <c r="E71" s="10"/>
      <c r="F71" s="108">
        <f>SUM(F64:F70)</f>
        <v>66059872</v>
      </c>
      <c r="I71" s="100"/>
    </row>
    <row r="72" spans="1:10" ht="23.25" customHeight="1">
      <c r="A72" s="35"/>
      <c r="B72" s="135"/>
      <c r="C72" s="25"/>
      <c r="D72" s="10"/>
      <c r="E72" s="10"/>
      <c r="F72" s="10"/>
    </row>
    <row r="73" spans="1:10" ht="23.25" customHeight="1" thickBot="1">
      <c r="A73" s="35" t="s">
        <v>17</v>
      </c>
      <c r="B73" s="135"/>
      <c r="C73" s="25"/>
      <c r="D73" s="12">
        <f>D51+D71</f>
        <v>92953614</v>
      </c>
      <c r="E73" s="10"/>
      <c r="F73" s="12">
        <f>F51+F71</f>
        <v>95623253</v>
      </c>
    </row>
    <row r="74" spans="1:10" ht="23.25" customHeight="1" thickTop="1">
      <c r="D74" s="6"/>
      <c r="F74" s="6"/>
    </row>
    <row r="75" spans="1:10" ht="23.25" customHeight="1">
      <c r="D75" s="127"/>
      <c r="F75" s="127"/>
    </row>
  </sheetData>
  <mergeCells count="3">
    <mergeCell ref="D6:F6"/>
    <mergeCell ref="D32:F32"/>
    <mergeCell ref="D58:F58"/>
  </mergeCells>
  <phoneticPr fontId="7" type="noConversion"/>
  <pageMargins left="0.78740157480314965" right="0.78740157480314965" top="0.9055118110236221" bottom="0.98425196850393704" header="0.9055118110236221" footer="0.98425196850393704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2" max="5" man="1"/>
  </rowBreaks>
  <customProperties>
    <customPr name="_pios_id" r:id="rId2"/>
  </customProperties>
  <ignoredErrors>
    <ignoredError sqref="B35 B39 B45 B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6" style="43" customWidth="1"/>
    <col min="2" max="2" width="11.28515625" style="44" customWidth="1"/>
    <col min="3" max="3" width="3.140625" style="45" customWidth="1"/>
    <col min="4" max="4" width="12.140625" style="45" customWidth="1"/>
    <col min="5" max="5" width="2" style="45" customWidth="1"/>
    <col min="6" max="6" width="12.140625" style="45" customWidth="1"/>
    <col min="7" max="16384" width="9.140625" style="46"/>
  </cols>
  <sheetData>
    <row r="1" spans="1:6" s="38" customFormat="1" ht="24" customHeight="1">
      <c r="A1" s="16" t="s">
        <v>66</v>
      </c>
      <c r="B1" s="37"/>
    </row>
    <row r="2" spans="1:6" s="41" customFormat="1" ht="24" customHeight="1">
      <c r="A2" s="39" t="s">
        <v>94</v>
      </c>
      <c r="B2" s="40"/>
    </row>
    <row r="3" spans="1:6" s="41" customFormat="1" ht="24" customHeight="1">
      <c r="A3" s="124" t="s">
        <v>142</v>
      </c>
      <c r="B3" s="40"/>
    </row>
    <row r="4" spans="1:6" s="41" customFormat="1" ht="24" customHeight="1">
      <c r="A4" s="39"/>
      <c r="B4" s="40"/>
    </row>
    <row r="5" spans="1:6" ht="24" customHeight="1">
      <c r="B5" s="47" t="s">
        <v>0</v>
      </c>
      <c r="C5" s="48"/>
      <c r="D5" s="21">
        <v>2566</v>
      </c>
      <c r="E5" s="21"/>
      <c r="F5" s="21">
        <v>2565</v>
      </c>
    </row>
    <row r="6" spans="1:6" ht="24" customHeight="1">
      <c r="B6" s="47"/>
      <c r="C6" s="48"/>
      <c r="D6" s="171" t="s">
        <v>38</v>
      </c>
      <c r="E6" s="171"/>
      <c r="F6" s="171"/>
    </row>
    <row r="7" spans="1:6" ht="24" customHeight="1">
      <c r="A7" s="43" t="s">
        <v>48</v>
      </c>
      <c r="B7" s="131" t="s">
        <v>119</v>
      </c>
      <c r="D7" s="114">
        <v>2743562</v>
      </c>
      <c r="E7" s="14"/>
      <c r="F7" s="114">
        <v>2858172</v>
      </c>
    </row>
    <row r="8" spans="1:6" ht="24" customHeight="1">
      <c r="A8" s="43" t="s">
        <v>82</v>
      </c>
      <c r="B8" s="102">
        <v>4</v>
      </c>
      <c r="D8" s="114">
        <v>1686063</v>
      </c>
      <c r="E8" s="14"/>
      <c r="F8" s="114">
        <v>1990288</v>
      </c>
    </row>
    <row r="9" spans="1:6" ht="24" customHeight="1">
      <c r="A9" s="43" t="s">
        <v>86</v>
      </c>
      <c r="B9" s="119">
        <v>4</v>
      </c>
      <c r="D9" s="114">
        <v>1031127</v>
      </c>
      <c r="E9" s="14"/>
      <c r="F9" s="114">
        <v>868849</v>
      </c>
    </row>
    <row r="10" spans="1:6" ht="24" customHeight="1">
      <c r="A10" s="43" t="s">
        <v>35</v>
      </c>
      <c r="B10" s="106">
        <v>4</v>
      </c>
      <c r="D10" s="4">
        <v>374129</v>
      </c>
      <c r="E10" s="14"/>
      <c r="F10" s="4">
        <v>674191</v>
      </c>
    </row>
    <row r="11" spans="1:6" ht="10.5" customHeight="1">
      <c r="B11" s="47"/>
      <c r="D11" s="14"/>
      <c r="E11" s="14"/>
      <c r="F11" s="14"/>
    </row>
    <row r="12" spans="1:6" ht="24" customHeight="1">
      <c r="A12" s="51" t="s">
        <v>93</v>
      </c>
      <c r="B12" s="47"/>
      <c r="D12" s="10">
        <f>SUM(D7:D10)</f>
        <v>5834881</v>
      </c>
      <c r="E12" s="10"/>
      <c r="F12" s="10">
        <f>SUM(F7:F10)</f>
        <v>6391500</v>
      </c>
    </row>
    <row r="13" spans="1:6" ht="8.25" customHeight="1">
      <c r="A13" s="51"/>
      <c r="B13" s="47"/>
      <c r="D13" s="10"/>
      <c r="E13" s="10"/>
      <c r="F13" s="10"/>
    </row>
    <row r="14" spans="1:6" ht="24" customHeight="1">
      <c r="A14" s="50" t="s">
        <v>18</v>
      </c>
      <c r="B14" s="131" t="s">
        <v>136</v>
      </c>
      <c r="D14" s="4">
        <v>-2677714</v>
      </c>
      <c r="E14" s="10"/>
      <c r="F14" s="4">
        <v>-2466711</v>
      </c>
    </row>
    <row r="15" spans="1:6" s="52" customFormat="1" ht="8.25" customHeight="1">
      <c r="B15" s="53"/>
      <c r="D15" s="10"/>
      <c r="E15" s="10"/>
      <c r="F15" s="10"/>
    </row>
    <row r="16" spans="1:6" ht="24" customHeight="1">
      <c r="A16" s="51" t="s">
        <v>95</v>
      </c>
      <c r="B16" s="47"/>
      <c r="D16" s="10">
        <f>+D12+D14</f>
        <v>3157167</v>
      </c>
      <c r="E16" s="10"/>
      <c r="F16" s="10">
        <f>+F12+F14</f>
        <v>3924789</v>
      </c>
    </row>
    <row r="17" spans="1:6" ht="8.25" customHeight="1">
      <c r="A17" s="51"/>
      <c r="B17" s="47"/>
      <c r="D17" s="10"/>
      <c r="E17" s="10"/>
      <c r="F17" s="10"/>
    </row>
    <row r="18" spans="1:6" ht="24" customHeight="1">
      <c r="A18" s="43" t="s">
        <v>54</v>
      </c>
      <c r="B18" s="161">
        <v>4</v>
      </c>
      <c r="D18" s="4">
        <v>-686293</v>
      </c>
      <c r="E18" s="14"/>
      <c r="F18" s="4">
        <v>-484860</v>
      </c>
    </row>
    <row r="19" spans="1:6" ht="8.25" customHeight="1">
      <c r="B19" s="121"/>
      <c r="D19" s="14"/>
      <c r="E19" s="14"/>
      <c r="F19" s="14"/>
    </row>
    <row r="20" spans="1:6" s="52" customFormat="1" ht="24" customHeight="1">
      <c r="A20" s="49" t="s">
        <v>69</v>
      </c>
      <c r="B20" s="53"/>
      <c r="D20" s="3">
        <f>SUM(D16:D18)</f>
        <v>2470874</v>
      </c>
      <c r="E20" s="10"/>
      <c r="F20" s="3">
        <f>SUM(F16:F18)</f>
        <v>3439929</v>
      </c>
    </row>
    <row r="21" spans="1:6" s="52" customFormat="1" ht="8.25" customHeight="1">
      <c r="A21" s="49"/>
      <c r="B21" s="53"/>
      <c r="D21" s="3"/>
      <c r="E21" s="10"/>
      <c r="F21" s="3"/>
    </row>
    <row r="22" spans="1:6" ht="24" customHeight="1">
      <c r="A22" s="43" t="s">
        <v>129</v>
      </c>
      <c r="B22" s="131">
        <v>19</v>
      </c>
      <c r="D22" s="4">
        <v>81190</v>
      </c>
      <c r="E22" s="14"/>
      <c r="F22" s="4">
        <v>-6079</v>
      </c>
    </row>
    <row r="23" spans="1:6" ht="8.25" customHeight="1">
      <c r="B23" s="47"/>
      <c r="D23" s="14"/>
      <c r="E23" s="14"/>
      <c r="F23" s="14"/>
    </row>
    <row r="24" spans="1:6" ht="24" customHeight="1" thickBot="1">
      <c r="A24" s="132" t="s">
        <v>115</v>
      </c>
      <c r="B24" s="47"/>
      <c r="D24" s="12">
        <f>SUM(D20:D22)</f>
        <v>2552064</v>
      </c>
      <c r="E24" s="10"/>
      <c r="F24" s="12">
        <f>SUM(F20:F22)</f>
        <v>3433850</v>
      </c>
    </row>
    <row r="25" spans="1:6" ht="8.25" customHeight="1" thickTop="1">
      <c r="A25" s="54"/>
      <c r="B25" s="47"/>
      <c r="D25" s="10"/>
      <c r="E25" s="10"/>
      <c r="F25" s="10"/>
    </row>
    <row r="26" spans="1:6" ht="24.6" customHeight="1" thickBot="1">
      <c r="A26" s="64" t="s">
        <v>102</v>
      </c>
      <c r="B26" s="47"/>
      <c r="D26" s="120">
        <v>0.59448207746708537</v>
      </c>
      <c r="E26" s="58"/>
      <c r="F26" s="120">
        <v>0.79988679034316967</v>
      </c>
    </row>
    <row r="27" spans="1:6" ht="24" customHeight="1" thickTop="1">
      <c r="A27" s="49"/>
      <c r="B27" s="47"/>
      <c r="D27" s="55"/>
      <c r="E27" s="55"/>
      <c r="F27" s="55"/>
    </row>
    <row r="28" spans="1:6" s="19" customFormat="1" ht="23.25" customHeight="1">
      <c r="A28" s="16" t="s">
        <v>66</v>
      </c>
      <c r="B28" s="20"/>
      <c r="C28" s="18"/>
      <c r="D28" s="56"/>
      <c r="E28" s="56"/>
      <c r="F28" s="56"/>
    </row>
    <row r="29" spans="1:6" s="19" customFormat="1" ht="23.25" customHeight="1">
      <c r="A29" s="57" t="s">
        <v>96</v>
      </c>
      <c r="B29" s="20"/>
      <c r="C29" s="18"/>
      <c r="D29" s="56"/>
      <c r="E29" s="56"/>
      <c r="F29" s="56"/>
    </row>
    <row r="30" spans="1:6" s="19" customFormat="1" ht="23.25" customHeight="1">
      <c r="A30" s="124" t="s">
        <v>142</v>
      </c>
      <c r="B30" s="123"/>
      <c r="C30" s="18"/>
      <c r="D30" s="56"/>
      <c r="E30" s="56"/>
      <c r="F30" s="56"/>
    </row>
    <row r="31" spans="1:6" s="19" customFormat="1" ht="23.25" customHeight="1">
      <c r="A31" s="42"/>
      <c r="B31" s="40"/>
      <c r="C31" s="41"/>
      <c r="D31" s="172"/>
      <c r="E31" s="172"/>
      <c r="F31" s="172"/>
    </row>
    <row r="32" spans="1:6" s="19" customFormat="1" ht="23.25" customHeight="1">
      <c r="A32" s="18"/>
      <c r="B32" s="163" t="s">
        <v>0</v>
      </c>
      <c r="C32" s="21"/>
      <c r="D32" s="21">
        <v>2566</v>
      </c>
      <c r="E32" s="21"/>
      <c r="F32" s="21">
        <v>2565</v>
      </c>
    </row>
    <row r="33" spans="1:6" s="19" customFormat="1" ht="23.25" customHeight="1">
      <c r="A33" s="18"/>
      <c r="B33" s="20"/>
      <c r="C33" s="21"/>
      <c r="D33" s="170" t="s">
        <v>38</v>
      </c>
      <c r="E33" s="170"/>
      <c r="F33" s="170"/>
    </row>
    <row r="34" spans="1:6" s="19" customFormat="1" ht="23.25" customHeight="1">
      <c r="A34" s="133" t="s">
        <v>115</v>
      </c>
      <c r="B34" s="20"/>
      <c r="C34" s="21"/>
      <c r="D34" s="104">
        <f>D24</f>
        <v>2552064</v>
      </c>
      <c r="E34" s="29"/>
      <c r="F34" s="104">
        <v>3433850</v>
      </c>
    </row>
    <row r="35" spans="1:6" s="19" customFormat="1" ht="22.5" customHeight="1">
      <c r="A35" s="30"/>
      <c r="B35" s="20"/>
      <c r="C35" s="21"/>
      <c r="D35" s="115"/>
      <c r="E35" s="115"/>
      <c r="F35" s="115"/>
    </row>
    <row r="36" spans="1:6" s="19" customFormat="1" ht="23.25" customHeight="1">
      <c r="A36" s="59" t="s">
        <v>58</v>
      </c>
      <c r="B36" s="20"/>
      <c r="C36" s="21"/>
      <c r="D36" s="13"/>
      <c r="E36" s="115"/>
      <c r="F36" s="13"/>
    </row>
    <row r="37" spans="1:6" s="19" customFormat="1" ht="21.75">
      <c r="A37" s="60" t="s">
        <v>70</v>
      </c>
      <c r="B37" s="20"/>
      <c r="C37" s="21"/>
      <c r="D37" s="115"/>
      <c r="E37" s="115"/>
      <c r="F37" s="115"/>
    </row>
    <row r="38" spans="1:6" s="19" customFormat="1" ht="21.75">
      <c r="A38" s="30" t="s">
        <v>123</v>
      </c>
    </row>
    <row r="39" spans="1:6" s="19" customFormat="1" ht="21.75">
      <c r="A39" s="30" t="s">
        <v>124</v>
      </c>
      <c r="B39" s="138">
        <v>15</v>
      </c>
      <c r="C39" s="21"/>
      <c r="D39" s="14">
        <v>32063</v>
      </c>
      <c r="E39" s="115"/>
      <c r="F39" s="14">
        <v>-37536</v>
      </c>
    </row>
    <row r="40" spans="1:6" s="19" customFormat="1" ht="21.75">
      <c r="A40" s="30" t="s">
        <v>71</v>
      </c>
      <c r="B40" s="18"/>
      <c r="C40" s="21"/>
      <c r="D40" s="13"/>
      <c r="E40" s="115"/>
      <c r="F40" s="13"/>
    </row>
    <row r="41" spans="1:6" s="19" customFormat="1" ht="21.75">
      <c r="A41" s="61" t="s">
        <v>72</v>
      </c>
      <c r="B41" s="20">
        <v>19</v>
      </c>
      <c r="C41" s="21"/>
      <c r="D41" s="8">
        <v>-6741</v>
      </c>
      <c r="E41" s="13"/>
      <c r="F41" s="8">
        <v>7507</v>
      </c>
    </row>
    <row r="42" spans="1:6" s="19" customFormat="1" ht="21.75">
      <c r="A42" s="133" t="s">
        <v>59</v>
      </c>
      <c r="B42" s="20"/>
      <c r="C42" s="21"/>
      <c r="D42" s="116">
        <f>SUM(D39:D41)</f>
        <v>25322</v>
      </c>
      <c r="E42" s="111"/>
      <c r="F42" s="116">
        <f>SUM(F39:F41)</f>
        <v>-30029</v>
      </c>
    </row>
    <row r="43" spans="1:6" s="19" customFormat="1" ht="22.5" customHeight="1">
      <c r="A43" s="59"/>
      <c r="B43" s="20"/>
      <c r="C43" s="21"/>
      <c r="D43" s="117"/>
      <c r="E43" s="111"/>
      <c r="F43" s="117"/>
    </row>
    <row r="44" spans="1:6" s="19" customFormat="1" ht="23.25" customHeight="1" thickBot="1">
      <c r="A44" s="133" t="s">
        <v>126</v>
      </c>
      <c r="B44" s="20"/>
      <c r="C44" s="21"/>
      <c r="D44" s="118">
        <f>D34+D42</f>
        <v>2577386</v>
      </c>
      <c r="E44" s="111"/>
      <c r="F44" s="118">
        <f>F34+F42</f>
        <v>3403821</v>
      </c>
    </row>
    <row r="45" spans="1:6" s="19" customFormat="1" ht="22.5" thickTop="1">
      <c r="A45" s="62"/>
      <c r="B45" s="20"/>
      <c r="C45" s="21"/>
      <c r="D45" s="63"/>
      <c r="E45" s="63"/>
      <c r="F45" s="63"/>
    </row>
    <row r="46" spans="1:6" ht="24" customHeight="1">
      <c r="D46" s="65"/>
      <c r="F46" s="65"/>
    </row>
    <row r="47" spans="1:6" ht="24" customHeight="1">
      <c r="D47" s="65"/>
      <c r="F47" s="65"/>
    </row>
  </sheetData>
  <mergeCells count="3">
    <mergeCell ref="D6:F6"/>
    <mergeCell ref="D33:F33"/>
    <mergeCell ref="D31:F31"/>
  </mergeCells>
  <pageMargins left="0.78740157480314965" right="0.78740157480314965" top="0.9055118110236221" bottom="0.98425196850393704" header="0.9055118110236221" footer="0.98425196850393704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0" man="1"/>
  </rowBreaks>
  <customProperties>
    <customPr name="_pios_id" r:id="rId2"/>
  </customProperties>
  <ignoredErrors>
    <ignoredError sqref="B7 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zoomScaleNormal="100" zoomScaleSheetLayoutView="100" workbookViewId="0"/>
  </sheetViews>
  <sheetFormatPr defaultColWidth="9.140625" defaultRowHeight="22.5" customHeight="1"/>
  <cols>
    <col min="1" max="1" width="50.7109375" style="67" customWidth="1"/>
    <col min="2" max="2" width="8.7109375" style="67" customWidth="1"/>
    <col min="3" max="3" width="12.42578125" style="67" customWidth="1"/>
    <col min="4" max="4" width="1.42578125" style="18" customWidth="1"/>
    <col min="5" max="5" width="12.42578125" style="67" customWidth="1"/>
    <col min="6" max="6" width="1.42578125" style="18" customWidth="1"/>
    <col min="7" max="7" width="12.42578125" style="67" customWidth="1"/>
    <col min="8" max="8" width="1.28515625" style="18" customWidth="1"/>
    <col min="9" max="9" width="12.42578125" style="67" customWidth="1"/>
    <col min="10" max="10" width="1.140625" style="18" customWidth="1"/>
    <col min="11" max="11" width="12.42578125" style="67" customWidth="1"/>
    <col min="12" max="12" width="1.5703125" style="18" customWidth="1"/>
    <col min="13" max="13" width="12.42578125" style="67" customWidth="1"/>
    <col min="14" max="14" width="11" style="68" bestFit="1" customWidth="1"/>
    <col min="15" max="16384" width="9.140625" style="68"/>
  </cols>
  <sheetData>
    <row r="1" spans="1:13" ht="22.5" customHeight="1">
      <c r="A1" s="16" t="s">
        <v>66</v>
      </c>
      <c r="B1" s="16"/>
    </row>
    <row r="2" spans="1:13" ht="22.5" customHeight="1">
      <c r="A2" s="69" t="s">
        <v>23</v>
      </c>
      <c r="B2" s="69"/>
      <c r="C2" s="70"/>
      <c r="D2" s="21"/>
      <c r="E2" s="70"/>
      <c r="F2" s="21"/>
      <c r="G2" s="70"/>
      <c r="H2" s="21"/>
      <c r="I2" s="70"/>
      <c r="J2" s="21"/>
      <c r="K2" s="70"/>
      <c r="L2" s="21"/>
      <c r="M2" s="70"/>
    </row>
    <row r="3" spans="1:13" ht="22.5" customHeight="1">
      <c r="A3" s="69" t="s">
        <v>142</v>
      </c>
      <c r="B3" s="69"/>
      <c r="C3" s="70"/>
      <c r="D3" s="21"/>
      <c r="E3" s="70"/>
      <c r="F3" s="21"/>
      <c r="G3" s="70"/>
      <c r="H3" s="21"/>
      <c r="I3" s="70"/>
      <c r="J3" s="21"/>
      <c r="K3" s="70"/>
      <c r="L3" s="21"/>
      <c r="M3" s="70"/>
    </row>
    <row r="4" spans="1:13" ht="18.600000000000001" customHeight="1">
      <c r="A4" s="139"/>
      <c r="B4" s="139"/>
      <c r="C4" s="140"/>
      <c r="D4" s="141"/>
      <c r="E4" s="140"/>
      <c r="F4" s="141"/>
      <c r="G4" s="173" t="s">
        <v>30</v>
      </c>
      <c r="H4" s="173"/>
      <c r="I4" s="173"/>
      <c r="J4" s="173"/>
      <c r="K4" s="173"/>
      <c r="L4" s="141"/>
      <c r="M4" s="140"/>
    </row>
    <row r="5" spans="1:13" ht="18.600000000000001" customHeight="1">
      <c r="A5" s="139"/>
      <c r="B5" s="139"/>
      <c r="C5" s="140"/>
      <c r="D5" s="141"/>
      <c r="E5" s="140"/>
      <c r="F5" s="141"/>
      <c r="G5" s="174" t="s">
        <v>15</v>
      </c>
      <c r="H5" s="174"/>
      <c r="I5" s="174"/>
      <c r="J5" s="141"/>
      <c r="K5" s="141" t="s">
        <v>29</v>
      </c>
      <c r="L5" s="141"/>
      <c r="M5" s="140"/>
    </row>
    <row r="6" spans="1:13" ht="18.600000000000001" customHeight="1">
      <c r="A6" s="139"/>
      <c r="B6" s="139"/>
      <c r="C6" s="140" t="s">
        <v>163</v>
      </c>
      <c r="D6" s="141"/>
      <c r="E6" s="140" t="s">
        <v>26</v>
      </c>
      <c r="F6" s="141"/>
      <c r="G6" s="141" t="s">
        <v>55</v>
      </c>
      <c r="H6" s="141"/>
      <c r="I6" s="141" t="s">
        <v>55</v>
      </c>
      <c r="J6" s="141"/>
      <c r="K6" s="140"/>
      <c r="L6" s="141"/>
      <c r="M6" s="140" t="s">
        <v>65</v>
      </c>
    </row>
    <row r="7" spans="1:13" ht="18.600000000000001" customHeight="1">
      <c r="A7" s="139"/>
      <c r="B7" s="169" t="s">
        <v>0</v>
      </c>
      <c r="C7" s="141" t="s">
        <v>164</v>
      </c>
      <c r="D7" s="141"/>
      <c r="E7" s="141" t="s">
        <v>111</v>
      </c>
      <c r="F7" s="141"/>
      <c r="G7" s="141" t="s">
        <v>27</v>
      </c>
      <c r="H7" s="141"/>
      <c r="I7" s="141" t="s">
        <v>28</v>
      </c>
      <c r="J7" s="141"/>
      <c r="K7" s="141"/>
      <c r="L7" s="141"/>
      <c r="M7" s="141" t="s">
        <v>64</v>
      </c>
    </row>
    <row r="8" spans="1:13" ht="18.600000000000001" customHeight="1">
      <c r="A8" s="139"/>
      <c r="B8" s="139"/>
      <c r="C8" s="175" t="s">
        <v>38</v>
      </c>
      <c r="D8" s="175"/>
      <c r="E8" s="175"/>
      <c r="F8" s="175"/>
      <c r="G8" s="175"/>
      <c r="H8" s="175"/>
      <c r="I8" s="175"/>
      <c r="J8" s="175"/>
      <c r="K8" s="175"/>
      <c r="L8" s="175"/>
      <c r="M8" s="175"/>
    </row>
    <row r="9" spans="1:13" ht="18.600000000000001" customHeight="1">
      <c r="A9" s="139" t="s">
        <v>127</v>
      </c>
      <c r="B9" s="139"/>
      <c r="C9" s="143">
        <v>4292920</v>
      </c>
      <c r="D9" s="143"/>
      <c r="E9" s="143">
        <v>40860245</v>
      </c>
      <c r="F9" s="143"/>
      <c r="G9" s="143">
        <v>450000</v>
      </c>
      <c r="H9" s="143"/>
      <c r="I9" s="143">
        <v>3000</v>
      </c>
      <c r="J9" s="145"/>
      <c r="K9" s="143">
        <v>19840071</v>
      </c>
      <c r="L9" s="145"/>
      <c r="M9" s="143">
        <f>SUM(C9:K9)</f>
        <v>65446236</v>
      </c>
    </row>
    <row r="10" spans="1:13" ht="18.95" customHeight="1">
      <c r="A10" s="142" t="s">
        <v>60</v>
      </c>
      <c r="B10" s="142"/>
      <c r="C10" s="144"/>
      <c r="D10" s="143"/>
      <c r="E10" s="144"/>
      <c r="F10" s="143"/>
      <c r="G10" s="144"/>
      <c r="H10" s="143"/>
      <c r="I10" s="144"/>
      <c r="J10" s="145"/>
      <c r="K10" s="144"/>
      <c r="L10" s="145"/>
      <c r="M10" s="143"/>
    </row>
    <row r="11" spans="1:13" ht="18.600000000000001" customHeight="1">
      <c r="A11" s="146" t="s">
        <v>97</v>
      </c>
      <c r="B11" s="142"/>
      <c r="C11" s="147"/>
      <c r="D11" s="143"/>
      <c r="E11" s="147"/>
      <c r="F11" s="143"/>
      <c r="G11" s="147"/>
      <c r="H11" s="148"/>
      <c r="I11" s="147"/>
      <c r="J11" s="149"/>
      <c r="K11" s="147"/>
      <c r="L11" s="149"/>
      <c r="M11" s="147"/>
    </row>
    <row r="12" spans="1:13" ht="18.600000000000001" customHeight="1">
      <c r="A12" s="151" t="s">
        <v>98</v>
      </c>
      <c r="B12" s="152"/>
      <c r="C12" s="147"/>
      <c r="D12" s="143"/>
      <c r="E12" s="147"/>
      <c r="F12" s="143"/>
      <c r="G12" s="147"/>
      <c r="H12" s="148"/>
      <c r="I12" s="147"/>
      <c r="J12" s="149"/>
      <c r="K12" s="147"/>
      <c r="L12" s="149"/>
      <c r="M12" s="147"/>
    </row>
    <row r="13" spans="1:13" ht="18.600000000000001" customHeight="1">
      <c r="A13" s="153" t="s">
        <v>61</v>
      </c>
      <c r="B13" s="152" t="s">
        <v>137</v>
      </c>
      <c r="C13" s="147">
        <v>0</v>
      </c>
      <c r="D13" s="147"/>
      <c r="E13" s="147">
        <v>0</v>
      </c>
      <c r="F13" s="147"/>
      <c r="G13" s="147">
        <v>0</v>
      </c>
      <c r="H13" s="147"/>
      <c r="I13" s="147">
        <v>0</v>
      </c>
      <c r="J13" s="145"/>
      <c r="K13" s="148">
        <v>-2790185</v>
      </c>
      <c r="L13" s="149"/>
      <c r="M13" s="147">
        <f>SUM(C13,E13,G13,I13,K13)</f>
        <v>-2790185</v>
      </c>
    </row>
    <row r="14" spans="1:13" ht="18.95" customHeight="1">
      <c r="A14" s="160" t="s">
        <v>107</v>
      </c>
      <c r="B14" s="152"/>
      <c r="C14" s="154">
        <f>SUM(C11:C13)</f>
        <v>0</v>
      </c>
      <c r="D14" s="144"/>
      <c r="E14" s="154">
        <f>SUM(E11:E13)</f>
        <v>0</v>
      </c>
      <c r="F14" s="144"/>
      <c r="G14" s="154">
        <f>SUM(G11:G13)</f>
        <v>0</v>
      </c>
      <c r="H14" s="144"/>
      <c r="I14" s="154">
        <f>SUM(I11:I13)</f>
        <v>0</v>
      </c>
      <c r="J14" s="145"/>
      <c r="K14" s="154">
        <f>SUM(K11:K13)</f>
        <v>-2790185</v>
      </c>
      <c r="L14" s="145"/>
      <c r="M14" s="154">
        <f>M13</f>
        <v>-2790185</v>
      </c>
    </row>
    <row r="15" spans="1:13" ht="18.95" customHeight="1">
      <c r="A15" s="142" t="s">
        <v>105</v>
      </c>
      <c r="B15" s="152"/>
      <c r="C15" s="154">
        <f>C14</f>
        <v>0</v>
      </c>
      <c r="D15" s="144"/>
      <c r="E15" s="154">
        <f>E14</f>
        <v>0</v>
      </c>
      <c r="F15" s="144"/>
      <c r="G15" s="154">
        <f>G14</f>
        <v>0</v>
      </c>
      <c r="H15" s="144"/>
      <c r="I15" s="154">
        <f>I14</f>
        <v>0</v>
      </c>
      <c r="J15" s="145"/>
      <c r="K15" s="154">
        <f>K14</f>
        <v>-2790185</v>
      </c>
      <c r="L15" s="145"/>
      <c r="M15" s="154">
        <f>M14</f>
        <v>-2790185</v>
      </c>
    </row>
    <row r="16" spans="1:13" ht="15" customHeight="1">
      <c r="A16" s="142"/>
      <c r="B16" s="152"/>
      <c r="C16" s="144"/>
      <c r="D16" s="144"/>
      <c r="E16" s="144"/>
      <c r="F16" s="144"/>
      <c r="G16" s="144"/>
      <c r="H16" s="144"/>
      <c r="I16" s="144"/>
      <c r="J16" s="145"/>
      <c r="K16" s="144"/>
      <c r="L16" s="145"/>
      <c r="M16" s="144"/>
    </row>
    <row r="17" spans="1:14" ht="18.600000000000001" customHeight="1">
      <c r="A17" s="155" t="s">
        <v>126</v>
      </c>
      <c r="B17" s="152"/>
      <c r="C17" s="147"/>
      <c r="D17" s="148"/>
      <c r="E17" s="147"/>
      <c r="F17" s="148"/>
      <c r="G17" s="147"/>
      <c r="H17" s="148"/>
      <c r="I17" s="147"/>
      <c r="J17" s="149"/>
      <c r="K17" s="149"/>
      <c r="L17" s="149"/>
      <c r="M17" s="149"/>
    </row>
    <row r="18" spans="1:14" ht="18.600000000000001" customHeight="1">
      <c r="A18" s="153" t="s">
        <v>63</v>
      </c>
      <c r="B18" s="153"/>
      <c r="C18" s="147">
        <v>0</v>
      </c>
      <c r="D18" s="147"/>
      <c r="E18" s="147">
        <v>0</v>
      </c>
      <c r="F18" s="147"/>
      <c r="G18" s="147">
        <v>0</v>
      </c>
      <c r="H18" s="147"/>
      <c r="I18" s="147">
        <v>0</v>
      </c>
      <c r="J18" s="149"/>
      <c r="K18" s="150">
        <v>3433850</v>
      </c>
      <c r="L18" s="149"/>
      <c r="M18" s="148">
        <f>SUM(C18,E18,G18,I18,K18)</f>
        <v>3433850</v>
      </c>
    </row>
    <row r="19" spans="1:14" ht="18.600000000000001" customHeight="1">
      <c r="A19" s="153" t="s">
        <v>99</v>
      </c>
      <c r="B19" s="153"/>
      <c r="C19" s="147">
        <v>0</v>
      </c>
      <c r="D19" s="147"/>
      <c r="E19" s="147">
        <v>0</v>
      </c>
      <c r="F19" s="147"/>
      <c r="G19" s="147">
        <v>0</v>
      </c>
      <c r="H19" s="147"/>
      <c r="I19" s="147">
        <v>0</v>
      </c>
      <c r="J19" s="149"/>
      <c r="K19" s="156">
        <v>-30029</v>
      </c>
      <c r="L19" s="147"/>
      <c r="M19" s="156">
        <f>SUM(C19,E19,G19,I19,K19)</f>
        <v>-30029</v>
      </c>
    </row>
    <row r="20" spans="1:14" ht="18.600000000000001" customHeight="1">
      <c r="A20" s="157" t="s">
        <v>116</v>
      </c>
      <c r="B20" s="153"/>
      <c r="C20" s="154">
        <v>0</v>
      </c>
      <c r="D20" s="143"/>
      <c r="E20" s="154">
        <v>0</v>
      </c>
      <c r="F20" s="143"/>
      <c r="G20" s="154">
        <v>0</v>
      </c>
      <c r="H20" s="143"/>
      <c r="I20" s="154">
        <v>0</v>
      </c>
      <c r="J20" s="145"/>
      <c r="K20" s="158">
        <f>SUM(K18:K19)</f>
        <v>3403821</v>
      </c>
      <c r="L20" s="145"/>
      <c r="M20" s="158">
        <f>SUM(M18:M19)</f>
        <v>3403821</v>
      </c>
    </row>
    <row r="21" spans="1:14" ht="19.5" customHeight="1" thickBot="1">
      <c r="A21" s="142" t="s">
        <v>128</v>
      </c>
      <c r="B21" s="142"/>
      <c r="C21" s="159">
        <f>SUM(C9,C15,C20)</f>
        <v>4292920</v>
      </c>
      <c r="D21" s="143"/>
      <c r="E21" s="159">
        <f>SUM(E9,E15,E20)</f>
        <v>40860245</v>
      </c>
      <c r="F21" s="143"/>
      <c r="G21" s="159">
        <f>SUM(G9,G15,G20)</f>
        <v>450000</v>
      </c>
      <c r="H21" s="143"/>
      <c r="I21" s="159">
        <f>SUM(I9,I15,I20)</f>
        <v>3000</v>
      </c>
      <c r="J21" s="145"/>
      <c r="K21" s="159">
        <f>SUM(K9,K15,K20)</f>
        <v>20453707</v>
      </c>
      <c r="L21" s="145"/>
      <c r="M21" s="159">
        <f>SUM(M9,M15,M20)</f>
        <v>66059872</v>
      </c>
      <c r="N21" s="105"/>
    </row>
    <row r="22" spans="1:14" ht="22.5" customHeight="1" thickTop="1">
      <c r="A22" s="71"/>
      <c r="B22" s="71"/>
      <c r="C22" s="5"/>
      <c r="D22" s="10"/>
      <c r="E22" s="5"/>
      <c r="F22" s="10"/>
      <c r="G22" s="5"/>
      <c r="H22" s="10"/>
      <c r="I22" s="5"/>
      <c r="J22" s="107"/>
      <c r="K22" s="5"/>
      <c r="L22" s="107"/>
      <c r="M22" s="5"/>
      <c r="N22" s="105"/>
    </row>
    <row r="23" spans="1:14" ht="22.5" customHeight="1">
      <c r="A23" s="16" t="s">
        <v>66</v>
      </c>
      <c r="B23" s="16"/>
    </row>
    <row r="24" spans="1:14" ht="22.5" customHeight="1">
      <c r="A24" s="69" t="s">
        <v>23</v>
      </c>
      <c r="B24" s="69"/>
      <c r="C24" s="70"/>
      <c r="D24" s="21"/>
      <c r="E24" s="70"/>
      <c r="F24" s="21"/>
      <c r="G24" s="70"/>
      <c r="H24" s="21"/>
      <c r="I24" s="70"/>
      <c r="J24" s="21"/>
      <c r="K24" s="70"/>
      <c r="L24" s="21"/>
      <c r="M24" s="70"/>
    </row>
    <row r="25" spans="1:14" ht="22.5" customHeight="1">
      <c r="A25" s="69" t="s">
        <v>142</v>
      </c>
      <c r="B25" s="69"/>
      <c r="C25" s="70"/>
      <c r="D25" s="21"/>
      <c r="E25" s="70"/>
      <c r="F25" s="21"/>
      <c r="G25" s="70"/>
      <c r="H25" s="21"/>
      <c r="I25" s="70"/>
      <c r="J25" s="21"/>
      <c r="K25" s="70"/>
      <c r="L25" s="21"/>
      <c r="M25" s="70"/>
    </row>
    <row r="26" spans="1:14" ht="18.600000000000001" customHeight="1">
      <c r="A26" s="139"/>
      <c r="B26" s="139"/>
      <c r="C26" s="140"/>
      <c r="D26" s="141"/>
      <c r="E26" s="140"/>
      <c r="F26" s="141"/>
      <c r="G26" s="173" t="s">
        <v>30</v>
      </c>
      <c r="H26" s="173"/>
      <c r="I26" s="173"/>
      <c r="J26" s="173"/>
      <c r="K26" s="173"/>
      <c r="L26" s="141"/>
      <c r="M26" s="140"/>
    </row>
    <row r="27" spans="1:14" ht="18.600000000000001" customHeight="1">
      <c r="A27" s="139"/>
      <c r="B27" s="139"/>
      <c r="C27" s="140"/>
      <c r="D27" s="141"/>
      <c r="E27" s="140"/>
      <c r="F27" s="141"/>
      <c r="G27" s="174" t="s">
        <v>15</v>
      </c>
      <c r="H27" s="174"/>
      <c r="I27" s="174"/>
      <c r="J27" s="141"/>
      <c r="K27" s="141" t="s">
        <v>29</v>
      </c>
      <c r="L27" s="141"/>
      <c r="M27" s="140"/>
    </row>
    <row r="28" spans="1:14" ht="18.600000000000001" customHeight="1">
      <c r="A28" s="139"/>
      <c r="B28" s="139"/>
      <c r="C28" s="140" t="s">
        <v>163</v>
      </c>
      <c r="D28" s="141"/>
      <c r="E28" s="140" t="s">
        <v>26</v>
      </c>
      <c r="F28" s="141"/>
      <c r="G28" s="141" t="s">
        <v>55</v>
      </c>
      <c r="H28" s="141"/>
      <c r="I28" s="141" t="s">
        <v>55</v>
      </c>
      <c r="J28" s="141"/>
      <c r="K28" s="140"/>
      <c r="L28" s="141"/>
      <c r="M28" s="140" t="s">
        <v>65</v>
      </c>
    </row>
    <row r="29" spans="1:14" ht="18.600000000000001" customHeight="1">
      <c r="A29" s="139"/>
      <c r="B29" s="169" t="s">
        <v>0</v>
      </c>
      <c r="C29" s="141" t="s">
        <v>164</v>
      </c>
      <c r="D29" s="141"/>
      <c r="E29" s="141" t="s">
        <v>111</v>
      </c>
      <c r="F29" s="141"/>
      <c r="G29" s="141" t="s">
        <v>27</v>
      </c>
      <c r="H29" s="141"/>
      <c r="I29" s="141" t="s">
        <v>28</v>
      </c>
      <c r="J29" s="141"/>
      <c r="K29" s="141"/>
      <c r="L29" s="141"/>
      <c r="M29" s="141" t="s">
        <v>64</v>
      </c>
    </row>
    <row r="30" spans="1:14" ht="18.600000000000001" customHeight="1">
      <c r="A30" s="139"/>
      <c r="B30" s="139"/>
      <c r="C30" s="175" t="s">
        <v>38</v>
      </c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spans="1:14" ht="18.600000000000001" customHeight="1">
      <c r="A31" s="139" t="s">
        <v>144</v>
      </c>
      <c r="B31" s="139"/>
      <c r="C31" s="143">
        <v>4292920</v>
      </c>
      <c r="D31" s="143"/>
      <c r="E31" s="143">
        <v>40860245</v>
      </c>
      <c r="F31" s="143"/>
      <c r="G31" s="143">
        <v>450000</v>
      </c>
      <c r="H31" s="143"/>
      <c r="I31" s="143">
        <v>3000</v>
      </c>
      <c r="J31" s="145"/>
      <c r="K31" s="143">
        <v>20453707</v>
      </c>
      <c r="L31" s="145"/>
      <c r="M31" s="143">
        <f>SUM(C31,E31,G31,I31,K31)</f>
        <v>66059872</v>
      </c>
    </row>
    <row r="32" spans="1:14" ht="18.95" customHeight="1">
      <c r="A32" s="142" t="s">
        <v>60</v>
      </c>
      <c r="B32" s="142"/>
      <c r="C32" s="144"/>
      <c r="D32" s="143"/>
      <c r="E32" s="144"/>
      <c r="F32" s="143"/>
      <c r="G32" s="144"/>
      <c r="H32" s="143"/>
      <c r="I32" s="144"/>
      <c r="J32" s="145"/>
      <c r="K32" s="144"/>
      <c r="L32" s="145"/>
      <c r="M32" s="143"/>
    </row>
    <row r="33" spans="1:14" ht="18.600000000000001" customHeight="1">
      <c r="A33" s="146" t="s">
        <v>97</v>
      </c>
      <c r="B33" s="142"/>
      <c r="C33" s="147"/>
      <c r="D33" s="143"/>
      <c r="E33" s="147"/>
      <c r="F33" s="143"/>
      <c r="G33" s="147"/>
      <c r="H33" s="148"/>
      <c r="I33" s="147"/>
      <c r="J33" s="149"/>
      <c r="K33" s="147"/>
      <c r="L33" s="149"/>
      <c r="M33" s="147"/>
    </row>
    <row r="34" spans="1:14" ht="18.600000000000001" customHeight="1">
      <c r="A34" s="151" t="s">
        <v>98</v>
      </c>
      <c r="B34" s="152"/>
      <c r="C34" s="147"/>
      <c r="D34" s="143"/>
      <c r="E34" s="147"/>
      <c r="F34" s="143"/>
      <c r="G34" s="147"/>
      <c r="H34" s="148"/>
      <c r="I34" s="147"/>
      <c r="J34" s="149"/>
      <c r="K34" s="147"/>
      <c r="L34" s="149"/>
      <c r="M34" s="147"/>
    </row>
    <row r="35" spans="1:14" ht="18.600000000000001" customHeight="1">
      <c r="A35" s="153" t="s">
        <v>61</v>
      </c>
      <c r="B35" s="152" t="s">
        <v>137</v>
      </c>
      <c r="C35" s="147">
        <v>0</v>
      </c>
      <c r="D35" s="147"/>
      <c r="E35" s="147">
        <v>0</v>
      </c>
      <c r="F35" s="147"/>
      <c r="G35" s="147">
        <v>0</v>
      </c>
      <c r="H35" s="147"/>
      <c r="I35" s="147">
        <v>0</v>
      </c>
      <c r="J35" s="145"/>
      <c r="K35" s="148">
        <v>-2575458</v>
      </c>
      <c r="L35" s="149"/>
      <c r="M35" s="147">
        <f>SUM(C35,E35,G35,I35,K35)</f>
        <v>-2575458</v>
      </c>
    </row>
    <row r="36" spans="1:14" ht="18.95" customHeight="1">
      <c r="A36" s="160" t="s">
        <v>107</v>
      </c>
      <c r="B36" s="152"/>
      <c r="C36" s="154">
        <f>SUM(C35)</f>
        <v>0</v>
      </c>
      <c r="D36" s="144"/>
      <c r="E36" s="154">
        <f>SUM(E35)</f>
        <v>0</v>
      </c>
      <c r="F36" s="144"/>
      <c r="G36" s="154">
        <f>SUM(G35)</f>
        <v>0</v>
      </c>
      <c r="H36" s="144"/>
      <c r="I36" s="154">
        <f>SUM(I35)</f>
        <v>0</v>
      </c>
      <c r="J36" s="145"/>
      <c r="K36" s="154">
        <f>SUM(K35)</f>
        <v>-2575458</v>
      </c>
      <c r="L36" s="145"/>
      <c r="M36" s="154">
        <f>M35</f>
        <v>-2575458</v>
      </c>
    </row>
    <row r="37" spans="1:14" ht="18.95" customHeight="1">
      <c r="A37" s="142" t="s">
        <v>105</v>
      </c>
      <c r="B37" s="152"/>
      <c r="C37" s="154">
        <f>C36</f>
        <v>0</v>
      </c>
      <c r="D37" s="144"/>
      <c r="E37" s="154">
        <f>E36</f>
        <v>0</v>
      </c>
      <c r="F37" s="144"/>
      <c r="G37" s="154">
        <f>G36</f>
        <v>0</v>
      </c>
      <c r="H37" s="144"/>
      <c r="I37" s="154">
        <f>I36</f>
        <v>0</v>
      </c>
      <c r="J37" s="145"/>
      <c r="K37" s="154">
        <f>K36</f>
        <v>-2575458</v>
      </c>
      <c r="L37" s="145"/>
      <c r="M37" s="154">
        <f>M36</f>
        <v>-2575458</v>
      </c>
    </row>
    <row r="38" spans="1:14" ht="15" customHeight="1">
      <c r="A38" s="142"/>
      <c r="B38" s="152"/>
      <c r="C38" s="144"/>
      <c r="D38" s="144"/>
      <c r="E38" s="144"/>
      <c r="F38" s="144"/>
      <c r="G38" s="144"/>
      <c r="H38" s="144"/>
      <c r="I38" s="144"/>
      <c r="J38" s="145"/>
      <c r="K38" s="144"/>
      <c r="L38" s="145"/>
      <c r="M38" s="144"/>
    </row>
    <row r="39" spans="1:14" ht="18.600000000000001" customHeight="1">
      <c r="A39" s="155" t="s">
        <v>126</v>
      </c>
      <c r="B39" s="152"/>
      <c r="C39" s="147"/>
      <c r="D39" s="148"/>
      <c r="E39" s="147"/>
      <c r="F39" s="148"/>
      <c r="G39" s="147"/>
      <c r="H39" s="148"/>
      <c r="I39" s="147"/>
      <c r="J39" s="149"/>
      <c r="K39" s="149"/>
      <c r="L39" s="149"/>
      <c r="M39" s="149"/>
    </row>
    <row r="40" spans="1:14" ht="18.600000000000001" customHeight="1">
      <c r="A40" s="153" t="s">
        <v>63</v>
      </c>
      <c r="B40" s="153"/>
      <c r="C40" s="147">
        <v>0</v>
      </c>
      <c r="D40" s="147"/>
      <c r="E40" s="147">
        <v>0</v>
      </c>
      <c r="F40" s="147"/>
      <c r="G40" s="147">
        <v>0</v>
      </c>
      <c r="H40" s="147"/>
      <c r="I40" s="147">
        <v>0</v>
      </c>
      <c r="J40" s="149"/>
      <c r="K40" s="150">
        <v>2552064</v>
      </c>
      <c r="L40" s="149"/>
      <c r="M40" s="148">
        <f>SUM(C40,E40,G40,I40,K40)</f>
        <v>2552064</v>
      </c>
    </row>
    <row r="41" spans="1:14" ht="18.600000000000001" customHeight="1">
      <c r="A41" s="153" t="s">
        <v>99</v>
      </c>
      <c r="B41" s="153"/>
      <c r="C41" s="147">
        <v>0</v>
      </c>
      <c r="D41" s="147"/>
      <c r="E41" s="147">
        <v>0</v>
      </c>
      <c r="F41" s="147"/>
      <c r="G41" s="147">
        <v>0</v>
      </c>
      <c r="H41" s="147"/>
      <c r="I41" s="147">
        <v>0</v>
      </c>
      <c r="J41" s="149"/>
      <c r="K41" s="156">
        <v>25322</v>
      </c>
      <c r="L41" s="147"/>
      <c r="M41" s="156">
        <f>SUM(C41,E41,G41,I41,K41)</f>
        <v>25322</v>
      </c>
    </row>
    <row r="42" spans="1:14" ht="18.600000000000001" customHeight="1">
      <c r="A42" s="157" t="s">
        <v>116</v>
      </c>
      <c r="B42" s="153"/>
      <c r="C42" s="154">
        <v>0</v>
      </c>
      <c r="D42" s="143"/>
      <c r="E42" s="154">
        <v>0</v>
      </c>
      <c r="F42" s="143"/>
      <c r="G42" s="154">
        <v>0</v>
      </c>
      <c r="H42" s="143"/>
      <c r="I42" s="154">
        <v>0</v>
      </c>
      <c r="J42" s="145"/>
      <c r="K42" s="158">
        <f>SUM(K40:K41)</f>
        <v>2577386</v>
      </c>
      <c r="L42" s="145"/>
      <c r="M42" s="158">
        <f>SUM(M40:M41)</f>
        <v>2577386</v>
      </c>
    </row>
    <row r="43" spans="1:14" ht="19.5" customHeight="1" thickBot="1">
      <c r="A43" s="142" t="s">
        <v>143</v>
      </c>
      <c r="B43" s="142"/>
      <c r="C43" s="159">
        <f>SUM(C31,C37,C42)</f>
        <v>4292920</v>
      </c>
      <c r="D43" s="143"/>
      <c r="E43" s="159">
        <f>SUM(E31,E37,E42)</f>
        <v>40860245</v>
      </c>
      <c r="F43" s="143"/>
      <c r="G43" s="159">
        <f>SUM(G31,G37,G42)</f>
        <v>450000</v>
      </c>
      <c r="H43" s="143"/>
      <c r="I43" s="159">
        <f>SUM(I31,I37,I42)</f>
        <v>3000</v>
      </c>
      <c r="J43" s="145"/>
      <c r="K43" s="159">
        <f>SUM(K31,K37,K42)</f>
        <v>20455635</v>
      </c>
      <c r="L43" s="145"/>
      <c r="M43" s="159">
        <f>SUM(M31,M37,M42)</f>
        <v>66061800</v>
      </c>
      <c r="N43" s="105"/>
    </row>
    <row r="44" spans="1:14" ht="22.5" customHeight="1" thickTop="1"/>
  </sheetData>
  <mergeCells count="6">
    <mergeCell ref="G4:K4"/>
    <mergeCell ref="G26:K26"/>
    <mergeCell ref="G27:I27"/>
    <mergeCell ref="C30:M30"/>
    <mergeCell ref="C8:M8"/>
    <mergeCell ref="G5:I5"/>
  </mergeCells>
  <phoneticPr fontId="7" type="noConversion"/>
  <pageMargins left="0.98425196850393704" right="0.9055118110236221" top="0.78740157480314965" bottom="0.78740157480314965" header="0.78740157480314965" footer="0.78740157480314965"/>
  <pageSetup paperSize="9" firstPageNumber="11" orientation="landscape" useFirstPageNumber="1" r:id="rId1"/>
  <headerFooter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customProperties>
    <customPr name="_pios_id" r:id="rId2"/>
  </customProperties>
  <ignoredErrors>
    <ignoredError sqref="M20" formula="1"/>
    <ignoredError sqref="B13 B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19" customWidth="1"/>
    <col min="2" max="2" width="9.140625" style="17"/>
    <col min="3" max="3" width="1.85546875" style="19" customWidth="1"/>
    <col min="4" max="4" width="13.140625" style="19" customWidth="1"/>
    <col min="5" max="5" width="1.7109375" style="19" customWidth="1"/>
    <col min="6" max="6" width="13.140625" style="19" customWidth="1"/>
    <col min="7" max="7" width="9.140625" style="19"/>
    <col min="8" max="8" width="14.5703125" style="19" bestFit="1" customWidth="1"/>
    <col min="9" max="9" width="9.140625" style="19"/>
    <col min="10" max="10" width="14.28515625" style="19" bestFit="1" customWidth="1"/>
    <col min="11" max="11" width="10.5703125" style="19" bestFit="1" customWidth="1"/>
    <col min="12" max="16384" width="9.140625" style="19"/>
  </cols>
  <sheetData>
    <row r="1" spans="1:8" ht="23.25" customHeight="1">
      <c r="A1" s="72" t="s">
        <v>66</v>
      </c>
    </row>
    <row r="2" spans="1:8" ht="23.25" customHeight="1">
      <c r="A2" s="72" t="s">
        <v>19</v>
      </c>
    </row>
    <row r="3" spans="1:8" ht="23.25" customHeight="1">
      <c r="A3" s="69" t="s">
        <v>142</v>
      </c>
    </row>
    <row r="4" spans="1:8" ht="21.75">
      <c r="A4" s="73"/>
      <c r="D4" s="172"/>
      <c r="E4" s="172"/>
      <c r="F4" s="172"/>
    </row>
    <row r="5" spans="1:8" ht="23.25" customHeight="1">
      <c r="A5" s="73"/>
      <c r="B5" s="101"/>
      <c r="D5" s="74">
        <v>2566</v>
      </c>
      <c r="E5" s="74"/>
      <c r="F5" s="74">
        <v>2565</v>
      </c>
    </row>
    <row r="6" spans="1:8" ht="23.25" customHeight="1">
      <c r="A6" s="73"/>
      <c r="D6" s="176" t="s">
        <v>38</v>
      </c>
      <c r="E6" s="176"/>
      <c r="F6" s="176"/>
    </row>
    <row r="7" spans="1:8" ht="23.25" customHeight="1">
      <c r="A7" s="75" t="s">
        <v>20</v>
      </c>
      <c r="B7" s="76"/>
      <c r="C7" s="77"/>
      <c r="D7" s="77"/>
      <c r="F7" s="77"/>
    </row>
    <row r="8" spans="1:8" ht="23.25" customHeight="1">
      <c r="A8" s="78" t="s">
        <v>115</v>
      </c>
      <c r="D8" s="1">
        <v>2552064</v>
      </c>
      <c r="E8" s="2"/>
      <c r="F8" s="1">
        <v>3433850</v>
      </c>
      <c r="H8" s="18"/>
    </row>
    <row r="9" spans="1:8" ht="23.25" customHeight="1">
      <c r="A9" s="75" t="s">
        <v>36</v>
      </c>
      <c r="D9" s="1"/>
      <c r="E9" s="2"/>
      <c r="F9" s="1"/>
    </row>
    <row r="10" spans="1:8" ht="23.25" customHeight="1">
      <c r="A10" s="80" t="s">
        <v>130</v>
      </c>
      <c r="D10" s="1">
        <v>-81190</v>
      </c>
      <c r="E10" s="2"/>
      <c r="F10" s="1">
        <v>6079</v>
      </c>
    </row>
    <row r="11" spans="1:8" ht="23.25" customHeight="1">
      <c r="A11" s="79" t="s">
        <v>46</v>
      </c>
      <c r="D11" s="1">
        <v>120492</v>
      </c>
      <c r="E11" s="2"/>
      <c r="F11" s="1">
        <v>95658</v>
      </c>
    </row>
    <row r="12" spans="1:8" ht="23.25" customHeight="1">
      <c r="A12" s="81" t="s">
        <v>131</v>
      </c>
      <c r="D12" s="58"/>
      <c r="E12" s="2"/>
    </row>
    <row r="13" spans="1:8" ht="23.25" customHeight="1">
      <c r="A13" s="81" t="s">
        <v>132</v>
      </c>
      <c r="D13" s="58">
        <v>43589</v>
      </c>
      <c r="E13" s="2"/>
      <c r="F13" s="58">
        <v>-6661</v>
      </c>
    </row>
    <row r="14" spans="1:8" ht="23.25" customHeight="1">
      <c r="A14" s="80" t="s">
        <v>152</v>
      </c>
      <c r="D14" s="1">
        <v>42</v>
      </c>
      <c r="E14" s="2"/>
      <c r="F14" s="1">
        <v>-302292</v>
      </c>
      <c r="H14" s="18"/>
    </row>
    <row r="15" spans="1:8" ht="23.25" customHeight="1">
      <c r="A15" s="80" t="s">
        <v>114</v>
      </c>
      <c r="D15" s="7">
        <v>-51900</v>
      </c>
      <c r="E15" s="2"/>
      <c r="F15" s="7">
        <v>-15952</v>
      </c>
      <c r="H15" s="18"/>
    </row>
    <row r="16" spans="1:8" ht="23.25" customHeight="1">
      <c r="A16" s="82" t="s">
        <v>76</v>
      </c>
      <c r="D16" s="1">
        <v>-2743562</v>
      </c>
      <c r="E16" s="2"/>
      <c r="F16" s="1">
        <v>-2858172</v>
      </c>
    </row>
    <row r="17" spans="1:6" ht="23.25" customHeight="1">
      <c r="A17" s="79" t="s">
        <v>47</v>
      </c>
      <c r="D17" s="1">
        <v>-1031127</v>
      </c>
      <c r="E17" s="2"/>
      <c r="F17" s="1">
        <v>-868849</v>
      </c>
    </row>
    <row r="18" spans="1:6" ht="23.25" customHeight="1">
      <c r="A18" s="79" t="s">
        <v>133</v>
      </c>
      <c r="D18" s="4">
        <v>686087</v>
      </c>
      <c r="E18" s="2"/>
      <c r="F18" s="4">
        <v>484510</v>
      </c>
    </row>
    <row r="19" spans="1:6" ht="23.25" customHeight="1">
      <c r="A19" s="83" t="s">
        <v>73</v>
      </c>
      <c r="D19" s="1"/>
      <c r="E19" s="2"/>
      <c r="F19" s="1"/>
    </row>
    <row r="20" spans="1:6" ht="23.25" customHeight="1">
      <c r="A20" s="84" t="s">
        <v>74</v>
      </c>
      <c r="D20" s="11">
        <f>SUM(D8:D18)</f>
        <v>-505505</v>
      </c>
      <c r="E20" s="109"/>
      <c r="F20" s="11">
        <f>SUM(F8:F18)</f>
        <v>-31829</v>
      </c>
    </row>
    <row r="21" spans="1:6" ht="6" customHeight="1">
      <c r="A21" s="86"/>
      <c r="D21" s="10"/>
      <c r="E21" s="109"/>
      <c r="F21" s="10"/>
    </row>
    <row r="22" spans="1:6" ht="23.25" customHeight="1">
      <c r="A22" s="75" t="s">
        <v>31</v>
      </c>
      <c r="D22" s="1"/>
      <c r="E22" s="2"/>
      <c r="F22" s="1"/>
    </row>
    <row r="23" spans="1:6" ht="23.25" customHeight="1">
      <c r="A23" s="89" t="s">
        <v>67</v>
      </c>
      <c r="D23" s="1">
        <v>165270</v>
      </c>
      <c r="E23" s="2"/>
      <c r="F23" s="1">
        <v>50348</v>
      </c>
    </row>
    <row r="24" spans="1:6" ht="23.25" customHeight="1">
      <c r="A24" s="89" t="s">
        <v>91</v>
      </c>
      <c r="D24" s="4">
        <v>13477</v>
      </c>
      <c r="E24" s="2"/>
      <c r="F24" s="4">
        <v>18893</v>
      </c>
    </row>
    <row r="25" spans="1:6" ht="23.25" customHeight="1">
      <c r="A25" s="73" t="s">
        <v>160</v>
      </c>
      <c r="B25" s="17" t="s">
        <v>80</v>
      </c>
      <c r="D25" s="11">
        <f>SUM(D23:D24)</f>
        <v>178747</v>
      </c>
      <c r="E25" s="109"/>
      <c r="F25" s="11">
        <f>SUM(F23:F24)</f>
        <v>69241</v>
      </c>
    </row>
    <row r="26" spans="1:6" ht="23.25" customHeight="1">
      <c r="A26" s="73"/>
      <c r="D26" s="28"/>
      <c r="E26" s="85"/>
      <c r="F26" s="28"/>
    </row>
    <row r="27" spans="1:6" ht="23.25" customHeight="1">
      <c r="A27" s="72" t="s">
        <v>66</v>
      </c>
      <c r="D27" s="28"/>
      <c r="E27" s="85"/>
      <c r="F27" s="28"/>
    </row>
    <row r="28" spans="1:6" ht="23.25" customHeight="1">
      <c r="A28" s="72" t="s">
        <v>37</v>
      </c>
    </row>
    <row r="29" spans="1:6" ht="23.25" customHeight="1">
      <c r="A29" s="69" t="s">
        <v>142</v>
      </c>
      <c r="D29" s="172"/>
      <c r="E29" s="172"/>
      <c r="F29" s="172"/>
    </row>
    <row r="30" spans="1:6" ht="23.25" customHeight="1">
      <c r="A30" s="73"/>
      <c r="D30" s="172"/>
      <c r="E30" s="172"/>
      <c r="F30" s="172"/>
    </row>
    <row r="31" spans="1:6" ht="23.25" customHeight="1">
      <c r="A31" s="73"/>
      <c r="B31" s="164"/>
      <c r="D31" s="74">
        <v>2566</v>
      </c>
      <c r="E31" s="74"/>
      <c r="F31" s="74">
        <v>2565</v>
      </c>
    </row>
    <row r="32" spans="1:6" ht="23.25" customHeight="1">
      <c r="A32" s="73"/>
      <c r="D32" s="176" t="s">
        <v>38</v>
      </c>
      <c r="E32" s="176"/>
      <c r="F32" s="176"/>
    </row>
    <row r="33" spans="1:11" ht="23.25" customHeight="1">
      <c r="A33" s="75" t="s">
        <v>32</v>
      </c>
      <c r="D33" s="87"/>
      <c r="E33" s="88"/>
      <c r="F33" s="87"/>
    </row>
    <row r="34" spans="1:11" ht="23.25" customHeight="1">
      <c r="A34" s="89" t="s">
        <v>79</v>
      </c>
      <c r="D34" s="1">
        <v>104452</v>
      </c>
      <c r="E34" s="2"/>
      <c r="F34" s="1">
        <v>-5446</v>
      </c>
    </row>
    <row r="35" spans="1:11" ht="23.25" customHeight="1">
      <c r="A35" s="128" t="s">
        <v>68</v>
      </c>
      <c r="D35" s="1">
        <v>-35200</v>
      </c>
      <c r="E35" s="2"/>
      <c r="F35" s="1">
        <v>-20059</v>
      </c>
    </row>
    <row r="36" spans="1:11" ht="21.75">
      <c r="A36" s="89" t="s">
        <v>92</v>
      </c>
      <c r="D36" s="1">
        <v>1816</v>
      </c>
      <c r="E36" s="2"/>
      <c r="F36" s="1">
        <v>3009</v>
      </c>
    </row>
    <row r="37" spans="1:11" ht="23.25" customHeight="1">
      <c r="A37" s="73" t="s">
        <v>149</v>
      </c>
      <c r="D37" s="108">
        <f>SUM(D34:D36)</f>
        <v>71068</v>
      </c>
      <c r="E37" s="109"/>
      <c r="F37" s="108">
        <f>SUM(F34:F36)</f>
        <v>-22496</v>
      </c>
      <c r="H37" s="18"/>
    </row>
    <row r="38" spans="1:11" s="18" customFormat="1" ht="6.75" customHeight="1">
      <c r="A38" s="66"/>
      <c r="B38" s="66"/>
      <c r="C38" s="66"/>
      <c r="D38" s="10"/>
      <c r="E38" s="10"/>
      <c r="F38" s="10"/>
    </row>
    <row r="39" spans="1:11" s="18" customFormat="1" ht="23.1" customHeight="1">
      <c r="A39" s="66" t="s">
        <v>120</v>
      </c>
      <c r="B39" s="66"/>
      <c r="C39" s="66"/>
      <c r="D39" s="10">
        <f>SUM(D37,D25,D20)</f>
        <v>-255690</v>
      </c>
      <c r="E39" s="10"/>
      <c r="F39" s="10">
        <f>SUM(F37,F25,F20)</f>
        <v>14916</v>
      </c>
    </row>
    <row r="40" spans="1:11" ht="24" customHeight="1">
      <c r="A40" s="90" t="s">
        <v>153</v>
      </c>
      <c r="D40" s="4">
        <v>12006</v>
      </c>
      <c r="E40" s="2"/>
      <c r="F40" s="4">
        <v>-37944</v>
      </c>
    </row>
    <row r="41" spans="1:11" ht="23.25" customHeight="1">
      <c r="A41" s="73" t="s">
        <v>141</v>
      </c>
      <c r="D41" s="11">
        <f>SUM(D39:D40)</f>
        <v>-243684</v>
      </c>
      <c r="E41" s="10"/>
      <c r="F41" s="11">
        <v>-23028</v>
      </c>
      <c r="H41" s="18"/>
    </row>
    <row r="42" spans="1:11" ht="23.25" customHeight="1">
      <c r="A42" s="73"/>
      <c r="D42" s="1"/>
      <c r="E42" s="2"/>
      <c r="F42" s="1"/>
    </row>
    <row r="43" spans="1:11" ht="23.25" customHeight="1">
      <c r="A43" s="75" t="s">
        <v>21</v>
      </c>
      <c r="D43" s="1"/>
      <c r="E43" s="2"/>
      <c r="F43" s="1"/>
      <c r="K43" s="100"/>
    </row>
    <row r="44" spans="1:11" ht="23.25" customHeight="1">
      <c r="A44" s="80" t="s">
        <v>112</v>
      </c>
      <c r="B44" s="96"/>
      <c r="D44" s="1">
        <v>-1198117</v>
      </c>
      <c r="E44" s="2"/>
      <c r="F44" s="1">
        <v>-1472100</v>
      </c>
    </row>
    <row r="45" spans="1:11" ht="23.25" customHeight="1">
      <c r="A45" s="80" t="s">
        <v>150</v>
      </c>
      <c r="B45" s="164"/>
      <c r="D45" s="1">
        <v>0</v>
      </c>
      <c r="E45" s="2"/>
      <c r="F45" s="1">
        <v>12122301</v>
      </c>
    </row>
    <row r="46" spans="1:11" ht="23.25" customHeight="1">
      <c r="A46" s="81" t="s">
        <v>148</v>
      </c>
      <c r="D46" s="7">
        <v>-5000000</v>
      </c>
      <c r="E46" s="2"/>
      <c r="F46" s="7">
        <v>0</v>
      </c>
    </row>
    <row r="47" spans="1:11" ht="23.25" customHeight="1">
      <c r="A47" s="81" t="s">
        <v>134</v>
      </c>
      <c r="D47" s="7">
        <v>6</v>
      </c>
      <c r="E47" s="2"/>
      <c r="F47" s="7">
        <v>60</v>
      </c>
    </row>
    <row r="48" spans="1:11" ht="23.25" customHeight="1">
      <c r="A48" s="80" t="s">
        <v>75</v>
      </c>
      <c r="D48" s="1">
        <v>-19228</v>
      </c>
      <c r="E48" s="2"/>
      <c r="F48" s="1">
        <v>-42893</v>
      </c>
    </row>
    <row r="49" spans="1:8" ht="23.25" customHeight="1">
      <c r="A49" s="81" t="s">
        <v>138</v>
      </c>
      <c r="D49" s="7">
        <v>0</v>
      </c>
      <c r="E49" s="2"/>
      <c r="F49" s="7">
        <v>2334</v>
      </c>
    </row>
    <row r="50" spans="1:8" ht="23.25" customHeight="1">
      <c r="A50" s="81" t="s">
        <v>78</v>
      </c>
      <c r="D50" s="1">
        <v>-144552</v>
      </c>
      <c r="E50" s="2"/>
      <c r="F50" s="1">
        <v>-200193</v>
      </c>
    </row>
    <row r="51" spans="1:8" ht="23.25" customHeight="1">
      <c r="A51" s="80" t="s">
        <v>161</v>
      </c>
      <c r="D51" s="1"/>
      <c r="E51" s="2"/>
      <c r="F51" s="1"/>
      <c r="H51" s="18"/>
    </row>
    <row r="52" spans="1:8" ht="23.25" customHeight="1">
      <c r="A52" s="80" t="s">
        <v>159</v>
      </c>
      <c r="D52" s="1">
        <v>5185996</v>
      </c>
      <c r="E52" s="2"/>
      <c r="F52" s="1">
        <v>-2867452</v>
      </c>
      <c r="H52" s="18"/>
    </row>
    <row r="53" spans="1:8" ht="23.25" customHeight="1">
      <c r="A53" s="79" t="s">
        <v>42</v>
      </c>
      <c r="D53" s="1">
        <v>2743562</v>
      </c>
      <c r="E53" s="2"/>
      <c r="F53" s="1">
        <v>2858172</v>
      </c>
    </row>
    <row r="54" spans="1:8" ht="23.25" customHeight="1">
      <c r="A54" s="79" t="s">
        <v>49</v>
      </c>
      <c r="D54" s="1">
        <v>1029173</v>
      </c>
      <c r="E54" s="2"/>
      <c r="F54" s="1">
        <v>881940</v>
      </c>
    </row>
    <row r="55" spans="1:8" ht="23.25" customHeight="1">
      <c r="A55" s="91" t="s">
        <v>154</v>
      </c>
      <c r="D55" s="108">
        <f>SUM(D44:D54)</f>
        <v>2596840</v>
      </c>
      <c r="E55" s="109"/>
      <c r="F55" s="108">
        <f>SUM(F44:F54)</f>
        <v>11282169</v>
      </c>
    </row>
    <row r="56" spans="1:8" ht="23.25" customHeight="1">
      <c r="A56" s="73"/>
      <c r="D56" s="28"/>
      <c r="E56" s="85"/>
      <c r="F56" s="28"/>
    </row>
    <row r="57" spans="1:8" ht="23.25" customHeight="1">
      <c r="A57" s="72" t="s">
        <v>66</v>
      </c>
      <c r="D57" s="28"/>
      <c r="E57" s="85"/>
      <c r="F57" s="28"/>
    </row>
    <row r="58" spans="1:8" ht="23.25" customHeight="1">
      <c r="A58" s="72" t="s">
        <v>37</v>
      </c>
    </row>
    <row r="59" spans="1:8" ht="23.25" customHeight="1">
      <c r="A59" s="69" t="s">
        <v>142</v>
      </c>
      <c r="D59" s="172"/>
      <c r="E59" s="172"/>
      <c r="F59" s="172"/>
    </row>
    <row r="60" spans="1:8" ht="23.25" customHeight="1">
      <c r="A60" s="73"/>
      <c r="D60" s="172"/>
      <c r="E60" s="172"/>
      <c r="F60" s="172"/>
    </row>
    <row r="61" spans="1:8" ht="23.25" customHeight="1">
      <c r="A61" s="73"/>
      <c r="B61" s="134"/>
      <c r="D61" s="74">
        <v>2566</v>
      </c>
      <c r="E61" s="74"/>
      <c r="F61" s="74">
        <v>2565</v>
      </c>
    </row>
    <row r="62" spans="1:8" ht="23.25" customHeight="1">
      <c r="A62" s="73"/>
      <c r="D62" s="176" t="s">
        <v>38</v>
      </c>
      <c r="E62" s="176"/>
      <c r="F62" s="176"/>
    </row>
    <row r="63" spans="1:8" ht="23.25" customHeight="1">
      <c r="A63" s="75" t="s">
        <v>22</v>
      </c>
      <c r="D63" s="88"/>
      <c r="E63" s="88"/>
      <c r="F63" s="88"/>
    </row>
    <row r="64" spans="1:8" ht="23.25" customHeight="1">
      <c r="A64" s="75" t="s">
        <v>104</v>
      </c>
      <c r="D64" s="88"/>
      <c r="E64" s="88"/>
      <c r="F64" s="88"/>
    </row>
    <row r="65" spans="1:10" ht="23.25" customHeight="1">
      <c r="A65" s="89" t="s">
        <v>157</v>
      </c>
      <c r="D65" s="1">
        <v>-2940000</v>
      </c>
      <c r="E65" s="2"/>
      <c r="F65" s="1">
        <v>-13440000</v>
      </c>
    </row>
    <row r="66" spans="1:10" ht="23.25" customHeight="1">
      <c r="A66" s="89" t="s">
        <v>158</v>
      </c>
      <c r="D66" s="1">
        <v>82663</v>
      </c>
      <c r="E66" s="2"/>
      <c r="F66" s="1">
        <v>2663</v>
      </c>
    </row>
    <row r="67" spans="1:10" ht="23.25" customHeight="1">
      <c r="A67" s="89" t="s">
        <v>162</v>
      </c>
      <c r="D67" s="1">
        <v>135000</v>
      </c>
      <c r="E67" s="2"/>
      <c r="F67" s="1">
        <v>0</v>
      </c>
      <c r="H67" s="18"/>
    </row>
    <row r="68" spans="1:10" ht="23.25" customHeight="1">
      <c r="A68" s="166" t="s">
        <v>103</v>
      </c>
      <c r="D68" s="2">
        <v>-62289</v>
      </c>
      <c r="E68" s="2"/>
      <c r="F68" s="2">
        <v>-55528</v>
      </c>
    </row>
    <row r="69" spans="1:10" ht="23.25" customHeight="1">
      <c r="A69" s="89" t="s">
        <v>109</v>
      </c>
      <c r="D69" s="168">
        <v>0</v>
      </c>
      <c r="E69" s="88"/>
      <c r="F69" s="130">
        <v>10000000</v>
      </c>
    </row>
    <row r="70" spans="1:10" ht="23.25" customHeight="1">
      <c r="A70" s="129" t="s">
        <v>155</v>
      </c>
      <c r="B70" s="34"/>
      <c r="C70" s="35"/>
      <c r="D70" s="109">
        <f>SUM(D65:D69)</f>
        <v>-2784626</v>
      </c>
      <c r="E70" s="109"/>
      <c r="F70" s="109">
        <f>SUM(F65:F69)</f>
        <v>-3492865</v>
      </c>
    </row>
    <row r="71" spans="1:10" ht="23.25" customHeight="1">
      <c r="A71" s="90" t="s">
        <v>43</v>
      </c>
      <c r="B71" s="34"/>
      <c r="C71" s="35"/>
      <c r="D71" s="2">
        <v>-2575458</v>
      </c>
      <c r="E71" s="109"/>
      <c r="F71" s="2">
        <v>-2790185</v>
      </c>
    </row>
    <row r="72" spans="1:10" ht="23.25" customHeight="1">
      <c r="A72" s="90" t="s">
        <v>106</v>
      </c>
      <c r="D72" s="2">
        <v>-680798</v>
      </c>
      <c r="E72" s="2"/>
      <c r="F72" s="2">
        <v>-417951</v>
      </c>
    </row>
    <row r="73" spans="1:10" ht="23.25" customHeight="1">
      <c r="A73" s="91" t="s">
        <v>156</v>
      </c>
      <c r="D73" s="108">
        <f>SUM(D70:D72)</f>
        <v>-6040882</v>
      </c>
      <c r="E73" s="109"/>
      <c r="F73" s="108">
        <f>SUM(F70:F72)</f>
        <v>-6701001</v>
      </c>
    </row>
    <row r="74" spans="1:10" ht="23.25" customHeight="1">
      <c r="A74" s="89"/>
      <c r="D74" s="1"/>
      <c r="E74" s="2"/>
      <c r="F74" s="1"/>
    </row>
    <row r="75" spans="1:10" ht="23.25" customHeight="1">
      <c r="A75" s="73" t="s">
        <v>113</v>
      </c>
      <c r="D75" s="10">
        <f>SUM(D73,D55,D41)</f>
        <v>-3687726</v>
      </c>
      <c r="E75" s="109"/>
      <c r="F75" s="10">
        <f>SUM(F73,F55,F41)</f>
        <v>4558140</v>
      </c>
    </row>
    <row r="76" spans="1:10" ht="23.25" customHeight="1">
      <c r="A76" s="89" t="s">
        <v>122</v>
      </c>
      <c r="D76" s="4">
        <v>4890048</v>
      </c>
      <c r="E76" s="2"/>
      <c r="F76" s="4">
        <v>331908</v>
      </c>
    </row>
    <row r="77" spans="1:10" ht="23.25" customHeight="1" thickBot="1">
      <c r="A77" s="73" t="s">
        <v>121</v>
      </c>
      <c r="D77" s="12">
        <f>SUM(D75:D76)</f>
        <v>1202322</v>
      </c>
      <c r="E77" s="109"/>
      <c r="F77" s="12">
        <f>SUM(F75:F76)</f>
        <v>4890048</v>
      </c>
    </row>
    <row r="78" spans="1:10" ht="23.25" customHeight="1" thickTop="1">
      <c r="A78" s="89"/>
      <c r="D78" s="9"/>
      <c r="E78" s="9"/>
      <c r="F78" s="9"/>
      <c r="H78" s="98"/>
      <c r="I78" s="99"/>
      <c r="J78" s="15"/>
    </row>
    <row r="79" spans="1:10" ht="23.25" customHeight="1">
      <c r="A79" s="92" t="s">
        <v>77</v>
      </c>
      <c r="B79" s="93"/>
      <c r="C79" s="94"/>
      <c r="D79" s="110"/>
      <c r="E79" s="110"/>
      <c r="F79" s="110"/>
    </row>
    <row r="80" spans="1:10" ht="23.25" customHeight="1">
      <c r="A80" s="167" t="s">
        <v>135</v>
      </c>
      <c r="B80" s="93"/>
      <c r="C80" s="93"/>
      <c r="D80" s="111"/>
      <c r="E80" s="111"/>
      <c r="F80" s="111"/>
    </row>
    <row r="81" spans="1:6" ht="23.25" customHeight="1">
      <c r="A81" s="93" t="s">
        <v>81</v>
      </c>
      <c r="B81" s="93"/>
      <c r="C81" s="95"/>
      <c r="D81" s="2">
        <v>5220</v>
      </c>
      <c r="E81" s="112"/>
      <c r="F81" s="2">
        <v>9923</v>
      </c>
    </row>
    <row r="82" spans="1:6" ht="23.25" customHeight="1">
      <c r="D82" s="9"/>
      <c r="E82" s="9"/>
      <c r="F82" s="9"/>
    </row>
  </sheetData>
  <sortState ref="A85:G88">
    <sortCondition ref="G85:G88"/>
  </sortState>
  <mergeCells count="8">
    <mergeCell ref="D6:F6"/>
    <mergeCell ref="D32:F32"/>
    <mergeCell ref="D62:F62"/>
    <mergeCell ref="D4:F4"/>
    <mergeCell ref="D30:F30"/>
    <mergeCell ref="D29:F29"/>
    <mergeCell ref="D59:F59"/>
    <mergeCell ref="D60:F60"/>
  </mergeCells>
  <pageMargins left="0.78740157480314965" right="0.78740157480314965" top="0.9055118110236221" bottom="0.98425196850393704" header="0.9055118110236221" footer="0.98425196850393704"/>
  <pageSetup paperSize="9" firstPageNumber="13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6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2024-01-31T07:40:17Z</cp:lastPrinted>
  <dcterms:created xsi:type="dcterms:W3CDTF">2005-01-29T10:21:12Z</dcterms:created>
  <dcterms:modified xsi:type="dcterms:W3CDTF">2024-02-12T08:27:33Z</dcterms:modified>
</cp:coreProperties>
</file>