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3\02_Reporting\12_Dec\07_SET\2_AUDITED\TH\"/>
    </mc:Choice>
  </mc:AlternateContent>
  <xr:revisionPtr revIDLastSave="0" documentId="13_ncr:1_{9F4F65D4-1EB4-4420-980D-6340D2BFC34C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'1'!$B$1:$I$85</definedName>
    <definedName name="_xlnm.Print_Area" localSheetId="1">'2'!$B$1:$I$67</definedName>
    <definedName name="_xlnm.Print_Area" localSheetId="2">'3'!$B$1:$AC$30</definedName>
    <definedName name="_xlnm.Print_Area" localSheetId="3">'4'!$B$1:$AE$32</definedName>
    <definedName name="_xlnm.Print_Area" localSheetId="4">'5'!$B$1:$I$94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Y21" i="4" l="1"/>
  <c r="AA21" i="4" s="1"/>
  <c r="AE21" i="4" s="1"/>
  <c r="AC22" i="4" l="1"/>
  <c r="W22" i="4"/>
  <c r="U22" i="4"/>
  <c r="S22" i="4"/>
  <c r="Q22" i="4"/>
  <c r="O22" i="4"/>
  <c r="M22" i="4"/>
  <c r="K22" i="4"/>
  <c r="I22" i="4"/>
  <c r="G22" i="4"/>
  <c r="H82" i="5" l="1"/>
  <c r="W20" i="3" l="1"/>
  <c r="Y20" i="3" s="1"/>
  <c r="Y25" i="4" l="1"/>
  <c r="O22" i="3" l="1"/>
  <c r="K22" i="3"/>
  <c r="W17" i="4"/>
  <c r="G40" i="7"/>
  <c r="G34" i="5"/>
  <c r="G64" i="5"/>
  <c r="G5" i="5"/>
  <c r="M22" i="3"/>
  <c r="G17" i="4"/>
  <c r="I17" i="3"/>
  <c r="Q22" i="3"/>
  <c r="K17" i="4"/>
  <c r="K17" i="3"/>
  <c r="AA17" i="3"/>
  <c r="M17" i="4"/>
  <c r="M17" i="3"/>
  <c r="O17" i="4"/>
  <c r="U17" i="3"/>
  <c r="I17" i="4"/>
  <c r="O17" i="3"/>
  <c r="U22" i="3"/>
  <c r="S17" i="4"/>
  <c r="I40" i="7"/>
  <c r="I34" i="5"/>
  <c r="I64" i="5"/>
  <c r="I5" i="5"/>
  <c r="Q17" i="3"/>
  <c r="I22" i="3"/>
  <c r="K23" i="3" l="1"/>
  <c r="O23" i="3"/>
  <c r="M23" i="3"/>
  <c r="Q23" i="3"/>
  <c r="G23" i="4"/>
  <c r="O23" i="4"/>
  <c r="S30" i="4"/>
  <c r="I17" i="7"/>
  <c r="I58" i="5"/>
  <c r="G30" i="4"/>
  <c r="U28" i="3"/>
  <c r="I28" i="3"/>
  <c r="O30" i="4"/>
  <c r="AC20" i="3"/>
  <c r="AA22" i="3"/>
  <c r="AA23" i="3" s="1"/>
  <c r="G17" i="3"/>
  <c r="I23" i="4"/>
  <c r="O28" i="3"/>
  <c r="I57" i="7"/>
  <c r="I59" i="7" s="1"/>
  <c r="Y12" i="4"/>
  <c r="AA12" i="4" s="1"/>
  <c r="AE12" i="4" s="1"/>
  <c r="G33" i="1"/>
  <c r="G62" i="1"/>
  <c r="W23" i="4"/>
  <c r="I79" i="1"/>
  <c r="I82" i="1" s="1"/>
  <c r="I66" i="7"/>
  <c r="W26" i="3"/>
  <c r="S28" i="3"/>
  <c r="Y20" i="4"/>
  <c r="Y22" i="4" s="1"/>
  <c r="S23" i="4"/>
  <c r="W21" i="3"/>
  <c r="W22" i="3" s="1"/>
  <c r="S22" i="3"/>
  <c r="M23" i="4"/>
  <c r="I54" i="1"/>
  <c r="Y28" i="4"/>
  <c r="I28" i="5"/>
  <c r="I79" i="5"/>
  <c r="I45" i="1"/>
  <c r="I14" i="1"/>
  <c r="M30" i="4"/>
  <c r="G22" i="3"/>
  <c r="I30" i="4"/>
  <c r="I75" i="5"/>
  <c r="I23" i="3"/>
  <c r="I40" i="5"/>
  <c r="G28" i="3"/>
  <c r="W15" i="3"/>
  <c r="W17" i="3" s="1"/>
  <c r="S17" i="3"/>
  <c r="B38" i="7"/>
  <c r="B3" i="3"/>
  <c r="B3" i="4" s="1"/>
  <c r="B3" i="5"/>
  <c r="B60" i="1"/>
  <c r="B31" i="1"/>
  <c r="U17" i="4"/>
  <c r="Y15" i="4"/>
  <c r="Y17" i="4" s="1"/>
  <c r="U23" i="3"/>
  <c r="K30" i="4"/>
  <c r="I31" i="7"/>
  <c r="K28" i="3"/>
  <c r="I33" i="1"/>
  <c r="I62" i="1"/>
  <c r="I22" i="5"/>
  <c r="Q28" i="3"/>
  <c r="I25" i="1"/>
  <c r="AA28" i="3"/>
  <c r="M28" i="3"/>
  <c r="I9" i="7"/>
  <c r="I13" i="7" s="1"/>
  <c r="W27" i="3"/>
  <c r="Y27" i="3" s="1"/>
  <c r="AC27" i="3" s="1"/>
  <c r="O31" i="4" l="1"/>
  <c r="G31" i="4"/>
  <c r="I19" i="7"/>
  <c r="I23" i="7" s="1"/>
  <c r="I26" i="7" s="1"/>
  <c r="I42" i="7" s="1"/>
  <c r="Y23" i="4"/>
  <c r="U23" i="4"/>
  <c r="I82" i="5"/>
  <c r="I27" i="1"/>
  <c r="S23" i="3"/>
  <c r="I31" i="4"/>
  <c r="Y21" i="3"/>
  <c r="AC21" i="3" s="1"/>
  <c r="AC22" i="3" s="1"/>
  <c r="W28" i="3"/>
  <c r="Y26" i="3"/>
  <c r="B62" i="5"/>
  <c r="B32" i="5"/>
  <c r="M31" i="4"/>
  <c r="W23" i="3"/>
  <c r="I56" i="1"/>
  <c r="I84" i="1" s="1"/>
  <c r="I42" i="5"/>
  <c r="I45" i="5" s="1"/>
  <c r="Y15" i="3"/>
  <c r="G23" i="3"/>
  <c r="I61" i="7" l="1"/>
  <c r="I84" i="5"/>
  <c r="I88" i="5" s="1"/>
  <c r="Y22" i="3"/>
  <c r="AC15" i="3"/>
  <c r="AC17" i="3" s="1"/>
  <c r="AC23" i="3" s="1"/>
  <c r="Y17" i="3"/>
  <c r="Y28" i="3"/>
  <c r="AC26" i="3"/>
  <c r="AC28" i="3" s="1"/>
  <c r="Y23" i="3" l="1"/>
  <c r="K29" i="3" l="1"/>
  <c r="Q29" i="3" l="1"/>
  <c r="I29" i="3"/>
  <c r="U29" i="3"/>
  <c r="O29" i="3"/>
  <c r="AA29" i="3"/>
  <c r="M29" i="3"/>
  <c r="G29" i="3" l="1"/>
  <c r="S29" i="3"/>
  <c r="W12" i="3"/>
  <c r="W29" i="3" s="1"/>
  <c r="Y12" i="3" l="1"/>
  <c r="Y29" i="3" l="1"/>
  <c r="AC12" i="3"/>
  <c r="AC29" i="3" s="1"/>
  <c r="G79" i="5" l="1"/>
  <c r="G58" i="5"/>
  <c r="G75" i="5"/>
  <c r="G82" i="5" s="1"/>
  <c r="G28" i="5"/>
  <c r="G40" i="5"/>
  <c r="G22" i="5" l="1"/>
  <c r="G42" i="5" s="1"/>
  <c r="G45" i="5" s="1"/>
  <c r="G84" i="5" s="1"/>
  <c r="G88" i="5" s="1"/>
  <c r="AC17" i="4" l="1"/>
  <c r="K23" i="4"/>
  <c r="K31" i="4" s="1"/>
  <c r="AA20" i="4"/>
  <c r="AA22" i="4" s="1"/>
  <c r="G17" i="7"/>
  <c r="AC23" i="4" l="1"/>
  <c r="G57" i="7"/>
  <c r="U30" i="4"/>
  <c r="U31" i="4" s="1"/>
  <c r="G79" i="1"/>
  <c r="G82" i="1" s="1"/>
  <c r="G9" i="7"/>
  <c r="G54" i="1"/>
  <c r="AA25" i="4"/>
  <c r="AE25" i="4" s="1"/>
  <c r="S31" i="4"/>
  <c r="AE20" i="4"/>
  <c r="AE22" i="4" s="1"/>
  <c r="G25" i="1" l="1"/>
  <c r="G45" i="1"/>
  <c r="G56" i="1" s="1"/>
  <c r="G84" i="1" s="1"/>
  <c r="G14" i="1"/>
  <c r="Q17" i="4"/>
  <c r="Q23" i="4" s="1"/>
  <c r="AA15" i="4"/>
  <c r="G27" i="1" l="1"/>
  <c r="AE15" i="4"/>
  <c r="AE17" i="4" s="1"/>
  <c r="AE23" i="4" s="1"/>
  <c r="AA17" i="4"/>
  <c r="AA23" i="4" s="1"/>
  <c r="G59" i="7"/>
  <c r="G13" i="7"/>
  <c r="G19" i="7" s="1"/>
  <c r="G23" i="7" s="1"/>
  <c r="G26" i="7" s="1"/>
  <c r="W30" i="4"/>
  <c r="W31" i="4" s="1"/>
  <c r="Y29" i="4"/>
  <c r="AA29" i="4" l="1"/>
  <c r="Y30" i="4"/>
  <c r="Y31" i="4" s="1"/>
  <c r="G61" i="7"/>
  <c r="G42" i="7"/>
  <c r="AC30" i="4" l="1"/>
  <c r="AC31" i="4" s="1"/>
  <c r="AE29" i="4"/>
  <c r="G31" i="7" l="1"/>
  <c r="Q30" i="4" l="1"/>
  <c r="Q31" i="4" s="1"/>
  <c r="AA28" i="4"/>
  <c r="G66" i="7"/>
  <c r="AE28" i="4" l="1"/>
  <c r="AE30" i="4" s="1"/>
  <c r="AE31" i="4" s="1"/>
  <c r="AA30" i="4"/>
  <c r="AA31" i="4" s="1"/>
</calcChain>
</file>

<file path=xl/sharedStrings.xml><?xml version="1.0" encoding="utf-8"?>
<sst xmlns="http://schemas.openxmlformats.org/spreadsheetml/2006/main" count="327" uniqueCount="225">
  <si>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</si>
  <si>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</si>
  <si>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</si>
  <si>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</si>
  <si>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</si>
  <si>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</si>
  <si>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</si>
  <si>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</si>
  <si>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</si>
  <si>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</si>
  <si>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</si>
  <si>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</si>
  <si>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</si>
  <si>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</si>
  <si>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</si>
  <si>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</si>
  <si>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</si>
  <si>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</si>
  <si>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</si>
  <si>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</si>
  <si>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</si>
  <si>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</si>
  <si>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</si>
  <si>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</si>
  <si>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</si>
  <si>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</si>
  <si>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</si>
  <si>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</si>
  <si>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</si>
  <si>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</si>
  <si>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</si>
  <si>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</si>
  <si>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</si>
  <si>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</si>
  <si>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</si>
  <si>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</si>
  <si>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</si>
  <si>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</si>
  <si>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</si>
  <si>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</si>
  <si>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</si>
  <si>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</si>
  <si>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</si>
  <si>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</si>
  <si>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</si>
  <si>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</si>
  <si>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</si>
  <si>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</si>
  <si>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</si>
  <si>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</si>
  <si>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</si>
  <si>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</si>
  <si>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</si>
  <si>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</si>
  <si>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</si>
  <si>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</si>
  <si>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</si>
  <si>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</si>
  <si>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</si>
  <si>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</si>
  <si>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</si>
  <si>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</si>
  <si>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</si>
  <si>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</si>
  <si>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</si>
  <si>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</si>
  <si>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</si>
  <si>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</si>
  <si>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</si>
  <si>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</si>
  <si>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</si>
  <si>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</si>
  <si>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</si>
  <si>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</si>
  <si>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</si>
  <si>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</si>
  <si>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</si>
  <si>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</si>
  <si>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</si>
  <si>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</si>
  <si>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</si>
  <si>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</si>
  <si>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</si>
  <si>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</si>
  <si>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</si>
  <si>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</si>
  <si>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</si>
  <si>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</si>
  <si>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</si>
  <si>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</si>
  <si>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</si>
  <si>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</si>
  <si>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</si>
  <si>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</si>
  <si>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</si>
  <si>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</si>
  <si>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</si>
  <si>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</si>
  <si>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</si>
  <si>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</si>
  <si>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</si>
  <si>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</si>
  <si>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</si>
  <si>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</si>
  <si>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</si>
  <si>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</si>
  <si>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</si>
  <si>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</si>
  <si>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</si>
  <si>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</si>
  <si>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</si>
  <si>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</si>
  <si>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</si>
  <si>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</si>
  <si>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</si>
  <si>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</si>
  <si>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</si>
  <si>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</si>
  <si>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</si>
  <si>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</si>
  <si>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</si>
  <si>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</si>
  <si>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</si>
  <si>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</si>
  <si>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</si>
  <si>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</si>
  <si>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</si>
  <si>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</si>
  <si>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</si>
  <si>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</si>
  <si>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</si>
  <si>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</si>
  <si>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</si>
  <si>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</si>
  <si>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</si>
  <si>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</si>
  <si>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</si>
  <si>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</si>
  <si>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</si>
  <si>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</si>
  <si>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</si>
  <si>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</si>
  <si>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</si>
  <si>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</si>
  <si>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</si>
  <si>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</si>
  <si>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</si>
  <si>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</si>
  <si>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</si>
  <si>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</si>
  <si>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</si>
  <si>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</si>
  <si>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</si>
  <si>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</si>
  <si>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</si>
  <si>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</si>
  <si>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2565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</si>
  <si>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</si>
  <si>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</si>
  <si>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</si>
  <si>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</si>
  <si>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</si>
  <si>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</si>
  <si>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</si>
  <si>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</si>
  <si>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</si>
  <si>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</si>
  <si>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ยอดคงเหลือ ณ วันที่ 1 มกราคม 2566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</si>
  <si>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</si>
  <si>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</si>
  <si>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</si>
  <si>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เงินกู้ยืมลดลง - สุทธิ</t>
  </si>
  <si>
    <t>ส่วนได้เสีย</t>
  </si>
  <si>
    <t>ส่วนได้เสียทุนอื่น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</si>
  <si>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</si>
  <si>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</si>
  <si>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</si>
  <si>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</si>
  <si>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</si>
  <si>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</si>
  <si>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</si>
  <si>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</si>
  <si>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สิทธิในการซื้อขายหุ้น</t>
  </si>
  <si>
    <t>เงินเบิกเกินบัญชีและเงินกู้ยืมระยะสั้นลดลง - สุทธิ</t>
  </si>
  <si>
    <t>กำไร (ขาดทุน)</t>
  </si>
  <si>
    <t>ส่วนต่ำกว่า</t>
  </si>
  <si>
    <t>เงินสดจ่ายเพื่อซื้อบริษัทย่อยสุทธิจากเงินสดที่ได้มา</t>
  </si>
  <si>
    <t>เงินสดรับจากการออกหุ้นกู้</t>
  </si>
  <si>
    <t>กำไรจากการปรับมูลค่ายุติธรรม และอื่นๆ</t>
  </si>
  <si>
    <t>หนี้สินดำเนินงานเพิ่มขึ้น (ลดลง) - สุทธิ</t>
  </si>
  <si>
    <t>เงินสดจ่ายเพื่อซื้อส่วนได้เสียของบริษัทร่วม</t>
  </si>
  <si>
    <t>5, 7</t>
  </si>
  <si>
    <t>10, 11</t>
  </si>
  <si>
    <t>5, 15</t>
  </si>
  <si>
    <t>5, 19</t>
  </si>
  <si>
    <t>5, 20</t>
  </si>
  <si>
    <t>ผลกำไรจากการวัดมูลค่าใหม่ของ</t>
  </si>
  <si>
    <t>ผลประโยชน์พนักงานที่กำหนดไว้</t>
  </si>
  <si>
    <t>ส่วนแบ่งกำไรขาดทุนเบ็ดเสร็จอื่นของ</t>
  </si>
  <si>
    <t>บริษัทร่วมตามวิธีส่วนได้เสีย</t>
  </si>
  <si>
    <t>ส่วนของหุ้นกู้ที่ถึงกำหนดชำระภายในหนึ่งปี</t>
  </si>
  <si>
    <t>กำไรสำหรับปี</t>
  </si>
  <si>
    <t>ขาดทุนจากการปรับมูลค่าสินค้า (กลับรายการ)</t>
  </si>
  <si>
    <t xml:space="preserve">ขาดทุนจากการด้อยค่าของสินทรัพย์ (กลับรายการ) </t>
  </si>
  <si>
    <t>สินทรัพย์ดำเนินงานลดลง - สุทธิ</t>
  </si>
  <si>
    <t>กระแสเงินสดสุทธิใช้ไปในกิจกรรมลงทุน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</si>
  <si>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</si>
  <si>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เงินสดรับจากเงินกู้ยืมระยะยาว</t>
  </si>
  <si>
    <t>ณ วันที่ 31 ธันวาคม 2566</t>
  </si>
  <si>
    <t>สำหรับปีสิ้นสุดวันที่ 31 ธันวาคม 2566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</si>
  <si>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</si>
  <si>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</si>
  <si>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</si>
  <si>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</si>
  <si>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</si>
  <si>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</si>
  <si>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</si>
  <si>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ขาดทุนด้านเครดิตที่คาดว่าจะเกิดขึ้น</t>
  </si>
  <si>
    <t>รายการลงทุนและจัดหาเงินที่ไม่ใช่เงินสด ณ วันสิ้นปี</t>
  </si>
  <si>
    <t>รวมเงินทุนที่ได้รับจากผู้ถือหุ้น</t>
  </si>
  <si>
    <t>และการจัดสรรส่วนทุนให้ผู้ถือหุ้น</t>
  </si>
  <si>
    <t>การเปลี่ยนแปลงที่ไม่ได้มีผลทำให้ได้มา</t>
  </si>
  <si>
    <t>หรือสูญเสียการควบคุม</t>
  </si>
  <si>
    <t>ชำระแล้ว</t>
  </si>
  <si>
    <t>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</si>
</sst>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49" fontId="6" fillId="0" borderId="0" xfId="6" applyNumberFormat="1" applyFont="1" applyAlignment="1">
      <alignment vertical="top"/>
    </xf>
    <xf numFmtId="166" fontId="13" fillId="0" borderId="0" xfId="4" applyNumberFormat="1" applyFont="1" applyBorder="1" applyAlignment="1">
      <alignment horizontal="right" vertical="center"/>
    </xf>
    <xf numFmtId="166" fontId="3" fillId="0" borderId="0" xfId="4" quotePrefix="1" applyNumberFormat="1" applyFont="1" applyBorder="1" applyAlignment="1">
      <alignment horizontal="center" vertical="center"/>
    </xf>
    <xf numFmtId="49" fontId="5" fillId="0" borderId="0" xfId="6" applyNumberFormat="1" applyAlignment="1">
      <alignment vertical="top"/>
    </xf>
    <xf numFmtId="166" fontId="13" fillId="0" borderId="4" xfId="4" applyNumberFormat="1" applyFont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166" fontId="3" fillId="0" borderId="4" xfId="4" applyNumberFormat="1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>
      <alignment vertical="center"/>
    </xf>
    <xf numFmtId="166" fontId="3" fillId="0" borderId="0" xfId="4" applyNumberFormat="1" applyFont="1" applyBorder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49" fontId="3" fillId="0" borderId="0" xfId="2" applyNumberFormat="1" applyFont="1" applyAlignment="1">
      <alignment vertical="center"/>
    </xf>
    <xf numFmtId="0" fontId="5" fillId="0" borderId="0" xfId="6" quotePrefix="1" applyAlignment="1">
      <alignment vertical="center"/>
    </xf>
    <xf numFmtId="166" fontId="5" fillId="0" borderId="0" xfId="4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vertical="center" wrapText="1"/>
    </xf>
    <xf numFmtId="166" fontId="3" fillId="0" borderId="0" xfId="4" applyNumberFormat="1" applyFont="1" applyBorder="1" applyAlignment="1">
      <alignment horizontal="right" vertical="center"/>
    </xf>
    <xf numFmtId="166" fontId="9" fillId="0" borderId="0" xfId="4" applyNumberFormat="1" applyFont="1" applyBorder="1" applyAlignment="1">
      <alignment horizontal="righ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87"/>
  <sheetViews>
    <sheetView showGridLines="0" tabSelected="1" workbookViewId="0"/>
  </sheetViews>
  <sheetFormatPr defaultColWidth="9.1796875" defaultRowHeight="21.5"/>
  <cols>
    <col min="1" max="2" width="1.54296875" style="123" customWidth="1"/>
    <col min="3" max="3" width="1.54296875" style="128" customWidth="1"/>
    <col min="4" max="4" width="45.54296875" style="128" customWidth="1"/>
    <col min="5" max="5" width="6.54296875" style="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1" width="9.1796875" style="123"/>
    <col min="12" max="12" width="12.1796875" style="123" bestFit="1" customWidth="1"/>
    <col min="13" max="13" width="10" style="123" bestFit="1" customWidth="1"/>
    <col min="14" max="14" width="9.1796875" style="123"/>
    <col min="15" max="16" width="13.54296875" style="123" bestFit="1" customWidth="1"/>
    <col min="17" max="16384" width="9.1796875" style="123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</v>
      </c>
      <c r="C2" s="2"/>
      <c r="D2" s="2"/>
    </row>
    <row r="3" spans="2:16" ht="23.25" customHeight="1">
      <c r="B3" s="4" t="s">
        <v>208</v>
      </c>
      <c r="C3" s="5"/>
      <c r="D3" s="5"/>
    </row>
    <row r="4" spans="2:16" ht="10" customHeight="1">
      <c r="B4" s="5"/>
      <c r="C4" s="6"/>
      <c r="D4" s="6"/>
      <c r="L4" s="124"/>
      <c r="M4" s="124"/>
      <c r="N4" s="124"/>
      <c r="O4" s="124"/>
      <c r="P4" s="124"/>
    </row>
    <row r="5" spans="2:16" ht="22" customHeight="1">
      <c r="B5" s="7" t="s">
        <v>2</v>
      </c>
      <c r="C5" s="2"/>
      <c r="D5" s="2"/>
      <c r="E5" s="8" t="s">
        <v>3</v>
      </c>
      <c r="F5" s="125"/>
      <c r="G5" s="190">
        <v>2566</v>
      </c>
      <c r="I5" s="190">
        <v>2565</v>
      </c>
    </row>
    <row r="6" spans="2:16" ht="22" customHeight="1">
      <c r="B6" s="7"/>
      <c r="C6" s="2"/>
      <c r="D6" s="2"/>
      <c r="E6" s="8"/>
      <c r="F6" s="125"/>
      <c r="G6" s="9" t="s">
        <v>4</v>
      </c>
      <c r="H6" s="9"/>
      <c r="I6" s="9"/>
    </row>
    <row r="7" spans="2:16" ht="22" customHeight="1">
      <c r="B7" s="10" t="s">
        <v>5</v>
      </c>
      <c r="C7" s="11"/>
      <c r="D7" s="11"/>
      <c r="E7" s="8"/>
      <c r="F7" s="126"/>
      <c r="G7" s="127"/>
      <c r="H7" s="127"/>
      <c r="I7" s="127"/>
    </row>
    <row r="8" spans="2:16" ht="22" customHeight="1">
      <c r="B8" s="123" t="s">
        <v>6</v>
      </c>
      <c r="E8" s="8">
        <v>6</v>
      </c>
      <c r="F8" s="126"/>
      <c r="G8" s="129">
        <v>9888587</v>
      </c>
      <c r="H8" s="130"/>
      <c r="I8" s="129">
        <v>9965933</v>
      </c>
      <c r="L8" s="122"/>
      <c r="N8" s="129"/>
    </row>
    <row r="9" spans="2:16" ht="22" customHeight="1">
      <c r="B9" s="123" t="s">
        <v>178</v>
      </c>
      <c r="E9" s="8">
        <v>25</v>
      </c>
      <c r="F9" s="126"/>
      <c r="G9" s="129">
        <v>7292251</v>
      </c>
      <c r="H9" s="130"/>
      <c r="I9" s="129">
        <v>2378495</v>
      </c>
      <c r="L9" s="122"/>
      <c r="N9" s="129"/>
    </row>
    <row r="10" spans="2:16" ht="22" customHeight="1">
      <c r="B10" s="123" t="s">
        <v>7</v>
      </c>
      <c r="E10" s="8" t="s">
        <v>191</v>
      </c>
      <c r="F10" s="126"/>
      <c r="G10" s="129">
        <v>22647685</v>
      </c>
      <c r="H10" s="130"/>
      <c r="I10" s="129">
        <v>23254060</v>
      </c>
      <c r="L10" s="122"/>
      <c r="N10" s="129"/>
    </row>
    <row r="11" spans="2:16" ht="22" customHeight="1">
      <c r="B11" s="12" t="s">
        <v>8</v>
      </c>
      <c r="E11" s="8"/>
      <c r="F11" s="126"/>
      <c r="G11" s="129">
        <v>683507</v>
      </c>
      <c r="H11" s="130"/>
      <c r="I11" s="129">
        <v>813142</v>
      </c>
      <c r="L11" s="122"/>
      <c r="N11" s="129"/>
    </row>
    <row r="12" spans="2:16" ht="22" customHeight="1">
      <c r="B12" s="123" t="s">
        <v>9</v>
      </c>
      <c r="E12" s="8">
        <v>8</v>
      </c>
      <c r="F12" s="126"/>
      <c r="G12" s="129">
        <v>19252593</v>
      </c>
      <c r="H12" s="130"/>
      <c r="I12" s="129">
        <v>23280799</v>
      </c>
      <c r="L12" s="122"/>
      <c r="N12" s="129"/>
    </row>
    <row r="13" spans="2:16" ht="22" customHeight="1">
      <c r="B13" s="123" t="s">
        <v>10</v>
      </c>
      <c r="E13" s="8"/>
      <c r="F13" s="126"/>
      <c r="G13" s="129">
        <v>507310</v>
      </c>
      <c r="H13" s="130"/>
      <c r="I13" s="129">
        <v>462004</v>
      </c>
      <c r="L13" s="122"/>
      <c r="N13" s="129"/>
    </row>
    <row r="14" spans="2:16" ht="22" customHeight="1">
      <c r="B14" s="7" t="s">
        <v>11</v>
      </c>
      <c r="C14" s="2"/>
      <c r="D14" s="2"/>
      <c r="E14" s="8"/>
      <c r="F14" s="126"/>
      <c r="G14" s="13">
        <f>SUM(G8:G13)</f>
        <v>60271933</v>
      </c>
      <c r="H14" s="14"/>
      <c r="I14" s="13">
        <f>SUM(I8:I13)</f>
        <v>60154433</v>
      </c>
      <c r="L14" s="122"/>
      <c r="N14" s="129"/>
    </row>
    <row r="15" spans="2:16" ht="10" customHeight="1">
      <c r="B15" s="7"/>
      <c r="C15" s="2"/>
      <c r="D15" s="2"/>
      <c r="E15" s="8"/>
      <c r="F15" s="126"/>
      <c r="G15" s="129"/>
      <c r="H15" s="130"/>
      <c r="I15" s="129"/>
    </row>
    <row r="16" spans="2:16" ht="22" customHeight="1">
      <c r="B16" s="10" t="s">
        <v>12</v>
      </c>
      <c r="C16" s="11"/>
      <c r="D16" s="11"/>
      <c r="E16" s="8"/>
      <c r="F16" s="126"/>
      <c r="G16" s="129"/>
      <c r="H16" s="130"/>
      <c r="I16" s="129"/>
    </row>
    <row r="17" spans="2:9" ht="22" customHeight="1">
      <c r="B17" s="123" t="s">
        <v>13</v>
      </c>
      <c r="E17" s="8">
        <v>9</v>
      </c>
      <c r="F17" s="126"/>
      <c r="G17" s="129">
        <v>1062730</v>
      </c>
      <c r="H17" s="130"/>
      <c r="I17" s="129">
        <v>1034332</v>
      </c>
    </row>
    <row r="18" spans="2:9" ht="22" customHeight="1">
      <c r="B18" s="123" t="s">
        <v>14</v>
      </c>
      <c r="E18" s="8"/>
      <c r="F18" s="126"/>
      <c r="G18" s="129">
        <v>1419273</v>
      </c>
      <c r="H18" s="130"/>
      <c r="I18" s="129">
        <v>741413</v>
      </c>
    </row>
    <row r="19" spans="2:9" ht="22" customHeight="1">
      <c r="B19" s="123" t="s">
        <v>15</v>
      </c>
      <c r="E19" s="8"/>
      <c r="F19" s="126"/>
      <c r="G19" s="129">
        <v>114542</v>
      </c>
      <c r="H19" s="130"/>
      <c r="I19" s="129">
        <v>141692</v>
      </c>
    </row>
    <row r="20" spans="2:9" ht="22" customHeight="1">
      <c r="B20" s="123" t="s">
        <v>16</v>
      </c>
      <c r="E20" s="8" t="s">
        <v>192</v>
      </c>
      <c r="F20" s="126"/>
      <c r="G20" s="129">
        <v>94279195</v>
      </c>
      <c r="H20" s="130"/>
      <c r="I20" s="129">
        <v>94585205</v>
      </c>
    </row>
    <row r="21" spans="2:9" ht="22" customHeight="1">
      <c r="B21" s="123" t="s">
        <v>17</v>
      </c>
      <c r="E21" s="8">
        <v>12</v>
      </c>
      <c r="F21" s="126"/>
      <c r="G21" s="129">
        <v>29374395</v>
      </c>
      <c r="H21" s="130"/>
      <c r="I21" s="129">
        <v>28233239</v>
      </c>
    </row>
    <row r="22" spans="2:9" ht="22" customHeight="1">
      <c r="B22" s="123" t="s">
        <v>18</v>
      </c>
      <c r="E22" s="8">
        <v>12</v>
      </c>
      <c r="F22" s="126"/>
      <c r="G22" s="129">
        <v>10050962</v>
      </c>
      <c r="H22" s="130"/>
      <c r="I22" s="129">
        <v>10573939</v>
      </c>
    </row>
    <row r="23" spans="2:9" ht="22" customHeight="1">
      <c r="B23" s="123" t="s">
        <v>19</v>
      </c>
      <c r="E23" s="8">
        <v>13</v>
      </c>
      <c r="F23" s="126"/>
      <c r="G23" s="129">
        <v>1036057</v>
      </c>
      <c r="H23" s="130"/>
      <c r="I23" s="129">
        <v>852115</v>
      </c>
    </row>
    <row r="24" spans="2:9" ht="22" customHeight="1">
      <c r="B24" s="123" t="s">
        <v>20</v>
      </c>
      <c r="E24" s="8"/>
      <c r="F24" s="126"/>
      <c r="G24" s="129">
        <v>951587</v>
      </c>
      <c r="H24" s="130"/>
      <c r="I24" s="129">
        <v>963278</v>
      </c>
    </row>
    <row r="25" spans="2:9" ht="22" customHeight="1">
      <c r="B25" s="7" t="s">
        <v>21</v>
      </c>
      <c r="C25" s="2"/>
      <c r="D25" s="2"/>
      <c r="E25" s="8"/>
      <c r="F25" s="126"/>
      <c r="G25" s="13">
        <f>SUM(G17:G24)</f>
        <v>138288741</v>
      </c>
      <c r="H25" s="14"/>
      <c r="I25" s="13">
        <f>SUM(I17:I24)</f>
        <v>137125213</v>
      </c>
    </row>
    <row r="26" spans="2:9" ht="10" customHeight="1">
      <c r="B26" s="7"/>
      <c r="C26" s="2"/>
      <c r="D26" s="2"/>
      <c r="E26" s="8"/>
      <c r="F26" s="126"/>
      <c r="G26" s="15"/>
      <c r="H26" s="14"/>
      <c r="I26" s="15"/>
    </row>
    <row r="27" spans="2:9" ht="22" customHeight="1" thickBot="1">
      <c r="B27" s="7" t="s">
        <v>22</v>
      </c>
      <c r="C27" s="2"/>
      <c r="D27" s="2"/>
      <c r="E27" s="8"/>
      <c r="F27" s="126"/>
      <c r="G27" s="16">
        <f>G14+G25</f>
        <v>198560674</v>
      </c>
      <c r="H27" s="14"/>
      <c r="I27" s="16">
        <f>I14+I25</f>
        <v>197279646</v>
      </c>
    </row>
    <row r="28" spans="2:9" ht="22" customHeight="1" thickTop="1">
      <c r="B28" s="7"/>
      <c r="C28" s="2"/>
      <c r="D28" s="2"/>
      <c r="E28" s="8"/>
      <c r="F28" s="126"/>
      <c r="G28" s="127"/>
      <c r="H28" s="127"/>
      <c r="I28" s="127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</v>
      </c>
      <c r="C30" s="2"/>
      <c r="D30" s="2"/>
    </row>
    <row r="31" spans="2:9" ht="23.25" customHeight="1">
      <c r="B31" s="4" t="str">
        <f>$B$3</f>
        <v>ณ วันที่ 31 ธันวาคม 2566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23</v>
      </c>
      <c r="C33" s="2"/>
      <c r="D33" s="2"/>
      <c r="E33" s="8" t="s">
        <v>3</v>
      </c>
      <c r="F33" s="125"/>
      <c r="G33" s="190">
        <f>$G$5</f>
        <v>2566</v>
      </c>
      <c r="I33" s="190">
        <f>$I$5</f>
        <v>2565</v>
      </c>
    </row>
    <row r="34" spans="2:12" ht="22" customHeight="1">
      <c r="B34" s="7"/>
      <c r="C34" s="2"/>
      <c r="D34" s="2"/>
      <c r="E34" s="8"/>
      <c r="F34" s="125"/>
      <c r="G34" s="9" t="s">
        <v>4</v>
      </c>
      <c r="H34" s="9"/>
      <c r="I34" s="9"/>
    </row>
    <row r="35" spans="2:12" ht="22" customHeight="1">
      <c r="B35" s="10" t="s">
        <v>24</v>
      </c>
      <c r="C35" s="11"/>
      <c r="D35" s="11"/>
      <c r="E35" s="8"/>
      <c r="F35" s="17"/>
      <c r="G35" s="127"/>
      <c r="H35" s="127"/>
      <c r="I35" s="127"/>
    </row>
    <row r="36" spans="2:12" ht="22" customHeight="1">
      <c r="B36" s="123" t="s">
        <v>25</v>
      </c>
      <c r="E36" s="8">
        <v>15</v>
      </c>
      <c r="F36" s="126"/>
      <c r="G36" s="129">
        <v>15336715</v>
      </c>
      <c r="I36" s="129">
        <v>16155140</v>
      </c>
      <c r="J36" s="130"/>
    </row>
    <row r="37" spans="2:12" ht="22" customHeight="1">
      <c r="B37" s="123" t="s">
        <v>26</v>
      </c>
      <c r="E37" s="8">
        <v>5</v>
      </c>
      <c r="F37" s="126"/>
      <c r="G37" s="129">
        <v>14808198</v>
      </c>
      <c r="I37" s="129">
        <v>14281909</v>
      </c>
      <c r="J37" s="130"/>
    </row>
    <row r="38" spans="2:12" ht="22" customHeight="1">
      <c r="B38" s="18" t="s">
        <v>27</v>
      </c>
      <c r="E38" s="8"/>
      <c r="F38" s="126"/>
      <c r="G38" s="129"/>
      <c r="I38" s="129"/>
      <c r="J38" s="130"/>
    </row>
    <row r="39" spans="2:12" ht="22" customHeight="1">
      <c r="C39" s="128" t="s">
        <v>28</v>
      </c>
      <c r="E39" s="8">
        <v>15</v>
      </c>
      <c r="F39" s="126"/>
      <c r="G39" s="129">
        <v>6493668</v>
      </c>
      <c r="I39" s="129">
        <v>1570769</v>
      </c>
      <c r="J39" s="130"/>
    </row>
    <row r="40" spans="2:12" ht="22" customHeight="1">
      <c r="B40" s="123" t="s">
        <v>29</v>
      </c>
      <c r="E40" s="8" t="s">
        <v>193</v>
      </c>
      <c r="F40" s="126"/>
      <c r="G40" s="129">
        <v>668094</v>
      </c>
      <c r="I40" s="129">
        <v>587166</v>
      </c>
      <c r="J40" s="130"/>
      <c r="L40" s="131"/>
    </row>
    <row r="41" spans="2:12" ht="22" customHeight="1">
      <c r="B41" s="123" t="s">
        <v>200</v>
      </c>
      <c r="E41" s="8">
        <v>15</v>
      </c>
      <c r="F41" s="126"/>
      <c r="G41" s="129">
        <v>5497816</v>
      </c>
      <c r="I41" s="129">
        <v>0</v>
      </c>
      <c r="J41" s="130"/>
      <c r="L41" s="131"/>
    </row>
    <row r="42" spans="2:12" ht="22" customHeight="1">
      <c r="B42" s="123" t="s">
        <v>30</v>
      </c>
      <c r="E42" s="8"/>
      <c r="F42" s="126"/>
      <c r="G42" s="129">
        <v>1061615</v>
      </c>
      <c r="I42" s="129">
        <v>572767</v>
      </c>
      <c r="J42" s="130"/>
    </row>
    <row r="43" spans="2:12" ht="22" customHeight="1">
      <c r="B43" s="123" t="s">
        <v>181</v>
      </c>
      <c r="E43" s="8">
        <v>25</v>
      </c>
      <c r="F43" s="126"/>
      <c r="G43" s="129">
        <v>22313049</v>
      </c>
      <c r="I43" s="129">
        <v>0</v>
      </c>
      <c r="J43" s="130"/>
    </row>
    <row r="44" spans="2:12" ht="22" customHeight="1">
      <c r="B44" s="123" t="s">
        <v>31</v>
      </c>
      <c r="E44" s="8"/>
      <c r="F44" s="126"/>
      <c r="G44" s="129">
        <v>211238</v>
      </c>
      <c r="I44" s="129">
        <v>310908</v>
      </c>
      <c r="J44" s="130"/>
    </row>
    <row r="45" spans="2:12" ht="22" customHeight="1">
      <c r="B45" s="7" t="s">
        <v>32</v>
      </c>
      <c r="C45" s="2"/>
      <c r="D45" s="2"/>
      <c r="E45" s="8"/>
      <c r="F45" s="126"/>
      <c r="G45" s="13">
        <f>SUM(G36:G44)</f>
        <v>66390393</v>
      </c>
      <c r="I45" s="19">
        <f>SUM(I36:I44)</f>
        <v>33478659</v>
      </c>
      <c r="J45" s="14"/>
    </row>
    <row r="46" spans="2:12" ht="10" customHeight="1">
      <c r="B46" s="7"/>
      <c r="C46" s="2"/>
      <c r="D46" s="2"/>
      <c r="E46" s="8"/>
      <c r="F46" s="126"/>
      <c r="G46" s="129"/>
      <c r="H46" s="130"/>
      <c r="I46" s="129"/>
    </row>
    <row r="47" spans="2:12" ht="22" customHeight="1">
      <c r="B47" s="10" t="s">
        <v>33</v>
      </c>
      <c r="C47" s="11"/>
      <c r="D47" s="11"/>
      <c r="E47" s="8"/>
      <c r="F47" s="126"/>
      <c r="G47" s="129"/>
      <c r="H47" s="130"/>
      <c r="I47" s="129"/>
    </row>
    <row r="48" spans="2:12" ht="22" customHeight="1">
      <c r="B48" s="123" t="s">
        <v>34</v>
      </c>
      <c r="E48" s="8">
        <v>15</v>
      </c>
      <c r="F48" s="126"/>
      <c r="G48" s="129">
        <v>8034201</v>
      </c>
      <c r="H48" s="130"/>
      <c r="I48" s="129">
        <v>14450650</v>
      </c>
    </row>
    <row r="49" spans="2:9" ht="22" customHeight="1">
      <c r="B49" s="123" t="s">
        <v>35</v>
      </c>
      <c r="E49" s="8" t="s">
        <v>193</v>
      </c>
      <c r="F49" s="126"/>
      <c r="G49" s="129">
        <v>3089492</v>
      </c>
      <c r="H49" s="130"/>
      <c r="I49" s="129">
        <v>1920639</v>
      </c>
    </row>
    <row r="50" spans="2:9" ht="22" customHeight="1">
      <c r="B50" s="171" t="s">
        <v>36</v>
      </c>
      <c r="E50" s="8">
        <v>15</v>
      </c>
      <c r="F50" s="126"/>
      <c r="G50" s="129">
        <v>9992878</v>
      </c>
      <c r="H50" s="130"/>
      <c r="I50" s="129">
        <v>15484603</v>
      </c>
    </row>
    <row r="51" spans="2:9" ht="22" customHeight="1">
      <c r="B51" s="123" t="s">
        <v>37</v>
      </c>
      <c r="E51" s="8">
        <v>13</v>
      </c>
      <c r="F51" s="126"/>
      <c r="G51" s="129">
        <v>4886139</v>
      </c>
      <c r="H51" s="130"/>
      <c r="I51" s="129">
        <v>5322691</v>
      </c>
    </row>
    <row r="52" spans="2:9" ht="22" customHeight="1">
      <c r="B52" s="123" t="s">
        <v>38</v>
      </c>
      <c r="E52" s="8">
        <v>16</v>
      </c>
      <c r="F52" s="126"/>
      <c r="G52" s="129">
        <v>3629130</v>
      </c>
      <c r="H52" s="130"/>
      <c r="I52" s="129">
        <v>3595818</v>
      </c>
    </row>
    <row r="53" spans="2:9" ht="22" customHeight="1">
      <c r="B53" s="123" t="s">
        <v>39</v>
      </c>
      <c r="E53" s="8"/>
      <c r="F53" s="126"/>
      <c r="G53" s="129">
        <v>89096</v>
      </c>
      <c r="H53" s="130"/>
      <c r="I53" s="129">
        <v>59846</v>
      </c>
    </row>
    <row r="54" spans="2:9" ht="22" customHeight="1">
      <c r="B54" s="7" t="s">
        <v>40</v>
      </c>
      <c r="C54" s="2"/>
      <c r="D54" s="2"/>
      <c r="E54" s="8"/>
      <c r="F54" s="126"/>
      <c r="G54" s="13">
        <f>SUM(G48:G53)</f>
        <v>29720936</v>
      </c>
      <c r="H54" s="14"/>
      <c r="I54" s="13">
        <f>SUM(I48:I53)</f>
        <v>40834247</v>
      </c>
    </row>
    <row r="55" spans="2:9" ht="10" customHeight="1">
      <c r="E55" s="8"/>
      <c r="F55" s="126"/>
      <c r="G55" s="15"/>
      <c r="H55" s="14"/>
      <c r="I55" s="15"/>
    </row>
    <row r="56" spans="2:9" ht="22" customHeight="1">
      <c r="B56" s="7" t="s">
        <v>41</v>
      </c>
      <c r="C56" s="2"/>
      <c r="D56" s="2"/>
      <c r="E56" s="8"/>
      <c r="F56" s="126"/>
      <c r="G56" s="20">
        <f>G45+G54</f>
        <v>96111329</v>
      </c>
      <c r="H56" s="14"/>
      <c r="I56" s="20">
        <f>I45+I54</f>
        <v>74312906</v>
      </c>
    </row>
    <row r="57" spans="2:9" ht="22" customHeight="1">
      <c r="B57" s="7"/>
      <c r="C57" s="2"/>
      <c r="D57" s="2"/>
      <c r="E57" s="8"/>
      <c r="F57" s="126"/>
      <c r="G57" s="127"/>
      <c r="H57" s="127"/>
      <c r="I57" s="127"/>
    </row>
    <row r="58" spans="2:9" ht="23.25" customHeight="1">
      <c r="B58" s="1" t="s">
        <v>0</v>
      </c>
      <c r="C58" s="2"/>
      <c r="D58" s="2"/>
    </row>
    <row r="59" spans="2:9" ht="23.25" customHeight="1">
      <c r="B59" s="1" t="s">
        <v>1</v>
      </c>
      <c r="C59" s="2"/>
      <c r="D59" s="2"/>
    </row>
    <row r="60" spans="2:9" ht="23.25" customHeight="1">
      <c r="B60" s="4" t="str">
        <f>$B$3</f>
        <v>ณ วันที่ 31 ธันวาคม 2566</v>
      </c>
      <c r="C60" s="5"/>
      <c r="D60" s="5"/>
    </row>
    <row r="61" spans="2:9" ht="10" customHeight="1">
      <c r="B61" s="7"/>
      <c r="C61" s="2"/>
      <c r="D61" s="2"/>
    </row>
    <row r="62" spans="2:9" ht="22" customHeight="1">
      <c r="B62" s="5" t="s">
        <v>42</v>
      </c>
      <c r="C62" s="123"/>
      <c r="D62" s="123"/>
      <c r="E62" s="8" t="s">
        <v>3</v>
      </c>
      <c r="F62" s="125"/>
      <c r="G62" s="190">
        <f>$G$5</f>
        <v>2566</v>
      </c>
      <c r="I62" s="190">
        <f>$I$5</f>
        <v>2565</v>
      </c>
    </row>
    <row r="63" spans="2:9" ht="22" customHeight="1">
      <c r="C63" s="123"/>
      <c r="D63" s="123"/>
      <c r="E63" s="123"/>
      <c r="F63" s="125"/>
      <c r="G63" s="9" t="s">
        <v>4</v>
      </c>
      <c r="H63" s="9"/>
      <c r="I63" s="9"/>
    </row>
    <row r="64" spans="2:9" ht="22" customHeight="1">
      <c r="B64" s="10" t="s">
        <v>43</v>
      </c>
      <c r="C64" s="11"/>
      <c r="D64" s="11"/>
      <c r="E64" s="8"/>
      <c r="F64" s="126"/>
      <c r="G64" s="127"/>
      <c r="H64" s="127"/>
      <c r="I64" s="127"/>
    </row>
    <row r="65" spans="2:9" ht="22" customHeight="1">
      <c r="B65" s="123" t="s">
        <v>44</v>
      </c>
      <c r="C65" s="21"/>
      <c r="D65" s="21"/>
      <c r="E65" s="8"/>
      <c r="F65" s="126"/>
      <c r="G65" s="127"/>
      <c r="H65" s="127"/>
      <c r="I65" s="127"/>
    </row>
    <row r="66" spans="2:9" ht="22" customHeight="1">
      <c r="C66" s="21" t="s">
        <v>45</v>
      </c>
      <c r="D66" s="21"/>
      <c r="E66" s="8"/>
      <c r="F66" s="126"/>
      <c r="G66" s="127"/>
      <c r="H66" s="127"/>
      <c r="I66" s="127"/>
    </row>
    <row r="67" spans="2:9" ht="22" customHeight="1" thickBot="1">
      <c r="C67" s="123"/>
      <c r="D67" s="21" t="s">
        <v>159</v>
      </c>
      <c r="E67" s="8"/>
      <c r="F67" s="126"/>
      <c r="G67" s="16">
        <v>4500000</v>
      </c>
      <c r="H67" s="130"/>
      <c r="I67" s="16">
        <v>4500000</v>
      </c>
    </row>
    <row r="68" spans="2:9" ht="22" customHeight="1" thickTop="1">
      <c r="C68" s="21" t="s">
        <v>46</v>
      </c>
      <c r="D68" s="171"/>
      <c r="E68" s="8"/>
      <c r="F68" s="126"/>
      <c r="G68" s="14"/>
      <c r="H68" s="130"/>
      <c r="I68" s="14"/>
    </row>
    <row r="69" spans="2:9" ht="22" customHeight="1">
      <c r="C69" s="123"/>
      <c r="D69" s="21" t="s">
        <v>160</v>
      </c>
      <c r="E69" s="8"/>
      <c r="F69" s="126"/>
      <c r="G69" s="129">
        <v>4292920</v>
      </c>
      <c r="H69" s="130"/>
      <c r="I69" s="129">
        <v>4292920</v>
      </c>
    </row>
    <row r="70" spans="2:9" ht="22" customHeight="1">
      <c r="B70" s="123" t="s">
        <v>47</v>
      </c>
      <c r="E70" s="8"/>
      <c r="F70" s="126"/>
      <c r="G70" s="129">
        <v>40860245</v>
      </c>
      <c r="H70" s="130"/>
      <c r="I70" s="129">
        <v>40860245</v>
      </c>
    </row>
    <row r="71" spans="2:9" ht="22" customHeight="1">
      <c r="B71" s="123" t="s">
        <v>153</v>
      </c>
      <c r="E71" s="8"/>
      <c r="F71" s="126"/>
      <c r="G71" s="129">
        <v>-1445045</v>
      </c>
      <c r="H71" s="130"/>
      <c r="I71" s="129">
        <v>-1445045</v>
      </c>
    </row>
    <row r="72" spans="2:9" ht="22" customHeight="1">
      <c r="B72" s="123" t="s">
        <v>48</v>
      </c>
      <c r="C72" s="21"/>
      <c r="D72" s="21"/>
      <c r="E72" s="8"/>
      <c r="F72" s="126"/>
      <c r="G72" s="129"/>
      <c r="H72" s="130"/>
      <c r="I72" s="129"/>
    </row>
    <row r="73" spans="2:9" ht="22" customHeight="1">
      <c r="C73" s="21" t="s">
        <v>49</v>
      </c>
      <c r="E73" s="8"/>
      <c r="F73" s="126"/>
      <c r="G73" s="129"/>
      <c r="H73" s="130"/>
      <c r="I73" s="129"/>
    </row>
    <row r="74" spans="2:9" ht="22" customHeight="1">
      <c r="D74" s="128" t="s">
        <v>50</v>
      </c>
      <c r="E74" s="8">
        <v>17</v>
      </c>
      <c r="F74" s="126"/>
      <c r="G74" s="129">
        <v>450000</v>
      </c>
      <c r="H74" s="130"/>
      <c r="I74" s="129">
        <v>450000</v>
      </c>
    </row>
    <row r="75" spans="2:9" ht="22" customHeight="1">
      <c r="D75" s="128" t="s">
        <v>51</v>
      </c>
      <c r="E75" s="8"/>
      <c r="F75" s="126"/>
      <c r="G75" s="129">
        <v>3000</v>
      </c>
      <c r="H75" s="130"/>
      <c r="I75" s="129">
        <v>3000</v>
      </c>
    </row>
    <row r="76" spans="2:9" ht="22" customHeight="1">
      <c r="C76" s="21" t="s">
        <v>52</v>
      </c>
      <c r="E76" s="8"/>
      <c r="F76" s="126"/>
      <c r="G76" s="129">
        <v>57992632</v>
      </c>
      <c r="H76" s="130"/>
      <c r="I76" s="129">
        <v>55268983</v>
      </c>
    </row>
    <row r="77" spans="2:9" ht="22" customHeight="1">
      <c r="B77" s="123" t="s">
        <v>173</v>
      </c>
      <c r="C77" s="21"/>
      <c r="E77" s="8">
        <v>25</v>
      </c>
      <c r="F77" s="126"/>
      <c r="G77" s="129">
        <v>-23203660</v>
      </c>
      <c r="H77" s="130"/>
      <c r="I77" s="129">
        <v>0</v>
      </c>
    </row>
    <row r="78" spans="2:9" ht="22" customHeight="1">
      <c r="B78" s="123" t="s">
        <v>53</v>
      </c>
      <c r="E78" s="8"/>
      <c r="F78" s="126"/>
      <c r="G78" s="129">
        <v>-1627846</v>
      </c>
      <c r="H78" s="130"/>
      <c r="I78" s="129">
        <v>-2229860</v>
      </c>
    </row>
    <row r="79" spans="2:9" ht="22" customHeight="1">
      <c r="B79" s="7" t="s">
        <v>157</v>
      </c>
      <c r="C79" s="2"/>
      <c r="D79" s="2"/>
      <c r="E79" s="8"/>
      <c r="F79" s="126"/>
      <c r="G79" s="22">
        <f>SUM(G69:G78)</f>
        <v>77322246</v>
      </c>
      <c r="H79" s="14"/>
      <c r="I79" s="22">
        <f>SUM(I69:I78)</f>
        <v>97200243</v>
      </c>
    </row>
    <row r="80" spans="2:9" ht="5.15" customHeight="1">
      <c r="B80" s="7"/>
      <c r="C80" s="2"/>
      <c r="D80" s="2"/>
      <c r="E80" s="8"/>
      <c r="F80" s="126"/>
      <c r="G80" s="130"/>
      <c r="H80" s="130"/>
      <c r="I80" s="130"/>
    </row>
    <row r="81" spans="2:9" ht="22" customHeight="1">
      <c r="B81" s="123" t="s">
        <v>54</v>
      </c>
      <c r="D81" s="11"/>
      <c r="E81" s="8"/>
      <c r="F81" s="126"/>
      <c r="G81" s="132">
        <v>25127099</v>
      </c>
      <c r="H81" s="130"/>
      <c r="I81" s="132">
        <v>25766497</v>
      </c>
    </row>
    <row r="82" spans="2:9" ht="22" customHeight="1">
      <c r="B82" s="7" t="s">
        <v>55</v>
      </c>
      <c r="C82" s="2"/>
      <c r="D82" s="2"/>
      <c r="E82" s="8"/>
      <c r="F82" s="126"/>
      <c r="G82" s="20">
        <f>SUM(G79,G81)</f>
        <v>102449345</v>
      </c>
      <c r="H82" s="14"/>
      <c r="I82" s="20">
        <f>SUM(I79,I81)</f>
        <v>122966740</v>
      </c>
    </row>
    <row r="83" spans="2:9" ht="10" customHeight="1">
      <c r="B83" s="7"/>
      <c r="C83" s="2"/>
      <c r="D83" s="2"/>
      <c r="E83" s="8"/>
      <c r="F83" s="126"/>
      <c r="G83" s="15"/>
      <c r="H83" s="14"/>
      <c r="I83" s="15"/>
    </row>
    <row r="84" spans="2:9" ht="22" customHeight="1" thickBot="1">
      <c r="B84" s="7" t="s">
        <v>56</v>
      </c>
      <c r="C84" s="2"/>
      <c r="D84" s="2"/>
      <c r="E84" s="8"/>
      <c r="F84" s="126"/>
      <c r="G84" s="16">
        <f>G56+G82</f>
        <v>198560674</v>
      </c>
      <c r="H84" s="14"/>
      <c r="I84" s="16">
        <f>I56+I82</f>
        <v>197279646</v>
      </c>
    </row>
    <row r="85" spans="2:9" ht="10" customHeight="1" thickTop="1">
      <c r="B85" s="7"/>
      <c r="C85" s="2"/>
      <c r="D85" s="2"/>
    </row>
    <row r="87" spans="2:9" ht="22.75" customHeight="1">
      <c r="G87" s="129"/>
      <c r="I87" s="129"/>
    </row>
  </sheetData>
  <pageMargins left="0.78740157480314965" right="0.78740157480314965" top="0.9055118110236221" bottom="0.98425196850393704" header="0.59055118110236227" footer="0.59055118110236227"/>
  <pageSetup paperSize="9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7" max="16383" man="1"/>
  </rowBreaks>
  <customProperties>
    <customPr name="_pios_id" r:id="rId2"/>
    <customPr name="EpmWorksheetKeyString_GUID" r:id="rId3"/>
  </customProperties>
  <ignoredErrors>
    <ignoredError sqref="E40 E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7"/>
  <sheetViews>
    <sheetView showGridLines="0" workbookViewId="0"/>
  </sheetViews>
  <sheetFormatPr defaultColWidth="9.1796875" defaultRowHeight="21.5"/>
  <cols>
    <col min="1" max="3" width="1.54296875" style="131" customWidth="1"/>
    <col min="4" max="4" width="45.54296875" style="131" customWidth="1"/>
    <col min="5" max="5" width="6.54296875" style="131" customWidth="1"/>
    <col min="6" max="6" width="0.81640625" style="131" customWidth="1"/>
    <col min="7" max="7" width="13.54296875" style="131" customWidth="1"/>
    <col min="8" max="8" width="0.81640625" style="131" customWidth="1"/>
    <col min="9" max="9" width="13.54296875" style="131" customWidth="1"/>
    <col min="10" max="10" width="1.7265625" style="131" customWidth="1"/>
    <col min="11" max="16384" width="9.1796875" style="131"/>
  </cols>
  <sheetData>
    <row r="1" spans="2:10" s="123" customFormat="1" ht="23.25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.25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.25" customHeight="1">
      <c r="B3" s="4" t="s">
        <v>209</v>
      </c>
      <c r="C3" s="5"/>
      <c r="D3" s="5"/>
      <c r="E3" s="3"/>
    </row>
    <row r="4" spans="2:10" s="123" customFormat="1" ht="10" customHeight="1">
      <c r="B4" s="7"/>
      <c r="C4" s="5"/>
      <c r="D4" s="5"/>
      <c r="E4" s="3"/>
    </row>
    <row r="5" spans="2:10" s="123" customFormat="1" ht="21" customHeight="1">
      <c r="B5" s="7"/>
      <c r="C5" s="2"/>
      <c r="D5" s="2"/>
      <c r="E5" s="8" t="s">
        <v>3</v>
      </c>
      <c r="G5" s="191">
        <v>2566</v>
      </c>
      <c r="H5" s="127"/>
      <c r="I5" s="125">
        <v>2565</v>
      </c>
    </row>
    <row r="6" spans="2:10" s="123" customFormat="1" ht="22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2" customHeight="1">
      <c r="B7" s="123" t="s">
        <v>60</v>
      </c>
      <c r="C7" s="128"/>
      <c r="D7" s="128"/>
      <c r="E7" s="8">
        <v>5</v>
      </c>
      <c r="G7" s="133">
        <v>129398089</v>
      </c>
      <c r="I7" s="133">
        <v>146068043</v>
      </c>
      <c r="J7" s="130"/>
    </row>
    <row r="8" spans="2:10" s="123" customFormat="1" ht="22" customHeight="1">
      <c r="B8" s="123" t="s">
        <v>61</v>
      </c>
      <c r="C8" s="128"/>
      <c r="D8" s="128"/>
      <c r="E8" s="8">
        <v>5</v>
      </c>
      <c r="G8" s="134">
        <v>-106273933</v>
      </c>
      <c r="I8" s="134">
        <v>-121791156</v>
      </c>
      <c r="J8" s="130"/>
    </row>
    <row r="9" spans="2:10" s="123" customFormat="1" ht="22" customHeight="1">
      <c r="B9" s="7" t="s">
        <v>62</v>
      </c>
      <c r="C9" s="2"/>
      <c r="D9" s="2"/>
      <c r="E9" s="8"/>
      <c r="G9" s="24">
        <f>SUM(G7:G8)</f>
        <v>23124156</v>
      </c>
      <c r="I9" s="24">
        <f>SUM(I7:I8)</f>
        <v>24276887</v>
      </c>
      <c r="J9" s="14"/>
    </row>
    <row r="10" spans="2:10" s="123" customFormat="1" ht="5.15" customHeight="1">
      <c r="B10" s="7"/>
      <c r="C10" s="2"/>
      <c r="D10" s="2"/>
      <c r="E10" s="8"/>
      <c r="G10" s="133"/>
      <c r="I10" s="133"/>
      <c r="J10" s="130"/>
    </row>
    <row r="11" spans="2:10" s="123" customFormat="1" ht="22" customHeight="1">
      <c r="B11" s="123" t="s">
        <v>63</v>
      </c>
      <c r="C11" s="128"/>
      <c r="D11" s="128"/>
      <c r="E11" s="8"/>
      <c r="G11" s="135">
        <v>79506</v>
      </c>
      <c r="I11" s="135">
        <v>143006</v>
      </c>
      <c r="J11" s="130"/>
    </row>
    <row r="12" spans="2:10" s="123" customFormat="1" ht="22" customHeight="1">
      <c r="B12" s="123" t="s">
        <v>64</v>
      </c>
      <c r="C12" s="128"/>
      <c r="D12" s="128"/>
      <c r="E12" s="8">
        <v>5</v>
      </c>
      <c r="G12" s="134">
        <v>1043021</v>
      </c>
      <c r="I12" s="134">
        <v>1321527</v>
      </c>
      <c r="J12" s="130"/>
    </row>
    <row r="13" spans="2:10" s="123" customFormat="1" ht="22" customHeight="1">
      <c r="B13" s="7" t="s">
        <v>65</v>
      </c>
      <c r="C13" s="2"/>
      <c r="D13" s="128"/>
      <c r="E13" s="8"/>
      <c r="G13" s="24">
        <f>SUM(G9:G12)</f>
        <v>24246683</v>
      </c>
      <c r="I13" s="24">
        <f>SUM(I9:I12)</f>
        <v>25741420</v>
      </c>
      <c r="J13" s="130"/>
    </row>
    <row r="14" spans="2:10" s="123" customFormat="1" ht="5.15" customHeight="1">
      <c r="B14" s="7"/>
      <c r="C14" s="2"/>
      <c r="D14" s="2"/>
      <c r="E14" s="8"/>
      <c r="G14" s="133"/>
      <c r="I14" s="133"/>
      <c r="J14" s="130"/>
    </row>
    <row r="15" spans="2:10" s="123" customFormat="1" ht="22" customHeight="1">
      <c r="B15" s="123" t="s">
        <v>66</v>
      </c>
      <c r="C15" s="128"/>
      <c r="D15" s="128"/>
      <c r="E15" s="8" t="s">
        <v>194</v>
      </c>
      <c r="G15" s="133">
        <v>-8700857</v>
      </c>
      <c r="I15" s="133">
        <v>-9350540</v>
      </c>
      <c r="J15" s="130"/>
    </row>
    <row r="16" spans="2:10" s="123" customFormat="1" ht="22" customHeight="1">
      <c r="B16" s="123" t="s">
        <v>67</v>
      </c>
      <c r="C16" s="128"/>
      <c r="D16" s="128"/>
      <c r="E16" s="8" t="s">
        <v>195</v>
      </c>
      <c r="G16" s="133">
        <v>-6982832</v>
      </c>
      <c r="I16" s="133">
        <v>-6688289</v>
      </c>
      <c r="J16" s="130"/>
    </row>
    <row r="17" spans="2:10" s="123" customFormat="1" ht="22" customHeight="1">
      <c r="B17" s="7" t="s">
        <v>68</v>
      </c>
      <c r="C17" s="2"/>
      <c r="D17" s="2"/>
      <c r="E17" s="8"/>
      <c r="G17" s="25">
        <f>SUM(G15:G16)</f>
        <v>-15683689</v>
      </c>
      <c r="I17" s="25">
        <f>SUM(I15:I16)</f>
        <v>-16038829</v>
      </c>
      <c r="J17" s="14"/>
    </row>
    <row r="18" spans="2:10" s="123" customFormat="1" ht="5.15" customHeight="1">
      <c r="B18" s="7"/>
      <c r="C18" s="2"/>
      <c r="D18" s="2"/>
      <c r="E18" s="8"/>
      <c r="G18" s="133"/>
      <c r="I18" s="133"/>
      <c r="J18" s="14"/>
    </row>
    <row r="19" spans="2:10" s="123" customFormat="1" ht="22" customHeight="1">
      <c r="B19" s="7" t="s">
        <v>69</v>
      </c>
      <c r="C19" s="2"/>
      <c r="D19" s="2"/>
      <c r="E19" s="8"/>
      <c r="G19" s="24">
        <f>SUM(G13,G17)</f>
        <v>8562994</v>
      </c>
      <c r="I19" s="24">
        <f>SUM(I13,I17)</f>
        <v>9702591</v>
      </c>
      <c r="J19" s="14"/>
    </row>
    <row r="20" spans="2:10" s="123" customFormat="1" ht="5.15" customHeight="1">
      <c r="B20" s="7"/>
      <c r="C20" s="2"/>
      <c r="D20" s="2"/>
      <c r="E20" s="8"/>
      <c r="G20" s="133"/>
      <c r="I20" s="133"/>
      <c r="J20" s="14"/>
    </row>
    <row r="21" spans="2:10" s="123" customFormat="1" ht="22" customHeight="1">
      <c r="B21" s="123" t="s">
        <v>70</v>
      </c>
      <c r="C21" s="128"/>
      <c r="D21" s="2"/>
      <c r="E21" s="8"/>
      <c r="G21" s="133">
        <v>-2019658</v>
      </c>
      <c r="I21" s="133">
        <v>-1468123</v>
      </c>
      <c r="J21" s="14"/>
    </row>
    <row r="22" spans="2:10" s="123" customFormat="1" ht="22" customHeight="1">
      <c r="B22" s="123" t="s">
        <v>71</v>
      </c>
      <c r="C22" s="128"/>
      <c r="D22" s="128"/>
      <c r="E22" s="8">
        <v>9</v>
      </c>
      <c r="G22" s="134">
        <v>38750</v>
      </c>
      <c r="I22" s="134">
        <v>54819</v>
      </c>
      <c r="J22" s="130"/>
    </row>
    <row r="23" spans="2:10" s="123" customFormat="1" ht="22" customHeight="1">
      <c r="B23" s="7" t="s">
        <v>72</v>
      </c>
      <c r="C23" s="2"/>
      <c r="D23" s="2"/>
      <c r="E23" s="8"/>
      <c r="G23" s="26">
        <f>SUM(G19:G22)</f>
        <v>6582086</v>
      </c>
      <c r="I23" s="26">
        <f>SUM(I19:I22)</f>
        <v>8289287</v>
      </c>
      <c r="J23" s="14"/>
    </row>
    <row r="24" spans="2:10" s="123" customFormat="1" ht="5.15" customHeight="1">
      <c r="B24" s="7"/>
      <c r="C24" s="2"/>
      <c r="D24" s="2"/>
      <c r="E24" s="8"/>
      <c r="G24" s="133"/>
      <c r="I24" s="133"/>
      <c r="J24" s="14"/>
    </row>
    <row r="25" spans="2:10" s="123" customFormat="1" ht="22" customHeight="1">
      <c r="B25" s="123" t="s">
        <v>154</v>
      </c>
      <c r="C25" s="128"/>
      <c r="D25" s="128"/>
      <c r="E25" s="8">
        <v>22</v>
      </c>
      <c r="G25" s="134">
        <v>-1153461</v>
      </c>
      <c r="I25" s="134">
        <v>-1549917</v>
      </c>
      <c r="J25" s="130"/>
    </row>
    <row r="26" spans="2:10" s="123" customFormat="1" ht="22" customHeight="1" thickBot="1">
      <c r="B26" s="7" t="s">
        <v>201</v>
      </c>
      <c r="C26" s="2"/>
      <c r="D26" s="2"/>
      <c r="E26" s="8"/>
      <c r="F26" s="126"/>
      <c r="G26" s="27">
        <f>SUM(G23:G25)</f>
        <v>5428625</v>
      </c>
      <c r="I26" s="27">
        <f>SUM(I23:I25)</f>
        <v>6739370</v>
      </c>
      <c r="J26" s="14"/>
    </row>
    <row r="27" spans="2:10" s="123" customFormat="1" ht="10" customHeight="1" thickTop="1">
      <c r="B27" s="7"/>
      <c r="C27" s="2"/>
      <c r="D27" s="2"/>
      <c r="E27" s="8"/>
      <c r="G27" s="133"/>
      <c r="H27" s="127"/>
      <c r="I27" s="133"/>
    </row>
    <row r="28" spans="2:10" s="123" customFormat="1" ht="22" customHeight="1">
      <c r="B28" s="136" t="s">
        <v>73</v>
      </c>
      <c r="C28" s="5"/>
      <c r="D28" s="2"/>
      <c r="E28" s="8"/>
      <c r="G28" s="133"/>
      <c r="H28" s="127"/>
      <c r="I28" s="133"/>
    </row>
    <row r="29" spans="2:10" s="123" customFormat="1" ht="22" customHeight="1">
      <c r="C29" s="2" t="s">
        <v>158</v>
      </c>
      <c r="D29" s="2"/>
      <c r="E29" s="8"/>
      <c r="G29" s="24">
        <v>5248133</v>
      </c>
      <c r="H29" s="28"/>
      <c r="I29" s="24">
        <v>5800605</v>
      </c>
    </row>
    <row r="30" spans="2:10" s="123" customFormat="1" ht="22" customHeight="1">
      <c r="C30" s="128" t="s">
        <v>74</v>
      </c>
      <c r="D30" s="2"/>
      <c r="E30" s="8"/>
      <c r="G30" s="133">
        <v>180492</v>
      </c>
      <c r="H30" s="127"/>
      <c r="I30" s="133">
        <v>938765</v>
      </c>
    </row>
    <row r="31" spans="2:10" s="123" customFormat="1" ht="22" customHeight="1" thickBot="1">
      <c r="B31" s="7"/>
      <c r="C31" s="2"/>
      <c r="D31" s="2"/>
      <c r="E31" s="8"/>
      <c r="G31" s="174">
        <f>SUM(G29:G30)</f>
        <v>5428625</v>
      </c>
      <c r="H31" s="127"/>
      <c r="I31" s="174">
        <f>SUM(I29:I30)</f>
        <v>6739370</v>
      </c>
    </row>
    <row r="32" spans="2:10" s="123" customFormat="1" ht="10" customHeight="1" thickTop="1">
      <c r="B32" s="7"/>
      <c r="C32" s="2"/>
      <c r="D32" s="2"/>
      <c r="E32" s="8"/>
      <c r="G32" s="133"/>
      <c r="H32" s="127"/>
      <c r="I32" s="133"/>
    </row>
    <row r="33" spans="2:9" s="123" customFormat="1" ht="22" customHeight="1">
      <c r="B33" s="10" t="s">
        <v>75</v>
      </c>
      <c r="C33" s="11"/>
      <c r="D33" s="2"/>
      <c r="E33" s="3"/>
      <c r="F33" s="126"/>
      <c r="G33" s="133"/>
      <c r="I33" s="133"/>
    </row>
    <row r="34" spans="2:9" s="123" customFormat="1" ht="22" customHeight="1" thickBot="1">
      <c r="B34" s="7" t="s">
        <v>158</v>
      </c>
      <c r="C34" s="2"/>
      <c r="D34" s="2"/>
      <c r="E34" s="8"/>
      <c r="F34" s="126"/>
      <c r="G34" s="29">
        <v>1.2225089216663716</v>
      </c>
      <c r="H34" s="30"/>
      <c r="I34" s="29">
        <v>1.3512026778975617</v>
      </c>
    </row>
    <row r="35" spans="2:9" s="123" customFormat="1" ht="22" customHeight="1" thickTop="1">
      <c r="C35" s="128"/>
      <c r="D35" s="128"/>
      <c r="E35" s="3"/>
    </row>
    <row r="36" spans="2:9" s="123" customFormat="1" ht="23.25" customHeight="1">
      <c r="B36" s="1" t="s">
        <v>0</v>
      </c>
      <c r="C36" s="2"/>
      <c r="D36" s="2"/>
      <c r="E36" s="10"/>
      <c r="I36" s="126"/>
    </row>
    <row r="37" spans="2:9" s="123" customFormat="1" ht="23.25" customHeight="1">
      <c r="B37" s="1" t="s">
        <v>76</v>
      </c>
      <c r="C37" s="2"/>
      <c r="D37" s="2"/>
      <c r="E37" s="10"/>
      <c r="I37" s="126"/>
    </row>
    <row r="38" spans="2:9" s="123" customFormat="1" ht="23.25" customHeight="1">
      <c r="B38" s="4" t="str">
        <f>$B$3</f>
        <v>สำหรับปีสิ้นสุดวันที่ 31 ธันวาคม 2566</v>
      </c>
      <c r="C38" s="5"/>
      <c r="D38" s="5"/>
      <c r="E38" s="3"/>
    </row>
    <row r="39" spans="2:9" s="123" customFormat="1" ht="10" customHeight="1">
      <c r="B39" s="7"/>
      <c r="C39" s="5"/>
      <c r="D39" s="5"/>
      <c r="E39" s="3"/>
    </row>
    <row r="40" spans="2:9" s="123" customFormat="1" ht="22" customHeight="1">
      <c r="B40" s="7"/>
      <c r="C40" s="2"/>
      <c r="D40" s="2"/>
      <c r="E40" s="8" t="s">
        <v>3</v>
      </c>
      <c r="G40" s="191">
        <f>$G$5</f>
        <v>2566</v>
      </c>
      <c r="H40" s="127"/>
      <c r="I40" s="125">
        <f>$I$5</f>
        <v>2565</v>
      </c>
    </row>
    <row r="41" spans="2:9" s="123" customFormat="1" ht="22" customHeight="1">
      <c r="B41" s="7"/>
      <c r="C41" s="2"/>
      <c r="D41" s="2"/>
      <c r="E41" s="8"/>
      <c r="F41" s="125"/>
      <c r="G41" s="23" t="s">
        <v>4</v>
      </c>
      <c r="H41" s="23"/>
      <c r="I41" s="23"/>
    </row>
    <row r="42" spans="2:9" s="123" customFormat="1" ht="22" customHeight="1">
      <c r="B42" s="7" t="s">
        <v>201</v>
      </c>
      <c r="C42" s="2"/>
      <c r="D42" s="128"/>
      <c r="E42" s="3"/>
      <c r="G42" s="24">
        <f>G26</f>
        <v>5428625</v>
      </c>
      <c r="H42" s="28"/>
      <c r="I42" s="24">
        <f>I26</f>
        <v>6739370</v>
      </c>
    </row>
    <row r="43" spans="2:9" s="123" customFormat="1" ht="10" customHeight="1">
      <c r="C43" s="128"/>
      <c r="D43" s="128"/>
      <c r="E43" s="3"/>
    </row>
    <row r="44" spans="2:9" s="123" customFormat="1" ht="22" customHeight="1">
      <c r="B44" s="7" t="s">
        <v>77</v>
      </c>
      <c r="C44" s="2"/>
      <c r="D44" s="128"/>
      <c r="E44" s="3"/>
    </row>
    <row r="45" spans="2:9" s="123" customFormat="1" ht="22" customHeight="1">
      <c r="B45" s="31" t="s">
        <v>169</v>
      </c>
      <c r="C45" s="2"/>
      <c r="D45" s="128"/>
      <c r="E45" s="3"/>
    </row>
    <row r="46" spans="2:9" s="123" customFormat="1" ht="22" customHeight="1">
      <c r="B46" s="123" t="s">
        <v>78</v>
      </c>
      <c r="C46" s="128"/>
      <c r="D46" s="128"/>
      <c r="E46" s="3"/>
      <c r="G46" s="133">
        <v>358119</v>
      </c>
      <c r="I46" s="133">
        <v>-3379678</v>
      </c>
    </row>
    <row r="47" spans="2:9" s="123" customFormat="1" ht="5.15" customHeight="1">
      <c r="C47" s="128"/>
      <c r="D47" s="128"/>
      <c r="E47" s="3"/>
      <c r="G47" s="133"/>
      <c r="I47" s="133"/>
    </row>
    <row r="48" spans="2:9" s="123" customFormat="1" ht="22" customHeight="1">
      <c r="B48" s="31" t="s">
        <v>170</v>
      </c>
      <c r="C48" s="128"/>
      <c r="D48" s="128"/>
      <c r="E48" s="8"/>
      <c r="G48" s="133"/>
      <c r="I48" s="133"/>
    </row>
    <row r="49" spans="2:9" s="123" customFormat="1" ht="22" customHeight="1">
      <c r="B49" s="123" t="s">
        <v>166</v>
      </c>
      <c r="C49" s="128"/>
      <c r="D49" s="128"/>
      <c r="E49" s="8"/>
      <c r="G49" s="133">
        <v>-300</v>
      </c>
      <c r="I49" s="133">
        <v>4744</v>
      </c>
    </row>
    <row r="50" spans="2:9" s="123" customFormat="1" ht="22" customHeight="1">
      <c r="B50" s="123" t="s">
        <v>196</v>
      </c>
      <c r="C50" s="128"/>
      <c r="D50" s="128"/>
      <c r="E50" s="8"/>
      <c r="G50" s="133"/>
      <c r="I50" s="133"/>
    </row>
    <row r="51" spans="2:9" s="123" customFormat="1" ht="22" customHeight="1">
      <c r="C51" s="128" t="s">
        <v>197</v>
      </c>
      <c r="D51" s="128"/>
      <c r="E51" s="8">
        <v>16</v>
      </c>
      <c r="G51" s="133">
        <v>90751</v>
      </c>
      <c r="I51" s="133">
        <v>272673</v>
      </c>
    </row>
    <row r="52" spans="2:9" s="123" customFormat="1" ht="22" customHeight="1">
      <c r="B52" s="123" t="s">
        <v>198</v>
      </c>
      <c r="C52" s="128"/>
      <c r="D52" s="128"/>
      <c r="E52" s="8"/>
      <c r="G52" s="133"/>
      <c r="I52" s="133"/>
    </row>
    <row r="53" spans="2:9" s="123" customFormat="1" ht="22" customHeight="1">
      <c r="C53" s="128" t="s">
        <v>199</v>
      </c>
      <c r="D53" s="128"/>
      <c r="E53" s="8">
        <v>9</v>
      </c>
      <c r="G53" s="133">
        <v>-1231</v>
      </c>
      <c r="I53" s="133">
        <v>2654</v>
      </c>
    </row>
    <row r="54" spans="2:9" s="123" customFormat="1" ht="22" customHeight="1">
      <c r="B54" s="123" t="s">
        <v>79</v>
      </c>
      <c r="C54" s="128"/>
      <c r="D54" s="128"/>
      <c r="E54" s="8"/>
      <c r="G54" s="133"/>
      <c r="I54" s="133"/>
    </row>
    <row r="55" spans="2:9" s="123" customFormat="1" ht="22" customHeight="1">
      <c r="C55" s="123" t="s">
        <v>80</v>
      </c>
      <c r="D55" s="128"/>
      <c r="E55" s="8">
        <v>22</v>
      </c>
      <c r="G55" s="133">
        <v>-19716</v>
      </c>
      <c r="I55" s="133">
        <v>-62385</v>
      </c>
    </row>
    <row r="56" spans="2:9" s="123" customFormat="1" ht="22" customHeight="1">
      <c r="B56" s="7" t="s">
        <v>168</v>
      </c>
      <c r="D56" s="128"/>
      <c r="E56" s="8"/>
      <c r="G56" s="137"/>
      <c r="I56" s="137"/>
    </row>
    <row r="57" spans="2:9" s="123" customFormat="1" ht="22" customHeight="1">
      <c r="B57" s="7"/>
      <c r="C57" s="7" t="s">
        <v>80</v>
      </c>
      <c r="D57" s="128"/>
      <c r="E57" s="8"/>
      <c r="G57" s="32">
        <f>SUM(G49:G55)</f>
        <v>69504</v>
      </c>
      <c r="I57" s="32">
        <f>SUM(I49:I55)</f>
        <v>217686</v>
      </c>
    </row>
    <row r="58" spans="2:9" s="123" customFormat="1" ht="5.15" customHeight="1">
      <c r="C58" s="128"/>
      <c r="D58" s="128"/>
      <c r="E58" s="8"/>
      <c r="G58" s="133"/>
      <c r="I58" s="133"/>
    </row>
    <row r="59" spans="2:9" s="123" customFormat="1" ht="22" customHeight="1">
      <c r="B59" s="7" t="s">
        <v>210</v>
      </c>
      <c r="C59" s="2"/>
      <c r="D59" s="128"/>
      <c r="E59" s="8"/>
      <c r="G59" s="33">
        <f>SUM(G46,G57)</f>
        <v>427623</v>
      </c>
      <c r="I59" s="33">
        <f>SUM(I46,I57)</f>
        <v>-3161992</v>
      </c>
    </row>
    <row r="60" spans="2:9" s="123" customFormat="1" ht="5.15" customHeight="1">
      <c r="B60" s="7"/>
      <c r="C60" s="2"/>
      <c r="D60" s="128"/>
      <c r="E60" s="8"/>
      <c r="G60" s="15"/>
      <c r="I60" s="15"/>
    </row>
    <row r="61" spans="2:9" s="123" customFormat="1" ht="22" customHeight="1" thickBot="1">
      <c r="B61" s="7" t="s">
        <v>211</v>
      </c>
      <c r="C61" s="2"/>
      <c r="D61" s="128"/>
      <c r="E61" s="3"/>
      <c r="G61" s="34">
        <f>G26+G59</f>
        <v>5856248</v>
      </c>
      <c r="I61" s="34">
        <f>I26+I59</f>
        <v>3577378</v>
      </c>
    </row>
    <row r="62" spans="2:9" s="123" customFormat="1" ht="10" customHeight="1" thickTop="1">
      <c r="C62" s="128"/>
      <c r="D62" s="128"/>
      <c r="E62" s="3"/>
    </row>
    <row r="63" spans="2:9" s="123" customFormat="1" ht="22" customHeight="1">
      <c r="B63" s="136" t="s">
        <v>81</v>
      </c>
      <c r="C63" s="5"/>
      <c r="D63" s="128"/>
      <c r="E63" s="3"/>
    </row>
    <row r="64" spans="2:9" s="123" customFormat="1" ht="22" customHeight="1">
      <c r="B64" s="136"/>
      <c r="C64" s="5" t="s">
        <v>158</v>
      </c>
      <c r="D64" s="128"/>
      <c r="E64" s="3"/>
      <c r="G64" s="24">
        <v>5901121</v>
      </c>
      <c r="I64" s="24">
        <v>3153228</v>
      </c>
    </row>
    <row r="65" spans="2:9" s="123" customFormat="1" ht="22" customHeight="1">
      <c r="B65" s="136"/>
      <c r="C65" s="136" t="s">
        <v>74</v>
      </c>
      <c r="D65" s="128"/>
      <c r="E65" s="3"/>
      <c r="G65" s="133">
        <v>-44873</v>
      </c>
      <c r="I65" s="133">
        <v>424150</v>
      </c>
    </row>
    <row r="66" spans="2:9" s="123" customFormat="1" ht="22" customHeight="1" thickBot="1">
      <c r="B66" s="5"/>
      <c r="C66" s="5"/>
      <c r="D66" s="128"/>
      <c r="E66" s="3"/>
      <c r="G66" s="175">
        <f>SUM(G64:G65)</f>
        <v>5856248</v>
      </c>
      <c r="H66" s="171"/>
      <c r="I66" s="175">
        <f>SUM(I64:I65)</f>
        <v>3577378</v>
      </c>
    </row>
    <row r="67" spans="2:9" s="123" customFormat="1" ht="10" customHeight="1" thickTop="1">
      <c r="C67" s="128"/>
      <c r="D67" s="128"/>
      <c r="E67" s="3"/>
    </row>
  </sheetData>
  <pageMargins left="0.78740157480314965" right="0.78740157480314965" top="0.9055118110236221" bottom="0.98425196850393704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_pios_id" r:id="rId2"/>
    <customPr name="EpmWorksheetKeyString_GUID" r:id="rId3"/>
  </customProperties>
  <ignoredErrors>
    <ignoredError sqref="E15: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E79"/>
  <sheetViews>
    <sheetView showGridLines="0" zoomScaleNormal="100" workbookViewId="0"/>
  </sheetViews>
  <sheetFormatPr defaultColWidth="10.1796875" defaultRowHeight="21.5"/>
  <cols>
    <col min="1" max="3" width="1.54296875" style="147" customWidth="1"/>
    <col min="4" max="4" width="42.54296875" style="147" customWidth="1"/>
    <col min="5" max="5" width="6.54296875" style="150" customWidth="1"/>
    <col min="6" max="6" width="0.81640625" style="147" customWidth="1"/>
    <col min="7" max="7" width="10.54296875" style="147" customWidth="1"/>
    <col min="8" max="8" width="0.81640625" style="147" customWidth="1"/>
    <col min="9" max="9" width="10.54296875" style="147" customWidth="1"/>
    <col min="10" max="10" width="0.81640625" style="147" customWidth="1"/>
    <col min="11" max="11" width="10.54296875" style="147" customWidth="1"/>
    <col min="12" max="12" width="0.81640625" style="147" customWidth="1"/>
    <col min="13" max="13" width="10.54296875" style="147" customWidth="1"/>
    <col min="14" max="14" width="0.81640625" style="147" customWidth="1"/>
    <col min="15" max="15" width="10.54296875" style="147" customWidth="1"/>
    <col min="16" max="16" width="0.81640625" style="147" customWidth="1"/>
    <col min="17" max="17" width="11.54296875" style="147" customWidth="1"/>
    <col min="18" max="18" width="0.81640625" style="147" customWidth="1"/>
    <col min="19" max="19" width="11.54296875" style="147" customWidth="1"/>
    <col min="20" max="20" width="0.81640625" style="147" customWidth="1"/>
    <col min="21" max="21" width="11.54296875" style="147" customWidth="1"/>
    <col min="22" max="22" width="0.81640625" style="147" customWidth="1"/>
    <col min="23" max="23" width="11.54296875" style="147" customWidth="1"/>
    <col min="24" max="24" width="0.81640625" style="147" customWidth="1"/>
    <col min="25" max="25" width="11.54296875" style="147" customWidth="1"/>
    <col min="26" max="26" width="0.81640625" style="147" customWidth="1"/>
    <col min="27" max="27" width="11.54296875" style="147" customWidth="1"/>
    <col min="28" max="28" width="0.81640625" style="147" customWidth="1"/>
    <col min="29" max="29" width="11.54296875" style="147" customWidth="1"/>
    <col min="30" max="30" width="1.7265625" style="147" customWidth="1"/>
    <col min="31" max="16384" width="10.1796875" style="147"/>
  </cols>
  <sheetData>
    <row r="1" spans="2:31" ht="23.25" customHeight="1">
      <c r="B1" s="35" t="s">
        <v>0</v>
      </c>
      <c r="E1" s="148"/>
      <c r="F1" s="149"/>
    </row>
    <row r="2" spans="2:31" ht="23.15" customHeight="1">
      <c r="B2" s="36" t="s">
        <v>82</v>
      </c>
      <c r="E2" s="148"/>
      <c r="F2" s="149"/>
    </row>
    <row r="3" spans="2:31" ht="23.15" customHeight="1">
      <c r="B3" s="176" t="str">
        <f>'2'!B3</f>
        <v>สำหรับปีสิ้นสุดวันที่ 31 ธันวาคม 2566</v>
      </c>
      <c r="E3" s="148"/>
      <c r="F3" s="149"/>
    </row>
    <row r="4" spans="2:31" ht="10" customHeight="1">
      <c r="D4" s="147" t="s">
        <v>83</v>
      </c>
    </row>
    <row r="5" spans="2:31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37" t="s">
        <v>53</v>
      </c>
      <c r="T5" s="37"/>
      <c r="U5" s="37"/>
      <c r="V5" s="37"/>
      <c r="W5" s="37"/>
      <c r="X5" s="140"/>
      <c r="Z5" s="140"/>
      <c r="AB5" s="140"/>
      <c r="AC5" s="140"/>
    </row>
    <row r="6" spans="2:31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84</v>
      </c>
      <c r="N6" s="141"/>
      <c r="O6" s="141"/>
      <c r="P6" s="140"/>
      <c r="Q6" s="142" t="s">
        <v>85</v>
      </c>
      <c r="R6" s="140"/>
      <c r="S6" s="151" t="s">
        <v>86</v>
      </c>
      <c r="T6" s="40"/>
      <c r="U6" s="142" t="s">
        <v>184</v>
      </c>
      <c r="V6" s="140"/>
      <c r="W6" s="152"/>
      <c r="X6" s="140"/>
      <c r="Y6" s="140"/>
      <c r="Z6" s="140"/>
      <c r="AA6" s="140"/>
      <c r="AB6" s="140"/>
      <c r="AC6" s="142"/>
    </row>
    <row r="7" spans="2:31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52" t="s">
        <v>88</v>
      </c>
      <c r="T7" s="142"/>
      <c r="U7" s="140" t="s">
        <v>89</v>
      </c>
      <c r="V7" s="142"/>
      <c r="W7" s="152" t="s">
        <v>90</v>
      </c>
      <c r="X7" s="142"/>
      <c r="AB7" s="140"/>
      <c r="AC7" s="142"/>
    </row>
    <row r="8" spans="2:31" s="138" customFormat="1" ht="20.149999999999999" customHeight="1">
      <c r="D8" s="139"/>
      <c r="E8" s="39"/>
      <c r="F8" s="139"/>
      <c r="G8" s="140" t="s">
        <v>96</v>
      </c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52" t="s">
        <v>91</v>
      </c>
      <c r="T8" s="142"/>
      <c r="U8" s="140" t="s">
        <v>92</v>
      </c>
      <c r="V8" s="142"/>
      <c r="W8" s="152" t="s">
        <v>93</v>
      </c>
      <c r="X8" s="142"/>
      <c r="Y8" s="142" t="s">
        <v>94</v>
      </c>
      <c r="Z8" s="140"/>
      <c r="AA8" s="142" t="s">
        <v>95</v>
      </c>
      <c r="AB8" s="140"/>
      <c r="AC8" s="142"/>
    </row>
    <row r="9" spans="2:31" s="138" customFormat="1" ht="20.149999999999999" customHeight="1">
      <c r="D9" s="139"/>
      <c r="E9" s="39"/>
      <c r="F9" s="139"/>
      <c r="G9" s="142" t="s">
        <v>224</v>
      </c>
      <c r="H9" s="140"/>
      <c r="I9" s="140" t="s">
        <v>97</v>
      </c>
      <c r="J9" s="140"/>
      <c r="K9" s="140" t="s">
        <v>185</v>
      </c>
      <c r="L9" s="140"/>
      <c r="M9" s="140" t="s">
        <v>98</v>
      </c>
      <c r="N9" s="140"/>
      <c r="O9" s="140" t="s">
        <v>98</v>
      </c>
      <c r="P9" s="140"/>
      <c r="Q9" s="140"/>
      <c r="R9" s="140"/>
      <c r="S9" s="152" t="s">
        <v>99</v>
      </c>
      <c r="T9" s="142"/>
      <c r="U9" s="140" t="s">
        <v>100</v>
      </c>
      <c r="V9" s="140"/>
      <c r="W9" s="152" t="s">
        <v>101</v>
      </c>
      <c r="X9" s="140"/>
      <c r="Y9" s="142" t="s">
        <v>102</v>
      </c>
      <c r="Z9" s="140"/>
      <c r="AA9" s="142" t="s">
        <v>103</v>
      </c>
      <c r="AB9" s="140"/>
      <c r="AC9" s="142" t="s">
        <v>104</v>
      </c>
    </row>
    <row r="10" spans="2:31" s="138" customFormat="1" ht="20.149999999999999" customHeight="1">
      <c r="D10" s="139"/>
      <c r="E10" s="40" t="s">
        <v>3</v>
      </c>
      <c r="F10" s="139"/>
      <c r="G10" s="140" t="s">
        <v>223</v>
      </c>
      <c r="H10" s="140"/>
      <c r="I10" s="140" t="s">
        <v>105</v>
      </c>
      <c r="J10" s="140"/>
      <c r="K10" s="140" t="s">
        <v>152</v>
      </c>
      <c r="L10" s="140"/>
      <c r="M10" s="140" t="s">
        <v>106</v>
      </c>
      <c r="N10" s="140"/>
      <c r="O10" s="140" t="s">
        <v>107</v>
      </c>
      <c r="P10" s="140"/>
      <c r="Q10" s="140"/>
      <c r="R10" s="140"/>
      <c r="S10" s="143" t="s">
        <v>108</v>
      </c>
      <c r="T10" s="143"/>
      <c r="U10" s="140" t="s">
        <v>109</v>
      </c>
      <c r="V10" s="140"/>
      <c r="W10" s="152" t="s">
        <v>102</v>
      </c>
      <c r="X10" s="140"/>
      <c r="Y10" s="143" t="s">
        <v>161</v>
      </c>
      <c r="Z10" s="140"/>
      <c r="AA10" s="142" t="s">
        <v>110</v>
      </c>
      <c r="AB10" s="140"/>
      <c r="AC10" s="142" t="s">
        <v>102</v>
      </c>
    </row>
    <row r="11" spans="2:31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8" customFormat="1" ht="20.5" customHeight="1">
      <c r="B12" s="44" t="s">
        <v>156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-1445045</v>
      </c>
      <c r="L12" s="48"/>
      <c r="M12" s="47">
        <v>450000</v>
      </c>
      <c r="N12" s="48"/>
      <c r="O12" s="47">
        <v>3000</v>
      </c>
      <c r="P12" s="48"/>
      <c r="Q12" s="47">
        <v>52106464</v>
      </c>
      <c r="R12" s="48"/>
      <c r="S12" s="47">
        <v>576089</v>
      </c>
      <c r="T12" s="48"/>
      <c r="U12" s="49">
        <v>-6473</v>
      </c>
      <c r="V12" s="48"/>
      <c r="W12" s="47">
        <f>SUM(S12,U12)</f>
        <v>569616</v>
      </c>
      <c r="X12" s="48"/>
      <c r="Y12" s="47">
        <f>SUM(G12,I12,K12,M12,O12,Q12,W12)</f>
        <v>96837200</v>
      </c>
      <c r="Z12" s="48"/>
      <c r="AA12" s="47">
        <v>25462744</v>
      </c>
      <c r="AB12" s="48"/>
      <c r="AC12" s="47">
        <f>SUM(Y12,AA12)</f>
        <v>122299944</v>
      </c>
    </row>
    <row r="13" spans="2:31" s="138" customFormat="1" ht="20.5" customHeight="1">
      <c r="B13" s="44" t="s">
        <v>111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8" customFormat="1" ht="20.5" customHeight="1">
      <c r="B14" s="41"/>
      <c r="C14" s="50" t="s">
        <v>112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8" customFormat="1" ht="20.5" customHeight="1">
      <c r="C15" s="138" t="s">
        <v>113</v>
      </c>
      <c r="E15" s="52">
        <v>24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-2790185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-2790185</v>
      </c>
      <c r="Z15" s="54"/>
      <c r="AA15" s="181">
        <v>-821534</v>
      </c>
      <c r="AB15" s="91"/>
      <c r="AC15" s="182">
        <f>SUM(Y15,AA15)</f>
        <v>-3611719</v>
      </c>
      <c r="AE15" s="180"/>
    </row>
    <row r="16" spans="2:31" s="138" customFormat="1" ht="20.5" customHeight="1">
      <c r="C16" s="59" t="s">
        <v>219</v>
      </c>
      <c r="E16" s="52"/>
      <c r="F16" s="139"/>
      <c r="G16" s="177"/>
      <c r="H16" s="177"/>
      <c r="I16" s="177"/>
      <c r="J16" s="177"/>
      <c r="K16" s="177"/>
      <c r="L16" s="177"/>
      <c r="M16" s="177"/>
      <c r="N16" s="178"/>
      <c r="O16" s="177"/>
      <c r="P16" s="178"/>
      <c r="Q16" s="177"/>
      <c r="R16" s="177"/>
      <c r="S16" s="177"/>
      <c r="T16" s="179"/>
      <c r="U16" s="177"/>
      <c r="V16" s="177"/>
      <c r="W16" s="177"/>
      <c r="X16" s="177"/>
      <c r="Y16" s="177"/>
      <c r="Z16" s="177"/>
      <c r="AA16" s="200"/>
      <c r="AB16" s="201"/>
      <c r="AC16" s="214"/>
      <c r="AE16" s="180"/>
    </row>
    <row r="17" spans="2:30" s="138" customFormat="1" ht="20.5" customHeight="1">
      <c r="B17" s="41"/>
      <c r="C17" s="59"/>
      <c r="D17" s="59" t="s">
        <v>220</v>
      </c>
      <c r="E17" s="45"/>
      <c r="F17" s="46"/>
      <c r="G17" s="60">
        <f>SUM(G15:G15)</f>
        <v>0</v>
      </c>
      <c r="H17" s="61"/>
      <c r="I17" s="60">
        <f>SUM(I15:I15)</f>
        <v>0</v>
      </c>
      <c r="J17" s="48"/>
      <c r="K17" s="60">
        <f>SUM(K15:K15)</f>
        <v>0</v>
      </c>
      <c r="L17" s="48"/>
      <c r="M17" s="60">
        <f>SUM(M15:M15)</f>
        <v>0</v>
      </c>
      <c r="N17" s="62"/>
      <c r="O17" s="60">
        <f>SUM(O15:O15)</f>
        <v>0</v>
      </c>
      <c r="P17" s="62"/>
      <c r="Q17" s="60">
        <f>SUM(Q15:Q15)</f>
        <v>-2790185</v>
      </c>
      <c r="R17" s="48"/>
      <c r="S17" s="60">
        <f>SUM(S15:S15)</f>
        <v>0</v>
      </c>
      <c r="T17" s="61"/>
      <c r="U17" s="60">
        <f>SUM(U15:U15)</f>
        <v>0</v>
      </c>
      <c r="V17" s="48"/>
      <c r="W17" s="60">
        <f>SUM(W15:W15)</f>
        <v>0</v>
      </c>
      <c r="X17" s="48"/>
      <c r="Y17" s="60">
        <f>SUM(Y15:Y15)</f>
        <v>-2790185</v>
      </c>
      <c r="Z17" s="48"/>
      <c r="AA17" s="183">
        <f>SUM(AA15:AA15)</f>
        <v>-821534</v>
      </c>
      <c r="AB17" s="184"/>
      <c r="AC17" s="183">
        <f>SUM(AC15:AC15)</f>
        <v>-3611719</v>
      </c>
    </row>
    <row r="18" spans="2:30" s="138" customFormat="1" ht="20.5" customHeight="1">
      <c r="B18" s="41"/>
      <c r="C18" s="59" t="s">
        <v>114</v>
      </c>
      <c r="D18" s="63"/>
      <c r="E18" s="45"/>
      <c r="F18" s="46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</row>
    <row r="19" spans="2:30" s="138" customFormat="1" ht="20.5" customHeight="1">
      <c r="B19" s="41"/>
      <c r="C19" s="138" t="s">
        <v>221</v>
      </c>
      <c r="D19" s="63"/>
      <c r="E19" s="45"/>
      <c r="F19" s="46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</row>
    <row r="20" spans="2:30" s="138" customFormat="1" ht="20.5" customHeight="1">
      <c r="B20" s="41"/>
      <c r="D20" s="138" t="s">
        <v>222</v>
      </c>
      <c r="E20" s="42"/>
      <c r="F20" s="46"/>
      <c r="G20" s="54">
        <v>0</v>
      </c>
      <c r="H20" s="54"/>
      <c r="I20" s="54">
        <v>0</v>
      </c>
      <c r="J20" s="54"/>
      <c r="K20" s="54">
        <v>0</v>
      </c>
      <c r="L20" s="54"/>
      <c r="M20" s="54">
        <v>0</v>
      </c>
      <c r="N20" s="54"/>
      <c r="O20" s="54">
        <v>0</v>
      </c>
      <c r="P20" s="55"/>
      <c r="Q20" s="55">
        <v>0</v>
      </c>
      <c r="R20" s="54"/>
      <c r="S20" s="54">
        <v>0</v>
      </c>
      <c r="T20" s="56"/>
      <c r="U20" s="54">
        <v>0</v>
      </c>
      <c r="V20" s="54"/>
      <c r="W20" s="54">
        <f>SUM(S20,U20)</f>
        <v>0</v>
      </c>
      <c r="X20" s="54"/>
      <c r="Y20" s="54">
        <f>SUM(G20,I20,K20,M20,O20,Q20,W20)</f>
        <v>0</v>
      </c>
      <c r="Z20" s="54"/>
      <c r="AA20" s="55">
        <v>650437</v>
      </c>
      <c r="AB20" s="54"/>
      <c r="AC20" s="54">
        <f>SUM(Y20,AA20)</f>
        <v>650437</v>
      </c>
    </row>
    <row r="21" spans="2:30" s="138" customFormat="1" ht="20.5" customHeight="1">
      <c r="C21" s="138" t="s">
        <v>115</v>
      </c>
      <c r="D21" s="145"/>
      <c r="E21" s="42">
        <v>4</v>
      </c>
      <c r="F21" s="139"/>
      <c r="G21" s="54">
        <v>0</v>
      </c>
      <c r="H21" s="54"/>
      <c r="I21" s="54">
        <v>0</v>
      </c>
      <c r="J21" s="54"/>
      <c r="K21" s="54">
        <v>0</v>
      </c>
      <c r="L21" s="54"/>
      <c r="M21" s="54">
        <v>0</v>
      </c>
      <c r="N21" s="54"/>
      <c r="O21" s="54">
        <v>0</v>
      </c>
      <c r="P21" s="55"/>
      <c r="Q21" s="54">
        <v>0</v>
      </c>
      <c r="R21" s="54"/>
      <c r="S21" s="54">
        <v>0</v>
      </c>
      <c r="T21" s="56"/>
      <c r="U21" s="54">
        <v>0</v>
      </c>
      <c r="V21" s="54"/>
      <c r="W21" s="55">
        <f>SUM(S21,U21)</f>
        <v>0</v>
      </c>
      <c r="X21" s="54"/>
      <c r="Y21" s="55">
        <f>SUM(G21,I21,K21,M21,O21,Q21,W21)</f>
        <v>0</v>
      </c>
      <c r="Z21" s="54"/>
      <c r="AA21" s="55">
        <v>50700</v>
      </c>
      <c r="AB21" s="54"/>
      <c r="AC21" s="55">
        <f>SUM(Y21,AA21)</f>
        <v>50700</v>
      </c>
    </row>
    <row r="22" spans="2:30" s="138" customFormat="1" ht="20.5" customHeight="1">
      <c r="B22" s="41"/>
      <c r="C22" s="50" t="s">
        <v>116</v>
      </c>
      <c r="D22" s="41"/>
      <c r="E22" s="45"/>
      <c r="F22" s="46"/>
      <c r="G22" s="64">
        <f>SUM(G21:G21)</f>
        <v>0</v>
      </c>
      <c r="H22" s="61"/>
      <c r="I22" s="64">
        <f>SUM(I21:I21)</f>
        <v>0</v>
      </c>
      <c r="J22" s="48"/>
      <c r="K22" s="65">
        <f>SUM(K21:K21)</f>
        <v>0</v>
      </c>
      <c r="L22" s="48"/>
      <c r="M22" s="64">
        <f>SUM(M21:M21)</f>
        <v>0</v>
      </c>
      <c r="N22" s="62"/>
      <c r="O22" s="64">
        <f>SUM(O21:O21)</f>
        <v>0</v>
      </c>
      <c r="P22" s="62"/>
      <c r="Q22" s="64">
        <f>SUM(Q21:Q21)</f>
        <v>0</v>
      </c>
      <c r="R22" s="48"/>
      <c r="S22" s="64">
        <f>SUM(S21:S21)</f>
        <v>0</v>
      </c>
      <c r="T22" s="62"/>
      <c r="U22" s="64">
        <f>SUM(U21:U21)</f>
        <v>0</v>
      </c>
      <c r="V22" s="48"/>
      <c r="W22" s="65">
        <f>SUM(W21:W21)</f>
        <v>0</v>
      </c>
      <c r="X22" s="48"/>
      <c r="Y22" s="65">
        <f>SUM(Y21:Y21)</f>
        <v>0</v>
      </c>
      <c r="Z22" s="48"/>
      <c r="AA22" s="65">
        <f>SUM(AA20:AA21)</f>
        <v>701137</v>
      </c>
      <c r="AB22" s="48"/>
      <c r="AC22" s="65">
        <f>SUM(AC20:AC21)</f>
        <v>701137</v>
      </c>
    </row>
    <row r="23" spans="2:30" s="138" customFormat="1" ht="20.5" customHeight="1">
      <c r="B23" s="44" t="s">
        <v>117</v>
      </c>
      <c r="C23" s="44"/>
      <c r="D23" s="46"/>
      <c r="E23" s="45"/>
      <c r="F23" s="46"/>
      <c r="G23" s="65">
        <f>SUM(G17,G22)</f>
        <v>0</v>
      </c>
      <c r="H23" s="61"/>
      <c r="I23" s="65">
        <f>SUM(I17,I22)</f>
        <v>0</v>
      </c>
      <c r="J23" s="48"/>
      <c r="K23" s="65">
        <f>SUM(K17,K22)</f>
        <v>0</v>
      </c>
      <c r="L23" s="48"/>
      <c r="M23" s="65">
        <f>SUM(M17,M22)</f>
        <v>0</v>
      </c>
      <c r="N23" s="62"/>
      <c r="O23" s="64">
        <f>SUM(O17,O22)</f>
        <v>0</v>
      </c>
      <c r="P23" s="62"/>
      <c r="Q23" s="65">
        <f>SUM(Q17,Q22)</f>
        <v>-2790185</v>
      </c>
      <c r="R23" s="48"/>
      <c r="S23" s="64">
        <f>SUM(S17,S22)</f>
        <v>0</v>
      </c>
      <c r="T23" s="62"/>
      <c r="U23" s="64">
        <f>SUM(U17,U22)</f>
        <v>0</v>
      </c>
      <c r="V23" s="48"/>
      <c r="W23" s="65">
        <f>SUM(W17,W22)</f>
        <v>0</v>
      </c>
      <c r="X23" s="48"/>
      <c r="Y23" s="65">
        <f>SUM(Y17,Y22)</f>
        <v>-2790185</v>
      </c>
      <c r="Z23" s="48"/>
      <c r="AA23" s="65">
        <f>SUM(AA17,AA22)</f>
        <v>-120397</v>
      </c>
      <c r="AB23" s="48"/>
      <c r="AC23" s="66">
        <f>SUM(AC17,AC22)</f>
        <v>-2910582</v>
      </c>
    </row>
    <row r="24" spans="2:30" s="138" customFormat="1" ht="5.15" customHeight="1">
      <c r="B24" s="44"/>
      <c r="C24" s="41"/>
      <c r="D24" s="46"/>
      <c r="E24" s="45"/>
      <c r="F24" s="46"/>
      <c r="G24" s="67"/>
      <c r="H24" s="61"/>
      <c r="I24" s="68"/>
      <c r="J24" s="48"/>
      <c r="K24" s="68"/>
      <c r="L24" s="48"/>
      <c r="M24" s="68"/>
      <c r="N24" s="62"/>
      <c r="O24" s="68"/>
      <c r="P24" s="62"/>
      <c r="Q24" s="68"/>
      <c r="R24" s="48"/>
      <c r="S24" s="69"/>
      <c r="T24" s="48"/>
      <c r="U24" s="69"/>
      <c r="V24" s="48"/>
      <c r="W24" s="69"/>
      <c r="X24" s="48"/>
      <c r="Y24" s="69"/>
      <c r="Z24" s="48"/>
      <c r="AA24" s="69"/>
      <c r="AB24" s="48"/>
      <c r="AC24" s="69"/>
      <c r="AD24" s="138" t="s">
        <v>118</v>
      </c>
    </row>
    <row r="25" spans="2:30" s="138" customFormat="1" ht="20.5" customHeight="1">
      <c r="B25" s="44" t="s">
        <v>211</v>
      </c>
      <c r="C25" s="41"/>
      <c r="D25" s="46"/>
      <c r="E25" s="45"/>
      <c r="F25" s="46"/>
      <c r="G25" s="61"/>
      <c r="H25" s="61"/>
      <c r="I25" s="61"/>
      <c r="J25" s="48"/>
      <c r="K25" s="61"/>
      <c r="L25" s="48"/>
      <c r="M25" s="61"/>
      <c r="N25" s="62"/>
      <c r="O25" s="61"/>
      <c r="P25" s="62"/>
      <c r="Q25" s="62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</row>
    <row r="26" spans="2:30" s="138" customFormat="1" ht="20.5" customHeight="1">
      <c r="C26" s="146" t="s">
        <v>119</v>
      </c>
      <c r="D26" s="139"/>
      <c r="E26" s="42"/>
      <c r="F26" s="139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54">
        <v>0</v>
      </c>
      <c r="P26" s="55"/>
      <c r="Q26" s="55">
        <v>5800605</v>
      </c>
      <c r="R26" s="54"/>
      <c r="S26" s="54">
        <v>0</v>
      </c>
      <c r="T26" s="56"/>
      <c r="U26" s="54">
        <v>0</v>
      </c>
      <c r="V26" s="54"/>
      <c r="W26" s="54">
        <f>SUM(S26,U26)</f>
        <v>0</v>
      </c>
      <c r="X26" s="54"/>
      <c r="Y26" s="54">
        <f>SUM(G26,I26,K26,M26,O26,Q26,W26)</f>
        <v>5800605</v>
      </c>
      <c r="Z26" s="54"/>
      <c r="AA26" s="54">
        <v>938765</v>
      </c>
      <c r="AB26" s="54"/>
      <c r="AC26" s="54">
        <f>SUM(Y26,AA26)</f>
        <v>6739370</v>
      </c>
    </row>
    <row r="27" spans="2:30" s="138" customFormat="1" ht="20.5" customHeight="1">
      <c r="C27" s="146" t="s">
        <v>77</v>
      </c>
      <c r="D27" s="139"/>
      <c r="E27" s="42"/>
      <c r="F27" s="139"/>
      <c r="G27" s="53">
        <v>0</v>
      </c>
      <c r="H27" s="54"/>
      <c r="I27" s="53">
        <v>0</v>
      </c>
      <c r="J27" s="54"/>
      <c r="K27" s="53">
        <v>0</v>
      </c>
      <c r="L27" s="54"/>
      <c r="M27" s="53">
        <v>0</v>
      </c>
      <c r="N27" s="55"/>
      <c r="O27" s="53">
        <v>0</v>
      </c>
      <c r="P27" s="55"/>
      <c r="Q27" s="57">
        <v>152099</v>
      </c>
      <c r="R27" s="54"/>
      <c r="S27" s="53">
        <v>-2803023</v>
      </c>
      <c r="T27" s="54"/>
      <c r="U27" s="53">
        <v>3547</v>
      </c>
      <c r="V27" s="54"/>
      <c r="W27" s="53">
        <f>SUM(S27,U27)</f>
        <v>-2799476</v>
      </c>
      <c r="X27" s="54"/>
      <c r="Y27" s="53">
        <f>SUM(G27,I27,K27,M27,O27,Q27,W27)</f>
        <v>-2647377</v>
      </c>
      <c r="Z27" s="54"/>
      <c r="AA27" s="53">
        <v>-514615</v>
      </c>
      <c r="AB27" s="54"/>
      <c r="AC27" s="53">
        <f>SUM(Y27,AA27)</f>
        <v>-3161992</v>
      </c>
    </row>
    <row r="28" spans="2:30" s="138" customFormat="1" ht="20.5" customHeight="1">
      <c r="B28" s="41" t="s">
        <v>212</v>
      </c>
      <c r="C28" s="41"/>
      <c r="D28" s="46"/>
      <c r="E28" s="45"/>
      <c r="F28" s="46"/>
      <c r="G28" s="64">
        <f>SUM(G26:G27)</f>
        <v>0</v>
      </c>
      <c r="H28" s="61"/>
      <c r="I28" s="64">
        <f>SUM(I26:I27)</f>
        <v>0</v>
      </c>
      <c r="J28" s="48"/>
      <c r="K28" s="64">
        <f>SUM(K26:K27)</f>
        <v>0</v>
      </c>
      <c r="L28" s="48"/>
      <c r="M28" s="64">
        <f>SUM(M26:M27)</f>
        <v>0</v>
      </c>
      <c r="N28" s="62"/>
      <c r="O28" s="64">
        <f>SUM(O26:O27)</f>
        <v>0</v>
      </c>
      <c r="P28" s="62"/>
      <c r="Q28" s="65">
        <f>SUM(Q26:Q27)</f>
        <v>5952704</v>
      </c>
      <c r="R28" s="48"/>
      <c r="S28" s="65">
        <f>SUM(S26:S27)</f>
        <v>-2803023</v>
      </c>
      <c r="T28" s="62"/>
      <c r="U28" s="65">
        <f>SUM(U26:U27)</f>
        <v>3547</v>
      </c>
      <c r="V28" s="48"/>
      <c r="W28" s="65">
        <f>SUM(W26:W27)</f>
        <v>-2799476</v>
      </c>
      <c r="X28" s="48"/>
      <c r="Y28" s="65">
        <f>SUM(Y26:Y27)</f>
        <v>3153228</v>
      </c>
      <c r="Z28" s="48"/>
      <c r="AA28" s="65">
        <f>SUM(AA26:AA27)</f>
        <v>424150</v>
      </c>
      <c r="AB28" s="48"/>
      <c r="AC28" s="65">
        <f>SUM(AC26:AC27)</f>
        <v>3577378</v>
      </c>
    </row>
    <row r="29" spans="2:30" s="138" customFormat="1" ht="20.5" customHeight="1" thickBot="1">
      <c r="B29" s="41" t="s">
        <v>213</v>
      </c>
      <c r="E29" s="45"/>
      <c r="F29" s="46"/>
      <c r="G29" s="192">
        <f>SUM(G12,G23,G28)</f>
        <v>4292920</v>
      </c>
      <c r="H29" s="47"/>
      <c r="I29" s="192">
        <f>SUM(I12,I23,I28)</f>
        <v>40860245</v>
      </c>
      <c r="J29" s="47"/>
      <c r="K29" s="192">
        <f>SUM(K12,K23,K28)</f>
        <v>-1445045</v>
      </c>
      <c r="L29" s="47"/>
      <c r="M29" s="192">
        <f>SUM(M12,M23,M28)</f>
        <v>450000</v>
      </c>
      <c r="N29" s="47"/>
      <c r="O29" s="192">
        <f>SUM(O12,O23,O28)</f>
        <v>3000</v>
      </c>
      <c r="P29" s="47"/>
      <c r="Q29" s="192">
        <f>SUM(Q12,Q23,Q28)</f>
        <v>55268983</v>
      </c>
      <c r="R29" s="47"/>
      <c r="S29" s="192">
        <f>SUM(S12,S23,S28)</f>
        <v>-2226934</v>
      </c>
      <c r="T29" s="47"/>
      <c r="U29" s="192">
        <f>SUM(U12,U23,U28)</f>
        <v>-2926</v>
      </c>
      <c r="V29" s="47"/>
      <c r="W29" s="192">
        <f>SUM(W12,W23,W28)</f>
        <v>-2229860</v>
      </c>
      <c r="X29" s="47"/>
      <c r="Y29" s="192">
        <f>SUM(Y12,Y23,Y28)</f>
        <v>97200243</v>
      </c>
      <c r="Z29" s="47"/>
      <c r="AA29" s="192">
        <f>SUM(AA12,AA23,AA28)</f>
        <v>25766497</v>
      </c>
      <c r="AB29" s="47"/>
      <c r="AC29" s="192">
        <f>SUM(AC12,AC23,AC28)</f>
        <v>122966740</v>
      </c>
    </row>
    <row r="30" spans="2:30" ht="5.15" customHeight="1" thickTop="1"/>
    <row r="31" spans="2:30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AA31" s="70"/>
      <c r="AC31" s="70"/>
    </row>
    <row r="32" spans="2:30" ht="24" customHeight="1"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AA32" s="70"/>
      <c r="AC32" s="70"/>
    </row>
    <row r="33" spans="15:27" ht="24" customHeight="1">
      <c r="AA33" s="153"/>
    </row>
    <row r="41" spans="15:27" ht="24" customHeight="1">
      <c r="O41" s="71"/>
    </row>
    <row r="42" spans="15:27" ht="24" customHeight="1">
      <c r="O42" s="71"/>
    </row>
    <row r="78" spans="5:29" ht="24.75" customHeight="1"/>
    <row r="79" spans="5:29" s="149" customFormat="1" ht="24" customHeight="1">
      <c r="E79" s="148"/>
      <c r="AC79" s="147"/>
    </row>
  </sheetData>
  <pageMargins left="0.78740157480314965" right="0.78740157480314965" top="0.9055118110236221" bottom="0.98425196850393704" header="0.59055118110236227" footer="0.59055118110236227"/>
  <pageSetup paperSize="9" scale="6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E81"/>
  <sheetViews>
    <sheetView showGridLines="0" zoomScaleNormal="100" workbookViewId="0"/>
  </sheetViews>
  <sheetFormatPr defaultColWidth="10.1796875" defaultRowHeight="21.5"/>
  <cols>
    <col min="1" max="3" width="1.54296875" style="147" customWidth="1"/>
    <col min="4" max="4" width="42.54296875" style="147" customWidth="1"/>
    <col min="5" max="5" width="6.54296875" style="150" customWidth="1"/>
    <col min="6" max="6" width="0.81640625" style="147" customWidth="1"/>
    <col min="7" max="7" width="10.54296875" style="147" customWidth="1"/>
    <col min="8" max="8" width="0.81640625" style="147" customWidth="1"/>
    <col min="9" max="9" width="10.54296875" style="147" customWidth="1"/>
    <col min="10" max="10" width="0.81640625" style="147" customWidth="1"/>
    <col min="11" max="11" width="10.54296875" style="147" customWidth="1"/>
    <col min="12" max="12" width="0.81640625" style="147" customWidth="1"/>
    <col min="13" max="13" width="10.54296875" style="147" customWidth="1"/>
    <col min="14" max="14" width="0.81640625" style="147" customWidth="1"/>
    <col min="15" max="15" width="10.54296875" style="147" customWidth="1"/>
    <col min="16" max="16" width="0.81640625" style="147" customWidth="1"/>
    <col min="17" max="17" width="11.54296875" style="147" customWidth="1"/>
    <col min="18" max="18" width="0.81640625" style="147" customWidth="1"/>
    <col min="19" max="19" width="12.54296875" style="147" customWidth="1"/>
    <col min="20" max="20" width="0.81640625" style="147" customWidth="1"/>
    <col min="21" max="21" width="11.54296875" style="147" customWidth="1"/>
    <col min="22" max="22" width="0.81640625" style="147" customWidth="1"/>
    <col min="23" max="23" width="11.54296875" style="147" customWidth="1"/>
    <col min="24" max="24" width="0.81640625" style="147" customWidth="1"/>
    <col min="25" max="25" width="11.54296875" style="147" customWidth="1"/>
    <col min="26" max="26" width="0.81640625" style="147" customWidth="1"/>
    <col min="27" max="27" width="11.54296875" style="147" customWidth="1"/>
    <col min="28" max="28" width="0.81640625" style="147" customWidth="1"/>
    <col min="29" max="29" width="11.54296875" style="147" customWidth="1"/>
    <col min="30" max="30" width="0.81640625" style="147" customWidth="1"/>
    <col min="31" max="31" width="11.54296875" style="147" customWidth="1"/>
    <col min="32" max="32" width="1.7265625" style="147" customWidth="1"/>
    <col min="33" max="16384" width="10.1796875" style="147"/>
  </cols>
  <sheetData>
    <row r="1" spans="2:31" ht="23.15" customHeight="1">
      <c r="B1" s="35" t="s">
        <v>0</v>
      </c>
      <c r="E1" s="148"/>
      <c r="F1" s="149"/>
    </row>
    <row r="2" spans="2:31" ht="23.15" customHeight="1">
      <c r="B2" s="36" t="s">
        <v>82</v>
      </c>
      <c r="E2" s="148"/>
      <c r="F2" s="149"/>
    </row>
    <row r="3" spans="2:31" ht="23.15" customHeight="1">
      <c r="B3" s="176" t="str">
        <f>'3'!B3</f>
        <v>สำหรับปีสิ้นสุดวันที่ 31 ธันวาคม 2566</v>
      </c>
      <c r="E3" s="148"/>
      <c r="F3" s="149"/>
    </row>
    <row r="4" spans="2:31" ht="10" customHeight="1">
      <c r="D4" s="147" t="s">
        <v>83</v>
      </c>
    </row>
    <row r="5" spans="2:31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140"/>
      <c r="T5" s="140"/>
      <c r="U5" s="37" t="s">
        <v>53</v>
      </c>
      <c r="V5" s="37"/>
      <c r="W5" s="37"/>
      <c r="X5" s="37"/>
      <c r="Y5" s="37"/>
      <c r="Z5" s="140"/>
      <c r="AB5" s="140"/>
      <c r="AD5" s="140"/>
      <c r="AE5" s="140"/>
    </row>
    <row r="6" spans="2:31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84</v>
      </c>
      <c r="N6" s="141"/>
      <c r="O6" s="141"/>
      <c r="P6" s="140"/>
      <c r="Q6" s="142" t="s">
        <v>85</v>
      </c>
      <c r="R6" s="140"/>
      <c r="S6" s="140"/>
      <c r="T6" s="140"/>
      <c r="U6" s="151" t="s">
        <v>86</v>
      </c>
      <c r="V6" s="40"/>
      <c r="W6" s="142" t="s">
        <v>87</v>
      </c>
      <c r="X6" s="140"/>
      <c r="Y6" s="152"/>
      <c r="Z6" s="140"/>
      <c r="AA6" s="140"/>
      <c r="AB6" s="140"/>
      <c r="AC6" s="140"/>
      <c r="AD6" s="140"/>
      <c r="AE6" s="142"/>
    </row>
    <row r="7" spans="2:31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52" t="s">
        <v>88</v>
      </c>
      <c r="V7" s="142"/>
      <c r="W7" s="140" t="s">
        <v>89</v>
      </c>
      <c r="X7" s="142"/>
      <c r="Y7" s="152" t="s">
        <v>90</v>
      </c>
      <c r="Z7" s="142"/>
      <c r="AD7" s="140"/>
      <c r="AE7" s="142"/>
    </row>
    <row r="8" spans="2:31" s="138" customFormat="1" ht="20.149999999999999" customHeight="1">
      <c r="D8" s="139"/>
      <c r="E8" s="39"/>
      <c r="F8" s="139"/>
      <c r="G8" s="140" t="s">
        <v>96</v>
      </c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52" t="s">
        <v>91</v>
      </c>
      <c r="V8" s="142"/>
      <c r="W8" s="140" t="s">
        <v>92</v>
      </c>
      <c r="X8" s="142"/>
      <c r="Y8" s="152" t="s">
        <v>93</v>
      </c>
      <c r="Z8" s="142"/>
      <c r="AA8" s="142" t="s">
        <v>94</v>
      </c>
      <c r="AB8" s="140"/>
      <c r="AC8" s="142" t="s">
        <v>95</v>
      </c>
      <c r="AD8" s="140"/>
      <c r="AE8" s="142"/>
    </row>
    <row r="9" spans="2:31" s="138" customFormat="1" ht="20.149999999999999" customHeight="1">
      <c r="D9" s="139"/>
      <c r="E9" s="39"/>
      <c r="F9" s="139"/>
      <c r="G9" s="142" t="s">
        <v>224</v>
      </c>
      <c r="H9" s="140"/>
      <c r="I9" s="140" t="s">
        <v>97</v>
      </c>
      <c r="J9" s="140"/>
      <c r="K9" s="140" t="s">
        <v>185</v>
      </c>
      <c r="L9" s="140"/>
      <c r="M9" s="140" t="s">
        <v>98</v>
      </c>
      <c r="N9" s="140"/>
      <c r="O9" s="140" t="s">
        <v>98</v>
      </c>
      <c r="P9" s="140"/>
      <c r="Q9" s="140"/>
      <c r="R9" s="140"/>
      <c r="S9" s="140" t="s">
        <v>172</v>
      </c>
      <c r="T9" s="140"/>
      <c r="U9" s="152" t="s">
        <v>99</v>
      </c>
      <c r="V9" s="142"/>
      <c r="W9" s="140" t="s">
        <v>100</v>
      </c>
      <c r="X9" s="140"/>
      <c r="Y9" s="152" t="s">
        <v>101</v>
      </c>
      <c r="Z9" s="140"/>
      <c r="AA9" s="142" t="s">
        <v>102</v>
      </c>
      <c r="AB9" s="140"/>
      <c r="AC9" s="142" t="s">
        <v>103</v>
      </c>
      <c r="AD9" s="140"/>
      <c r="AE9" s="142" t="s">
        <v>104</v>
      </c>
    </row>
    <row r="10" spans="2:31" s="138" customFormat="1" ht="20.149999999999999" customHeight="1">
      <c r="D10" s="139"/>
      <c r="E10" s="40" t="s">
        <v>3</v>
      </c>
      <c r="F10" s="139"/>
      <c r="G10" s="140" t="s">
        <v>223</v>
      </c>
      <c r="H10" s="140"/>
      <c r="I10" s="140" t="s">
        <v>105</v>
      </c>
      <c r="J10" s="140"/>
      <c r="K10" s="140" t="s">
        <v>152</v>
      </c>
      <c r="L10" s="140"/>
      <c r="M10" s="140" t="s">
        <v>106</v>
      </c>
      <c r="N10" s="140"/>
      <c r="O10" s="140" t="s">
        <v>107</v>
      </c>
      <c r="P10" s="140"/>
      <c r="Q10" s="140"/>
      <c r="R10" s="140"/>
      <c r="S10" s="140" t="s">
        <v>152</v>
      </c>
      <c r="T10" s="140"/>
      <c r="U10" s="143" t="s">
        <v>108</v>
      </c>
      <c r="V10" s="143"/>
      <c r="W10" s="140" t="s">
        <v>109</v>
      </c>
      <c r="X10" s="140"/>
      <c r="Y10" s="152" t="s">
        <v>102</v>
      </c>
      <c r="Z10" s="140"/>
      <c r="AA10" s="143" t="s">
        <v>161</v>
      </c>
      <c r="AB10" s="140"/>
      <c r="AC10" s="142" t="s">
        <v>110</v>
      </c>
      <c r="AD10" s="140"/>
      <c r="AE10" s="142" t="s">
        <v>102</v>
      </c>
    </row>
    <row r="11" spans="2:31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2:31" s="138" customFormat="1" ht="20.5" customHeight="1">
      <c r="B12" s="44" t="s">
        <v>167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55268983</v>
      </c>
      <c r="R12" s="47"/>
      <c r="S12" s="49">
        <v>0</v>
      </c>
      <c r="T12" s="47"/>
      <c r="U12" s="47">
        <v>-2226934</v>
      </c>
      <c r="V12" s="47"/>
      <c r="W12" s="49">
        <v>-2926</v>
      </c>
      <c r="X12" s="47"/>
      <c r="Y12" s="47">
        <f>SUM(U12,W12)</f>
        <v>-2229860</v>
      </c>
      <c r="Z12" s="47"/>
      <c r="AA12" s="47">
        <f>SUM(G12,I12,K12,M12,O12,Q12,S12,Y12)</f>
        <v>97200243</v>
      </c>
      <c r="AB12" s="47"/>
      <c r="AC12" s="47">
        <v>25766497</v>
      </c>
      <c r="AD12" s="47"/>
      <c r="AE12" s="47">
        <f>SUM(AA12,AC12)</f>
        <v>122966740</v>
      </c>
    </row>
    <row r="13" spans="2:31" s="138" customFormat="1" ht="20.5" customHeight="1">
      <c r="B13" s="44" t="s">
        <v>111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184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2:31" s="138" customFormat="1" ht="20.5" customHeight="1">
      <c r="B14" s="41"/>
      <c r="C14" s="50" t="s">
        <v>112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184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2:31" s="138" customFormat="1" ht="20.5" customHeight="1">
      <c r="C15" s="138" t="s">
        <v>113</v>
      </c>
      <c r="E15" s="52">
        <v>24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-2575458</v>
      </c>
      <c r="R15" s="54"/>
      <c r="S15" s="202">
        <v>0</v>
      </c>
      <c r="T15" s="54"/>
      <c r="U15" s="53">
        <v>0</v>
      </c>
      <c r="V15" s="56"/>
      <c r="W15" s="53">
        <v>0</v>
      </c>
      <c r="X15" s="54"/>
      <c r="Y15" s="53">
        <f>SUM(U15,W15)</f>
        <v>0</v>
      </c>
      <c r="Z15" s="54"/>
      <c r="AA15" s="53">
        <f>SUM(G15,I15,K15,M15,O15,Q15,S15,Y15)</f>
        <v>-2575458</v>
      </c>
      <c r="AB15" s="54"/>
      <c r="AC15" s="57">
        <v>-710894</v>
      </c>
      <c r="AD15" s="54"/>
      <c r="AE15" s="58">
        <f>SUM(AA15,AC15)</f>
        <v>-3286352</v>
      </c>
    </row>
    <row r="16" spans="2:31" s="138" customFormat="1" ht="20.5" customHeight="1">
      <c r="C16" s="59" t="s">
        <v>219</v>
      </c>
      <c r="E16" s="52"/>
      <c r="F16" s="139"/>
      <c r="G16" s="177"/>
      <c r="H16" s="177"/>
      <c r="I16" s="177"/>
      <c r="J16" s="177"/>
      <c r="K16" s="177"/>
      <c r="L16" s="177"/>
      <c r="M16" s="177"/>
      <c r="N16" s="178"/>
      <c r="O16" s="177"/>
      <c r="P16" s="178"/>
      <c r="Q16" s="177"/>
      <c r="R16" s="177"/>
      <c r="S16" s="201"/>
      <c r="T16" s="177"/>
      <c r="U16" s="177"/>
      <c r="V16" s="179"/>
      <c r="W16" s="177"/>
      <c r="X16" s="177"/>
      <c r="Y16" s="177"/>
      <c r="Z16" s="177"/>
      <c r="AA16" s="177"/>
      <c r="AB16" s="177"/>
      <c r="AC16" s="178"/>
      <c r="AD16" s="177"/>
      <c r="AE16" s="215"/>
    </row>
    <row r="17" spans="2:31" s="138" customFormat="1" ht="20.5" customHeight="1">
      <c r="B17" s="41"/>
      <c r="C17" s="59"/>
      <c r="D17" s="59" t="s">
        <v>220</v>
      </c>
      <c r="E17" s="45"/>
      <c r="F17" s="46"/>
      <c r="G17" s="60">
        <f>SUM(G15)</f>
        <v>0</v>
      </c>
      <c r="H17" s="61"/>
      <c r="I17" s="60">
        <f>SUM(I15)</f>
        <v>0</v>
      </c>
      <c r="J17" s="48"/>
      <c r="K17" s="60">
        <f>SUM(K15)</f>
        <v>0</v>
      </c>
      <c r="L17" s="48"/>
      <c r="M17" s="60">
        <f>SUM(M15)</f>
        <v>0</v>
      </c>
      <c r="N17" s="62"/>
      <c r="O17" s="60">
        <f>SUM(O15)</f>
        <v>0</v>
      </c>
      <c r="P17" s="62"/>
      <c r="Q17" s="60">
        <f>SUM(Q15)</f>
        <v>-2575458</v>
      </c>
      <c r="R17" s="48"/>
      <c r="S17" s="183">
        <f>SUM(S15)</f>
        <v>0</v>
      </c>
      <c r="T17" s="48"/>
      <c r="U17" s="60">
        <f>SUM(U15)</f>
        <v>0</v>
      </c>
      <c r="V17" s="61"/>
      <c r="W17" s="60">
        <f>SUM(W15)</f>
        <v>0</v>
      </c>
      <c r="X17" s="48"/>
      <c r="Y17" s="60">
        <f>SUM(Y15)</f>
        <v>0</v>
      </c>
      <c r="Z17" s="48"/>
      <c r="AA17" s="60">
        <f>SUM(AA15)</f>
        <v>-2575458</v>
      </c>
      <c r="AB17" s="48"/>
      <c r="AC17" s="60">
        <f>SUM(AC15)</f>
        <v>-710894</v>
      </c>
      <c r="AD17" s="48"/>
      <c r="AE17" s="60">
        <f>SUM(AE15)</f>
        <v>-3286352</v>
      </c>
    </row>
    <row r="18" spans="2:31" s="138" customFormat="1" ht="20.5" customHeight="1">
      <c r="B18" s="41"/>
      <c r="C18" s="59" t="s">
        <v>114</v>
      </c>
      <c r="D18" s="50"/>
      <c r="E18" s="45"/>
      <c r="F18" s="46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184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</row>
    <row r="19" spans="2:31" s="138" customFormat="1" ht="20.5" customHeight="1">
      <c r="B19" s="41"/>
      <c r="C19" s="138" t="s">
        <v>221</v>
      </c>
      <c r="D19" s="50"/>
      <c r="E19" s="45"/>
      <c r="F19" s="46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184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2:31" s="138" customFormat="1" ht="20.5" customHeight="1">
      <c r="B20" s="41"/>
      <c r="D20" s="138" t="s">
        <v>222</v>
      </c>
      <c r="E20" s="42"/>
      <c r="F20" s="139"/>
      <c r="G20" s="177">
        <v>0</v>
      </c>
      <c r="H20" s="177"/>
      <c r="I20" s="177">
        <v>0</v>
      </c>
      <c r="J20" s="177"/>
      <c r="K20" s="177">
        <v>0</v>
      </c>
      <c r="L20" s="177"/>
      <c r="M20" s="177">
        <v>0</v>
      </c>
      <c r="N20" s="178"/>
      <c r="O20" s="177">
        <v>0</v>
      </c>
      <c r="P20" s="178"/>
      <c r="Q20" s="177">
        <v>0</v>
      </c>
      <c r="R20" s="177"/>
      <c r="S20" s="201">
        <v>0</v>
      </c>
      <c r="T20" s="177"/>
      <c r="U20" s="177">
        <v>0</v>
      </c>
      <c r="V20" s="179"/>
      <c r="W20" s="177">
        <v>0</v>
      </c>
      <c r="X20" s="177"/>
      <c r="Y20" s="177">
        <f>SUM(U20,W20)</f>
        <v>0</v>
      </c>
      <c r="Z20" s="177"/>
      <c r="AA20" s="177">
        <f>SUM(G20,I20,K20,M20,O20,Q20,S20,Y20)</f>
        <v>0</v>
      </c>
      <c r="AB20" s="54"/>
      <c r="AC20" s="55">
        <v>11477</v>
      </c>
      <c r="AD20" s="54"/>
      <c r="AE20" s="55">
        <f>SUM(AA20,AC20)</f>
        <v>11477</v>
      </c>
    </row>
    <row r="21" spans="2:31" s="138" customFormat="1" ht="20.5" customHeight="1">
      <c r="B21" s="41"/>
      <c r="C21" s="138" t="s">
        <v>115</v>
      </c>
      <c r="E21" s="42">
        <v>4</v>
      </c>
      <c r="F21" s="139"/>
      <c r="G21" s="177">
        <v>0</v>
      </c>
      <c r="H21" s="177"/>
      <c r="I21" s="177">
        <v>0</v>
      </c>
      <c r="J21" s="177"/>
      <c r="K21" s="177">
        <v>0</v>
      </c>
      <c r="L21" s="177"/>
      <c r="M21" s="177">
        <v>0</v>
      </c>
      <c r="N21" s="178"/>
      <c r="O21" s="177">
        <v>0</v>
      </c>
      <c r="P21" s="178"/>
      <c r="Q21" s="177">
        <v>0</v>
      </c>
      <c r="R21" s="177"/>
      <c r="S21" s="201">
        <v>0</v>
      </c>
      <c r="T21" s="177"/>
      <c r="U21" s="177">
        <v>0</v>
      </c>
      <c r="V21" s="179"/>
      <c r="W21" s="177">
        <v>0</v>
      </c>
      <c r="X21" s="177"/>
      <c r="Y21" s="177">
        <f>SUM(U21,W21)</f>
        <v>0</v>
      </c>
      <c r="Z21" s="177"/>
      <c r="AA21" s="177">
        <f>SUM(G21,I21,K21,M21,O21,Q21,S21,Y21)</f>
        <v>0</v>
      </c>
      <c r="AB21" s="54"/>
      <c r="AC21" s="55">
        <v>104892</v>
      </c>
      <c r="AD21" s="54"/>
      <c r="AE21" s="55">
        <f>SUM(AA21,AC21)</f>
        <v>104892</v>
      </c>
    </row>
    <row r="22" spans="2:31" s="138" customFormat="1" ht="20.5" customHeight="1">
      <c r="B22" s="41"/>
      <c r="C22" s="50" t="s">
        <v>116</v>
      </c>
      <c r="D22" s="41"/>
      <c r="E22" s="45"/>
      <c r="F22" s="46"/>
      <c r="G22" s="65">
        <f>SUM(G20:G21)</f>
        <v>0</v>
      </c>
      <c r="H22" s="61"/>
      <c r="I22" s="65">
        <f>SUM(I20:I21)</f>
        <v>0</v>
      </c>
      <c r="J22" s="48"/>
      <c r="K22" s="65">
        <f>SUM(K20:K21)</f>
        <v>0</v>
      </c>
      <c r="L22" s="48"/>
      <c r="M22" s="65">
        <f>SUM(M20:M21)</f>
        <v>0</v>
      </c>
      <c r="N22" s="62"/>
      <c r="O22" s="65">
        <f>SUM(O20:O21)</f>
        <v>0</v>
      </c>
      <c r="P22" s="62"/>
      <c r="Q22" s="65">
        <f>SUM(Q20:Q21)</f>
        <v>0</v>
      </c>
      <c r="R22" s="48"/>
      <c r="S22" s="65">
        <f>SUM(S20:S21)</f>
        <v>0</v>
      </c>
      <c r="T22" s="48"/>
      <c r="U22" s="65">
        <f>SUM(U20:U21)</f>
        <v>0</v>
      </c>
      <c r="V22" s="62"/>
      <c r="W22" s="65">
        <f>SUM(W20:W21)</f>
        <v>0</v>
      </c>
      <c r="X22" s="48"/>
      <c r="Y22" s="65">
        <f>SUM(Y20:Y21)</f>
        <v>0</v>
      </c>
      <c r="Z22" s="48"/>
      <c r="AA22" s="65">
        <f>SUM(AA20:AA21)</f>
        <v>0</v>
      </c>
      <c r="AB22" s="48"/>
      <c r="AC22" s="65">
        <f>SUM(AC20:AC21)</f>
        <v>116369</v>
      </c>
      <c r="AD22" s="48"/>
      <c r="AE22" s="65">
        <f>SUM(AE20:AE21)</f>
        <v>116369</v>
      </c>
    </row>
    <row r="23" spans="2:31" s="138" customFormat="1" ht="20.5" customHeight="1">
      <c r="B23" s="44" t="s">
        <v>117</v>
      </c>
      <c r="C23" s="44"/>
      <c r="D23" s="41"/>
      <c r="E23" s="45"/>
      <c r="F23" s="46"/>
      <c r="G23" s="65">
        <f>SUM(G17,G22)</f>
        <v>0</v>
      </c>
      <c r="H23" s="61"/>
      <c r="I23" s="65">
        <f>SUM(I17,I22)</f>
        <v>0</v>
      </c>
      <c r="J23" s="48"/>
      <c r="K23" s="65">
        <f>SUM(K17,K22)</f>
        <v>0</v>
      </c>
      <c r="L23" s="48"/>
      <c r="M23" s="65">
        <f>SUM(M17,M22)</f>
        <v>0</v>
      </c>
      <c r="N23" s="62"/>
      <c r="O23" s="64">
        <f>SUM(O17,O22)</f>
        <v>0</v>
      </c>
      <c r="P23" s="62"/>
      <c r="Q23" s="65">
        <f>SUM(Q17,Q22)</f>
        <v>-2575458</v>
      </c>
      <c r="R23" s="48"/>
      <c r="S23" s="203">
        <f>SUM(S17,S22)</f>
        <v>0</v>
      </c>
      <c r="T23" s="48"/>
      <c r="U23" s="64">
        <f>SUM(U17,U22)</f>
        <v>0</v>
      </c>
      <c r="V23" s="62"/>
      <c r="W23" s="64">
        <f>SUM(W17,W22)</f>
        <v>0</v>
      </c>
      <c r="X23" s="48"/>
      <c r="Y23" s="65">
        <f>SUM(Y17,Y22)</f>
        <v>0</v>
      </c>
      <c r="Z23" s="48"/>
      <c r="AA23" s="65">
        <f>SUM(AA17,AA22)</f>
        <v>-2575458</v>
      </c>
      <c r="AB23" s="48"/>
      <c r="AC23" s="65">
        <f>SUM(AC17,AC22)</f>
        <v>-594525</v>
      </c>
      <c r="AD23" s="48"/>
      <c r="AE23" s="66">
        <f>SUM(AE17,AE22)</f>
        <v>-3169983</v>
      </c>
    </row>
    <row r="24" spans="2:31" s="138" customFormat="1" ht="5.25" customHeight="1">
      <c r="B24" s="44"/>
      <c r="C24" s="44"/>
      <c r="D24" s="41"/>
      <c r="E24" s="45"/>
      <c r="F24" s="46"/>
      <c r="G24" s="207"/>
      <c r="H24" s="61"/>
      <c r="I24" s="207"/>
      <c r="J24" s="48"/>
      <c r="K24" s="207"/>
      <c r="L24" s="48"/>
      <c r="M24" s="207"/>
      <c r="N24" s="62"/>
      <c r="O24" s="208"/>
      <c r="P24" s="62"/>
      <c r="Q24" s="207"/>
      <c r="R24" s="48"/>
      <c r="S24" s="209"/>
      <c r="T24" s="48"/>
      <c r="U24" s="208"/>
      <c r="V24" s="62"/>
      <c r="W24" s="208"/>
      <c r="X24" s="48"/>
      <c r="Y24" s="207"/>
      <c r="Z24" s="48"/>
      <c r="AA24" s="207"/>
      <c r="AB24" s="48"/>
      <c r="AC24" s="207"/>
      <c r="AD24" s="48"/>
      <c r="AE24" s="47"/>
    </row>
    <row r="25" spans="2:31" s="138" customFormat="1" ht="20.5" customHeight="1">
      <c r="B25" s="138" t="s">
        <v>182</v>
      </c>
      <c r="E25" s="42">
        <v>25</v>
      </c>
      <c r="F25" s="139"/>
      <c r="G25" s="200">
        <v>0</v>
      </c>
      <c r="H25" s="200"/>
      <c r="I25" s="200">
        <v>0</v>
      </c>
      <c r="J25" s="201"/>
      <c r="K25" s="200">
        <v>0</v>
      </c>
      <c r="L25" s="201"/>
      <c r="M25" s="200">
        <v>0</v>
      </c>
      <c r="N25" s="200"/>
      <c r="O25" s="200">
        <v>0</v>
      </c>
      <c r="P25" s="200"/>
      <c r="Q25" s="200">
        <v>0</v>
      </c>
      <c r="R25" s="201"/>
      <c r="S25" s="200">
        <v>-23203660</v>
      </c>
      <c r="T25" s="201"/>
      <c r="U25" s="200">
        <v>0</v>
      </c>
      <c r="V25" s="200"/>
      <c r="W25" s="200">
        <v>0</v>
      </c>
      <c r="X25" s="201"/>
      <c r="Y25" s="200">
        <f>SUM(U25,W25)</f>
        <v>0</v>
      </c>
      <c r="Z25" s="201"/>
      <c r="AA25" s="200">
        <f>SUM(G25,I25,K25,M25,O25,Q25,S25,Y25)</f>
        <v>-23203660</v>
      </c>
      <c r="AB25" s="201"/>
      <c r="AC25" s="200">
        <v>0</v>
      </c>
      <c r="AD25" s="201"/>
      <c r="AE25" s="200">
        <f>SUM(AA25,AC25)</f>
        <v>-23203660</v>
      </c>
    </row>
    <row r="26" spans="2:31" s="138" customFormat="1" ht="5.25" customHeight="1">
      <c r="B26" s="41"/>
      <c r="E26" s="42"/>
      <c r="F26" s="139"/>
      <c r="G26" s="200"/>
      <c r="H26" s="200"/>
      <c r="I26" s="200"/>
      <c r="J26" s="201"/>
      <c r="K26" s="200"/>
      <c r="L26" s="201"/>
      <c r="M26" s="200"/>
      <c r="N26" s="200"/>
      <c r="O26" s="200"/>
      <c r="P26" s="200"/>
      <c r="Q26" s="200"/>
      <c r="R26" s="201"/>
      <c r="S26" s="200"/>
      <c r="T26" s="201"/>
      <c r="U26" s="200"/>
      <c r="V26" s="200"/>
      <c r="W26" s="200"/>
      <c r="X26" s="201"/>
      <c r="Y26" s="200"/>
      <c r="Z26" s="201"/>
      <c r="AA26" s="200"/>
      <c r="AB26" s="201"/>
      <c r="AC26" s="200"/>
      <c r="AD26" s="201"/>
      <c r="AE26" s="200"/>
    </row>
    <row r="27" spans="2:31" s="138" customFormat="1" ht="20.5" customHeight="1">
      <c r="B27" s="44" t="s">
        <v>211</v>
      </c>
      <c r="C27" s="41"/>
      <c r="D27" s="41"/>
      <c r="E27" s="45"/>
      <c r="F27" s="46"/>
      <c r="G27" s="61"/>
      <c r="H27" s="61"/>
      <c r="I27" s="61"/>
      <c r="J27" s="48"/>
      <c r="K27" s="61"/>
      <c r="L27" s="48"/>
      <c r="M27" s="61"/>
      <c r="N27" s="62"/>
      <c r="O27" s="61"/>
      <c r="P27" s="62"/>
      <c r="Q27" s="62"/>
      <c r="R27" s="48"/>
      <c r="S27" s="204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</row>
    <row r="28" spans="2:31" s="138" customFormat="1" ht="20.5" customHeight="1">
      <c r="C28" s="146" t="s">
        <v>119</v>
      </c>
      <c r="E28" s="42"/>
      <c r="F28" s="139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0</v>
      </c>
      <c r="P28" s="55"/>
      <c r="Q28" s="55">
        <v>5248133</v>
      </c>
      <c r="R28" s="54"/>
      <c r="S28" s="91">
        <v>0</v>
      </c>
      <c r="T28" s="54"/>
      <c r="U28" s="54">
        <v>0</v>
      </c>
      <c r="V28" s="56"/>
      <c r="W28" s="54">
        <v>0</v>
      </c>
      <c r="X28" s="54"/>
      <c r="Y28" s="54">
        <f>SUM(U28,W28)</f>
        <v>0</v>
      </c>
      <c r="Z28" s="54"/>
      <c r="AA28" s="54">
        <f>SUM(G28,I28,K28,M28,O28,Q28,S28,Y28)</f>
        <v>5248133</v>
      </c>
      <c r="AB28" s="54"/>
      <c r="AC28" s="54">
        <v>180492</v>
      </c>
      <c r="AD28" s="54"/>
      <c r="AE28" s="54">
        <f>SUM(AA28,AC28)</f>
        <v>5428625</v>
      </c>
    </row>
    <row r="29" spans="2:31" s="138" customFormat="1" ht="20.5" customHeight="1">
      <c r="C29" s="146" t="s">
        <v>77</v>
      </c>
      <c r="E29" s="42"/>
      <c r="F29" s="139"/>
      <c r="G29" s="53">
        <v>0</v>
      </c>
      <c r="H29" s="54"/>
      <c r="I29" s="53">
        <v>0</v>
      </c>
      <c r="J29" s="54"/>
      <c r="K29" s="53">
        <v>0</v>
      </c>
      <c r="L29" s="54"/>
      <c r="M29" s="53">
        <v>0</v>
      </c>
      <c r="N29" s="55"/>
      <c r="O29" s="53">
        <v>0</v>
      </c>
      <c r="P29" s="55"/>
      <c r="Q29" s="57">
        <v>50974</v>
      </c>
      <c r="R29" s="54"/>
      <c r="S29" s="202">
        <v>0</v>
      </c>
      <c r="T29" s="54"/>
      <c r="U29" s="53">
        <v>602238</v>
      </c>
      <c r="V29" s="54"/>
      <c r="W29" s="53">
        <v>-224</v>
      </c>
      <c r="X29" s="54"/>
      <c r="Y29" s="53">
        <f>SUM(U29,W29)</f>
        <v>602014</v>
      </c>
      <c r="Z29" s="54"/>
      <c r="AA29" s="53">
        <f>SUM(G29,I29,K29,M29,O29,Q29,S29,Y29)</f>
        <v>652988</v>
      </c>
      <c r="AB29" s="54"/>
      <c r="AC29" s="53">
        <v>-225365</v>
      </c>
      <c r="AD29" s="54"/>
      <c r="AE29" s="53">
        <f>SUM(AA29,AC29)</f>
        <v>427623</v>
      </c>
    </row>
    <row r="30" spans="2:31" s="138" customFormat="1" ht="20.5" customHeight="1">
      <c r="B30" s="41" t="s">
        <v>212</v>
      </c>
      <c r="C30" s="41"/>
      <c r="D30" s="41"/>
      <c r="E30" s="45"/>
      <c r="F30" s="46"/>
      <c r="G30" s="68">
        <f>SUM(G28:G29)</f>
        <v>0</v>
      </c>
      <c r="H30" s="62"/>
      <c r="I30" s="68">
        <f>SUM(I28:I29)</f>
        <v>0</v>
      </c>
      <c r="J30" s="48"/>
      <c r="K30" s="68">
        <f>SUM(K28:K29)</f>
        <v>0</v>
      </c>
      <c r="L30" s="48"/>
      <c r="M30" s="68">
        <f>SUM(M28:M29)</f>
        <v>0</v>
      </c>
      <c r="N30" s="62"/>
      <c r="O30" s="68">
        <f>SUM(O28:O29)</f>
        <v>0</v>
      </c>
      <c r="P30" s="62"/>
      <c r="Q30" s="68">
        <f>SUM(Q28:Q29)</f>
        <v>5299107</v>
      </c>
      <c r="R30" s="48"/>
      <c r="S30" s="205">
        <f>SUM(S28:S29)</f>
        <v>0</v>
      </c>
      <c r="T30" s="48"/>
      <c r="U30" s="68">
        <f>SUM(U28:U29)</f>
        <v>602238</v>
      </c>
      <c r="V30" s="62"/>
      <c r="W30" s="68">
        <f>SUM(W28:W29)</f>
        <v>-224</v>
      </c>
      <c r="X30" s="48"/>
      <c r="Y30" s="68">
        <f>SUM(Y28:Y29)</f>
        <v>602014</v>
      </c>
      <c r="Z30" s="48"/>
      <c r="AA30" s="68">
        <f>SUM(AA28:AA29)</f>
        <v>5901121</v>
      </c>
      <c r="AB30" s="48"/>
      <c r="AC30" s="68">
        <f>SUM(AC28:AC29)</f>
        <v>-44873</v>
      </c>
      <c r="AD30" s="48"/>
      <c r="AE30" s="68">
        <f>SUM(AE28:AE29)</f>
        <v>5856248</v>
      </c>
    </row>
    <row r="31" spans="2:31" s="138" customFormat="1" ht="20.5" customHeight="1" thickBot="1">
      <c r="B31" s="41" t="s">
        <v>214</v>
      </c>
      <c r="E31" s="45"/>
      <c r="F31" s="46"/>
      <c r="G31" s="188">
        <f>SUM(G12,G23,G30,G25)</f>
        <v>4292920</v>
      </c>
      <c r="H31" s="48"/>
      <c r="I31" s="188">
        <f>SUM(I12,I23,I30,I25)</f>
        <v>40860245</v>
      </c>
      <c r="J31" s="48"/>
      <c r="K31" s="188">
        <f>SUM(K12,K23,K30,K25)</f>
        <v>-1445045</v>
      </c>
      <c r="L31" s="48"/>
      <c r="M31" s="188">
        <f>SUM(M12,M23,M30,M25)</f>
        <v>450000</v>
      </c>
      <c r="N31" s="48"/>
      <c r="O31" s="188">
        <f>SUM(O12,O23,O30,O25)</f>
        <v>3000</v>
      </c>
      <c r="P31" s="48"/>
      <c r="Q31" s="188">
        <f>SUM(Q12,Q23,Q30,Q25)</f>
        <v>57992632</v>
      </c>
      <c r="R31" s="48"/>
      <c r="S31" s="206">
        <f>SUM(S12,S23,S30,S25)</f>
        <v>-23203660</v>
      </c>
      <c r="T31" s="48"/>
      <c r="U31" s="188">
        <f>SUM(U12,U23,U30,U25)</f>
        <v>-1624696</v>
      </c>
      <c r="V31" s="48"/>
      <c r="W31" s="188">
        <f>SUM(W12,W23,W30,W25)</f>
        <v>-3150</v>
      </c>
      <c r="X31" s="48"/>
      <c r="Y31" s="188">
        <f>SUM(Y12,Y23,Y30,Y25)</f>
        <v>-1627846</v>
      </c>
      <c r="Z31" s="48"/>
      <c r="AA31" s="188">
        <f>SUM(AA12,AA23,AA30,AA25)</f>
        <v>77322246</v>
      </c>
      <c r="AB31" s="48"/>
      <c r="AC31" s="188">
        <f>SUM(AC12,AC23,AC30,AC25)</f>
        <v>25127099</v>
      </c>
      <c r="AD31" s="48"/>
      <c r="AE31" s="188">
        <f>SUM(AE12,AE23,AE30,AE25)</f>
        <v>102449345</v>
      </c>
    </row>
    <row r="32" spans="2:31" ht="5.15" customHeight="1" thickTop="1"/>
    <row r="33" spans="7:31" ht="24" customHeight="1"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C33" s="70"/>
      <c r="AE33" s="70"/>
    </row>
    <row r="34" spans="7:31" ht="24" customHeight="1"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C34" s="70"/>
      <c r="AE34" s="70"/>
    </row>
    <row r="35" spans="7:31" ht="24" customHeight="1">
      <c r="AC35" s="153"/>
    </row>
    <row r="43" spans="7:31" ht="24" customHeight="1">
      <c r="O43" s="71"/>
    </row>
    <row r="44" spans="7:31" ht="24" customHeight="1">
      <c r="O44" s="71"/>
    </row>
    <row r="80" ht="24.75" customHeight="1"/>
    <row r="81" spans="5:31" s="149" customFormat="1" ht="24" customHeight="1">
      <c r="E81" s="148"/>
      <c r="AE81" s="147"/>
    </row>
  </sheetData>
  <pageMargins left="0.78740157480314965" right="0.78740157480314965" top="0.9055118110236221" bottom="0.98425196850393704" header="0.59055118110236227" footer="0.59055118110236227"/>
  <pageSetup paperSize="9" scale="61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95"/>
  <sheetViews>
    <sheetView showGridLines="0" workbookViewId="0"/>
  </sheetViews>
  <sheetFormatPr defaultColWidth="10.1796875" defaultRowHeight="21.5"/>
  <cols>
    <col min="1" max="3" width="1.54296875" style="83" customWidth="1"/>
    <col min="4" max="4" width="45.54296875" style="83" customWidth="1"/>
    <col min="5" max="5" width="6.54296875" style="83" customWidth="1"/>
    <col min="6" max="6" width="0.81640625" style="83" customWidth="1"/>
    <col min="7" max="7" width="13.54296875" style="159" customWidth="1"/>
    <col min="8" max="8" width="0.81640625" style="83" customWidth="1"/>
    <col min="9" max="9" width="13.54296875" style="83" customWidth="1"/>
    <col min="10" max="10" width="1.7265625" style="83" customWidth="1"/>
    <col min="11" max="11" width="1.7265625" style="160" customWidth="1"/>
    <col min="12" max="13" width="5.7265625" style="83" customWidth="1"/>
    <col min="14" max="14" width="13.1796875" style="160" customWidth="1"/>
    <col min="15" max="15" width="10.1796875" style="83"/>
    <col min="16" max="16" width="14.1796875" style="161" bestFit="1" customWidth="1"/>
    <col min="17" max="17" width="15.453125" style="83" customWidth="1"/>
    <col min="18" max="18" width="13.54296875" style="83" bestFit="1" customWidth="1"/>
    <col min="19" max="16384" width="10.1796875" style="83"/>
  </cols>
  <sheetData>
    <row r="1" spans="2:18" ht="23.15" customHeight="1">
      <c r="B1" s="72" t="s">
        <v>0</v>
      </c>
      <c r="C1" s="158"/>
      <c r="D1" s="158"/>
      <c r="E1" s="74"/>
      <c r="F1" s="74"/>
    </row>
    <row r="2" spans="2:18" ht="23.15" customHeight="1">
      <c r="B2" s="73" t="s">
        <v>120</v>
      </c>
      <c r="C2" s="74"/>
      <c r="D2" s="74"/>
      <c r="E2" s="74"/>
      <c r="F2" s="74"/>
    </row>
    <row r="3" spans="2:18" ht="23.15" customHeight="1">
      <c r="B3" s="189" t="str">
        <f>'2'!$B$3</f>
        <v>สำหรับปีสิ้นสุดวันที่ 31 ธันวาคม 2566</v>
      </c>
      <c r="C3" s="162"/>
      <c r="D3" s="162"/>
      <c r="E3" s="74"/>
      <c r="F3" s="74"/>
    </row>
    <row r="4" spans="2:18" ht="10" customHeight="1">
      <c r="B4" s="74"/>
      <c r="C4" s="74"/>
      <c r="D4" s="74"/>
      <c r="G4" s="75"/>
      <c r="H4" s="75"/>
      <c r="I4" s="75"/>
    </row>
    <row r="5" spans="2:18" ht="17.149999999999999" customHeight="1">
      <c r="B5" s="76"/>
      <c r="C5" s="76"/>
      <c r="D5" s="76"/>
      <c r="E5" s="77"/>
      <c r="F5" s="77"/>
      <c r="G5" s="78">
        <f>'2'!$G$5</f>
        <v>2566</v>
      </c>
      <c r="H5" s="78"/>
      <c r="I5" s="78">
        <f>'2'!$I$5</f>
        <v>2565</v>
      </c>
    </row>
    <row r="6" spans="2:18" ht="17.149999999999999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2" customHeight="1">
      <c r="B7" s="80" t="s">
        <v>121</v>
      </c>
      <c r="C7" s="80"/>
      <c r="D7" s="80"/>
      <c r="E7" s="80"/>
      <c r="F7" s="80"/>
      <c r="G7" s="81"/>
      <c r="H7" s="82"/>
      <c r="I7" s="82"/>
    </row>
    <row r="8" spans="2:18" ht="22" customHeight="1">
      <c r="B8" s="83" t="str">
        <f>'2'!B26</f>
        <v>กำไรสำหรับปี</v>
      </c>
      <c r="E8" s="76"/>
      <c r="F8" s="76"/>
      <c r="G8" s="54">
        <v>5428625</v>
      </c>
      <c r="H8" s="84"/>
      <c r="I8" s="54">
        <v>6739370</v>
      </c>
      <c r="J8" s="159"/>
      <c r="L8" s="159"/>
      <c r="Q8" s="161"/>
      <c r="R8" s="161"/>
    </row>
    <row r="9" spans="2:18" ht="22" customHeight="1">
      <c r="B9" s="80" t="s">
        <v>122</v>
      </c>
      <c r="C9" s="80"/>
      <c r="D9" s="80"/>
      <c r="E9" s="85"/>
      <c r="F9" s="85"/>
      <c r="G9" s="54"/>
      <c r="H9" s="86"/>
      <c r="I9" s="54"/>
      <c r="Q9" s="161"/>
      <c r="R9" s="161"/>
    </row>
    <row r="10" spans="2:18" ht="22" customHeight="1">
      <c r="B10" s="83" t="s">
        <v>154</v>
      </c>
      <c r="E10" s="85"/>
      <c r="F10" s="85"/>
      <c r="G10" s="54">
        <v>1153461</v>
      </c>
      <c r="H10" s="86"/>
      <c r="I10" s="54">
        <v>1549917</v>
      </c>
      <c r="L10" s="159"/>
      <c r="Q10" s="161"/>
      <c r="R10" s="161"/>
    </row>
    <row r="11" spans="2:18" ht="22" customHeight="1">
      <c r="B11" s="76" t="s">
        <v>123</v>
      </c>
      <c r="C11" s="76"/>
      <c r="D11" s="76"/>
      <c r="E11" s="76"/>
      <c r="F11" s="76"/>
      <c r="G11" s="54">
        <v>9205704</v>
      </c>
      <c r="H11" s="84"/>
      <c r="I11" s="54">
        <v>9699145</v>
      </c>
      <c r="L11" s="159"/>
      <c r="Q11" s="161"/>
      <c r="R11" s="161"/>
    </row>
    <row r="12" spans="2:18" ht="22" customHeight="1">
      <c r="B12" s="76" t="s">
        <v>217</v>
      </c>
      <c r="C12" s="76"/>
      <c r="D12" s="76"/>
      <c r="E12" s="8"/>
      <c r="F12" s="8"/>
      <c r="G12" s="87">
        <v>6376</v>
      </c>
      <c r="H12" s="84"/>
      <c r="I12" s="54">
        <v>11601</v>
      </c>
      <c r="J12" s="163"/>
      <c r="K12" s="164"/>
      <c r="L12" s="159"/>
      <c r="Q12" s="161"/>
      <c r="R12" s="161"/>
    </row>
    <row r="13" spans="2:18" ht="22" customHeight="1">
      <c r="B13" s="123" t="s">
        <v>202</v>
      </c>
      <c r="C13" s="165"/>
      <c r="D13" s="165"/>
      <c r="E13" s="76"/>
      <c r="F13" s="76"/>
      <c r="G13" s="54">
        <v>-93738</v>
      </c>
      <c r="H13" s="84"/>
      <c r="I13" s="54">
        <v>169575</v>
      </c>
      <c r="J13" s="159"/>
      <c r="L13" s="159"/>
      <c r="Q13" s="161"/>
      <c r="R13" s="161"/>
    </row>
    <row r="14" spans="2:18" ht="22" customHeight="1">
      <c r="B14" s="144" t="s">
        <v>124</v>
      </c>
      <c r="C14" s="144"/>
      <c r="D14" s="144"/>
      <c r="E14" s="76"/>
      <c r="F14" s="76"/>
      <c r="G14" s="54">
        <v>375993</v>
      </c>
      <c r="H14" s="84"/>
      <c r="I14" s="54">
        <v>217031</v>
      </c>
      <c r="L14" s="159"/>
      <c r="Q14" s="161"/>
      <c r="R14" s="161"/>
    </row>
    <row r="15" spans="2:18" ht="22" customHeight="1">
      <c r="B15" s="76" t="s">
        <v>63</v>
      </c>
      <c r="C15" s="76"/>
      <c r="D15" s="76"/>
      <c r="E15" s="88"/>
      <c r="F15" s="88"/>
      <c r="G15" s="54">
        <v>-52361</v>
      </c>
      <c r="H15" s="84"/>
      <c r="I15" s="54">
        <v>-120177</v>
      </c>
      <c r="L15" s="159"/>
      <c r="Q15" s="161"/>
      <c r="R15" s="161"/>
    </row>
    <row r="16" spans="2:18" ht="22" customHeight="1">
      <c r="B16" s="76" t="s">
        <v>71</v>
      </c>
      <c r="C16" s="76"/>
      <c r="D16" s="76"/>
      <c r="E16" s="88"/>
      <c r="F16" s="88"/>
      <c r="G16" s="54">
        <v>-38750</v>
      </c>
      <c r="H16" s="84"/>
      <c r="I16" s="54">
        <v>-54819</v>
      </c>
      <c r="L16" s="159"/>
      <c r="Q16" s="161"/>
      <c r="R16" s="161"/>
    </row>
    <row r="17" spans="2:18" ht="22" customHeight="1">
      <c r="B17" s="165" t="s">
        <v>125</v>
      </c>
      <c r="C17" s="165"/>
      <c r="D17" s="165"/>
      <c r="E17" s="88"/>
      <c r="F17" s="88"/>
      <c r="G17" s="54">
        <v>-376789</v>
      </c>
      <c r="H17" s="84"/>
      <c r="I17" s="54">
        <v>-197087</v>
      </c>
      <c r="L17" s="159"/>
      <c r="Q17" s="161"/>
      <c r="R17" s="161"/>
    </row>
    <row r="18" spans="2:18" ht="22" customHeight="1">
      <c r="B18" s="89" t="s">
        <v>70</v>
      </c>
      <c r="C18" s="89"/>
      <c r="D18" s="76"/>
      <c r="E18" s="76"/>
      <c r="F18" s="76"/>
      <c r="G18" s="54">
        <v>2019658</v>
      </c>
      <c r="H18" s="84"/>
      <c r="I18" s="54">
        <v>1468123</v>
      </c>
      <c r="L18" s="159"/>
      <c r="Q18" s="161"/>
      <c r="R18" s="161"/>
    </row>
    <row r="19" spans="2:18" ht="22" customHeight="1">
      <c r="B19" s="213" t="s">
        <v>203</v>
      </c>
      <c r="C19" s="89"/>
      <c r="D19" s="76"/>
      <c r="E19" s="76"/>
      <c r="F19" s="76"/>
      <c r="G19" s="54">
        <v>20992</v>
      </c>
      <c r="H19" s="84"/>
      <c r="I19" s="54">
        <v>-7687</v>
      </c>
      <c r="L19" s="159"/>
      <c r="Q19" s="161"/>
      <c r="R19" s="161"/>
    </row>
    <row r="20" spans="2:18" ht="22" customHeight="1">
      <c r="B20" s="154" t="s">
        <v>188</v>
      </c>
      <c r="C20" s="154"/>
      <c r="D20" s="154"/>
      <c r="E20" s="76"/>
      <c r="F20" s="76"/>
      <c r="G20" s="91">
        <v>-131995</v>
      </c>
      <c r="H20" s="92"/>
      <c r="I20" s="91">
        <v>-152379</v>
      </c>
      <c r="J20" s="90"/>
      <c r="K20" s="164"/>
      <c r="L20" s="159"/>
      <c r="Q20" s="161"/>
      <c r="R20" s="161"/>
    </row>
    <row r="21" spans="2:18" ht="22" customHeight="1">
      <c r="B21" s="93" t="s">
        <v>126</v>
      </c>
      <c r="C21" s="93"/>
      <c r="D21" s="93"/>
      <c r="E21" s="76"/>
      <c r="F21" s="76"/>
      <c r="G21" s="94"/>
      <c r="H21" s="84"/>
      <c r="I21" s="94"/>
      <c r="J21" s="90"/>
      <c r="L21" s="159"/>
      <c r="Q21" s="161"/>
      <c r="R21" s="161"/>
    </row>
    <row r="22" spans="2:18" ht="22" customHeight="1">
      <c r="B22" s="74"/>
      <c r="C22" s="74" t="s">
        <v>127</v>
      </c>
      <c r="D22" s="74"/>
      <c r="E22" s="74"/>
      <c r="F22" s="74"/>
      <c r="G22" s="95">
        <f>SUM(G8:G20)</f>
        <v>17517176</v>
      </c>
      <c r="H22" s="86"/>
      <c r="I22" s="95">
        <f>SUM(I8:I20)</f>
        <v>19322613</v>
      </c>
      <c r="L22" s="159"/>
      <c r="Q22" s="161"/>
      <c r="R22" s="161"/>
    </row>
    <row r="23" spans="2:18" ht="10" customHeight="1">
      <c r="B23" s="80"/>
      <c r="C23" s="80"/>
      <c r="D23" s="80"/>
      <c r="E23" s="85"/>
      <c r="F23" s="85"/>
      <c r="G23" s="96"/>
      <c r="H23" s="84"/>
      <c r="I23" s="96"/>
      <c r="L23" s="159"/>
      <c r="Q23" s="161"/>
      <c r="R23" s="161"/>
    </row>
    <row r="24" spans="2:18" ht="22" customHeight="1">
      <c r="B24" s="80" t="s">
        <v>128</v>
      </c>
      <c r="C24" s="80"/>
      <c r="D24" s="80"/>
      <c r="E24" s="85"/>
      <c r="F24" s="85"/>
      <c r="G24" s="96"/>
      <c r="H24" s="84"/>
      <c r="I24" s="96"/>
      <c r="L24" s="159"/>
      <c r="Q24" s="161"/>
      <c r="R24" s="161"/>
    </row>
    <row r="25" spans="2:18" ht="22" customHeight="1">
      <c r="B25" s="76" t="s">
        <v>162</v>
      </c>
      <c r="C25" s="76"/>
      <c r="D25" s="76"/>
      <c r="E25" s="76"/>
      <c r="F25" s="76"/>
      <c r="G25" s="96">
        <v>881222</v>
      </c>
      <c r="H25" s="84"/>
      <c r="I25" s="96">
        <v>3234770</v>
      </c>
      <c r="J25" s="159"/>
      <c r="L25" s="159"/>
      <c r="Q25" s="161"/>
      <c r="R25" s="161"/>
    </row>
    <row r="26" spans="2:18" ht="22" customHeight="1">
      <c r="B26" s="76" t="s">
        <v>129</v>
      </c>
      <c r="C26" s="76"/>
      <c r="D26" s="76"/>
      <c r="E26" s="76"/>
      <c r="F26" s="76"/>
      <c r="G26" s="96">
        <v>4308946</v>
      </c>
      <c r="H26" s="84"/>
      <c r="I26" s="96">
        <v>-405471</v>
      </c>
      <c r="L26" s="159"/>
      <c r="Q26" s="161"/>
      <c r="R26" s="161"/>
    </row>
    <row r="27" spans="2:18" ht="22" customHeight="1">
      <c r="B27" s="76" t="s">
        <v>130</v>
      </c>
      <c r="C27" s="76"/>
      <c r="D27" s="76"/>
      <c r="E27" s="76"/>
      <c r="F27" s="76"/>
      <c r="G27" s="53">
        <v>-183900</v>
      </c>
      <c r="H27" s="84"/>
      <c r="I27" s="53">
        <v>-148055</v>
      </c>
      <c r="L27" s="159"/>
      <c r="Q27" s="161"/>
      <c r="R27" s="161"/>
    </row>
    <row r="28" spans="2:18" ht="22" customHeight="1">
      <c r="B28" s="74" t="s">
        <v>204</v>
      </c>
      <c r="C28" s="74"/>
      <c r="D28" s="74"/>
      <c r="E28" s="74"/>
      <c r="F28" s="74"/>
      <c r="G28" s="95">
        <f>SUM(G25:G27)</f>
        <v>5006268</v>
      </c>
      <c r="H28" s="86"/>
      <c r="I28" s="95">
        <f>SUM(I25:I27)</f>
        <v>2681244</v>
      </c>
      <c r="L28" s="159"/>
      <c r="Q28" s="161"/>
      <c r="R28" s="161"/>
    </row>
    <row r="29" spans="2:18" ht="22" customHeight="1">
      <c r="B29" s="74"/>
      <c r="C29" s="74"/>
      <c r="D29" s="74"/>
      <c r="E29" s="74"/>
      <c r="F29" s="74"/>
      <c r="G29" s="86"/>
      <c r="H29" s="86"/>
      <c r="I29" s="86"/>
      <c r="L29" s="159"/>
      <c r="Q29" s="161"/>
      <c r="R29" s="161"/>
    </row>
    <row r="30" spans="2:18" ht="23.15" customHeight="1">
      <c r="B30" s="72" t="s">
        <v>0</v>
      </c>
      <c r="C30" s="158"/>
      <c r="D30" s="158"/>
      <c r="E30" s="74"/>
      <c r="F30" s="74"/>
      <c r="Q30" s="161"/>
      <c r="R30" s="161"/>
    </row>
    <row r="31" spans="2:18" ht="23.15" customHeight="1">
      <c r="B31" s="73" t="s">
        <v>120</v>
      </c>
      <c r="C31" s="74"/>
      <c r="D31" s="74"/>
      <c r="E31" s="74"/>
      <c r="F31" s="74"/>
      <c r="Q31" s="161"/>
      <c r="R31" s="161"/>
    </row>
    <row r="32" spans="2:18" ht="23.15" customHeight="1">
      <c r="B32" s="185" t="str">
        <f>$B$3</f>
        <v>สำหรับปีสิ้นสุดวันที่ 31 ธันวาคม 2566</v>
      </c>
      <c r="C32" s="186"/>
      <c r="D32" s="186"/>
      <c r="E32" s="93"/>
      <c r="F32" s="93"/>
      <c r="G32" s="156"/>
      <c r="H32" s="154"/>
      <c r="I32" s="187"/>
      <c r="K32" s="164"/>
      <c r="N32" s="164"/>
      <c r="P32" s="172"/>
      <c r="Q32" s="172"/>
      <c r="R32" s="172"/>
    </row>
    <row r="33" spans="2:18" ht="10" customHeight="1">
      <c r="B33" s="74"/>
      <c r="C33" s="74"/>
      <c r="D33" s="74"/>
      <c r="E33" s="74"/>
      <c r="F33" s="74"/>
      <c r="G33" s="75"/>
      <c r="H33" s="75"/>
      <c r="I33" s="75"/>
      <c r="L33" s="159"/>
      <c r="Q33" s="161"/>
      <c r="R33" s="161"/>
    </row>
    <row r="34" spans="2:18" ht="17.149999999999999" customHeight="1">
      <c r="B34" s="76"/>
      <c r="C34" s="76"/>
      <c r="D34" s="76"/>
      <c r="E34" s="77" t="s">
        <v>3</v>
      </c>
      <c r="F34" s="77"/>
      <c r="G34" s="78">
        <f>'2'!$G$5</f>
        <v>2566</v>
      </c>
      <c r="H34" s="78"/>
      <c r="I34" s="78">
        <f>'2'!$I$5</f>
        <v>2565</v>
      </c>
      <c r="L34" s="159"/>
      <c r="Q34" s="161"/>
      <c r="R34" s="161"/>
    </row>
    <row r="35" spans="2:18" ht="17.149999999999999" customHeight="1">
      <c r="B35" s="76"/>
      <c r="C35" s="76"/>
      <c r="D35" s="76"/>
      <c r="E35" s="76"/>
      <c r="F35" s="76"/>
      <c r="G35" s="79" t="s">
        <v>4</v>
      </c>
      <c r="H35" s="79"/>
      <c r="I35" s="79"/>
      <c r="L35" s="159"/>
      <c r="Q35" s="161"/>
      <c r="R35" s="161"/>
    </row>
    <row r="36" spans="2:18" ht="22" customHeight="1">
      <c r="B36" s="80" t="s">
        <v>131</v>
      </c>
      <c r="C36" s="80"/>
      <c r="D36" s="80"/>
      <c r="E36" s="85"/>
      <c r="F36" s="85"/>
      <c r="H36" s="82"/>
      <c r="I36" s="166"/>
      <c r="L36" s="159"/>
      <c r="Q36" s="161"/>
      <c r="R36" s="161"/>
    </row>
    <row r="37" spans="2:18" ht="22" customHeight="1">
      <c r="B37" s="76" t="s">
        <v>163</v>
      </c>
      <c r="C37" s="76"/>
      <c r="D37" s="76"/>
      <c r="E37" s="76"/>
      <c r="F37" s="76"/>
      <c r="G37" s="96">
        <v>602831</v>
      </c>
      <c r="H37" s="84"/>
      <c r="I37" s="96">
        <v>-2631403</v>
      </c>
      <c r="J37" s="159"/>
      <c r="L37" s="159"/>
      <c r="Q37" s="161"/>
      <c r="R37" s="161"/>
    </row>
    <row r="38" spans="2:18" ht="22" customHeight="1">
      <c r="B38" s="97" t="s">
        <v>38</v>
      </c>
      <c r="C38" s="97"/>
      <c r="D38" s="97"/>
      <c r="E38" s="76"/>
      <c r="F38" s="76"/>
      <c r="G38" s="96">
        <v>-263213</v>
      </c>
      <c r="H38" s="84"/>
      <c r="I38" s="96">
        <v>-251683</v>
      </c>
      <c r="L38" s="159"/>
      <c r="Q38" s="161"/>
      <c r="R38" s="161"/>
    </row>
    <row r="39" spans="2:18" ht="22" customHeight="1">
      <c r="B39" s="76" t="s">
        <v>132</v>
      </c>
      <c r="C39" s="76"/>
      <c r="D39" s="76"/>
      <c r="E39" s="76"/>
      <c r="F39" s="76"/>
      <c r="G39" s="98">
        <v>1030</v>
      </c>
      <c r="H39" s="84"/>
      <c r="I39" s="98">
        <v>-124519</v>
      </c>
      <c r="L39" s="159"/>
      <c r="Q39" s="161"/>
      <c r="R39" s="161"/>
    </row>
    <row r="40" spans="2:18" ht="22" customHeight="1">
      <c r="B40" s="74" t="s">
        <v>189</v>
      </c>
      <c r="C40" s="74"/>
      <c r="D40" s="74"/>
      <c r="E40" s="74"/>
      <c r="F40" s="74"/>
      <c r="G40" s="95">
        <f>SUM(G37:G39)</f>
        <v>340648</v>
      </c>
      <c r="H40" s="86"/>
      <c r="I40" s="95">
        <f>SUM(I37:I39)</f>
        <v>-3007605</v>
      </c>
      <c r="L40" s="159"/>
      <c r="Q40" s="161"/>
      <c r="R40" s="161"/>
    </row>
    <row r="41" spans="2:18" ht="5.15" customHeight="1">
      <c r="B41" s="80"/>
      <c r="C41" s="80"/>
      <c r="D41" s="80"/>
      <c r="E41" s="85"/>
      <c r="F41" s="85"/>
      <c r="G41" s="96"/>
      <c r="H41" s="84"/>
      <c r="I41" s="96"/>
      <c r="L41" s="159"/>
      <c r="Q41" s="161"/>
      <c r="R41" s="161"/>
    </row>
    <row r="42" spans="2:18" ht="22" customHeight="1">
      <c r="B42" s="93" t="s">
        <v>133</v>
      </c>
      <c r="C42" s="93"/>
      <c r="D42" s="93"/>
      <c r="E42" s="93"/>
      <c r="F42" s="93"/>
      <c r="G42" s="99">
        <f>SUM(G40,G28,G22)</f>
        <v>22864092</v>
      </c>
      <c r="H42" s="99"/>
      <c r="I42" s="99">
        <f>SUM(I40,I28,I22)</f>
        <v>18996252</v>
      </c>
      <c r="J42" s="100"/>
      <c r="K42" s="101"/>
      <c r="L42" s="159"/>
      <c r="M42" s="167"/>
      <c r="Q42" s="161"/>
      <c r="R42" s="161"/>
    </row>
    <row r="43" spans="2:18" s="154" customFormat="1" ht="22" customHeight="1">
      <c r="B43" s="154" t="s">
        <v>134</v>
      </c>
      <c r="G43" s="98">
        <v>-1382187</v>
      </c>
      <c r="H43" s="102"/>
      <c r="I43" s="98">
        <v>-1762449</v>
      </c>
      <c r="J43" s="103"/>
      <c r="K43" s="101"/>
      <c r="L43" s="159"/>
      <c r="M43" s="167"/>
      <c r="N43" s="160"/>
      <c r="P43" s="104"/>
      <c r="Q43" s="161"/>
      <c r="R43" s="104"/>
    </row>
    <row r="44" spans="2:18" ht="5.15" customHeight="1">
      <c r="B44" s="80"/>
      <c r="C44" s="80"/>
      <c r="D44" s="80"/>
      <c r="E44" s="85"/>
      <c r="F44" s="85"/>
      <c r="G44" s="96"/>
      <c r="H44" s="84"/>
      <c r="I44" s="96"/>
      <c r="L44" s="159"/>
      <c r="Q44" s="161"/>
      <c r="R44" s="161"/>
    </row>
    <row r="45" spans="2:18" s="154" customFormat="1" ht="22" customHeight="1">
      <c r="B45" s="74" t="s">
        <v>135</v>
      </c>
      <c r="C45" s="74"/>
      <c r="D45" s="74"/>
      <c r="E45" s="74"/>
      <c r="F45" s="74"/>
      <c r="G45" s="105">
        <f>SUM(G42:G43)</f>
        <v>21481905</v>
      </c>
      <c r="H45" s="86"/>
      <c r="I45" s="105">
        <f>SUM(I42:I43)</f>
        <v>17233803</v>
      </c>
      <c r="J45" s="99"/>
      <c r="K45" s="106"/>
      <c r="L45" s="159"/>
      <c r="M45" s="155"/>
      <c r="N45" s="160"/>
      <c r="P45" s="104"/>
      <c r="Q45" s="161"/>
      <c r="R45" s="104"/>
    </row>
    <row r="46" spans="2:18" ht="10" customHeight="1">
      <c r="B46" s="80"/>
      <c r="C46" s="80"/>
      <c r="D46" s="80"/>
      <c r="E46" s="85"/>
      <c r="F46" s="85"/>
      <c r="G46" s="96"/>
      <c r="H46" s="84"/>
      <c r="I46" s="96"/>
      <c r="L46" s="159"/>
      <c r="Q46" s="161"/>
      <c r="R46" s="161"/>
    </row>
    <row r="47" spans="2:18" ht="22" customHeight="1">
      <c r="B47" s="80" t="s">
        <v>136</v>
      </c>
      <c r="C47" s="80"/>
      <c r="D47" s="80"/>
      <c r="E47" s="80"/>
      <c r="F47" s="80"/>
      <c r="G47" s="96"/>
      <c r="H47" s="84"/>
      <c r="I47" s="96"/>
      <c r="L47" s="159"/>
      <c r="Q47" s="161"/>
      <c r="R47" s="161"/>
    </row>
    <row r="48" spans="2:18" ht="22" customHeight="1">
      <c r="B48" s="154" t="s">
        <v>186</v>
      </c>
      <c r="C48" s="80"/>
      <c r="D48" s="80"/>
      <c r="E48" s="77">
        <v>4</v>
      </c>
      <c r="F48" s="80"/>
      <c r="G48" s="193">
        <v>-1303173</v>
      </c>
      <c r="H48" s="84"/>
      <c r="I48" s="55">
        <v>-7025945</v>
      </c>
      <c r="L48" s="159"/>
      <c r="Q48" s="161"/>
      <c r="R48" s="161"/>
    </row>
    <row r="49" spans="2:18" ht="22" customHeight="1">
      <c r="B49" s="154" t="s">
        <v>190</v>
      </c>
      <c r="C49" s="80"/>
      <c r="D49" s="80"/>
      <c r="E49" s="80"/>
      <c r="F49" s="80"/>
      <c r="G49" s="193">
        <v>0</v>
      </c>
      <c r="H49" s="84"/>
      <c r="I49" s="55">
        <v>-44210</v>
      </c>
      <c r="L49" s="159"/>
      <c r="Q49" s="161"/>
      <c r="R49" s="161"/>
    </row>
    <row r="50" spans="2:18" ht="22" customHeight="1">
      <c r="B50" s="154" t="s">
        <v>179</v>
      </c>
      <c r="C50" s="76"/>
      <c r="D50" s="76"/>
      <c r="E50" s="107"/>
      <c r="F50" s="107"/>
      <c r="G50" s="193">
        <v>764190</v>
      </c>
      <c r="H50" s="84"/>
      <c r="I50" s="55">
        <v>12475301</v>
      </c>
      <c r="L50" s="159"/>
      <c r="Q50" s="161"/>
      <c r="R50" s="161"/>
    </row>
    <row r="51" spans="2:18" ht="22" customHeight="1">
      <c r="B51" s="154" t="s">
        <v>180</v>
      </c>
      <c r="C51" s="76"/>
      <c r="D51" s="76"/>
      <c r="E51" s="107"/>
      <c r="F51" s="107"/>
      <c r="G51" s="55">
        <v>-5584964</v>
      </c>
      <c r="H51" s="84"/>
      <c r="I51" s="55">
        <v>-1711122</v>
      </c>
      <c r="L51" s="159"/>
      <c r="Q51" s="161"/>
      <c r="R51" s="161"/>
    </row>
    <row r="52" spans="2:18" ht="22" customHeight="1">
      <c r="B52" s="76" t="s">
        <v>137</v>
      </c>
      <c r="C52" s="76"/>
      <c r="D52" s="76"/>
      <c r="E52" s="107"/>
      <c r="F52" s="107"/>
      <c r="G52" s="55">
        <v>65728</v>
      </c>
      <c r="H52" s="84"/>
      <c r="I52" s="55">
        <v>166477</v>
      </c>
      <c r="J52" s="159"/>
      <c r="L52" s="159"/>
      <c r="Q52" s="161"/>
      <c r="R52" s="161"/>
    </row>
    <row r="53" spans="2:18" ht="22" customHeight="1">
      <c r="B53" s="76" t="s">
        <v>138</v>
      </c>
      <c r="C53" s="76"/>
      <c r="D53" s="76"/>
      <c r="E53" s="77"/>
      <c r="F53" s="77"/>
      <c r="G53" s="55">
        <v>-7123982</v>
      </c>
      <c r="H53" s="84"/>
      <c r="I53" s="55">
        <v>-6861637</v>
      </c>
      <c r="L53" s="159"/>
      <c r="Q53" s="161"/>
      <c r="R53" s="161"/>
    </row>
    <row r="54" spans="2:18" ht="22" customHeight="1">
      <c r="B54" s="76" t="s">
        <v>139</v>
      </c>
      <c r="C54" s="76"/>
      <c r="D54" s="76"/>
      <c r="E54" s="77"/>
      <c r="F54" s="77"/>
      <c r="G54" s="55">
        <v>-258906</v>
      </c>
      <c r="H54" s="84"/>
      <c r="I54" s="55">
        <v>-324124</v>
      </c>
      <c r="L54" s="159"/>
      <c r="Q54" s="161"/>
      <c r="R54" s="161"/>
    </row>
    <row r="55" spans="2:18" ht="22" customHeight="1">
      <c r="B55" s="76" t="s">
        <v>140</v>
      </c>
      <c r="C55" s="76"/>
      <c r="D55" s="76"/>
      <c r="E55" s="77"/>
      <c r="F55" s="77"/>
      <c r="G55" s="55">
        <v>9366</v>
      </c>
      <c r="H55" s="84"/>
      <c r="I55" s="55">
        <v>10862</v>
      </c>
      <c r="K55" s="164"/>
      <c r="L55" s="159"/>
      <c r="N55" s="164"/>
      <c r="P55" s="172"/>
      <c r="Q55" s="172"/>
      <c r="R55" s="172"/>
    </row>
    <row r="56" spans="2:18" ht="22" customHeight="1">
      <c r="B56" s="76" t="s">
        <v>141</v>
      </c>
      <c r="C56" s="76"/>
      <c r="D56" s="76"/>
      <c r="E56" s="107"/>
      <c r="F56" s="107"/>
      <c r="G56" s="55">
        <v>372063</v>
      </c>
      <c r="H56" s="84"/>
      <c r="I56" s="55">
        <v>195166</v>
      </c>
      <c r="J56" s="90"/>
      <c r="L56" s="159"/>
      <c r="Q56" s="161"/>
      <c r="R56" s="161"/>
    </row>
    <row r="57" spans="2:18" ht="5.15" customHeight="1">
      <c r="B57" s="80"/>
      <c r="C57" s="80"/>
      <c r="D57" s="80"/>
      <c r="E57" s="85"/>
      <c r="F57" s="85"/>
      <c r="G57" s="108"/>
      <c r="H57" s="84"/>
      <c r="I57" s="108"/>
      <c r="L57" s="159"/>
      <c r="Q57" s="161"/>
      <c r="R57" s="161"/>
    </row>
    <row r="58" spans="2:18" ht="22" customHeight="1">
      <c r="B58" s="74" t="s">
        <v>205</v>
      </c>
      <c r="C58" s="74"/>
      <c r="D58" s="74"/>
      <c r="E58" s="74"/>
      <c r="F58" s="74"/>
      <c r="G58" s="105">
        <f>SUM(G48:G56)</f>
        <v>-13059678</v>
      </c>
      <c r="H58" s="86"/>
      <c r="I58" s="95">
        <f>SUM(I48:I56)</f>
        <v>-3119232</v>
      </c>
      <c r="J58" s="99"/>
      <c r="L58" s="159"/>
      <c r="Q58" s="161"/>
      <c r="R58" s="161"/>
    </row>
    <row r="59" spans="2:18" ht="22" customHeight="1">
      <c r="B59" s="74"/>
      <c r="C59" s="74"/>
      <c r="D59" s="74"/>
      <c r="E59" s="74"/>
      <c r="F59" s="74"/>
      <c r="G59" s="109"/>
      <c r="H59" s="109"/>
      <c r="I59" s="109"/>
      <c r="L59" s="159"/>
      <c r="Q59" s="161"/>
      <c r="R59" s="161"/>
    </row>
    <row r="60" spans="2:18" ht="23.15" customHeight="1">
      <c r="B60" s="72" t="s">
        <v>0</v>
      </c>
      <c r="C60" s="158"/>
      <c r="D60" s="158"/>
      <c r="E60" s="74"/>
      <c r="F60" s="74"/>
      <c r="Q60" s="161"/>
      <c r="R60" s="161"/>
    </row>
    <row r="61" spans="2:18" ht="23.15" customHeight="1">
      <c r="B61" s="73" t="s">
        <v>120</v>
      </c>
      <c r="C61" s="74"/>
      <c r="D61" s="74"/>
      <c r="E61" s="74"/>
      <c r="F61" s="74"/>
      <c r="Q61" s="161"/>
      <c r="R61" s="161"/>
    </row>
    <row r="62" spans="2:18" ht="23.15" customHeight="1">
      <c r="B62" s="185" t="str">
        <f>$B$3</f>
        <v>สำหรับปีสิ้นสุดวันที่ 31 ธันวาคม 2566</v>
      </c>
      <c r="C62" s="186"/>
      <c r="D62" s="186"/>
      <c r="E62" s="93"/>
      <c r="F62" s="93"/>
      <c r="G62" s="156"/>
      <c r="I62" s="187"/>
      <c r="K62" s="164"/>
      <c r="N62" s="164"/>
      <c r="P62" s="172"/>
      <c r="Q62" s="172"/>
      <c r="R62" s="172"/>
    </row>
    <row r="63" spans="2:18" ht="10" customHeight="1">
      <c r="B63" s="74"/>
      <c r="C63" s="74"/>
      <c r="D63" s="74"/>
      <c r="G63" s="75"/>
      <c r="H63" s="75"/>
      <c r="I63" s="75"/>
      <c r="L63" s="159"/>
      <c r="Q63" s="161"/>
      <c r="R63" s="161"/>
    </row>
    <row r="64" spans="2:18" ht="17.149999999999999" customHeight="1">
      <c r="B64" s="76"/>
      <c r="C64" s="76"/>
      <c r="D64" s="76"/>
      <c r="E64" s="77"/>
      <c r="F64" s="77"/>
      <c r="G64" s="78">
        <f>'2'!$G$5</f>
        <v>2566</v>
      </c>
      <c r="H64" s="78"/>
      <c r="I64" s="78">
        <f>'2'!$I$5</f>
        <v>2565</v>
      </c>
      <c r="L64" s="159"/>
      <c r="Q64" s="161"/>
      <c r="R64" s="161"/>
    </row>
    <row r="65" spans="2:18" ht="17.149999999999999" customHeight="1">
      <c r="B65" s="76"/>
      <c r="C65" s="76"/>
      <c r="D65" s="76"/>
      <c r="E65" s="76"/>
      <c r="F65" s="76"/>
      <c r="G65" s="79" t="s">
        <v>4</v>
      </c>
      <c r="H65" s="79"/>
      <c r="I65" s="79"/>
      <c r="K65" s="168"/>
      <c r="L65" s="159"/>
      <c r="Q65" s="161"/>
      <c r="R65" s="161"/>
    </row>
    <row r="66" spans="2:18" ht="20.149999999999999" customHeight="1">
      <c r="B66" s="80" t="s">
        <v>142</v>
      </c>
      <c r="C66" s="80"/>
      <c r="D66" s="80"/>
      <c r="E66" s="80"/>
      <c r="F66" s="80"/>
      <c r="G66" s="156"/>
      <c r="H66" s="82"/>
      <c r="I66" s="157"/>
      <c r="L66" s="159"/>
      <c r="Q66" s="161"/>
      <c r="R66" s="161"/>
    </row>
    <row r="67" spans="2:18" ht="20.149999999999999" customHeight="1">
      <c r="B67" s="169" t="s">
        <v>143</v>
      </c>
      <c r="C67" s="169"/>
      <c r="D67" s="169"/>
      <c r="E67" s="77"/>
      <c r="F67" s="77"/>
      <c r="G67" s="173"/>
      <c r="H67" s="81"/>
      <c r="I67" s="91"/>
      <c r="J67" s="159"/>
      <c r="K67" s="164"/>
      <c r="L67" s="159"/>
      <c r="N67" s="164"/>
      <c r="P67" s="172"/>
      <c r="Q67" s="172"/>
      <c r="R67" s="172"/>
    </row>
    <row r="68" spans="2:18" ht="20.149999999999999" customHeight="1">
      <c r="B68" s="169" t="s">
        <v>144</v>
      </c>
      <c r="C68" s="169" t="s">
        <v>145</v>
      </c>
      <c r="D68" s="169"/>
      <c r="E68" s="77"/>
      <c r="F68" s="77"/>
      <c r="G68" s="173">
        <v>11477</v>
      </c>
      <c r="H68" s="81"/>
      <c r="I68" s="91">
        <v>650444</v>
      </c>
      <c r="J68" s="159"/>
      <c r="K68" s="164"/>
      <c r="L68" s="159"/>
      <c r="N68" s="164"/>
      <c r="P68" s="172"/>
      <c r="Q68" s="172"/>
      <c r="R68" s="172"/>
    </row>
    <row r="69" spans="2:18" ht="20.149999999999999" customHeight="1">
      <c r="B69" s="110" t="s">
        <v>146</v>
      </c>
      <c r="C69" s="110"/>
      <c r="D69" s="110"/>
      <c r="E69" s="80"/>
      <c r="F69" s="80"/>
      <c r="G69" s="156"/>
      <c r="H69" s="81"/>
      <c r="I69" s="156"/>
      <c r="L69" s="159"/>
      <c r="Q69" s="161"/>
      <c r="R69" s="161"/>
    </row>
    <row r="70" spans="2:18" ht="20.149999999999999" customHeight="1">
      <c r="B70" s="76" t="s">
        <v>183</v>
      </c>
      <c r="C70" s="76"/>
      <c r="D70" s="76"/>
      <c r="E70" s="76"/>
      <c r="F70" s="76"/>
      <c r="G70" s="96">
        <v>-798977</v>
      </c>
      <c r="H70" s="84"/>
      <c r="I70" s="96">
        <v>-14047168</v>
      </c>
      <c r="J70" s="159"/>
      <c r="L70" s="159"/>
      <c r="Q70" s="161"/>
      <c r="R70" s="161"/>
    </row>
    <row r="71" spans="2:18" ht="20.149999999999999" customHeight="1">
      <c r="B71" s="76" t="s">
        <v>207</v>
      </c>
      <c r="C71" s="76"/>
      <c r="D71" s="76"/>
      <c r="E71" s="76"/>
      <c r="F71" s="76"/>
      <c r="G71" s="96">
        <v>135000</v>
      </c>
      <c r="H71" s="84"/>
      <c r="I71" s="96">
        <v>0</v>
      </c>
      <c r="J71" s="159"/>
      <c r="L71" s="159"/>
      <c r="Q71" s="161"/>
      <c r="R71" s="161"/>
    </row>
    <row r="72" spans="2:18" ht="20.149999999999999" customHeight="1">
      <c r="B72" s="76" t="s">
        <v>165</v>
      </c>
      <c r="C72" s="76"/>
      <c r="D72" s="76"/>
      <c r="E72" s="76"/>
      <c r="F72" s="76"/>
      <c r="G72" s="96">
        <v>-1614474</v>
      </c>
      <c r="H72" s="84"/>
      <c r="I72" s="96">
        <v>-2580001</v>
      </c>
      <c r="K72" s="164"/>
      <c r="L72" s="159"/>
      <c r="Q72" s="161"/>
      <c r="R72" s="161"/>
    </row>
    <row r="73" spans="2:18" ht="20.149999999999999" customHeight="1">
      <c r="B73" s="111" t="s">
        <v>147</v>
      </c>
      <c r="C73" s="76"/>
      <c r="D73" s="76"/>
      <c r="E73" s="88"/>
      <c r="F73" s="88"/>
      <c r="G73" s="96">
        <v>-745165</v>
      </c>
      <c r="H73" s="84"/>
      <c r="I73" s="96">
        <v>-625861</v>
      </c>
      <c r="L73" s="159"/>
      <c r="Q73" s="161"/>
      <c r="R73" s="161"/>
    </row>
    <row r="74" spans="2:18" ht="20.149999999999999" customHeight="1">
      <c r="B74" s="111" t="s">
        <v>187</v>
      </c>
      <c r="C74" s="76"/>
      <c r="D74" s="76"/>
      <c r="E74" s="88"/>
      <c r="F74" s="88"/>
      <c r="G74" s="96">
        <v>0</v>
      </c>
      <c r="H74" s="84"/>
      <c r="I74" s="96">
        <v>10000000</v>
      </c>
      <c r="L74" s="159"/>
      <c r="Q74" s="161"/>
      <c r="R74" s="161"/>
    </row>
    <row r="75" spans="2:18" ht="20.149999999999999" customHeight="1">
      <c r="B75" s="112" t="s">
        <v>171</v>
      </c>
      <c r="C75" s="113"/>
      <c r="D75" s="113"/>
      <c r="E75" s="113"/>
      <c r="F75" s="113"/>
      <c r="G75" s="114">
        <f>SUM(G70:G74)</f>
        <v>-3023616</v>
      </c>
      <c r="H75" s="115"/>
      <c r="I75" s="114">
        <f>SUM(I70:I74)</f>
        <v>-7253030</v>
      </c>
      <c r="J75" s="159"/>
      <c r="L75" s="159"/>
      <c r="Q75" s="161"/>
      <c r="R75" s="161"/>
    </row>
    <row r="76" spans="2:18" ht="20.149999999999999" customHeight="1">
      <c r="B76" s="194" t="s">
        <v>174</v>
      </c>
      <c r="C76" s="113"/>
      <c r="D76" s="113"/>
      <c r="E76" s="113"/>
      <c r="F76" s="113"/>
      <c r="G76" s="195"/>
      <c r="H76" s="196"/>
      <c r="I76" s="195"/>
      <c r="J76" s="159"/>
      <c r="L76" s="159"/>
      <c r="Q76" s="161"/>
      <c r="R76" s="161"/>
    </row>
    <row r="77" spans="2:18" ht="20.149999999999999" customHeight="1">
      <c r="B77" s="197" t="s">
        <v>175</v>
      </c>
      <c r="C77" s="113"/>
      <c r="D77" s="113"/>
      <c r="E77" s="113"/>
      <c r="F77" s="113"/>
      <c r="G77" s="96">
        <v>-2575458</v>
      </c>
      <c r="H77" s="84"/>
      <c r="I77" s="96">
        <v>-2790185</v>
      </c>
      <c r="J77" s="159"/>
      <c r="L77" s="159"/>
      <c r="Q77" s="161"/>
      <c r="R77" s="161"/>
    </row>
    <row r="78" spans="2:18" ht="20.149999999999999" customHeight="1">
      <c r="B78" s="197" t="s">
        <v>176</v>
      </c>
      <c r="C78" s="113"/>
      <c r="D78" s="113"/>
      <c r="E78" s="113"/>
      <c r="F78" s="113"/>
      <c r="G78" s="96">
        <v>-710894</v>
      </c>
      <c r="H78" s="84"/>
      <c r="I78" s="96">
        <v>-821534</v>
      </c>
      <c r="J78" s="159"/>
      <c r="L78" s="159"/>
      <c r="Q78" s="161"/>
      <c r="R78" s="161"/>
    </row>
    <row r="79" spans="2:18" ht="20.149999999999999" customHeight="1">
      <c r="B79" s="112" t="s">
        <v>177</v>
      </c>
      <c r="C79" s="113"/>
      <c r="D79" s="113"/>
      <c r="E79" s="113"/>
      <c r="F79" s="113"/>
      <c r="G79" s="198">
        <f>SUM(G77:G78)</f>
        <v>-3286352</v>
      </c>
      <c r="H79" s="115"/>
      <c r="I79" s="198">
        <f>SUM(I77:I78)</f>
        <v>-3611719</v>
      </c>
      <c r="J79" s="159"/>
      <c r="L79" s="159"/>
      <c r="Q79" s="161"/>
      <c r="R79" s="161"/>
    </row>
    <row r="80" spans="2:18" ht="20.149999999999999" customHeight="1">
      <c r="B80" s="111" t="s">
        <v>148</v>
      </c>
      <c r="C80" s="76"/>
      <c r="D80" s="76"/>
      <c r="E80" s="76"/>
      <c r="F80" s="76"/>
      <c r="G80" s="53">
        <v>-2067660</v>
      </c>
      <c r="H80" s="81"/>
      <c r="I80" s="53">
        <v>-1387234</v>
      </c>
      <c r="J80" s="116"/>
      <c r="L80" s="159"/>
      <c r="Q80" s="161"/>
      <c r="R80" s="161"/>
    </row>
    <row r="81" spans="2:18" ht="5.15" customHeight="1">
      <c r="B81" s="80"/>
      <c r="C81" s="80"/>
      <c r="D81" s="80"/>
      <c r="E81" s="85"/>
      <c r="F81" s="85"/>
      <c r="G81" s="96"/>
      <c r="H81" s="84"/>
      <c r="I81" s="96"/>
      <c r="L81" s="159"/>
      <c r="Q81" s="161"/>
      <c r="R81" s="161"/>
    </row>
    <row r="82" spans="2:18" ht="20.149999999999999" customHeight="1">
      <c r="B82" s="113" t="s">
        <v>164</v>
      </c>
      <c r="C82" s="113"/>
      <c r="D82" s="113"/>
      <c r="E82" s="113"/>
      <c r="F82" s="113"/>
      <c r="G82" s="105">
        <f>SUM(G67:G68,G75,G79:G80)</f>
        <v>-8366151</v>
      </c>
      <c r="H82" s="216">
        <f>SUM(H67:H68,H75,H79:H80)</f>
        <v>0</v>
      </c>
      <c r="I82" s="105">
        <f>SUM(I67:I68,I75,I79:I80)</f>
        <v>-11601539</v>
      </c>
      <c r="J82" s="159"/>
      <c r="L82" s="159"/>
      <c r="Q82" s="161"/>
      <c r="R82" s="161"/>
    </row>
    <row r="83" spans="2:18" ht="5.15" customHeight="1">
      <c r="B83" s="80"/>
      <c r="C83" s="80"/>
      <c r="D83" s="80"/>
      <c r="E83" s="85"/>
      <c r="F83" s="85"/>
      <c r="G83" s="96"/>
      <c r="H83" s="217"/>
      <c r="I83" s="96"/>
      <c r="L83" s="159"/>
      <c r="Q83" s="161"/>
      <c r="R83" s="161"/>
    </row>
    <row r="84" spans="2:18" s="154" customFormat="1" ht="20.149999999999999" customHeight="1">
      <c r="B84" s="117" t="s">
        <v>206</v>
      </c>
      <c r="C84" s="74"/>
      <c r="D84" s="74"/>
      <c r="E84" s="74"/>
      <c r="F84" s="74"/>
      <c r="G84" s="109">
        <f>SUM(G45,G58,G82)</f>
        <v>56076</v>
      </c>
      <c r="H84" s="109"/>
      <c r="I84" s="109">
        <f>SUM(I45,I58,I82)</f>
        <v>2513032</v>
      </c>
      <c r="J84" s="156"/>
      <c r="K84" s="160"/>
      <c r="L84" s="159"/>
      <c r="M84" s="83"/>
      <c r="N84" s="160"/>
      <c r="P84" s="104"/>
      <c r="Q84" s="161"/>
      <c r="R84" s="104"/>
    </row>
    <row r="85" spans="2:18" ht="20.149999999999999" customHeight="1">
      <c r="B85" s="76" t="s">
        <v>155</v>
      </c>
      <c r="C85" s="76"/>
      <c r="D85" s="76"/>
      <c r="E85" s="76"/>
      <c r="F85" s="76"/>
      <c r="G85" s="199">
        <v>-133422</v>
      </c>
      <c r="H85" s="84"/>
      <c r="I85" s="96">
        <v>142589</v>
      </c>
      <c r="J85" s="159"/>
      <c r="K85" s="118"/>
      <c r="L85" s="159"/>
      <c r="M85" s="154"/>
      <c r="Q85" s="161"/>
      <c r="R85" s="161"/>
    </row>
    <row r="86" spans="2:18" ht="20.149999999999999" customHeight="1">
      <c r="B86" s="210" t="s">
        <v>215</v>
      </c>
      <c r="C86" s="76"/>
      <c r="D86" s="76"/>
      <c r="E86" s="76"/>
      <c r="F86" s="76"/>
      <c r="G86" s="98">
        <v>9965933</v>
      </c>
      <c r="H86" s="84"/>
      <c r="I86" s="98">
        <v>7310312</v>
      </c>
      <c r="L86" s="159"/>
      <c r="Q86" s="161"/>
      <c r="R86" s="161"/>
    </row>
    <row r="87" spans="2:18" ht="5.15" customHeight="1">
      <c r="B87" s="80"/>
      <c r="C87" s="80"/>
      <c r="D87" s="80"/>
      <c r="E87" s="85"/>
      <c r="F87" s="85"/>
      <c r="G87" s="96"/>
      <c r="H87" s="84"/>
      <c r="I87" s="96"/>
      <c r="L87" s="159"/>
      <c r="Q87" s="161"/>
      <c r="R87" s="161"/>
    </row>
    <row r="88" spans="2:18" ht="20.149999999999999" customHeight="1" thickBot="1">
      <c r="B88" s="211" t="s">
        <v>216</v>
      </c>
      <c r="C88" s="74"/>
      <c r="D88" s="74"/>
      <c r="E88" s="74"/>
      <c r="F88" s="74"/>
      <c r="G88" s="119">
        <f>SUM(G84,G85:G86)</f>
        <v>9888587</v>
      </c>
      <c r="H88" s="86"/>
      <c r="I88" s="119">
        <f>SUM(I84,I85:I86)</f>
        <v>9965933</v>
      </c>
      <c r="J88" s="170"/>
      <c r="L88" s="159"/>
      <c r="Q88" s="161"/>
      <c r="R88" s="161"/>
    </row>
    <row r="89" spans="2:18" ht="10" customHeight="1" thickTop="1">
      <c r="B89" s="80"/>
      <c r="C89" s="80"/>
      <c r="D89" s="80"/>
      <c r="E89" s="85"/>
      <c r="F89" s="85"/>
      <c r="G89" s="96"/>
      <c r="H89" s="84"/>
      <c r="I89" s="96"/>
      <c r="L89" s="159"/>
      <c r="Q89" s="161"/>
      <c r="R89" s="161"/>
    </row>
    <row r="90" spans="2:18" ht="20.149999999999999" customHeight="1">
      <c r="B90" s="51" t="s">
        <v>149</v>
      </c>
      <c r="C90" s="51"/>
      <c r="D90" s="51"/>
      <c r="G90" s="120"/>
      <c r="H90" s="120"/>
      <c r="I90" s="120"/>
      <c r="L90" s="159"/>
      <c r="Q90" s="161"/>
      <c r="R90" s="161"/>
    </row>
    <row r="91" spans="2:18" ht="20.149999999999999" customHeight="1">
      <c r="B91" s="212" t="s">
        <v>218</v>
      </c>
      <c r="C91" s="121"/>
      <c r="D91" s="121"/>
      <c r="G91" s="120"/>
      <c r="H91" s="120"/>
      <c r="I91" s="120"/>
      <c r="K91" s="164"/>
      <c r="L91" s="159"/>
      <c r="Q91" s="161"/>
      <c r="R91" s="161"/>
    </row>
    <row r="92" spans="2:18" ht="20.149999999999999" customHeight="1">
      <c r="B92" s="111" t="s">
        <v>150</v>
      </c>
      <c r="C92" s="76"/>
      <c r="D92" s="76"/>
      <c r="G92" s="96">
        <v>459366</v>
      </c>
      <c r="H92" s="84"/>
      <c r="I92" s="96">
        <v>609484</v>
      </c>
      <c r="J92" s="159"/>
      <c r="L92" s="159"/>
      <c r="Q92" s="161"/>
      <c r="R92" s="161"/>
    </row>
    <row r="93" spans="2:18" ht="20.149999999999999" customHeight="1">
      <c r="B93" s="154" t="s">
        <v>151</v>
      </c>
      <c r="C93" s="154"/>
      <c r="D93" s="154"/>
      <c r="G93" s="55">
        <v>508589</v>
      </c>
      <c r="I93" s="96">
        <v>490907</v>
      </c>
    </row>
    <row r="94" spans="2:18" ht="20.149999999999999" customHeight="1">
      <c r="B94" s="111" t="s">
        <v>181</v>
      </c>
      <c r="C94" s="76"/>
      <c r="D94" s="76"/>
      <c r="G94" s="193">
        <v>22313049</v>
      </c>
      <c r="I94" s="199">
        <v>0</v>
      </c>
      <c r="J94" s="159"/>
      <c r="L94" s="159"/>
      <c r="Q94" s="161"/>
      <c r="R94" s="161"/>
    </row>
    <row r="95" spans="2:18" ht="10" customHeight="1"/>
  </sheetData>
  <pageMargins left="0.78740157480314965" right="0.78740157480314965" top="0.9055118110236221" bottom="0.98425196850393704" header="0.59055118110236227" footer="0.59055118110236227"/>
  <pageSetup paperSize="9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9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2024-02-06T14:03:38Z</cp:lastPrinted>
  <dcterms:created xsi:type="dcterms:W3CDTF">2021-06-29T16:41:42Z</dcterms:created>
  <dcterms:modified xsi:type="dcterms:W3CDTF">2024-02-13T09:29:31Z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