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/>
  <mc:AlternateContent xmlns:mc="http://schemas.openxmlformats.org/markup-compatibility/2006">
    <mc:Choice Requires="x15">
      <x15ac:absPath xmlns:x15ac="http://schemas.microsoft.com/office/spreadsheetml/2010/11/ac" url="E:\.shortcut-targets-by-id\1YhFB7ulxzj5t_eweS_IFXWigwn6Eisan\ETC Group-YE'66\ETC-YE'66\1. Audit FS\FS_ETC_YE'66_T\"/>
    </mc:Choice>
  </mc:AlternateContent>
  <xr:revisionPtr revIDLastSave="0" documentId="13_ncr:1_{B18EA796-224B-4C5A-81C0-DFB8A011A11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S_FS" sheetId="1" r:id="rId1"/>
    <sheet name="PL_FS" sheetId="3" r:id="rId2"/>
    <sheet name="SOE_FS 1" sheetId="4" r:id="rId3"/>
    <sheet name="SOE_FS 2" sheetId="5" r:id="rId4"/>
    <sheet name="CF_FS" sheetId="6" r:id="rId5"/>
  </sheets>
  <definedNames>
    <definedName name="\0">#REF!</definedName>
    <definedName name="\a">#REF!</definedName>
    <definedName name="\b">#REF!</definedName>
    <definedName name="\c">#REF!</definedName>
    <definedName name="\C_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m">#REF!</definedName>
    <definedName name="\p">#REF!</definedName>
    <definedName name="\q" localSheetId="0">#REF!</definedName>
    <definedName name="\q" localSheetId="1">#REF!</definedName>
    <definedName name="\q" localSheetId="2">#REF!</definedName>
    <definedName name="\q">#REF!</definedName>
    <definedName name="\s">#REF!</definedName>
    <definedName name="\t">#REF!</definedName>
    <definedName name="\x">#REF!</definedName>
    <definedName name="\z">#REF!</definedName>
    <definedName name="___act2010">#REF!</definedName>
    <definedName name="___dm2">#REF!</definedName>
    <definedName name="__act2010">#REF!</definedName>
    <definedName name="__dm2">#REF!</definedName>
    <definedName name="__F2">#REF!</definedName>
    <definedName name="__GROUP">#REF!</definedName>
    <definedName name="__GROUP_BAL">#REF!</definedName>
    <definedName name="__GROUP_INC">#REF!</definedName>
    <definedName name="__IntlFixup" hidden="1">TRUE</definedName>
    <definedName name="_10">#REF!</definedName>
    <definedName name="_100">#REF!</definedName>
    <definedName name="_102">#REF!</definedName>
    <definedName name="_20">#REF!</definedName>
    <definedName name="_30">#REF!</definedName>
    <definedName name="_40">#REF!</definedName>
    <definedName name="_40113">#REF!</definedName>
    <definedName name="_40119">#REF!</definedName>
    <definedName name="_40120">#REF!</definedName>
    <definedName name="_40127">#REF!</definedName>
    <definedName name="_40128">#REF!</definedName>
    <definedName name="_40132">#REF!</definedName>
    <definedName name="_40133">#REF!</definedName>
    <definedName name="_40138">#REF!</definedName>
    <definedName name="_40150">#REF!</definedName>
    <definedName name="_40155">#REF!</definedName>
    <definedName name="_40156">#REF!</definedName>
    <definedName name="_40213">#REF!</definedName>
    <definedName name="_40219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112">#REF!</definedName>
    <definedName name="_41113">#REF!</definedName>
    <definedName name="_41127">#REF!</definedName>
    <definedName name="_41180">#REF!</definedName>
    <definedName name="_41185">#REF!</definedName>
    <definedName name="_41186">#REF!</definedName>
    <definedName name="_41187">#REF!</definedName>
    <definedName name="_41280">#REF!</definedName>
    <definedName name="_41285">#REF!</definedName>
    <definedName name="_41286">#REF!</definedName>
    <definedName name="_41513">#REF!</definedName>
    <definedName name="_41580">#REF!</definedName>
    <definedName name="_41585">#REF!</definedName>
    <definedName name="_41880">#REF!</definedName>
    <definedName name="_41885">#REF!</definedName>
    <definedName name="_42100">#REF!</definedName>
    <definedName name="_42109">#REF!</definedName>
    <definedName name="_42400">#REF!</definedName>
    <definedName name="_42510">#REF!</definedName>
    <definedName name="_42511">#REF!</definedName>
    <definedName name="_42520">#REF!</definedName>
    <definedName name="_42530">#REF!</definedName>
    <definedName name="_42540">#REF!</definedName>
    <definedName name="_42541">#REF!</definedName>
    <definedName name="_42550">#REF!</definedName>
    <definedName name="_42560">#REF!</definedName>
    <definedName name="_42570">#REF!</definedName>
    <definedName name="_42571">#REF!</definedName>
    <definedName name="_42572">#REF!</definedName>
    <definedName name="_42573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740">#REF!</definedName>
    <definedName name="_42810">#REF!</definedName>
    <definedName name="_42820">#REF!</definedName>
    <definedName name="_42830">#REF!</definedName>
    <definedName name="_42840">#REF!</definedName>
    <definedName name="_42910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19">#REF!</definedName>
    <definedName name="_44020">#REF!</definedName>
    <definedName name="_44021">#REF!</definedName>
    <definedName name="_44022">#REF!</definedName>
    <definedName name="_44023">#REF!</definedName>
    <definedName name="_44024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69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1">#REF!</definedName>
    <definedName name="_44082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3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80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1">#REF!</definedName>
    <definedName name="_44212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6">#REF!</definedName>
    <definedName name="_44237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109">#REF!</definedName>
    <definedName name="_45199">#REF!</definedName>
    <definedName name="_45204">#REF!</definedName>
    <definedName name="_45299">#REF!</definedName>
    <definedName name="_45505">#REF!</definedName>
    <definedName name="_45511">#REF!</definedName>
    <definedName name="_45519">#REF!</definedName>
    <definedName name="_45520">#REF!</definedName>
    <definedName name="_45539">#REF!</definedName>
    <definedName name="_45540">#REF!</definedName>
    <definedName name="_45560">#REF!</definedName>
    <definedName name="_45561">#REF!</definedName>
    <definedName name="_45600">#REF!</definedName>
    <definedName name="_45601">#REF!</definedName>
    <definedName name="_45602">#REF!</definedName>
    <definedName name="_45700">#REF!</definedName>
    <definedName name="_45710">#REF!</definedName>
    <definedName name="_45930">#REF!</definedName>
    <definedName name="_46100">#REF!</definedName>
    <definedName name="_46101">#REF!</definedName>
    <definedName name="_46103">#REF!</definedName>
    <definedName name="_46104">#REF!</definedName>
    <definedName name="_46105">#REF!</definedName>
    <definedName name="_46109">#REF!</definedName>
    <definedName name="_46200">#REF!</definedName>
    <definedName name="_46203">#REF!</definedName>
    <definedName name="_46206">#REF!</definedName>
    <definedName name="_46207">#REF!</definedName>
    <definedName name="_46209">#REF!</definedName>
    <definedName name="_46253">#REF!</definedName>
    <definedName name="_46255">#REF!</definedName>
    <definedName name="_46256">#REF!</definedName>
    <definedName name="_46258">#REF!</definedName>
    <definedName name="_46259">#REF!</definedName>
    <definedName name="_46301">#REF!</definedName>
    <definedName name="_46304">#REF!</definedName>
    <definedName name="_46306">#REF!</definedName>
    <definedName name="_46309">#REF!</definedName>
    <definedName name="_46400">#REF!</definedName>
    <definedName name="_46403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1">#REF!</definedName>
    <definedName name="_46509">#REF!</definedName>
    <definedName name="_47100">#REF!</definedName>
    <definedName name="_47101">#REF!</definedName>
    <definedName name="_47200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50">#REF!</definedName>
    <definedName name="_540">#REF!</definedName>
    <definedName name="_60">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#REF!+#REF!</definedName>
    <definedName name="_6423">#REF!</definedName>
    <definedName name="_6425">#REF!</definedName>
    <definedName name="_6428">#REF!</definedName>
    <definedName name="_6429">#REF!</definedName>
    <definedName name="_70">#REF!</definedName>
    <definedName name="_80">#REF!</definedName>
    <definedName name="_A">#REF!</definedName>
    <definedName name="_A10">#REF!</definedName>
    <definedName name="_A20">#REF!</definedName>
    <definedName name="_A30">#REF!</definedName>
    <definedName name="_A40">#REF!</definedName>
    <definedName name="_A50">#REF!</definedName>
    <definedName name="_A70">#REF!</definedName>
    <definedName name="_A80">#REF!</definedName>
    <definedName name="_AA">#REF!</definedName>
    <definedName name="_AB1">#REF!</definedName>
    <definedName name="_AB2">#REF!</definedName>
    <definedName name="_ABB">#REF!</definedName>
    <definedName name="_AC1">#REF!</definedName>
    <definedName name="_AC11">#REF!</definedName>
    <definedName name="_AC12">#REF!</definedName>
    <definedName name="_AC13">#REF!</definedName>
    <definedName name="_AC14">#REF!</definedName>
    <definedName name="_AC2">#REF!</definedName>
    <definedName name="_ACC">#REF!</definedName>
    <definedName name="_ACT1">#REF!</definedName>
    <definedName name="_act2010">#REF!</definedName>
    <definedName name="_ADD">#REF!</definedName>
    <definedName name="_AEE">#REF!</definedName>
    <definedName name="_AF">#REF!</definedName>
    <definedName name="_AF2">#REF!</definedName>
    <definedName name="_AF3">#REF!</definedName>
    <definedName name="_AFF">#REF!</definedName>
    <definedName name="_AL">#REF!</definedName>
    <definedName name="_AM2">#REF!</definedName>
    <definedName name="_AM3">#REF!</definedName>
    <definedName name="_AM4">#REF!</definedName>
    <definedName name="_AM5">#REF!</definedName>
    <definedName name="_AMM">#REF!</definedName>
    <definedName name="_AN1">#REF!</definedName>
    <definedName name="_AN2">#REF!</definedName>
    <definedName name="_ANN3">#REF!</definedName>
    <definedName name="_APR02">#REF!</definedName>
    <definedName name="_Apr1">#REF!</definedName>
    <definedName name="_apr2">#REF!</definedName>
    <definedName name="_ar2">#REF!</definedName>
    <definedName name="_Asset">#REF!</definedName>
    <definedName name="_AU">#REF!</definedName>
    <definedName name="_AU1">#REF!</definedName>
    <definedName name="_AU2">#REF!</definedName>
    <definedName name="_AU3">#REF!</definedName>
    <definedName name="_AU4">#REF!</definedName>
    <definedName name="_AU5">#REF!</definedName>
    <definedName name="_AU7">#REF!</definedName>
    <definedName name="_AUG01">#REF!</definedName>
    <definedName name="_Aug1">#REF!</definedName>
    <definedName name="_aug2">#REF!</definedName>
    <definedName name="_AZ2">#REF!</definedName>
    <definedName name="_AZ3">#REF!</definedName>
    <definedName name="_B1">#REF!</definedName>
    <definedName name="_B2">#REF!</definedName>
    <definedName name="_BB">#REF!</definedName>
    <definedName name="_BOI04">#REF!</definedName>
    <definedName name="_C1">#REF!</definedName>
    <definedName name="_C11">#REF!</definedName>
    <definedName name="_C12">#REF!</definedName>
    <definedName name="_C13">#REF!</definedName>
    <definedName name="_C14">#REF!</definedName>
    <definedName name="_C2">#REF!</definedName>
    <definedName name="_CC">#REF!</definedName>
    <definedName name="_DAT1">#REF!</definedName>
    <definedName name="_DAT10">#REF!</definedName>
    <definedName name="_DAT11">#REF!</definedName>
    <definedName name="_DAT12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D">#REF!</definedName>
    <definedName name="_DEC01">#REF!</definedName>
    <definedName name="_Dec1">#REF!</definedName>
    <definedName name="_dec2">#REF!</definedName>
    <definedName name="_DEC2001">#REF!</definedName>
    <definedName name="_Dis1">#REF!</definedName>
    <definedName name="_dkk1">#REF!</definedName>
    <definedName name="_dkk2">#REF!</definedName>
    <definedName name="_dm2">#REF!</definedName>
    <definedName name="_E">#REF!</definedName>
    <definedName name="_EE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123">#REF!</definedName>
    <definedName name="_F2">#REF!</definedName>
    <definedName name="_F3">#REF!</definedName>
    <definedName name="_Feb1">#REF!</definedName>
    <definedName name="_feb2">#REF!</definedName>
    <definedName name="_FF">#REF!</definedName>
    <definedName name="_Fill" hidden="1">#REF!</definedName>
    <definedName name="_FS1210">#REF!</definedName>
    <definedName name="_FS1220">#REF!</definedName>
    <definedName name="_FS1230">#REF!</definedName>
    <definedName name="_FS1310">#REF!</definedName>
    <definedName name="_FS1320">#REF!</definedName>
    <definedName name="_FS1330">#REF!</definedName>
    <definedName name="_FS1340">#REF!</definedName>
    <definedName name="_FS1350">#REF!</definedName>
    <definedName name="_FS1360">#REF!</definedName>
    <definedName name="_FS1370">#REF!</definedName>
    <definedName name="_FS1500">#REF!</definedName>
    <definedName name="_FS1510">#REF!</definedName>
    <definedName name="_FS1600">#REF!</definedName>
    <definedName name="_FS1610">#REF!</definedName>
    <definedName name="_FS1700">#REF!</definedName>
    <definedName name="_FS1710">#REF!</definedName>
    <definedName name="_FS1900">#REF!</definedName>
    <definedName name="_FS3100">#REF!</definedName>
    <definedName name="_FS3200">#REF!</definedName>
    <definedName name="_h2">#REF!</definedName>
    <definedName name="_Jan1">#REF!</definedName>
    <definedName name="_jan2">#REF!</definedName>
    <definedName name="_JUL01">#REF!</definedName>
    <definedName name="_JUL02">#REF!</definedName>
    <definedName name="_Jul1">#REF!</definedName>
    <definedName name="_jul2">#REF!</definedName>
    <definedName name="_Jun1">#REF!</definedName>
    <definedName name="_jun2">#REF!</definedName>
    <definedName name="_Key1" hidden="1">#REF!</definedName>
    <definedName name="_Key2" hidden="1">#REF!</definedName>
    <definedName name="_kkk1" hidden="1">#REF!</definedName>
    <definedName name="_L">#REF!</definedName>
    <definedName name="_lit1">#REF!</definedName>
    <definedName name="_lit2">#REF!</definedName>
    <definedName name="_M1">#REF!</definedName>
    <definedName name="_M2">#REF!</definedName>
    <definedName name="_M3">#REF!</definedName>
    <definedName name="_M4">#REF!</definedName>
    <definedName name="_M5">#REF!</definedName>
    <definedName name="_Mar1">#REF!</definedName>
    <definedName name="_mar2">#REF!</definedName>
    <definedName name="_Mat">#REF!</definedName>
    <definedName name="_MAY02">#REF!</definedName>
    <definedName name="_May1">#REF!</definedName>
    <definedName name="_may2">#REF!</definedName>
    <definedName name="_MM">#REF!</definedName>
    <definedName name="_N1">#REF!</definedName>
    <definedName name="_N2">#REF!</definedName>
    <definedName name="_NN3">#REF!</definedName>
    <definedName name="_NN6">#REF!</definedName>
    <definedName name="_NOV01">#REF!</definedName>
    <definedName name="_Nov1">#REF!</definedName>
    <definedName name="_nov2">#REF!</definedName>
    <definedName name="_Oct1">#REF!</definedName>
    <definedName name="_oct2">#REF!</definedName>
    <definedName name="_Order1" hidden="1">255</definedName>
    <definedName name="_Order2" hidden="1">255</definedName>
    <definedName name="_pa2">#N/A</definedName>
    <definedName name="_PL10">#REF!</definedName>
    <definedName name="_pl2">#REF!</definedName>
    <definedName name="_PP1">#REF!</definedName>
    <definedName name="_SCB1">#REF!</definedName>
    <definedName name="_SCB2">#REF!</definedName>
    <definedName name="_sep01">#REF!</definedName>
    <definedName name="_Sep1">#REF!</definedName>
    <definedName name="_sep2">#REF!</definedName>
    <definedName name="_SF04">#REF!</definedName>
    <definedName name="_SF1">#REF!</definedName>
    <definedName name="_SF2003">#REF!</definedName>
    <definedName name="_Sort" hidden="1">#REF!</definedName>
    <definedName name="_TAX2">#REF!</definedName>
    <definedName name="_TB0605">#REF!</definedName>
    <definedName name="_tb1">#REF!</definedName>
    <definedName name="_U">#REF!</definedName>
    <definedName name="_U1">#REF!</definedName>
    <definedName name="_U2">#REF!</definedName>
    <definedName name="_U3">#REF!</definedName>
    <definedName name="_U4">#REF!</definedName>
    <definedName name="_U5">#REF!</definedName>
    <definedName name="_U6">#REF!</definedName>
    <definedName name="_U7">#REF!</definedName>
    <definedName name="_U8">#REF!</definedName>
    <definedName name="_Us1">#REF!</definedName>
    <definedName name="_Us2">#REF!</definedName>
    <definedName name="_Us3">#REF!</definedName>
    <definedName name="_Uss1">#REF!</definedName>
    <definedName name="_Uss2">#REF!</definedName>
    <definedName name="_WGZY">#REF!</definedName>
    <definedName name="_Z2">#REF!</definedName>
    <definedName name="_Z3">#REF!</definedName>
    <definedName name="_ขายวัสดุ">#REF!</definedName>
    <definedName name="_ขายสินทรัพย์">#REF!</definedName>
    <definedName name="A">#REF!</definedName>
    <definedName name="aa">#N/A</definedName>
    <definedName name="AAA">#REF!</definedName>
    <definedName name="aaaa" localSheetId="1" hidden="1">{"cashflow",#N/A,FALSE,"cash flow"}</definedName>
    <definedName name="aaaa" hidden="1">{"cashflow",#N/A,FALSE,"cash flow"}</definedName>
    <definedName name="aaaaaa">#REF!</definedName>
    <definedName name="abc" localSheetId="1" hidden="1">{"cashflow",#N/A,FALSE,"cash flow"}</definedName>
    <definedName name="abc" hidden="1">{"cashflow",#N/A,FALSE,"cash flow"}</definedName>
    <definedName name="acc">#REF!</definedName>
    <definedName name="ACT">#REF!</definedName>
    <definedName name="Adjustment">#REF!</definedName>
    <definedName name="af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MOUNT">#REF!</definedName>
    <definedName name="ana">#REF!</definedName>
    <definedName name="Ana_U_5">#REF!</definedName>
    <definedName name="ar">#N/A</definedName>
    <definedName name="Areadata">#REF!</definedName>
    <definedName name="AreaFill">#REF!,#REF!,#REF!,#REF!</definedName>
    <definedName name="ART_COLOUR_DESIGN_CO_.LTD.">"ART COLOUR DESIGN CO.,LTD."</definedName>
    <definedName name="as">#N/A</definedName>
    <definedName name="as_14">#REF!</definedName>
    <definedName name="as_23">#REF!</definedName>
    <definedName name="as_25">#REF!</definedName>
    <definedName name="as_41">#REF!</definedName>
    <definedName name="AS2DocOpenMode" hidden="1">"AS2DocumentEdit"</definedName>
    <definedName name="asd">#REF!</definedName>
    <definedName name="asd_14">#REF!</definedName>
    <definedName name="asd_23">#REF!</definedName>
    <definedName name="asd_25">#REF!</definedName>
    <definedName name="asd_41">#REF!</definedName>
    <definedName name="asda">#REF!</definedName>
    <definedName name="asda_14">#REF!</definedName>
    <definedName name="asda_23">#REF!</definedName>
    <definedName name="asda_41">#REF!</definedName>
    <definedName name="ass">#N/A</definedName>
    <definedName name="ASSET">#REF!</definedName>
    <definedName name="ASSET_14">#REF!</definedName>
    <definedName name="ASSET_15">#REF!</definedName>
    <definedName name="ASSET_16">#REF!</definedName>
    <definedName name="ASSET_23">#REF!</definedName>
    <definedName name="ASSET_24">#REF!</definedName>
    <definedName name="ASSET_25">#REF!</definedName>
    <definedName name="ASSET_26">#REF!</definedName>
    <definedName name="ASSET_27">#REF!</definedName>
    <definedName name="ASSET_41">#REF!</definedName>
    <definedName name="assss">#N/A</definedName>
    <definedName name="Asstes">#REF!</definedName>
    <definedName name="auru">#REF!</definedName>
    <definedName name="AUT">#REF!</definedName>
    <definedName name="av">#N/A</definedName>
    <definedName name="B">#REF!</definedName>
    <definedName name="BalanceSheetDates">#REF!</definedName>
    <definedName name="bb">#REF!</definedName>
    <definedName name="BBB">#REF!</definedName>
    <definedName name="bbc">#N/A</definedName>
    <definedName name="BBL">#REF!</definedName>
    <definedName name="be">#N/A</definedName>
    <definedName name="Beg_Bal" localSheetId="0">#REF!</definedName>
    <definedName name="Beg_Bal" localSheetId="4">#REF!</definedName>
    <definedName name="Beg_Bal" localSheetId="1">#REF!</definedName>
    <definedName name="Beg_Bal" localSheetId="2">#REF!</definedName>
    <definedName name="Beg_Bal" localSheetId="3">#REF!</definedName>
    <definedName name="Beg_Bal">#REF!</definedName>
    <definedName name="Ben" localSheetId="0">Scheduled_Payment+Extra_Payment</definedName>
    <definedName name="Ben" localSheetId="4">Scheduled_Payment+Extra_Payment</definedName>
    <definedName name="Ben" localSheetId="1">Scheduled_Payment+Extra_Payment</definedName>
    <definedName name="Ben" localSheetId="2">Scheduled_Payment+Extra_Payment</definedName>
    <definedName name="Ben" localSheetId="3">Scheduled_Payment+Extra_Payment</definedName>
    <definedName name="Ben">Scheduled_Payment+Extra_Payment</definedName>
    <definedName name="bigbang">#REF!</definedName>
    <definedName name="bk" localSheetId="1" hidden="1">{"cashflow",#N/A,FALSE,"cash flow"}</definedName>
    <definedName name="bk" hidden="1">{"cashflow",#N/A,FALSE,"cash flow"}</definedName>
    <definedName name="bks">#N/A</definedName>
    <definedName name="BLOW4502">#REF!</definedName>
    <definedName name="body">#REF!</definedName>
    <definedName name="BOI">#REF!</definedName>
    <definedName name="BOITABLE">#REF!</definedName>
    <definedName name="BS">#REF!</definedName>
    <definedName name="BSsheet" localSheetId="0">#REF!</definedName>
    <definedName name="BSsheet" localSheetId="4">#REF!</definedName>
    <definedName name="BSsheet" localSheetId="1">#REF!</definedName>
    <definedName name="BSsheet" localSheetId="2">#REF!</definedName>
    <definedName name="BSsheet" localSheetId="3">#REF!</definedName>
    <definedName name="BSsheet">#REF!</definedName>
    <definedName name="C_">#REF!</definedName>
    <definedName name="C_2">#REF!</definedName>
    <definedName name="Caje">ROW(#REF!)</definedName>
    <definedName name="CalcAgencyPrice">#REF!</definedName>
    <definedName name="Cashflows">#REF!</definedName>
    <definedName name="CC">#REF!</definedName>
    <definedName name="ccc">#REF!</definedName>
    <definedName name="CIMT">#REF!</definedName>
    <definedName name="CIMT2">#REF!</definedName>
    <definedName name="CIMTABLE">#REF!</definedName>
    <definedName name="CIMTABLE1">#REF!</definedName>
    <definedName name="CIMTABLE2">#REF!</definedName>
    <definedName name="CIMTYPE">#REF!</definedName>
    <definedName name="CIMTYPE1">#REF!</definedName>
    <definedName name="CIMTYPE2">#REF!</definedName>
    <definedName name="Code">#REF!</definedName>
    <definedName name="COL_BROW">#REF!</definedName>
    <definedName name="COL_GREY">#REF!</definedName>
    <definedName name="COLOR">#REF!</definedName>
    <definedName name="COLOR2">#N/A</definedName>
    <definedName name="ColorNames">#REF!</definedName>
    <definedName name="Commission">#REF!</definedName>
    <definedName name="Company_Name">#REF!</definedName>
    <definedName name="Conventions">#REF!</definedName>
    <definedName name="COPY_YTD" localSheetId="1">#REF!</definedName>
    <definedName name="COPY_YTD">#REF!</definedName>
    <definedName name="cost">#REF!</definedName>
    <definedName name="cost_per_unit">#REF!</definedName>
    <definedName name="Cover" localSheetId="0">#REF!</definedName>
    <definedName name="Cover" localSheetId="4">#REF!</definedName>
    <definedName name="Cover" localSheetId="1">#REF!</definedName>
    <definedName name="Cover" localSheetId="2">#REF!</definedName>
    <definedName name="Cover" localSheetId="3">#REF!</definedName>
    <definedName name="Cover">#REF!</definedName>
    <definedName name="_xlnm.Criteria">#REF!</definedName>
    <definedName name="CTABLE">#REF!</definedName>
    <definedName name="CTL">#REF!</definedName>
    <definedName name="CTYPE">#REF!</definedName>
    <definedName name="Currency_Unit">#REF!</definedName>
    <definedName name="Current">#REF!</definedName>
    <definedName name="Current_Account">#REF!</definedName>
    <definedName name="Current_Month">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Purchased_Vehicles">#REF!</definedName>
    <definedName name="daefrgj" localSheetId="1">Scheduled_Payment+Extra_Payment</definedName>
    <definedName name="daefrgj">Scheduled_Payment+Extra_Payment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t">#REF!</definedName>
    <definedName name="Data" localSheetId="0">#REF!</definedName>
    <definedName name="Data" localSheetId="4">#REF!</definedName>
    <definedName name="Data" localSheetId="1">#REF!</definedName>
    <definedName name="Data" localSheetId="2">#REF!</definedName>
    <definedName name="Data" localSheetId="3">#REF!</definedName>
    <definedName name="Data">#REF!</definedName>
    <definedName name="data1">#REF!</definedName>
    <definedName name="data10" localSheetId="0">#REF!</definedName>
    <definedName name="data10" localSheetId="4">#REF!</definedName>
    <definedName name="data10" localSheetId="1">#REF!</definedName>
    <definedName name="data10" localSheetId="2">#N/A</definedName>
    <definedName name="data10" localSheetId="3">#N/A</definedName>
    <definedName name="data10">#REF!</definedName>
    <definedName name="data4" localSheetId="0">#REF!</definedName>
    <definedName name="data4" localSheetId="4">#REF!</definedName>
    <definedName name="data4" localSheetId="1">#REF!</definedName>
    <definedName name="data4" localSheetId="2">#N/A</definedName>
    <definedName name="data4" localSheetId="3">#N/A</definedName>
    <definedName name="data4">#REF!</definedName>
    <definedName name="data84">#REF!</definedName>
    <definedName name="_xlnm.Database">#REF!</definedName>
    <definedName name="date">#REF!</definedName>
    <definedName name="Datee">#REF!</definedName>
    <definedName name="DaWk7">#REF!</definedName>
    <definedName name="DB_ben">#REF!</definedName>
    <definedName name="DBfactor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D">#N/A</definedName>
    <definedName name="dec">#REF!</definedName>
    <definedName name="dec01r">#REF!</definedName>
    <definedName name="DelDC">#REF!</definedName>
    <definedName name="DelDm">#REF!</definedName>
    <definedName name="Delivery">#REF!</definedName>
    <definedName name="DelType">#REF!</definedName>
    <definedName name="deptLookup">#REF!</definedName>
    <definedName name="DES">#N/A</definedName>
    <definedName name="description">#REF!</definedName>
    <definedName name="dfdf">#REF!</definedName>
    <definedName name="dfdfd">#N/A</definedName>
    <definedName name="dfgd">#REF!</definedName>
    <definedName name="dfgd_14">#REF!</definedName>
    <definedName name="dfgd_23">#REF!</definedName>
    <definedName name="dfgd_4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s">#REF!</definedName>
    <definedName name="dfs_14">#REF!</definedName>
    <definedName name="dfs_23">#REF!</definedName>
    <definedName name="dfs_41">#REF!</definedName>
    <definedName name="dg">#N/A</definedName>
    <definedName name="dgffh">#REF!</definedName>
    <definedName name="Disc_ADL4">#REF!</definedName>
    <definedName name="Disc_ADL5">#REF!</definedName>
    <definedName name="Disc_ADL6">#REF!</definedName>
    <definedName name="Discount_Rate">#REF!</definedName>
    <definedName name="DKK">#REF!</definedName>
    <definedName name="DOV">#REF!</definedName>
    <definedName name="dumppr">#REF!</definedName>
    <definedName name="dut">#REF!</definedName>
    <definedName name="E">#REF!</definedName>
    <definedName name="ed">#N/A</definedName>
    <definedName name="EE">#N/A</definedName>
    <definedName name="EEE">#N/A</definedName>
    <definedName name="efdfdf">#REF!</definedName>
    <definedName name="End">#REF!</definedName>
    <definedName name="End_Bal" localSheetId="0">#REF!</definedName>
    <definedName name="End_Bal" localSheetId="4">#REF!</definedName>
    <definedName name="End_Bal" localSheetId="1">#REF!</definedName>
    <definedName name="End_Bal" localSheetId="2">#REF!</definedName>
    <definedName name="End_Bal" localSheetId="3">#REF!</definedName>
    <definedName name="End_Bal">#REF!</definedName>
    <definedName name="enough">#N/A</definedName>
    <definedName name="er">#REF!</definedName>
    <definedName name="ex">#REF!</definedName>
    <definedName name="Excel_BuiltIn_Print_Area_8">#REF!</definedName>
    <definedName name="exp5.1">#REF!</definedName>
    <definedName name="expense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tra_Pay" localSheetId="0">#REF!</definedName>
    <definedName name="Extra_Pay" localSheetId="4">#REF!</definedName>
    <definedName name="Extra_Pay" localSheetId="1">#REF!</definedName>
    <definedName name="Extra_Pay" localSheetId="2">#REF!</definedName>
    <definedName name="Extra_Pay" localSheetId="3">#REF!</definedName>
    <definedName name="Extra_Pay">#REF!</definedName>
    <definedName name="_xlnm.Extract">#REF!</definedName>
    <definedName name="f" localSheetId="0">IF(BS_FS!Loan_Amount*BS_FS!Interest_Rate*BS_FS!Loan_Years*BS_FS!Loan_Start&gt;0,1,0)</definedName>
    <definedName name="f" localSheetId="4">IF(CF_FS!Loan_Amount*CF_FS!Interest_Rate*CF_FS!Loan_Years*CF_FS!Loan_Start&gt;0,1,0)</definedName>
    <definedName name="f" localSheetId="1">IF(PL_FS!Loan_Amount*PL_FS!Interest_Rate*PL_FS!Loan_Years*PL_FS!Loan_Start&gt;0,1,0)</definedName>
    <definedName name="f" localSheetId="2">IF('SOE_FS 1'!Loan_Amount*'SOE_FS 1'!Interest_Rate*'SOE_FS 1'!Loan_Years*'SOE_FS 1'!Loan_Start&gt;0,1,0)</definedName>
    <definedName name="f" localSheetId="3">IF('SOE_FS 2'!Loan_Amount*'SOE_FS 2'!Interest_Rate*'SOE_FS 2'!Loan_Years*'SOE_FS 2'!Loan_Start&gt;0,1,0)</definedName>
    <definedName name="f">IF(BS_FS!Loan_Amount*BS_FS!Interest_Rate*BS_FS!Loan_Years*BS_FS!Loan_Start&gt;0,1,0)</definedName>
    <definedName name="F_BROWN">#REF!</definedName>
    <definedName name="F_ROLL">#REF!</definedName>
    <definedName name="F1G1H1">#REF!</definedName>
    <definedName name="FC">#REF!</definedName>
    <definedName name="ff" localSheetId="0">MATCH(0.01,BS_FS!End_Bal,-1)+1</definedName>
    <definedName name="ff" localSheetId="4">MATCH(0.01,CF_FS!End_Bal,-1)+1</definedName>
    <definedName name="ff" localSheetId="1">MATCH(0.01,PL_FS!End_Bal,-1)+1</definedName>
    <definedName name="ff" localSheetId="2">MATCH(0.01,'SOE_FS 1'!End_Bal,-1)+1</definedName>
    <definedName name="ff" localSheetId="3">MATCH(0.01,'SOE_FS 2'!End_Bal,-1)+1</definedName>
    <definedName name="ff">MATCH(0.01,[0]!End_Bal,-1)+1</definedName>
    <definedName name="FFE_ADDBACK">#REF!</definedName>
    <definedName name="FFF">#REF!</definedName>
    <definedName name="FG">#REF!</definedName>
    <definedName name="FG_12">#REF!</definedName>
    <definedName name="Fon">#REF!</definedName>
    <definedName name="fre">#REF!</definedName>
    <definedName name="free">#REF!</definedName>
    <definedName name="From">#REF!</definedName>
    <definedName name="FS_BS01">#REF!</definedName>
    <definedName name="FS_BS02">#REF!</definedName>
    <definedName name="FS_BS03">#REF!</definedName>
    <definedName name="FS_BS04">#REF!</definedName>
    <definedName name="FS_BS05">#REF!</definedName>
    <definedName name="FS_BSLI">#REF!</definedName>
    <definedName name="FS_PL01">#REF!</definedName>
    <definedName name="FS_PL02">#REF!</definedName>
    <definedName name="FS_PL03">#REF!</definedName>
    <definedName name="FS_PL04">#REF!</definedName>
    <definedName name="FS_PL05">#REF!</definedName>
    <definedName name="FS_PRLO">#REF!</definedName>
    <definedName name="FS_REEN">#REF!</definedName>
    <definedName name="FS1130_A">#REF!</definedName>
    <definedName name="FS1130_B">#REF!</definedName>
    <definedName name="FS1140_A">#REF!</definedName>
    <definedName name="FS1140_B">#REF!</definedName>
    <definedName name="Full_Print" localSheetId="0">#REF!</definedName>
    <definedName name="Full_Print" localSheetId="4">#REF!</definedName>
    <definedName name="Full_Print" localSheetId="1">#REF!</definedName>
    <definedName name="Full_Print" localSheetId="2">#REF!</definedName>
    <definedName name="Full_Print" localSheetId="3">#REF!</definedName>
    <definedName name="Full_Print">#REF!</definedName>
    <definedName name="Furniture">#REF!</definedName>
    <definedName name="FurnitureTax">#REF!</definedName>
    <definedName name="FX" localSheetId="1">#REF!</definedName>
    <definedName name="FX">#REF!</definedName>
    <definedName name="G">#REF!</definedName>
    <definedName name="gdk">#N/A</definedName>
    <definedName name="gem">#N/A</definedName>
    <definedName name="gems">#N/A</definedName>
    <definedName name="gew">#N/A</definedName>
    <definedName name="GG">#REF!</definedName>
    <definedName name="GGG">#REF!</definedName>
    <definedName name="ghvj">#REF!</definedName>
    <definedName name="GL">#REF!</definedName>
    <definedName name="glaze">#REF!</definedName>
    <definedName name="Glazing">#REF!</definedName>
    <definedName name="goi" localSheetId="1">Scheduled_Payment+Extra_Payment</definedName>
    <definedName name="goi">Scheduled_Payment+Extra_Payment</definedName>
    <definedName name="Gold_year">#REF!</definedName>
    <definedName name="Grid">#REF!</definedName>
    <definedName name="GROUP">#REF!</definedName>
    <definedName name="GrphActSales">#REF!</definedName>
    <definedName name="GrphActStk">#REF!</definedName>
    <definedName name="GrphPlanSales">#REF!</definedName>
    <definedName name="GrphTgtStk">#REF!</definedName>
    <definedName name="GW">#REF!</definedName>
    <definedName name="H">#REF!</definedName>
    <definedName name="Header_Row" localSheetId="2">ROW(#REF!)</definedName>
    <definedName name="Header_Row" localSheetId="3">ROW(#REF!)</definedName>
    <definedName name="Header_Row">ROW(#REF!)</definedName>
    <definedName name="Heading">#REF!</definedName>
    <definedName name="HH">#REF!</definedName>
    <definedName name="HHH">#REF!</definedName>
    <definedName name="hjh">#N/A</definedName>
    <definedName name="hjjkkkl">#REF!</definedName>
    <definedName name="HSCB">#REF!</definedName>
    <definedName name="ht">#REF!</definedName>
    <definedName name="HTML_CodePage" hidden="1">874</definedName>
    <definedName name="HTML_Control" localSheetId="1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u">#REF!</definedName>
    <definedName name="hyhy">#N/A</definedName>
    <definedName name="I">#REF!</definedName>
    <definedName name="ID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I">#REF!</definedName>
    <definedName name="iii">#REF!</definedName>
    <definedName name="income">#REF!</definedName>
    <definedName name="income_14">#REF!</definedName>
    <definedName name="income_15">#REF!</definedName>
    <definedName name="income_16">#REF!</definedName>
    <definedName name="income_23">#REF!</definedName>
    <definedName name="income_24">#REF!</definedName>
    <definedName name="income_25">#REF!</definedName>
    <definedName name="income_26">#REF!</definedName>
    <definedName name="income_27">#REF!</definedName>
    <definedName name="income_41">#REF!</definedName>
    <definedName name="IncomeStatementDates">#REF!</definedName>
    <definedName name="Ind_Position">#REF!</definedName>
    <definedName name="index">#REF!</definedName>
    <definedName name="index1">#REF!</definedName>
    <definedName name="INPUTGRID">#REF!</definedName>
    <definedName name="Int" localSheetId="0">#REF!</definedName>
    <definedName name="Int" localSheetId="4">#REF!</definedName>
    <definedName name="Int" localSheetId="1">#REF!</definedName>
    <definedName name="Int" localSheetId="2">#REF!</definedName>
    <definedName name="Int" localSheetId="3">#REF!</definedName>
    <definedName name="Int">#REF!</definedName>
    <definedName name="Interest_Rate" localSheetId="0">#REF!</definedName>
    <definedName name="Interest_Rate" localSheetId="4">#REF!</definedName>
    <definedName name="Interest_Rate" localSheetId="1">#REF!</definedName>
    <definedName name="Interest_Rate" localSheetId="2">#REF!</definedName>
    <definedName name="Interest_Rate" localSheetId="3">#REF!</definedName>
    <definedName name="Interest_Rate">#REF!</definedName>
    <definedName name="IntFreeCred">#REF!</definedName>
    <definedName name="Inv.No.">#REF!,#REF!,#REF!</definedName>
    <definedName name="Inventory">#REF!</definedName>
    <definedName name="INVEXP">#REF!</definedName>
    <definedName name="INVL08">#REF!</definedName>
    <definedName name="invoice">#REF!</definedName>
    <definedName name="ioo">#REF!</definedName>
    <definedName name="iopo" localSheetId="1" hidden="1">{"'Model'!$A$1:$N$53"}</definedName>
    <definedName name="iopo" hidden="1">{"'Model'!$A$1:$N$53"}</definedName>
    <definedName name="ITEM">#REF!</definedName>
    <definedName name="item2">#REF!</definedName>
    <definedName name="iuoo">#REF!</definedName>
    <definedName name="J">#REF!</definedName>
    <definedName name="J.343">#REF!</definedName>
    <definedName name="J.343_14">#REF!</definedName>
    <definedName name="J.343_15">#REF!</definedName>
    <definedName name="J.343_16">#REF!</definedName>
    <definedName name="J.343_23">#REF!</definedName>
    <definedName name="J.343_25">#REF!</definedName>
    <definedName name="J.343_41">#REF!</definedName>
    <definedName name="jadjs">#REF!</definedName>
    <definedName name="jik_b">#REF!</definedName>
    <definedName name="JJ">#REF!</definedName>
    <definedName name="JUL01R">#REF!</definedName>
    <definedName name="K">#REF!</definedName>
    <definedName name="k.1" localSheetId="0">IF(BS_FS!Loan_Amount*BS_FS!Interest_Rate*BS_FS!Loan_Years*BS_FS!Loan_Start&gt;0,1,0)</definedName>
    <definedName name="k.1" localSheetId="4">IF(CF_FS!Loan_Amount*CF_FS!Interest_Rate*CF_FS!Loan_Years*CF_FS!Loan_Start&gt;0,1,0)</definedName>
    <definedName name="k.1" localSheetId="1">IF(PL_FS!Loan_Amount*PL_FS!Interest_Rate*PL_FS!Loan_Years*PL_FS!Loan_Start&gt;0,1,0)</definedName>
    <definedName name="k.1" localSheetId="2">IF('SOE_FS 1'!Loan_Amount*'SOE_FS 1'!Interest_Rate*'SOE_FS 1'!Loan_Years*'SOE_FS 1'!Loan_Start&gt;0,1,0)</definedName>
    <definedName name="k.1" localSheetId="3">IF('SOE_FS 2'!Loan_Amount*'SOE_FS 2'!Interest_Rate*'SOE_FS 2'!Loan_Years*'SOE_FS 2'!Loan_Start&gt;0,1,0)</definedName>
    <definedName name="k.1">IF(BS_FS!Loan_Amount*[0]!Interest_Rate*BS_FS!Loan_Years*BS_FS!Loan_Start&gt;0,1,0)</definedName>
    <definedName name="KHJGDFGFHGHJ" localSheetId="1" hidden="1">{"cashflow",#N/A,FALSE,"cash flow"}</definedName>
    <definedName name="KHJGDFGFHGHJ" hidden="1">{"cashflow",#N/A,FALSE,"cash flow"}</definedName>
    <definedName name="KK">#REF!</definedName>
    <definedName name="KKK">#REF!</definedName>
    <definedName name="kkkk">#N/A</definedName>
    <definedName name="kkkkk">#REF!</definedName>
    <definedName name="L">#REF!</definedName>
    <definedName name="Last_Row" localSheetId="0">IF(BS_FS!Values_Entered,Header_Row+BS_FS!Number_of_Payments,Header_Row)</definedName>
    <definedName name="Last_Row" localSheetId="4">IF(CF_FS!Values_Entered,Header_Row+CF_FS!Number_of_Payments,Header_Row)</definedName>
    <definedName name="Last_Row" localSheetId="1">IF(PL_FS!Values_Entered,[0]!Header_Row+PL_FS!Number_of_Payments,[0]!Header_Row)</definedName>
    <definedName name="Last_Row" localSheetId="2">IF('SOE_FS 1'!Values_Entered,'SOE_FS 1'!Header_Row+'SOE_FS 1'!Number_of_Payments,'SOE_FS 1'!Header_Row)</definedName>
    <definedName name="Last_Row" localSheetId="3">IF('SOE_FS 2'!Values_Entered,'SOE_FS 2'!Header_Row+'SOE_FS 2'!Number_of_Payments,'SOE_FS 2'!Header_Row)</definedName>
    <definedName name="Last_Row">#N/A</definedName>
    <definedName name="LASTCOLUMNCELL">#REF!</definedName>
    <definedName name="liab">#REF!</definedName>
    <definedName name="liab_14">#REF!</definedName>
    <definedName name="liab_15">#REF!</definedName>
    <definedName name="liab_16">#REF!</definedName>
    <definedName name="liab_23">#REF!</definedName>
    <definedName name="liab_24">#REF!</definedName>
    <definedName name="liab_25">#REF!</definedName>
    <definedName name="liab_26">#REF!</definedName>
    <definedName name="liab_27">#REF!</definedName>
    <definedName name="liab_41">#REF!</definedName>
    <definedName name="LIT">#REF!</definedName>
    <definedName name="litt1">#REF!</definedName>
    <definedName name="litt2">#REF!</definedName>
    <definedName name="LL">#REF!</definedName>
    <definedName name="lll">#REF!</definedName>
    <definedName name="Loan">#REF!</definedName>
    <definedName name="Loan_Amount" localSheetId="0">#REF!</definedName>
    <definedName name="Loan_Amount" localSheetId="4">#REF!</definedName>
    <definedName name="Loan_Amount" localSheetId="1">#REF!</definedName>
    <definedName name="Loan_Amount" localSheetId="2">#REF!</definedName>
    <definedName name="Loan_Amount" localSheetId="3">#REF!</definedName>
    <definedName name="Loan_Amount">#REF!</definedName>
    <definedName name="Loan_Start" localSheetId="0">#REF!</definedName>
    <definedName name="Loan_Start" localSheetId="4">#REF!</definedName>
    <definedName name="Loan_Start" localSheetId="1">#REF!</definedName>
    <definedName name="Loan_Start" localSheetId="2">#REF!</definedName>
    <definedName name="Loan_Start" localSheetId="3">#REF!</definedName>
    <definedName name="Loan_Start">#REF!</definedName>
    <definedName name="Loan_Years" localSheetId="0">#REF!</definedName>
    <definedName name="Loan_Years" localSheetId="4">#REF!</definedName>
    <definedName name="Loan_Years" localSheetId="1">#REF!</definedName>
    <definedName name="Loan_Years" localSheetId="2">#REF!</definedName>
    <definedName name="Loan_Years" localSheetId="3">#REF!</definedName>
    <definedName name="Loan_Years">#REF!</definedName>
    <definedName name="Loan1">#REF!</definedName>
    <definedName name="Loan2">#REF!</definedName>
    <definedName name="Loan3">#REF!</definedName>
    <definedName name="Loann">#REF!</definedName>
    <definedName name="Loann1">#REF!</definedName>
    <definedName name="Loannn">#REF!</definedName>
    <definedName name="Long">#REF!</definedName>
    <definedName name="Long1">#REF!</definedName>
    <definedName name="LonGG">#REF!</definedName>
    <definedName name="Longg1">#REF!</definedName>
    <definedName name="Longgg">#REF!</definedName>
    <definedName name="Longggg">#REF!</definedName>
    <definedName name="lpo">#N/A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#N/A</definedName>
    <definedName name="Macro1" localSheetId="1">#REF!</definedName>
    <definedName name="Macro1">#REF!</definedName>
    <definedName name="Macro3" localSheetId="1">#REF!</definedName>
    <definedName name="Macro3">#REF!</definedName>
    <definedName name="margin">#REF!</definedName>
    <definedName name="MARGINPLAN">#REF!</definedName>
    <definedName name="MARGINPROJ">#REF!</definedName>
    <definedName name="max">#N/A</definedName>
    <definedName name="mb">#REF!</definedName>
    <definedName name="mc">#REF!</definedName>
    <definedName name="MM">#REF!</definedName>
    <definedName name="mms">#N/A</definedName>
    <definedName name="MOO">#REF!</definedName>
    <definedName name="ms">#N/A</definedName>
    <definedName name="MS.SUNASSADA">#N/A</definedName>
    <definedName name="Mult_Decrement_Female">#REF!</definedName>
    <definedName name="Mult_Decrement_Male">#REF!</definedName>
    <definedName name="MWR">#REF!</definedName>
    <definedName name="N">#REF!</definedName>
    <definedName name="nee">#REF!</definedName>
    <definedName name="NEOMAT_CO._LTD.">"NEOMAT CO.,LTD."</definedName>
    <definedName name="New" localSheetId="1">#REF!</definedName>
    <definedName name="New">#REF!</definedName>
    <definedName name="ni" localSheetId="1" hidden="1">{"conso",#N/A,FALSE,"cash flow"}</definedName>
    <definedName name="ni" hidden="1">{"conso",#N/A,FALSE,"cash flow"}</definedName>
    <definedName name="NN">#REF!</definedName>
    <definedName name="nnn">#REF!</definedName>
    <definedName name="NO">#REF!</definedName>
    <definedName name="nok" hidden="1">#REF!</definedName>
    <definedName name="Notes" localSheetId="0">#REF!</definedName>
    <definedName name="Notes" localSheetId="4">#REF!</definedName>
    <definedName name="Notes" localSheetId="1">#REF!</definedName>
    <definedName name="Notes" localSheetId="2">#REF!</definedName>
    <definedName name="Notes" localSheetId="3">#REF!</definedName>
    <definedName name="Notes">#REF!</definedName>
    <definedName name="NOW">#REF!</definedName>
    <definedName name="NRA">#REF!</definedName>
    <definedName name="nu" localSheetId="1" hidden="1">{"cashflow",#N/A,FALSE,"cash flow"}</definedName>
    <definedName name="nu" hidden="1">{"cashflow",#N/A,FALSE,"cash flow"}</definedName>
    <definedName name="nuc">#REF!</definedName>
    <definedName name="nuch">#REF!</definedName>
    <definedName name="NUM_DOCS">#REF!</definedName>
    <definedName name="Num_Pmt_Per_Year" localSheetId="0">#REF!</definedName>
    <definedName name="Num_Pmt_Per_Year" localSheetId="4">#REF!</definedName>
    <definedName name="Num_Pmt_Per_Year" localSheetId="1">#REF!</definedName>
    <definedName name="Num_Pmt_Per_Year" localSheetId="2">#REF!</definedName>
    <definedName name="Num_Pmt_Per_Year" localSheetId="3">#REF!</definedName>
    <definedName name="Num_Pmt_Per_Year">#REF!</definedName>
    <definedName name="Number_of_Payments" localSheetId="0">MATCH(0.01,BS_FS!End_Bal,-1)+1</definedName>
    <definedName name="Number_of_Payments" localSheetId="4">MATCH(0.01,CF_FS!End_Bal,-1)+1</definedName>
    <definedName name="Number_of_Payments" localSheetId="1">MATCH(0.01,PL_FS!End_Bal,-1)+1</definedName>
    <definedName name="Number_of_Payments" localSheetId="2">MATCH(0.01,'SOE_FS 1'!End_Bal,-1)+1</definedName>
    <definedName name="Number_of_Payments" localSheetId="3">MATCH(0.01,'SOE_FS 2'!End_Bal,-1)+1</definedName>
    <definedName name="Number_of_Payments">MATCH(0.01,End_Bal,-1)+1</definedName>
    <definedName name="O">#REF!</definedName>
    <definedName name="O.1">#N/A</definedName>
    <definedName name="OI">#N/A</definedName>
    <definedName name="oip">#REF!</definedName>
    <definedName name="oldData">#REF!</definedName>
    <definedName name="oldData1">#REF!</definedName>
    <definedName name="OO">#REF!</definedName>
    <definedName name="osidhfo">#REF!</definedName>
    <definedName name="OTHER">#REF!</definedName>
    <definedName name="p" localSheetId="0">IF(BS_FS!Loan_Amount*BS_FS!Interest_Rate*BS_FS!Loan_Years*BS_FS!Loan_Start&gt;0,1,0)</definedName>
    <definedName name="p" localSheetId="4">IF(CF_FS!Loan_Amount*CF_FS!Interest_Rate*CF_FS!Loan_Years*CF_FS!Loan_Start&gt;0,1,0)</definedName>
    <definedName name="p" localSheetId="1">IF(PL_FS!Loan_Amount*PL_FS!Interest_Rate*PL_FS!Loan_Years*PL_FS!Loan_Start&gt;0,1,0)</definedName>
    <definedName name="p" localSheetId="2">IF('SOE_FS 1'!Loan_Amount*'SOE_FS 1'!Interest_Rate*'SOE_FS 1'!Loan_Years*'SOE_FS 1'!Loan_Start&gt;0,1,0)</definedName>
    <definedName name="p" localSheetId="3">IF('SOE_FS 2'!Loan_Amount*'SOE_FS 2'!Interest_Rate*'SOE_FS 2'!Loan_Years*'SOE_FS 2'!Loan_Start&gt;0,1,0)</definedName>
    <definedName name="p">IF([0]!Loan_Amount*[0]!Interest_Rate*[0]!Loan_Years*[0]!Loan_Start&gt;0,1,0)</definedName>
    <definedName name="pa">#N/A</definedName>
    <definedName name="PAGE2">#REF!</definedName>
    <definedName name="pang">#REF!</definedName>
    <definedName name="PARTNERS_INITIALS">#REF!</definedName>
    <definedName name="Pay_Date" localSheetId="0">#REF!</definedName>
    <definedName name="Pay_Date" localSheetId="4">#REF!</definedName>
    <definedName name="Pay_Date" localSheetId="1">#REF!</definedName>
    <definedName name="Pay_Date" localSheetId="2">#REF!</definedName>
    <definedName name="Pay_Date" localSheetId="3">#REF!</definedName>
    <definedName name="Pay_Date">#REF!</definedName>
    <definedName name="Pay_Num" localSheetId="0">#REF!</definedName>
    <definedName name="Pay_Num" localSheetId="4">#REF!</definedName>
    <definedName name="Pay_Num" localSheetId="1">#REF!</definedName>
    <definedName name="Pay_Num" localSheetId="2">#REF!</definedName>
    <definedName name="Pay_Num" localSheetId="3">#REF!</definedName>
    <definedName name="Pay_Num">#REF!</definedName>
    <definedName name="Payment_Date" localSheetId="0">DATE(YEAR(BS_FS!Loan_Start),MONTH(BS_FS!Loan_Start)+Payment_Number,DAY(BS_FS!Loan_Start))</definedName>
    <definedName name="Payment_Date" localSheetId="4">DATE(YEAR(CF_FS!Loan_Start),MONTH(CF_FS!Loan_Start)+Payment_Number,DAY(CF_FS!Loan_Start))</definedName>
    <definedName name="Payment_Date" localSheetId="1">DATE(YEAR(PL_FS!Loan_Start),MONTH(PL_FS!Loan_Start)+Payment_Number,DAY(PL_FS!Loan_Start))</definedName>
    <definedName name="Payment_Date" localSheetId="2">DATE(YEAR('SOE_FS 1'!Loan_Start),MONTH('SOE_FS 1'!Loan_Start)+Payment_Number,DAY('SOE_FS 1'!Loan_Start))</definedName>
    <definedName name="Payment_Date" localSheetId="3">DATE(YEAR('SOE_FS 2'!Loan_Start),MONTH('SOE_FS 2'!Loan_Start)+Payment_Number,DAY('SOE_FS 2'!Loan_Start))</definedName>
    <definedName name="Payment_Date">DATE(YEAR([0]!Loan_Start),MONTH([0]!Loan_Start)+Payment_Number,DAY([0]!Loan_Start))</definedName>
    <definedName name="payment_Date2">#N/A</definedName>
    <definedName name="PC">#REF!</definedName>
    <definedName name="PCC">#REF!</definedName>
    <definedName name="PCCC">#N/A</definedName>
    <definedName name="PD">#REF!</definedName>
    <definedName name="PDD">#REF!</definedName>
    <definedName name="PIMTABLE">#REF!</definedName>
    <definedName name="PIMTABLE1">#REF!</definedName>
    <definedName name="pl" localSheetId="0">#REF!</definedName>
    <definedName name="pl" localSheetId="4">#REF!</definedName>
    <definedName name="pl" localSheetId="1">#REF!</definedName>
    <definedName name="pl" localSheetId="2">#REF!</definedName>
    <definedName name="pl" localSheetId="3">#REF!</definedName>
    <definedName name="pl">#REF!</definedName>
    <definedName name="PLA">#REF!</definedName>
    <definedName name="PLstment" localSheetId="0">#REF!</definedName>
    <definedName name="PLstment" localSheetId="4">#REF!</definedName>
    <definedName name="PLstment" localSheetId="1">#REF!</definedName>
    <definedName name="PLstment" localSheetId="2">#REF!</definedName>
    <definedName name="PLstment" localSheetId="3">#REF!</definedName>
    <definedName name="PLstment">#REF!</definedName>
    <definedName name="po">#N/A</definedName>
    <definedName name="poil">#REF!</definedName>
    <definedName name="pop">#REF!</definedName>
    <definedName name="popo">#REF!</definedName>
    <definedName name="popy">#REF!</definedName>
    <definedName name="PP">#REF!</definedName>
    <definedName name="PPC">#REF!</definedName>
    <definedName name="PPD">#REF!</definedName>
    <definedName name="PPP">#REF!</definedName>
    <definedName name="PRDump">#REF!</definedName>
    <definedName name="Predict_Depre1">#REF!</definedName>
    <definedName name="Press">#REF!</definedName>
    <definedName name="Princ" localSheetId="0">#REF!</definedName>
    <definedName name="Princ" localSheetId="4">#REF!</definedName>
    <definedName name="Princ" localSheetId="1">#REF!</definedName>
    <definedName name="Princ" localSheetId="2">#REF!</definedName>
    <definedName name="Princ" localSheetId="3">#REF!</definedName>
    <definedName name="Princ">#REF!</definedName>
    <definedName name="_xlnm.Print_Area" localSheetId="0">BS_FS!$A$1:$M$83</definedName>
    <definedName name="_xlnm.Print_Area" localSheetId="4">CF_FS!$A$1:$L$75</definedName>
    <definedName name="_xlnm.Print_Area" localSheetId="1">PL_FS!$A$1:$M$40</definedName>
    <definedName name="_xlnm.Print_Area" localSheetId="2">'SOE_FS 1'!$A$1:$U$24</definedName>
    <definedName name="_xlnm.Print_Area" localSheetId="3">'SOE_FS 2'!$A$1:$Q$21</definedName>
    <definedName name="_xlnm.Print_Area">#REF!</definedName>
    <definedName name="Print_Area_MI">#REF!</definedName>
    <definedName name="Print_Area_Reset" localSheetId="0">OFFSET(BS_FS!Full_Print,0,0,BS_FS!Last_Row)</definedName>
    <definedName name="Print_Area_Reset" localSheetId="4">OFFSET(CF_FS!Full_Print,0,0,CF_FS!Last_Row)</definedName>
    <definedName name="Print_Area_Reset" localSheetId="1">OFFSET(PL_FS!Full_Print,0,0,PL_FS!Last_Row)</definedName>
    <definedName name="Print_Area_Reset" localSheetId="2">OFFSET('SOE_FS 1'!Full_Print,0,0,'SOE_FS 1'!Last_Row)</definedName>
    <definedName name="Print_Area_Reset" localSheetId="3">OFFSET('SOE_FS 2'!Full_Print,0,0,'SOE_FS 2'!Last_Row)</definedName>
    <definedName name="Print_Area_Reset">OFFSET([0]!Full_Print,0,0,[0]!Last_Row)</definedName>
    <definedName name="_xlnm.Print_Titles">#REF!</definedName>
    <definedName name="Print_Titles_MI">#REF!</definedName>
    <definedName name="Prior">#REF!</definedName>
    <definedName name="profitandloss">#REF!</definedName>
    <definedName name="PTABLE">#REF!</definedName>
    <definedName name="PUR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m_EmPm">#REF!</definedName>
    <definedName name="q" localSheetId="0">#REF!</definedName>
    <definedName name="q" localSheetId="4">#REF!</definedName>
    <definedName name="q" localSheetId="1">#REF!</definedName>
    <definedName name="q" localSheetId="2">#REF!</definedName>
    <definedName name="q" localSheetId="3">#REF!</definedName>
    <definedName name="q">#REF!</definedName>
    <definedName name="QQ">#REF!</definedName>
    <definedName name="QQQ">#REF!</definedName>
    <definedName name="qqqqq" localSheetId="1" hidden="1">{"cashflow",#N/A,FALSE,"cash flow"}</definedName>
    <definedName name="qqqqq" hidden="1">{"cashflow",#N/A,FALSE,"cash flow"}</definedName>
    <definedName name="qrr">#REF!</definedName>
    <definedName name="qrr_14">#REF!</definedName>
    <definedName name="qrr_23">#REF!</definedName>
    <definedName name="qrr_41">#REF!</definedName>
    <definedName name="QUANTITIES">#REF!</definedName>
    <definedName name="quarter1">#REF!</definedName>
    <definedName name="Query2">#REF!</definedName>
    <definedName name="qw">#REF!</definedName>
    <definedName name="qw_14">#REF!</definedName>
    <definedName name="qw_23">#REF!</definedName>
    <definedName name="qw_41">#REF!</definedName>
    <definedName name="qwwef">#REF!</definedName>
    <definedName name="ra">#N/A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AgencyPrice">#REF!</definedName>
    <definedName name="RBData">#REF!</definedName>
    <definedName name="REC" localSheetId="1" hidden="1">{"conso",#N/A,FALSE,"cash flow"}</definedName>
    <definedName name="REC" hidden="1">{"conso",#N/A,FALSE,"cash flow"}</definedName>
    <definedName name="Rec.CF" localSheetId="0">IF(BS_FS!Loan_Amount*BS_FS!Interest_Rate*BS_FS!Loan_Years*BS_FS!Loan_Start&gt;0,1,0)</definedName>
    <definedName name="Rec.CF" localSheetId="4">IF(CF_FS!Loan_Amount*CF_FS!Interest_Rate*CF_FS!Loan_Years*CF_FS!Loan_Start&gt;0,1,0)</definedName>
    <definedName name="Rec.CF" localSheetId="1">IF(PL_FS!Loan_Amount*PL_FS!Interest_Rate*PL_FS!Loan_Years*PL_FS!Loan_Start&gt;0,1,0)</definedName>
    <definedName name="Rec.CF" localSheetId="2">IF('SOE_FS 1'!Loan_Amount*'SOE_FS 1'!Interest_Rate*'SOE_FS 1'!Loan_Years*'SOE_FS 1'!Loan_Start&gt;0,1,0)</definedName>
    <definedName name="Rec.CF" localSheetId="3">IF('SOE_FS 2'!Loan_Amount*'SOE_FS 2'!Interest_Rate*'SOE_FS 2'!Loan_Years*'SOE_FS 2'!Loan_Start&gt;0,1,0)</definedName>
    <definedName name="Rec.CF">IF([0]!Loan_Amount*[0]!Interest_Rate*[0]!Loan_Years*[0]!Loan_Start&gt;0,1,0)</definedName>
    <definedName name="Report" localSheetId="0">#REF!</definedName>
    <definedName name="Report" localSheetId="4">#REF!</definedName>
    <definedName name="Report" localSheetId="1">#REF!</definedName>
    <definedName name="Report" localSheetId="2">#REF!</definedName>
    <definedName name="Report" localSheetId="3">#REF!</definedName>
    <definedName name="Report">#REF!</definedName>
    <definedName name="Reselects">#REF!</definedName>
    <definedName name="Retired">#REF!</definedName>
    <definedName name="Retired_Age">#REF!</definedName>
    <definedName name="RM">#REF!</definedName>
    <definedName name="ROP">#REF!</definedName>
    <definedName name="RPM_Amount">#REF!</definedName>
    <definedName name="RR">#REF!</definedName>
    <definedName name="rrr">#REF!</definedName>
    <definedName name="rty">#REF!</definedName>
    <definedName name="rtyt">#REF!</definedName>
    <definedName name="rtyt_14">#REF!</definedName>
    <definedName name="rtyt_23">#REF!</definedName>
    <definedName name="rtyt_41">#REF!</definedName>
    <definedName name="Run_Counter">#REF!</definedName>
    <definedName name="RYOHOKU">#REF!</definedName>
    <definedName name="s">#REF!</definedName>
    <definedName name="S.PACK___PRINT_PUBLIC_COMPANY_LIMITED">"S.PACK PRINT PUBLIC COMPANY LIMITED"</definedName>
    <definedName name="Sa">#REF!</definedName>
    <definedName name="sada">#REF!</definedName>
    <definedName name="sada_14">#REF!</definedName>
    <definedName name="sada_23">#REF!</definedName>
    <definedName name="sada_25">#REF!</definedName>
    <definedName name="sada_41">#REF!</definedName>
    <definedName name="Sal_inc">#REF!</definedName>
    <definedName name="sales_2002">#REF!</definedName>
    <definedName name="SALESPLAN">#REF!</definedName>
    <definedName name="SalInc">#REF!</definedName>
    <definedName name="sao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CB">#REF!</definedName>
    <definedName name="Sched_Pay" localSheetId="0">#REF!</definedName>
    <definedName name="Sched_Pay" localSheetId="4">#REF!</definedName>
    <definedName name="Sched_Pay" localSheetId="1">#REF!</definedName>
    <definedName name="Sched_Pay" localSheetId="2">#REF!</definedName>
    <definedName name="Sched_Pay" localSheetId="3">#REF!</definedName>
    <definedName name="Sched_Pay">#REF!</definedName>
    <definedName name="Scheduled_Extra_Payments" localSheetId="0">#REF!</definedName>
    <definedName name="Scheduled_Extra_Payments" localSheetId="4">#REF!</definedName>
    <definedName name="Scheduled_Extra_Payments" localSheetId="1">#REF!</definedName>
    <definedName name="Scheduled_Extra_Payments" localSheetId="2">#REF!</definedName>
    <definedName name="Scheduled_Extra_Payments" localSheetId="3">#REF!</definedName>
    <definedName name="Scheduled_Extra_Payments">#REF!</definedName>
    <definedName name="Scheduled_Interest_Rate" localSheetId="0">#REF!</definedName>
    <definedName name="Scheduled_Interest_Rate" localSheetId="4">#REF!</definedName>
    <definedName name="Scheduled_Interest_Rate" localSheetId="1">#REF!</definedName>
    <definedName name="Scheduled_Interest_Rate" localSheetId="2">#REF!</definedName>
    <definedName name="Scheduled_Interest_Rate" localSheetId="3">#REF!</definedName>
    <definedName name="Scheduled_Interest_Rate">#REF!</definedName>
    <definedName name="Scheduled_Monthly_Payment" localSheetId="0">#REF!</definedName>
    <definedName name="Scheduled_Monthly_Payment" localSheetId="4">#REF!</definedName>
    <definedName name="Scheduled_Monthly_Payment" localSheetId="1">#REF!</definedName>
    <definedName name="Scheduled_Monthly_Payment" localSheetId="2">#REF!</definedName>
    <definedName name="Scheduled_Monthly_Payment" localSheetId="3">#REF!</definedName>
    <definedName name="Scheduled_Monthly_Payment">#REF!</definedName>
    <definedName name="sd">#N/A</definedName>
    <definedName name="sdsd">#REF!</definedName>
    <definedName name="Search">#REF!</definedName>
    <definedName name="sectionNames">#REF!</definedName>
    <definedName name="SEND">#REF!</definedName>
    <definedName name="sew">#REF!</definedName>
    <definedName name="sew_14">#REF!</definedName>
    <definedName name="sew_23">#REF!</definedName>
    <definedName name="sew_41">#REF!</definedName>
    <definedName name="SF">#REF!</definedName>
    <definedName name="sfdf">#REF!</definedName>
    <definedName name="sgv">#REF!</definedName>
    <definedName name="SHEET">#REF!</definedName>
    <definedName name="SHOKYAKU97">#REF!</definedName>
    <definedName name="Short">#REF!</definedName>
    <definedName name="short1">#REF!</definedName>
    <definedName name="Short2">#REF!</definedName>
    <definedName name="Short3">#REF!</definedName>
    <definedName name="Shortt">#REF!</definedName>
    <definedName name="shortt1">#REF!</definedName>
    <definedName name="shorttt">#REF!</definedName>
    <definedName name="SS">#REF!</definedName>
    <definedName name="sss">#REF!</definedName>
    <definedName name="Start">#REF!</definedName>
    <definedName name="StartCode">#REF!</definedName>
    <definedName name="StartDate">#REF!</definedName>
    <definedName name="STD">#REF!</definedName>
    <definedName name="stp">#REF!</definedName>
    <definedName name="SUM">#REF!</definedName>
    <definedName name="sw">#N/A</definedName>
    <definedName name="T">#REF!</definedName>
    <definedName name="TABJUN">#REF!</definedName>
    <definedName name="TABLE">#REF!</definedName>
    <definedName name="Table_Factor_Vesting_01">#REF!</definedName>
    <definedName name="Table_Factor_Withdrawal">#REF!</definedName>
    <definedName name="Table1">#REF!</definedName>
    <definedName name="TABMARCH">#REF!</definedName>
    <definedName name="TABQ1">#REF!</definedName>
    <definedName name="TABQ2">#REF!</definedName>
    <definedName name="tabtest">#REF!</definedName>
    <definedName name="tb">#REF!</definedName>
    <definedName name="TB_010508">#REF!</definedName>
    <definedName name="tbold">#REF!</definedName>
    <definedName name="tcr">#REF!</definedName>
    <definedName name="test" localSheetId="1" hidden="1">{"'Model'!$A$1:$N$53"}</definedName>
    <definedName name="test" hidden="1">{"'Model'!$A$1:$N$53"}</definedName>
    <definedName name="TEST0">#REF!</definedName>
    <definedName name="TESTAREA">#REF!</definedName>
    <definedName name="TESTHKEY">#REF!</definedName>
    <definedName name="TESTKEYS">#REF!</definedName>
    <definedName name="TESTVKEY">#REF!</definedName>
    <definedName name="TextRefCopyRangeCount" hidden="1">1</definedName>
    <definedName name="tle">#REF!</definedName>
    <definedName name="To">#REF!</definedName>
    <definedName name="To_Print">#REF!</definedName>
    <definedName name="To_Print_by_Date">#REF!</definedName>
    <definedName name="To_Print_ห้ามลบ">#REF!</definedName>
    <definedName name="tome">#REF!</definedName>
    <definedName name="Total_Interest" localSheetId="0">#REF!</definedName>
    <definedName name="Total_Interest" localSheetId="4">#REF!</definedName>
    <definedName name="Total_Interest" localSheetId="1">#REF!</definedName>
    <definedName name="Total_Interest" localSheetId="2">#REF!</definedName>
    <definedName name="Total_Interest" localSheetId="3">#REF!</definedName>
    <definedName name="Total_Interest">#REF!</definedName>
    <definedName name="Total_Pay" localSheetId="0">#REF!</definedName>
    <definedName name="Total_Pay" localSheetId="4">#REF!</definedName>
    <definedName name="Total_Pay" localSheetId="1">#REF!</definedName>
    <definedName name="Total_Pay" localSheetId="2">#REF!</definedName>
    <definedName name="Total_Pay" localSheetId="3">#REF!</definedName>
    <definedName name="Total_Pay">#REF!</definedName>
    <definedName name="Total_Payment" localSheetId="0">Scheduled_Payment+Extra_Payment</definedName>
    <definedName name="Total_Payment" localSheetId="4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 localSheetId="3">Scheduled_Payment+Extra_Payment</definedName>
    <definedName name="Total_Payment">Scheduled_Payment+Extra_Payment</definedName>
    <definedName name="TotalFound">#REF!</definedName>
    <definedName name="TOTALS">#REF!</definedName>
    <definedName name="tribal">#REF!</definedName>
    <definedName name="tSelect">#REF!</definedName>
    <definedName name="TT">#REF!</definedName>
    <definedName name="ttetet">#REF!</definedName>
    <definedName name="ttr">#REF!</definedName>
    <definedName name="ttt">#REF!</definedName>
    <definedName name="U">#REF!</definedName>
    <definedName name="u_40239">#REF!</definedName>
    <definedName name="u_pang">#REF!</definedName>
    <definedName name="uiii">#REF!</definedName>
    <definedName name="uiy">#REF!</definedName>
    <definedName name="un">#N/A</definedName>
    <definedName name="Units">#REF!</definedName>
    <definedName name="US">#REF!</definedName>
    <definedName name="usa">#REF!</definedName>
    <definedName name="USD">#REF!</definedName>
    <definedName name="USDD">#REF!</definedName>
    <definedName name="UU">#REF!</definedName>
    <definedName name="V">#REF!</definedName>
    <definedName name="VA">#N/A</definedName>
    <definedName name="val_date">#REF!</definedName>
    <definedName name="VALID01234">#REF!,#REF!</definedName>
    <definedName name="Valuation_Date">#REF!</definedName>
    <definedName name="Values_Entered" localSheetId="0">IF(BS_FS!Loan_Amount*BS_FS!Interest_Rate*BS_FS!Loan_Years*BS_FS!Loan_Start&gt;0,1,0)</definedName>
    <definedName name="Values_Entered" localSheetId="4">IF(CF_FS!Loan_Amount*CF_FS!Interest_Rate*CF_FS!Loan_Years*CF_FS!Loan_Start&gt;0,1,0)</definedName>
    <definedName name="Values_Entered" localSheetId="1">IF(PL_FS!Loan_Amount*PL_FS!Interest_Rate*PL_FS!Loan_Years*PL_FS!Loan_Start&gt;0,1,0)</definedName>
    <definedName name="Values_Entered" localSheetId="2">IF('SOE_FS 1'!Loan_Amount*'SOE_FS 1'!Interest_Rate*'SOE_FS 1'!Loan_Years*'SOE_FS 1'!Loan_Start&gt;0,1,0)</definedName>
    <definedName name="Values_Entered" localSheetId="3">IF('SOE_FS 2'!Loan_Amount*'SOE_FS 2'!Interest_Rate*'SOE_FS 2'!Loan_Years*'SOE_FS 2'!Loan_Start&gt;0,1,0)</definedName>
    <definedName name="Values_Entered">IF(Loan_Amount*Interest_Rate*Loan_Years*Loan_Start&gt;0,1,0)</definedName>
    <definedName name="VIR">#REF!</definedName>
    <definedName name="VV">#REF!</definedName>
    <definedName name="VVV">#REF!</definedName>
    <definedName name="W">#REF!</definedName>
    <definedName name="W_BROWN">#REF!</definedName>
    <definedName name="wa">#N/A</definedName>
    <definedName name="werert">#REF!</definedName>
    <definedName name="werw">#REF!</definedName>
    <definedName name="werw_14">#REF!</definedName>
    <definedName name="werw_23">#REF!</definedName>
    <definedName name="werw_41">#REF!</definedName>
    <definedName name="Withdrawal_Rate_ColNo">#REF!</definedName>
    <definedName name="wrn.Cashflow." localSheetId="1" hidden="1">{"cashflow",#N/A,FALSE,"cash flow"}</definedName>
    <definedName name="wrn.Cashflow." hidden="1">{"cashflow",#N/A,FALSE,"cash flow"}</definedName>
    <definedName name="wrn.conso." localSheetId="1" hidden="1">{"conso",#N/A,FALSE,"cash flow"}</definedName>
    <definedName name="wrn.conso." hidden="1">{"conso",#N/A,FALSE,"cash flow"}</definedName>
    <definedName name="wrn.MONTHLY.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wrw">#N/A</definedName>
    <definedName name="WWW">#REF!</definedName>
    <definedName name="xx" localSheetId="0">MATCH(0.01,BS_FS!End_Bal,-1)+1</definedName>
    <definedName name="xx" localSheetId="4">MATCH(0.01,CF_FS!End_Bal,-1)+1</definedName>
    <definedName name="xx" localSheetId="1">MATCH(0.01,PL_FS!End_Bal,-1)+1</definedName>
    <definedName name="xx" localSheetId="2">MATCH(0.01,'SOE_FS 1'!End_Bal,-1)+1</definedName>
    <definedName name="xx" localSheetId="3">MATCH(0.01,'SOE_FS 2'!End_Bal,-1)+1</definedName>
    <definedName name="xx">MATCH(0.01,[0]!End_Bal,-1)+1</definedName>
    <definedName name="XXX">#REF!</definedName>
    <definedName name="y">#N/A</definedName>
    <definedName name="yearend">#REF!</definedName>
    <definedName name="yh">#N/A</definedName>
    <definedName name="ytd" localSheetId="1">#REF!</definedName>
    <definedName name="ytd">#REF!</definedName>
    <definedName name="ytuio">#REF!</definedName>
    <definedName name="yyy">#REF!</definedName>
    <definedName name="z" localSheetId="0">IF(BS_FS!Loan_Amount*BS_FS!Interest_Rate*BS_FS!Loan_Years*BS_FS!Loan_Start&gt;0,1,0)</definedName>
    <definedName name="z" localSheetId="4">IF(CF_FS!Loan_Amount*CF_FS!Interest_Rate*CF_FS!Loan_Years*CF_FS!Loan_Start&gt;0,1,0)</definedName>
    <definedName name="z" localSheetId="1">IF(PL_FS!Loan_Amount*PL_FS!Interest_Rate*PL_FS!Loan_Years*PL_FS!Loan_Start&gt;0,1,0)</definedName>
    <definedName name="z" localSheetId="2">IF('SOE_FS 1'!Loan_Amount*'SOE_FS 1'!Interest_Rate*'SOE_FS 1'!Loan_Years*'SOE_FS 1'!Loan_Start&gt;0,1,0)</definedName>
    <definedName name="z" localSheetId="3">IF('SOE_FS 2'!Loan_Amount*'SOE_FS 2'!Interest_Rate*'SOE_FS 2'!Loan_Years*'SOE_FS 2'!Loan_Start&gt;0,1,0)</definedName>
    <definedName name="z">IF([0]!Loan_Amount*[0]!Interest_Rate*[0]!Loan_Years*[0]!Loan_Start&gt;0,1,0)</definedName>
    <definedName name="zx">#REF!</definedName>
    <definedName name="zz" localSheetId="1" hidden="1">{"cashflow",#N/A,FALSE,"cash flow"}</definedName>
    <definedName name="zz" hidden="1">{"cashflow",#N/A,FALSE,"cash flow"}</definedName>
    <definedName name="แ2">#REF!</definedName>
    <definedName name="ไ">#REF!</definedName>
    <definedName name="กเก">#N/A</definedName>
    <definedName name="กรง">#N/A</definedName>
    <definedName name="กหำไ" localSheetId="1">Scheduled_Payment+Extra_Payment</definedName>
    <definedName name="กหำไ">Scheduled_Payment+Extra_Payment</definedName>
    <definedName name="ก้อบ">#N/A</definedName>
    <definedName name="กำไ">#N/A</definedName>
    <definedName name="ข้อมูล">#REF!</definedName>
    <definedName name="งง">#N/A</definedName>
    <definedName name="จจ">#N/A</definedName>
    <definedName name="ดดดด">#N/A</definedName>
    <definedName name="ไดกสางวหำ" localSheetId="1">Scheduled_Payment+Extra_Payment</definedName>
    <definedName name="ไดกสางวหำ">Scheduled_Payment+Extra_Payment</definedName>
    <definedName name="นฟ">#REF!</definedName>
    <definedName name="พพพ">#REF!</definedName>
    <definedName name="ฟ35">#REF!</definedName>
    <definedName name="ฟฟฟ">#REF!</definedName>
    <definedName name="ฟๅ">#REF!</definedName>
    <definedName name="ภงด1">#N/A</definedName>
    <definedName name="มาโคร1">#REF!</definedName>
    <definedName name="ยย">#N/A</definedName>
    <definedName name="รร" localSheetId="1">Scheduled_Payment+Extra_Payment</definedName>
    <definedName name="รร">Scheduled_Payment+Extra_Payment</definedName>
    <definedName name="ราคา">#N/A</definedName>
    <definedName name="วว">#N/A</definedName>
    <definedName name="วัน">#REF!</definedName>
    <definedName name="ส" localSheetId="0">IF(BS_FS!Values_Entered,Header_Row+BS_FS!Number_of_Payments,Header_Row)</definedName>
    <definedName name="ส" localSheetId="4">IF(CF_FS!Values_Entered,Header_Row+CF_FS!Number_of_Payments,Header_Row)</definedName>
    <definedName name="ส" localSheetId="1">IF(PL_FS!Values_Entered,[0]!Header_Row+PL_FS!Number_of_Payments,[0]!Header_Row)</definedName>
    <definedName name="ส" localSheetId="2">IF('SOE_FS 1'!Values_Entered,'SOE_FS 1'!Header_Row+'SOE_FS 1'!Number_of_Payments,'SOE_FS 1'!Header_Row)</definedName>
    <definedName name="ส" localSheetId="3">IF('SOE_FS 2'!Values_Entered,'SOE_FS 2'!Header_Row+'SOE_FS 2'!Number_of_Payments,'SOE_FS 2'!Header_Row)</definedName>
    <definedName name="ส">IF([0]!Values_Entered,Header_Row+[0]!Number_of_Payments,Header_Row)</definedName>
    <definedName name="ส69">#REF!</definedName>
    <definedName name="สส">#N/A</definedName>
    <definedName name="สินทรัพย์">#REF!</definedName>
    <definedName name="า266">#REF!</definedName>
    <definedName name="ๆ" localSheetId="0">#REF!</definedName>
    <definedName name="ๆ" localSheetId="4">#REF!</definedName>
    <definedName name="ๆ" localSheetId="1">#REF!</definedName>
    <definedName name="ๆ" localSheetId="2">#REF!</definedName>
    <definedName name="ๆ" localSheetId="3">#REF!</definedName>
    <definedName name="ๆ">#REF!</definedName>
  </definedName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8" i="3" l="1"/>
  <c r="I58" i="1"/>
  <c r="G58" i="1"/>
  <c r="M58" i="1" l="1"/>
  <c r="F65" i="6"/>
  <c r="J43" i="6"/>
  <c r="K23" i="4"/>
  <c r="U19" i="4"/>
  <c r="U14" i="4"/>
  <c r="Q13" i="4"/>
  <c r="K18" i="4"/>
  <c r="G30" i="1"/>
  <c r="I78" i="1"/>
  <c r="M14" i="5" l="1"/>
  <c r="Q19" i="4"/>
  <c r="I36" i="3"/>
  <c r="M36" i="3"/>
  <c r="M26" i="3"/>
  <c r="I26" i="3"/>
  <c r="H43" i="6"/>
  <c r="H26" i="6"/>
  <c r="L26" i="6"/>
  <c r="M19" i="5"/>
  <c r="M17" i="5"/>
  <c r="Q17" i="5" s="1"/>
  <c r="I20" i="5"/>
  <c r="G20" i="5"/>
  <c r="Q12" i="5"/>
  <c r="M15" i="5"/>
  <c r="O15" i="5" s="1"/>
  <c r="O14" i="5" s="1"/>
  <c r="O16" i="5" s="1"/>
  <c r="M13" i="5"/>
  <c r="G16" i="5"/>
  <c r="I16" i="5"/>
  <c r="K16" i="5"/>
  <c r="M78" i="1" s="1"/>
  <c r="S21" i="4"/>
  <c r="M22" i="4"/>
  <c r="O22" i="4" s="1"/>
  <c r="O21" i="4" s="1"/>
  <c r="M20" i="4"/>
  <c r="Q20" i="4" s="1"/>
  <c r="U20" i="4" s="1"/>
  <c r="I23" i="4"/>
  <c r="S16" i="4"/>
  <c r="Q14" i="4"/>
  <c r="U13" i="4"/>
  <c r="G18" i="4"/>
  <c r="G23" i="4" s="1"/>
  <c r="I18" i="4"/>
  <c r="G78" i="1"/>
  <c r="M17" i="4"/>
  <c r="O17" i="4" s="1"/>
  <c r="M15" i="4"/>
  <c r="Q15" i="4" s="1"/>
  <c r="U15" i="4" s="1"/>
  <c r="K20" i="5" l="1"/>
  <c r="K78" i="1" s="1"/>
  <c r="O16" i="4"/>
  <c r="O18" i="4" s="1"/>
  <c r="O23" i="4" s="1"/>
  <c r="Q22" i="4"/>
  <c r="U22" i="4" s="1"/>
  <c r="O19" i="5"/>
  <c r="O18" i="5" s="1"/>
  <c r="O20" i="5"/>
  <c r="M16" i="5"/>
  <c r="M79" i="1" s="1"/>
  <c r="Q14" i="5"/>
  <c r="Q15" i="5"/>
  <c r="Q13" i="5"/>
  <c r="Q17" i="4"/>
  <c r="U17" i="4" s="1"/>
  <c r="L43" i="6"/>
  <c r="F43" i="6"/>
  <c r="J65" i="6"/>
  <c r="Q16" i="5" l="1"/>
  <c r="Q19" i="5"/>
  <c r="F26" i="6"/>
  <c r="K67" i="1"/>
  <c r="I67" i="1"/>
  <c r="G67" i="1"/>
  <c r="I30" i="1"/>
  <c r="K30" i="1"/>
  <c r="G19" i="1"/>
  <c r="J26" i="6" l="1"/>
  <c r="M15" i="3" l="1"/>
  <c r="K15" i="3"/>
  <c r="I15" i="3"/>
  <c r="G15" i="3"/>
  <c r="L65" i="6" l="1"/>
  <c r="H65" i="6"/>
  <c r="A50" i="6"/>
  <c r="K76" i="1"/>
  <c r="G76" i="1"/>
  <c r="M10" i="3"/>
  <c r="M12" i="3" s="1"/>
  <c r="M16" i="3" s="1"/>
  <c r="M18" i="3" s="1"/>
  <c r="K10" i="3"/>
  <c r="K12" i="3" s="1"/>
  <c r="I10" i="3"/>
  <c r="I12" i="3" s="1"/>
  <c r="I16" i="3" s="1"/>
  <c r="I18" i="3" s="1"/>
  <c r="G10" i="3"/>
  <c r="M76" i="1"/>
  <c r="I76" i="1"/>
  <c r="M67" i="1"/>
  <c r="K58" i="1"/>
  <c r="A43" i="1"/>
  <c r="M30" i="1"/>
  <c r="M19" i="1"/>
  <c r="K19" i="1"/>
  <c r="I19" i="1"/>
  <c r="S18" i="4" l="1"/>
  <c r="I81" i="1" s="1"/>
  <c r="K68" i="1"/>
  <c r="K16" i="3"/>
  <c r="K18" i="3" s="1"/>
  <c r="G12" i="3"/>
  <c r="G16" i="3" s="1"/>
  <c r="G18" i="3" s="1"/>
  <c r="I68" i="1"/>
  <c r="G31" i="1"/>
  <c r="G68" i="1"/>
  <c r="K31" i="1"/>
  <c r="M31" i="1"/>
  <c r="I31" i="1"/>
  <c r="M68" i="1"/>
  <c r="S23" i="4" l="1"/>
  <c r="G81" i="1" s="1"/>
  <c r="G20" i="3" l="1"/>
  <c r="F9" i="6"/>
  <c r="G26" i="3" l="1"/>
  <c r="G36" i="3" s="1"/>
  <c r="F27" i="6"/>
  <c r="F31" i="6" s="1"/>
  <c r="G31" i="3"/>
  <c r="F66" i="6" l="1"/>
  <c r="F68" i="6" s="1"/>
  <c r="G34" i="3"/>
  <c r="G29" i="3"/>
  <c r="M21" i="4" l="1"/>
  <c r="Q21" i="4" s="1"/>
  <c r="M20" i="3"/>
  <c r="I20" i="3"/>
  <c r="J9" i="6"/>
  <c r="J27" i="6" s="1"/>
  <c r="J31" i="6" s="1"/>
  <c r="K20" i="3"/>
  <c r="K26" i="3" l="1"/>
  <c r="K36" i="3" s="1"/>
  <c r="M18" i="5"/>
  <c r="I34" i="3"/>
  <c r="K34" i="3"/>
  <c r="M34" i="3"/>
  <c r="L9" i="6"/>
  <c r="L27" i="6" s="1"/>
  <c r="L31" i="6" s="1"/>
  <c r="L66" i="6" s="1"/>
  <c r="L68" i="6" s="1"/>
  <c r="I31" i="3"/>
  <c r="I29" i="3" s="1"/>
  <c r="M31" i="3"/>
  <c r="M29" i="3" s="1"/>
  <c r="M38" i="3" s="1"/>
  <c r="H9" i="6"/>
  <c r="H27" i="6" s="1"/>
  <c r="H31" i="6" s="1"/>
  <c r="K31" i="3"/>
  <c r="K29" i="3" s="1"/>
  <c r="K38" i="3" s="1"/>
  <c r="Q18" i="5" l="1"/>
  <c r="M20" i="5"/>
  <c r="M16" i="4"/>
  <c r="M18" i="4" s="1"/>
  <c r="I38" i="3"/>
  <c r="J66" i="6"/>
  <c r="J68" i="6" s="1"/>
  <c r="H66" i="6"/>
  <c r="H68" i="6" s="1"/>
  <c r="I79" i="1" l="1"/>
  <c r="M23" i="4"/>
  <c r="M80" i="1"/>
  <c r="M82" i="1" s="1"/>
  <c r="M83" i="1" s="1"/>
  <c r="K79" i="1"/>
  <c r="Q16" i="4"/>
  <c r="Q20" i="5"/>
  <c r="U16" i="4" l="1"/>
  <c r="Q18" i="4"/>
  <c r="K80" i="1"/>
  <c r="K82" i="1" s="1"/>
  <c r="K83" i="1" s="1"/>
  <c r="U21" i="4"/>
  <c r="U23" i="4" l="1"/>
  <c r="I80" i="1"/>
  <c r="I82" i="1" s="1"/>
  <c r="I83" i="1" s="1"/>
  <c r="G79" i="1"/>
  <c r="G80" i="1" s="1"/>
  <c r="G82" i="1" s="1"/>
  <c r="G83" i="1" s="1"/>
  <c r="Q23" i="4"/>
  <c r="U18" i="4"/>
</calcChain>
</file>

<file path=xl/sharedStrings.xml><?xml version="1.0" encoding="utf-8"?>
<sst xmlns="http://schemas.openxmlformats.org/spreadsheetml/2006/main" count="240" uniqueCount="179">
  <si>
    <t>บริษัท เอิร์ธ เท็ค เอนไวรอนเมนท์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</si>
  <si>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</si>
  <si>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</si>
  <si>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</si>
  <si>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</si>
  <si>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</si>
  <si>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</si>
  <si>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</si>
  <si>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</si>
  <si>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เงินให้กู้ยืมระยะยาวและดอกเบี้ยค้างรับที่ครบกำหนดชำระ</t>
  </si>
  <si>
    <t>ภายในหนึ่งปีแก่กิจการที่เกี่ยวข้องกัน</t>
  </si>
  <si>
    <t>สินค้าคงเหลือ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</si>
  <si>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</si>
  <si>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</si>
  <si>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</si>
  <si>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</si>
  <si>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เงินให้กู้ยืมระยะยาวและดอกเบี้ยค้างรับแก่กิจการที่เกี่ยวข้องกัน </t>
  </si>
  <si>
    <t>สุทธิจากส่วนที่ถึงกำหนดชำระภายในหนึ่งปี</t>
  </si>
  <si>
    <t>เงินฝากที่มีข้อจำกัดในการใช้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</si>
  <si>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</si>
  <si>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</si>
  <si>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</si>
  <si>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</si>
  <si>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</si>
  <si>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</si>
  <si>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</si>
  <si>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</si>
  <si>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</si>
  <si>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</si>
  <si>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</si>
  <si>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</si>
  <si>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</si>
  <si>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</si>
  <si>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</si>
  <si>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</si>
  <si>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</si>
  <si>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เจ้าหนี้การค้าและเจ้าหนี้ไม่หมุนเวียนอื่น</t>
  </si>
  <si>
    <t>หนี้สินทางการเงินไม่หมุนเวียนอื่น</t>
  </si>
  <si>
    <t>เงินกู้ยืมระยะยาว</t>
  </si>
  <si>
    <t>หนี้สินตามสัญญาเช่า - สุทธิจากส่วนที่ถึงกำหนด</t>
  </si>
  <si>
    <t>ชำระภายในหนึ่งปี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</si>
  <si>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</si>
  <si>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</si>
  <si>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</si>
  <si>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</si>
  <si>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</si>
  <si>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</si>
  <si>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2,460,000,000 หุ้น มูลค่าหุ้นละ 0.50 บาท</t>
  </si>
  <si>
    <t>ทุนที่ออกและชำระแล้ว</t>
  </si>
  <si>
    <t>หุ้นสามัญ 2,240,000,000 หุ้น มูลค่าหุ้นละ 0.50 บาท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</si>
  <si>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</si>
  <si>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</si>
  <si>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</si>
  <si>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</si>
  <si>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</si>
  <si>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</si>
  <si>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</si>
  <si>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</si>
  <si>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</si>
  <si>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รายได้จากการขายและบริการ</t>
  </si>
  <si>
    <t>ต้นทุนขายและบริการ</t>
  </si>
  <si>
    <t>รายได้อื่น</t>
  </si>
  <si>
    <t>ค่าใช้จ่ายในการบริหาร</t>
  </si>
  <si>
    <t>ค่าตอบแทนผู้บริหาร</t>
  </si>
  <si>
    <t>ต้นทุนทางการเงิน</t>
  </si>
  <si>
    <t>รวมค่าใช้จ่าย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</si>
  <si>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</si>
  <si>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</si>
  <si>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</si>
  <si>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กำไร(ขาดทุน)ต่อหุ้น</t>
  </si>
  <si>
    <t>งบแสดงการเปลี่ยนแปลงส่วนของผู้ถือหุ้นรวม</t>
  </si>
  <si>
    <t>ส่วนของผู้ถือหุ้นบริษัทใหญ่</t>
  </si>
  <si>
    <t>กำไร (ขาดทุน) สะสม</t>
  </si>
  <si>
    <t>ส่วนเกิน</t>
  </si>
  <si>
    <t>รวมส่วนของ</t>
  </si>
  <si>
    <t>ส่วนได้เสียที่</t>
  </si>
  <si>
    <t>ที่ออกและ</t>
  </si>
  <si>
    <t>มูลค่า</t>
  </si>
  <si>
    <t>จัดสรรแล้ว</t>
  </si>
  <si>
    <t>ผู้ถือหุ้นของ</t>
  </si>
  <si>
    <t>ไม่มีอำนาจ</t>
  </si>
  <si>
    <t>ชำระแล้ว</t>
  </si>
  <si>
    <t>หุ้นสามัญ</t>
  </si>
  <si>
    <t>ทุนสำรองตามกฎหมาย</t>
  </si>
  <si>
    <t>บริษัทใหญ่</t>
  </si>
  <si>
    <t>ควบคุม</t>
  </si>
  <si>
    <t>ผู้ถือหุ้น</t>
  </si>
  <si>
    <t xml:space="preserve"> </t>
  </si>
  <si>
    <t>ยอดยกมา ณ วันที่ 1 มกราคม 2565</t>
  </si>
  <si>
    <t>งบแสดงการเปลี่ยนแปลงส่วนของผู้ถือหุ้นเฉพาะกิจการ</t>
  </si>
  <si>
    <t>งบกระแสเงินสด</t>
  </si>
  <si>
    <t>กระแสเงินสดจากกิจกรรมดำเนินงาน</t>
  </si>
  <si>
    <t>กำไรก่อนภาษีเงินได้</t>
  </si>
  <si>
    <t>ปรับรายการที่กระทบ กำไรก่อนภาษีเงินได้เป็นเงินสดรับ (จ่าย)</t>
  </si>
  <si>
    <t>ดอกเบี้ยจ่าย</t>
  </si>
  <si>
    <t>ดอกเบี้ยรับ</t>
  </si>
  <si>
    <t>ลูกหนี้การค้าและลูกหนี้หมุนเวียนอื่น (เพิ่มขึ้น) ลดลง</t>
  </si>
  <si>
    <t>สินค้าคงเหลือ (เพิ่มขึ้น) ลดลง</t>
  </si>
  <si>
    <t>สินทรัพย์หมุนเวียนอื่น (เพิ่มขึ้น) ลดลง</t>
  </si>
  <si>
    <t>เจ้าหนี้การค้าและเจ้าหนี้หมุนเวียนอื่นเพิ่มขึ้น (ลดลง)</t>
  </si>
  <si>
    <t>ค่าเสื่อมราคาและค่าตัดจำหน่าย</t>
  </si>
  <si>
    <t>ประมาณการหนี้สินผลประโยชน์พนักงาน</t>
  </si>
  <si>
    <t>(กำไร) ขาดทุนจากอัตราแลกเปลี่ยนที่ยังไม่เกิดขึ้น</t>
  </si>
  <si>
    <t>(กำไร) ขาดทุนจากการปรับมูลค่าของตราสารอนุพันธ์</t>
  </si>
  <si>
    <t>เงินสดจากดอกเบี้ยรับ</t>
  </si>
  <si>
    <t>ภาษีเงินได้รับคืน</t>
  </si>
  <si>
    <t>จ่ายภาษีเงินได้</t>
  </si>
  <si>
    <t>งบกระแสเงินสด (ต่อ)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</si>
  <si>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</si>
  <si>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</si>
  <si>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เงินสดรับเงินให้กู้ยืมและดอกเบี้ยแก่กิจการที่เกี่ยวข้องกัน</t>
  </si>
  <si>
    <t>เงินสดจ่ายเงินให้กู้ยืมแก่กิจการที่เกี่ยวข้องกัน</t>
  </si>
  <si>
    <t>กระแสเงินสดจากกิจกรรมจัดหาเงิน</t>
  </si>
  <si>
    <t>เงินสดรับจากส่วนได้เสียที่ไม่มีอำนาจควบคุม</t>
  </si>
  <si>
    <t>เงินสดจ่ายเพื่อชำระเงินกู้ยืมจากสถาบันการเงิน</t>
  </si>
  <si>
    <t>เงินสดจ่ายดอกเบี้ย</t>
  </si>
  <si>
    <t>เงินสดจ่ายเพื่อลดหนี้สินสัญญาเช่า</t>
  </si>
  <si>
    <t>ข้อมูลงบกระแสเงินสดเปิดเผยเพิ่มเติม</t>
  </si>
  <si>
    <t>รายการที่มิใช่เงินสด</t>
  </si>
  <si>
    <t>เงินสดจ่ายซื้อที่ดิน อาคารและอุปกรณ์สุทธิจาก</t>
  </si>
  <si>
    <t>-  เจ้าหนี้ผู้รับเหมา</t>
  </si>
  <si>
    <t>-  เจ้าหนี้เงินประกันผลงาน</t>
  </si>
  <si>
    <t>เงินให้กู้ยืมระยะสั้นและดอกเบี้ยค้างรับ - บริษัทที่เกี่ยวข้องกัน</t>
  </si>
  <si>
    <t>เงินให้กู้ยืมระยะสั้นและดอกเบี้ยค้างรับ - บริษัทอื่น</t>
  </si>
  <si>
    <t>เงินกู้ยืมระยะสั้นและดอกเบี้ยค้างจ่าย</t>
  </si>
  <si>
    <t>หุ้นกู้</t>
  </si>
  <si>
    <t>เงินสดรับเงินกู้ยืมจากบริษัทอื่น</t>
  </si>
  <si>
    <t>เงินสดจ่ายค่าหุ้นของบริษัทย่อย</t>
  </si>
  <si>
    <t>(กำไร) ขาดทุนจากการจำหน่ายสินทรัพย์ถาวร</t>
  </si>
  <si>
    <t>เงินสดรับจากการขายที่ดิน อาคารและอุปกรณ์</t>
  </si>
  <si>
    <t>เงินสดรับจากการออกหุ้นกู้</t>
  </si>
  <si>
    <t>เงินสดจ่ายให้ได้มาซึ่งสิทธิการใช้ที่ดิน</t>
  </si>
  <si>
    <t>เงินสดรับ (จ่าย) จากเงินเบิกเกินบัญชีและเงินกู้ยืมระยะสั้นจากสถาบันการเงิน</t>
  </si>
  <si>
    <t>สินทรัพย์ทางการเงินไม่หมุนเวียนอื่น</t>
  </si>
  <si>
    <t>การแบ่งปันกำไรเบ็ดเสร็จรวม</t>
  </si>
  <si>
    <t>เงินสดจ่ายเงินให้กู้ยืมแก่บริษัทย่อย</t>
  </si>
  <si>
    <t>สินทรัพย์ไม่หมุนเวียนอื่น (เพิ่มขึ้น) ลดลง</t>
  </si>
  <si>
    <t>หนี้สินไม่หมุนเวียนอื่นเพิ่มขึ้น (ลดลง)</t>
  </si>
  <si>
    <t>เงินสดรับเงินให้กู้ยืมและดอกเบี้ยจากบริษัทย่อย</t>
  </si>
  <si>
    <t>-  เจ้าหนี้ตามสัญญาเช่าการเงิน</t>
  </si>
  <si>
    <t>ณ วันที่ 31 ธันวาคม 2566</t>
  </si>
  <si>
    <t>(หน่วย : บาท)</t>
  </si>
  <si>
    <t>สำหรับปีสิ้นสุดวันที่ 31 ธันวาคม 2566</t>
  </si>
  <si>
    <t>กำไร(ขาดทุน)เบ็ดเสร็จอื่นสำหรับปี</t>
  </si>
  <si>
    <t>รายการที่จะไม่ถูกจัดประเภทใหม่ไว้ในกำไรหรือขาดทุนในภายหลัง :</t>
  </si>
  <si>
    <t xml:space="preserve">  ของผลประโยชน์พนักงานที่กำหนดไว้</t>
  </si>
  <si>
    <t>กำไรเบ็ดเสร็จรวมสำหรับปี</t>
  </si>
  <si>
    <t>จัดสรรสำรองตามกฎหมาย</t>
  </si>
  <si>
    <t>โอนไปกำไรสะสม</t>
  </si>
  <si>
    <t>ยอดคงเหลือ ณ วันที่ 31 ธันวาคม 2565</t>
  </si>
  <si>
    <t>ยอดคงเหลือ ณ วันที่ 31 ธันวาคม 2566</t>
  </si>
  <si>
    <t>องค์ประกอบอื่นของส่วนผู้ถือหุ้น</t>
  </si>
  <si>
    <t>ผลกำไร (ขาดทุน) จากการวัดมูลค่าใหม่ของผลประโยชน์พนักงานที่กำหนดไว้</t>
  </si>
  <si>
    <t>กำไร (ขาดทุน) เบ็ดเสร็จรวมสำหรับปี</t>
  </si>
  <si>
    <t>กระแสเงินสดสุทธิได้มาจาก (ใช้ไปใน) กิจกรรมดำเนินงาน</t>
  </si>
  <si>
    <t>เงินฝากที่มีข้อจำกัดในการใช้ (เพิ่มขึ้น) ลดลง</t>
  </si>
  <si>
    <t>เงินสดจ่ายจากการได้มาของสินทรัพย์สิทธิการใช้จากสัญญาเช่า</t>
  </si>
  <si>
    <t>เงินสดจ่ายเงินให้กู้ยืมและดอกเบี้ย - บุคคลภายนอก</t>
  </si>
  <si>
    <t>การได้มาซึ่งส่วนได้เสียที่ไม่มีอำนาจควบคุม</t>
  </si>
  <si>
    <t>ที่ถึงกำหนดชำระภายในหนึ่งปี</t>
  </si>
  <si>
    <t>เงินสดรับเงินกู้ยืม - กรรมการ</t>
  </si>
  <si>
    <t>(กำไร) ขาดทุนจากการตัดจำหน่ายสินทรัพย์ถาวร</t>
  </si>
  <si>
    <t>(กำไร) ขาดทุนจากการยกเลิกสัญญาเช่าที่ดิน</t>
  </si>
  <si>
    <t>รวมการปรับปรุงจากการกระทบยอดกำไร (ขาดทุน) ก่อนภาษีเงินได้</t>
  </si>
  <si>
    <t>กระแสเงินสดสุทธิได้มาจาก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</si>
  <si>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</si>
  <si>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</si>
  <si>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</si>
  <si>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</si>
  <si>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5.2, 9</t>
  </si>
  <si>
    <t>กำไร (ขาดทุน) ขั้นต้น</t>
  </si>
  <si>
    <t>กำไร (ขาดทุน) ก่อนค่าใช้จ่าย</t>
  </si>
  <si>
    <t>กำไร (ขาดทุน) จากการดำเนินงาน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</si>
  <si>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</si>
  <si>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</si>
  <si>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สุทธิสำหรับปี</t>
  </si>
  <si>
    <t>ผลกำไร (ขาดทุน) จากการวัดมูลค่าใหม่</t>
  </si>
  <si>
    <t>กำไร (ขาดทุน) ต่อหุ้นขั้นพื้นฐาน (บาทต่อหุ้น)</t>
  </si>
  <si>
    <t>จำนวนหุ้นสามัญถัวเฉลี่ยถ่วงน้ำหนัก (พันหุ้น)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</si>
</sst>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_-* #,##0_-;\-* #,##0_-;_-* &quot;-&quot;??_-;_-@_-"/>
    <numFmt numFmtId="190" formatCode="[$-409]d/mmm/yy;@"/>
    <numFmt numFmtId="191" formatCode="#,##0;\(#,##0\)"/>
    <numFmt numFmtId="192" formatCode="#,##0.0;\(#,##0\)"/>
    <numFmt numFmtId="193" formatCode="&quot;$&quot;#,##0_);[Black]\(#,##0\)"/>
    <numFmt numFmtId="194" formatCode="_(* #,##0.000_);_(* \(#,##0.000\);_(* &quot;-&quot;??_);_(@_)"/>
  </numFmts>
  <fonts count="14" x14ac:knownFonts="1">
    <font>
      <sz val="11"/>
      <color theme="1"/>
      <name val="Tahoma"/>
      <family val="2"/>
      <scheme val="minor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b/>
      <sz val="14"/>
      <name val="AngsanaUPC"/>
      <family val="1"/>
      <charset val="222"/>
    </font>
    <font>
      <u/>
      <sz val="14"/>
      <name val="Angsana New"/>
      <family val="1"/>
    </font>
    <font>
      <b/>
      <u/>
      <sz val="14"/>
      <name val="Angsana New"/>
      <family val="1"/>
    </font>
    <font>
      <sz val="14"/>
      <name val="AngsanaUPC"/>
      <family val="1"/>
      <charset val="222"/>
    </font>
    <font>
      <sz val="14"/>
      <color theme="1"/>
      <name val="Angsana New"/>
      <family val="1"/>
    </font>
    <font>
      <b/>
      <sz val="14"/>
      <color rgb="FFFF0000"/>
      <name val="Angsana New"/>
      <family val="1"/>
    </font>
    <font>
      <b/>
      <sz val="14"/>
      <color rgb="FF0000FF"/>
      <name val="Angsana New"/>
      <family val="1"/>
    </font>
    <font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38">
    <xf numFmtId="0" fontId="0" fillId="0" borderId="0"/>
    <xf numFmtId="187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224">
    <xf numFmtId="0" fontId="0" fillId="0" borderId="0" xfId="0"/>
    <xf numFmtId="0" fontId="2" fillId="0" borderId="0" xfId="21" applyFont="1"/>
    <xf numFmtId="0" fontId="2" fillId="0" borderId="0" xfId="21" applyFont="1" applyAlignment="1">
      <alignment horizontal="left"/>
    </xf>
    <xf numFmtId="0" fontId="2" fillId="0" borderId="0" xfId="21" applyFont="1" applyAlignment="1">
      <alignment horizontal="center" vertical="center"/>
    </xf>
    <xf numFmtId="0" fontId="3" fillId="0" borderId="0" xfId="21" applyFont="1"/>
    <xf numFmtId="43" fontId="3" fillId="0" borderId="1" xfId="7" applyFont="1" applyFill="1" applyBorder="1"/>
    <xf numFmtId="0" fontId="3" fillId="0" borderId="1" xfId="21" applyFont="1" applyBorder="1" applyAlignment="1">
      <alignment horizontal="right"/>
    </xf>
    <xf numFmtId="0" fontId="3" fillId="0" borderId="2" xfId="15" applyFont="1" applyBorder="1"/>
    <xf numFmtId="0" fontId="3" fillId="0" borderId="1" xfId="21" applyFont="1" applyBorder="1" applyAlignment="1">
      <alignment horizontal="center" vertical="center"/>
    </xf>
    <xf numFmtId="0" fontId="3" fillId="0" borderId="1" xfId="15" applyFont="1" applyBorder="1" applyAlignment="1">
      <alignment horizontal="center"/>
    </xf>
    <xf numFmtId="0" fontId="3" fillId="0" borderId="0" xfId="11" applyFont="1"/>
    <xf numFmtId="0" fontId="3" fillId="0" borderId="0" xfId="21" applyFont="1" applyAlignment="1">
      <alignment horizontal="center" vertical="center"/>
    </xf>
    <xf numFmtId="188" fontId="3" fillId="0" borderId="0" xfId="2" applyNumberFormat="1" applyFont="1" applyFill="1" applyBorder="1" applyAlignment="1">
      <alignment horizontal="center"/>
    </xf>
    <xf numFmtId="188" fontId="3" fillId="0" borderId="0" xfId="2" applyNumberFormat="1" applyFont="1" applyFill="1"/>
    <xf numFmtId="188" fontId="3" fillId="0" borderId="0" xfId="2" applyNumberFormat="1" applyFont="1" applyFill="1" applyBorder="1"/>
    <xf numFmtId="188" fontId="3" fillId="0" borderId="0" xfId="3" applyNumberFormat="1" applyFont="1" applyFill="1"/>
    <xf numFmtId="188" fontId="3" fillId="0" borderId="0" xfId="3" applyNumberFormat="1" applyFont="1" applyFill="1" applyBorder="1"/>
    <xf numFmtId="43" fontId="3" fillId="0" borderId="0" xfId="2" applyFont="1" applyFill="1"/>
    <xf numFmtId="188" fontId="3" fillId="0" borderId="0" xfId="21" applyNumberFormat="1" applyFont="1"/>
    <xf numFmtId="188" fontId="2" fillId="0" borderId="3" xfId="2" applyNumberFormat="1" applyFont="1" applyFill="1" applyBorder="1"/>
    <xf numFmtId="188" fontId="2" fillId="0" borderId="0" xfId="2" applyNumberFormat="1" applyFont="1" applyFill="1" applyBorder="1"/>
    <xf numFmtId="0" fontId="3" fillId="0" borderId="0" xfId="22" applyFont="1"/>
    <xf numFmtId="188" fontId="2" fillId="0" borderId="4" xfId="2" applyNumberFormat="1" applyFont="1" applyFill="1" applyBorder="1"/>
    <xf numFmtId="188" fontId="2" fillId="0" borderId="0" xfId="1" applyNumberFormat="1" applyFont="1" applyFill="1"/>
    <xf numFmtId="43" fontId="3" fillId="0" borderId="0" xfId="9" applyFont="1" applyFill="1"/>
    <xf numFmtId="43" fontId="3" fillId="0" borderId="0" xfId="9" applyFont="1" applyFill="1" applyBorder="1"/>
    <xf numFmtId="187" fontId="3" fillId="0" borderId="0" xfId="21" applyNumberFormat="1" applyFont="1"/>
    <xf numFmtId="188" fontId="3" fillId="0" borderId="0" xfId="1" applyNumberFormat="1" applyFont="1" applyFill="1"/>
    <xf numFmtId="189" fontId="3" fillId="0" borderId="0" xfId="21" applyNumberFormat="1" applyFont="1"/>
    <xf numFmtId="0" fontId="3" fillId="0" borderId="0" xfId="15" applyFont="1" applyAlignment="1">
      <alignment horizontal="center"/>
    </xf>
    <xf numFmtId="0" fontId="3" fillId="0" borderId="0" xfId="11" applyFont="1" applyAlignment="1">
      <alignment horizontal="center"/>
    </xf>
    <xf numFmtId="43" fontId="2" fillId="0" borderId="0" xfId="2" applyFont="1" applyFill="1" applyBorder="1"/>
    <xf numFmtId="43" fontId="3" fillId="0" borderId="0" xfId="21" applyNumberFormat="1" applyFont="1"/>
    <xf numFmtId="187" fontId="2" fillId="0" borderId="0" xfId="21" applyNumberFormat="1" applyFont="1"/>
    <xf numFmtId="0" fontId="3" fillId="0" borderId="0" xfId="20" applyFont="1"/>
    <xf numFmtId="189" fontId="3" fillId="0" borderId="0" xfId="2" applyNumberFormat="1" applyFont="1" applyFill="1" applyBorder="1"/>
    <xf numFmtId="187" fontId="3" fillId="0" borderId="0" xfId="5" applyFont="1" applyFill="1"/>
    <xf numFmtId="188" fontId="3" fillId="0" borderId="0" xfId="2" applyNumberFormat="1" applyFont="1" applyFill="1" applyAlignment="1">
      <alignment horizontal="right"/>
    </xf>
    <xf numFmtId="188" fontId="3" fillId="0" borderId="0" xfId="4" applyNumberFormat="1" applyFont="1" applyFill="1" applyBorder="1"/>
    <xf numFmtId="43" fontId="3" fillId="0" borderId="0" xfId="2" applyFont="1" applyFill="1" applyBorder="1"/>
    <xf numFmtId="187" fontId="3" fillId="0" borderId="0" xfId="1" applyFont="1" applyFill="1" applyAlignment="1">
      <alignment horizontal="center" vertical="center"/>
    </xf>
    <xf numFmtId="0" fontId="3" fillId="0" borderId="0" xfId="21" quotePrefix="1" applyFont="1" applyAlignment="1">
      <alignment horizontal="center" vertical="center"/>
    </xf>
    <xf numFmtId="189" fontId="3" fillId="0" borderId="5" xfId="6" applyNumberFormat="1" applyFont="1" applyFill="1" applyBorder="1"/>
    <xf numFmtId="189" fontId="3" fillId="0" borderId="0" xfId="6" applyNumberFormat="1" applyFont="1" applyFill="1" applyBorder="1"/>
    <xf numFmtId="188" fontId="3" fillId="0" borderId="0" xfId="6" applyNumberFormat="1" applyFont="1" applyFill="1" applyBorder="1"/>
    <xf numFmtId="188" fontId="3" fillId="0" borderId="0" xfId="6" applyNumberFormat="1" applyFont="1" applyFill="1"/>
    <xf numFmtId="0" fontId="4" fillId="0" borderId="0" xfId="15"/>
    <xf numFmtId="188" fontId="2" fillId="0" borderId="2" xfId="2" applyNumberFormat="1" applyFont="1" applyFill="1" applyBorder="1"/>
    <xf numFmtId="188" fontId="3" fillId="0" borderId="1" xfId="2" applyNumberFormat="1" applyFont="1" applyFill="1" applyBorder="1"/>
    <xf numFmtId="188" fontId="3" fillId="0" borderId="1" xfId="6" applyNumberFormat="1" applyFont="1" applyFill="1" applyBorder="1"/>
    <xf numFmtId="0" fontId="3" fillId="0" borderId="0" xfId="21" applyFont="1" applyAlignment="1">
      <alignment horizontal="center"/>
    </xf>
    <xf numFmtId="187" fontId="3" fillId="0" borderId="0" xfId="8" applyFont="1" applyFill="1" applyBorder="1" applyAlignment="1">
      <alignment horizontal="center"/>
    </xf>
    <xf numFmtId="43" fontId="2" fillId="0" borderId="0" xfId="2" applyFont="1" applyFill="1" applyAlignment="1"/>
    <xf numFmtId="43" fontId="3" fillId="0" borderId="0" xfId="10" applyFont="1" applyFill="1"/>
    <xf numFmtId="0" fontId="3" fillId="0" borderId="0" xfId="12" applyFont="1"/>
    <xf numFmtId="188" fontId="2" fillId="0" borderId="0" xfId="5" applyNumberFormat="1" applyFont="1" applyFill="1" applyBorder="1" applyAlignment="1">
      <alignment horizontal="right"/>
    </xf>
    <xf numFmtId="0" fontId="2" fillId="0" borderId="0" xfId="12" applyFont="1"/>
    <xf numFmtId="0" fontId="3" fillId="0" borderId="2" xfId="21" applyFont="1" applyBorder="1" applyAlignment="1">
      <alignment horizontal="center"/>
    </xf>
    <xf numFmtId="49" fontId="3" fillId="0" borderId="0" xfId="21" applyNumberFormat="1" applyFont="1" applyAlignment="1">
      <alignment horizontal="center"/>
    </xf>
    <xf numFmtId="0" fontId="3" fillId="0" borderId="3" xfId="21" applyFont="1" applyBorder="1" applyAlignment="1">
      <alignment horizontal="center"/>
    </xf>
    <xf numFmtId="189" fontId="3" fillId="0" borderId="0" xfId="2" applyNumberFormat="1" applyFont="1" applyFill="1"/>
    <xf numFmtId="3" fontId="3" fillId="0" borderId="0" xfId="21" applyNumberFormat="1" applyFont="1" applyAlignment="1">
      <alignment horizontal="right" wrapText="1"/>
    </xf>
    <xf numFmtId="188" fontId="3" fillId="0" borderId="0" xfId="5" applyNumberFormat="1" applyFont="1" applyFill="1" applyBorder="1"/>
    <xf numFmtId="187" fontId="3" fillId="0" borderId="0" xfId="5" applyFont="1" applyFill="1" applyBorder="1"/>
    <xf numFmtId="187" fontId="3" fillId="0" borderId="0" xfId="1" applyFont="1" applyFill="1"/>
    <xf numFmtId="188" fontId="2" fillId="0" borderId="2" xfId="5" applyNumberFormat="1" applyFont="1" applyFill="1" applyBorder="1"/>
    <xf numFmtId="187" fontId="2" fillId="0" borderId="0" xfId="5" applyFont="1" applyFill="1" applyBorder="1"/>
    <xf numFmtId="188" fontId="3" fillId="0" borderId="1" xfId="5" applyNumberFormat="1" applyFont="1" applyFill="1" applyBorder="1"/>
    <xf numFmtId="188" fontId="2" fillId="0" borderId="0" xfId="5" applyNumberFormat="1" applyFont="1" applyFill="1" applyBorder="1"/>
    <xf numFmtId="0" fontId="3" fillId="0" borderId="0" xfId="26" applyFont="1"/>
    <xf numFmtId="43" fontId="2" fillId="0" borderId="0" xfId="2" applyFont="1" applyFill="1"/>
    <xf numFmtId="187" fontId="2" fillId="0" borderId="0" xfId="1" applyFont="1" applyFill="1"/>
    <xf numFmtId="188" fontId="2" fillId="0" borderId="3" xfId="5" applyNumberFormat="1" applyFont="1" applyFill="1" applyBorder="1"/>
    <xf numFmtId="0" fontId="2" fillId="0" borderId="0" xfId="26" applyFont="1"/>
    <xf numFmtId="0" fontId="3" fillId="0" borderId="0" xfId="21" quotePrefix="1" applyFont="1" applyAlignment="1">
      <alignment horizontal="center"/>
    </xf>
    <xf numFmtId="188" fontId="2" fillId="0" borderId="4" xfId="5" applyNumberFormat="1" applyFont="1" applyFill="1" applyBorder="1"/>
    <xf numFmtId="191" fontId="3" fillId="0" borderId="0" xfId="21" applyNumberFormat="1" applyFont="1"/>
    <xf numFmtId="190" fontId="2" fillId="0" borderId="0" xfId="18" applyFont="1"/>
    <xf numFmtId="43" fontId="3" fillId="0" borderId="0" xfId="3" applyFont="1" applyFill="1"/>
    <xf numFmtId="0" fontId="6" fillId="0" borderId="0" xfId="21" applyFont="1"/>
    <xf numFmtId="43" fontId="2" fillId="0" borderId="0" xfId="26" applyNumberFormat="1" applyFont="1" applyAlignment="1">
      <alignment horizontal="left"/>
    </xf>
    <xf numFmtId="189" fontId="2" fillId="0" borderId="6" xfId="10" applyNumberFormat="1" applyFont="1" applyFill="1" applyBorder="1" applyAlignment="1">
      <alignment horizontal="right" vertical="justify"/>
    </xf>
    <xf numFmtId="189" fontId="2" fillId="0" borderId="0" xfId="25" applyNumberFormat="1" applyFont="1" applyFill="1" applyBorder="1"/>
    <xf numFmtId="189" fontId="2" fillId="0" borderId="0" xfId="10" applyNumberFormat="1" applyFont="1" applyFill="1" applyBorder="1" applyAlignment="1">
      <alignment horizontal="right" vertical="justify"/>
    </xf>
    <xf numFmtId="192" fontId="2" fillId="0" borderId="0" xfId="21" applyNumberFormat="1" applyFont="1"/>
    <xf numFmtId="0" fontId="3" fillId="0" borderId="0" xfId="21" applyFont="1" applyAlignment="1">
      <alignment horizontal="left"/>
    </xf>
    <xf numFmtId="0" fontId="3" fillId="0" borderId="1" xfId="21" applyFont="1" applyBorder="1" applyAlignment="1">
      <alignment horizontal="center"/>
    </xf>
    <xf numFmtId="0" fontId="10" fillId="0" borderId="0" xfId="0" applyFont="1"/>
    <xf numFmtId="49" fontId="3" fillId="0" borderId="0" xfId="21" applyNumberFormat="1" applyFont="1"/>
    <xf numFmtId="49" fontId="3" fillId="0" borderId="0" xfId="21" applyNumberFormat="1" applyFont="1" applyAlignment="1">
      <alignment horizontal="right"/>
    </xf>
    <xf numFmtId="49" fontId="3" fillId="0" borderId="2" xfId="21" applyNumberFormat="1" applyFont="1" applyBorder="1" applyAlignment="1">
      <alignment horizontal="center"/>
    </xf>
    <xf numFmtId="0" fontId="3" fillId="0" borderId="0" xfId="26" applyFont="1" applyAlignment="1">
      <alignment horizontal="center"/>
    </xf>
    <xf numFmtId="43" fontId="3" fillId="0" borderId="0" xfId="4" applyFont="1" applyFill="1" applyBorder="1" applyAlignment="1">
      <alignment horizontal="center" wrapText="1"/>
    </xf>
    <xf numFmtId="0" fontId="3" fillId="0" borderId="0" xfId="21" applyFont="1" applyAlignment="1">
      <alignment wrapText="1"/>
    </xf>
    <xf numFmtId="43" fontId="3" fillId="0" borderId="0" xfId="4" applyFont="1" applyFill="1" applyBorder="1" applyAlignment="1">
      <alignment horizontal="center"/>
    </xf>
    <xf numFmtId="0" fontId="3" fillId="0" borderId="1" xfId="26" applyFont="1" applyBorder="1" applyAlignment="1">
      <alignment horizontal="center"/>
    </xf>
    <xf numFmtId="0" fontId="3" fillId="0" borderId="0" xfId="21" applyFont="1" applyAlignment="1">
      <alignment horizontal="center" wrapText="1"/>
    </xf>
    <xf numFmtId="43" fontId="3" fillId="0" borderId="1" xfId="4" applyFont="1" applyFill="1" applyBorder="1" applyAlignment="1">
      <alignment horizontal="center"/>
    </xf>
    <xf numFmtId="43" fontId="3" fillId="0" borderId="1" xfId="4" applyFont="1" applyFill="1" applyBorder="1" applyAlignment="1">
      <alignment horizontal="center" wrapText="1"/>
    </xf>
    <xf numFmtId="0" fontId="3" fillId="0" borderId="1" xfId="21" applyFont="1" applyBorder="1" applyAlignment="1">
      <alignment horizontal="center" wrapText="1"/>
    </xf>
    <xf numFmtId="0" fontId="7" fillId="0" borderId="0" xfId="26" applyFont="1" applyAlignment="1">
      <alignment horizontal="center"/>
    </xf>
    <xf numFmtId="189" fontId="3" fillId="0" borderId="0" xfId="4" applyNumberFormat="1" applyFont="1" applyFill="1" applyBorder="1" applyAlignment="1"/>
    <xf numFmtId="189" fontId="3" fillId="0" borderId="0" xfId="3" applyNumberFormat="1" applyFont="1" applyFill="1"/>
    <xf numFmtId="43" fontId="3" fillId="0" borderId="0" xfId="3" applyFont="1" applyFill="1" applyBorder="1"/>
    <xf numFmtId="189" fontId="3" fillId="0" borderId="0" xfId="3" applyNumberFormat="1" applyFont="1" applyFill="1" applyBorder="1" applyAlignment="1"/>
    <xf numFmtId="188" fontId="3" fillId="0" borderId="0" xfId="5" applyNumberFormat="1" applyFont="1" applyFill="1"/>
    <xf numFmtId="43" fontId="7" fillId="0" borderId="0" xfId="3" applyFont="1" applyFill="1" applyBorder="1" applyAlignment="1">
      <alignment horizontal="center"/>
    </xf>
    <xf numFmtId="189" fontId="3" fillId="0" borderId="0" xfId="3" applyNumberFormat="1" applyFont="1" applyFill="1" applyAlignment="1"/>
    <xf numFmtId="189" fontId="3" fillId="0" borderId="0" xfId="3" applyNumberFormat="1" applyFont="1" applyFill="1" applyBorder="1" applyAlignment="1">
      <alignment horizontal="right"/>
    </xf>
    <xf numFmtId="0" fontId="3" fillId="0" borderId="0" xfId="26" applyFont="1" applyAlignment="1">
      <alignment horizontal="right"/>
    </xf>
    <xf numFmtId="43" fontId="8" fillId="0" borderId="0" xfId="3" applyFont="1" applyFill="1" applyBorder="1" applyAlignment="1">
      <alignment horizontal="center"/>
    </xf>
    <xf numFmtId="189" fontId="2" fillId="0" borderId="0" xfId="21" applyNumberFormat="1" applyFont="1"/>
    <xf numFmtId="189" fontId="3" fillId="0" borderId="0" xfId="4" applyNumberFormat="1" applyFont="1" applyFill="1"/>
    <xf numFmtId="43" fontId="3" fillId="0" borderId="0" xfId="4" applyFont="1" applyFill="1" applyBorder="1"/>
    <xf numFmtId="43" fontId="7" fillId="0" borderId="0" xfId="4" applyFont="1" applyFill="1" applyBorder="1" applyAlignment="1">
      <alignment horizontal="center"/>
    </xf>
    <xf numFmtId="43" fontId="3" fillId="0" borderId="0" xfId="4" applyFont="1" applyFill="1"/>
    <xf numFmtId="189" fontId="2" fillId="0" borderId="4" xfId="4" applyNumberFormat="1" applyFont="1" applyFill="1" applyBorder="1" applyAlignment="1"/>
    <xf numFmtId="189" fontId="2" fillId="0" borderId="0" xfId="4" applyNumberFormat="1" applyFont="1" applyFill="1" applyBorder="1" applyAlignment="1"/>
    <xf numFmtId="0" fontId="2" fillId="0" borderId="0" xfId="26" applyFont="1" applyAlignment="1">
      <alignment horizontal="center"/>
    </xf>
    <xf numFmtId="189" fontId="2" fillId="0" borderId="0" xfId="4" applyNumberFormat="1" applyFont="1" applyFill="1" applyBorder="1"/>
    <xf numFmtId="43" fontId="2" fillId="0" borderId="0" xfId="4" applyFont="1" applyFill="1" applyBorder="1" applyAlignment="1"/>
    <xf numFmtId="43" fontId="2" fillId="0" borderId="0" xfId="4" applyFont="1" applyFill="1" applyBorder="1"/>
    <xf numFmtId="43" fontId="2" fillId="0" borderId="0" xfId="4" applyFont="1" applyFill="1"/>
    <xf numFmtId="0" fontId="3" fillId="0" borderId="0" xfId="24" applyFont="1"/>
    <xf numFmtId="0" fontId="3" fillId="0" borderId="0" xfId="24" applyFont="1" applyAlignment="1">
      <alignment horizontal="center"/>
    </xf>
    <xf numFmtId="49" fontId="3" fillId="0" borderId="0" xfId="21" applyNumberFormat="1" applyFont="1" applyAlignment="1">
      <alignment horizontal="left"/>
    </xf>
    <xf numFmtId="43" fontId="2" fillId="0" borderId="0" xfId="4" applyFont="1" applyFill="1" applyAlignment="1"/>
    <xf numFmtId="49" fontId="3" fillId="0" borderId="1" xfId="21" applyNumberFormat="1" applyFont="1" applyBorder="1"/>
    <xf numFmtId="49" fontId="3" fillId="0" borderId="1" xfId="21" applyNumberFormat="1" applyFont="1" applyBorder="1" applyAlignment="1">
      <alignment horizontal="right"/>
    </xf>
    <xf numFmtId="0" fontId="3" fillId="0" borderId="2" xfId="26" applyFont="1" applyBorder="1" applyAlignment="1">
      <alignment horizontal="center"/>
    </xf>
    <xf numFmtId="43" fontId="2" fillId="0" borderId="0" xfId="4" applyFont="1" applyFill="1" applyBorder="1" applyAlignment="1">
      <alignment horizontal="center"/>
    </xf>
    <xf numFmtId="43" fontId="3" fillId="0" borderId="0" xfId="4" applyFont="1" applyFill="1" applyBorder="1" applyAlignment="1"/>
    <xf numFmtId="189" fontId="3" fillId="0" borderId="0" xfId="6" applyNumberFormat="1" applyFont="1" applyFill="1" applyBorder="1" applyAlignment="1"/>
    <xf numFmtId="43" fontId="3" fillId="0" borderId="0" xfId="6" applyFont="1" applyFill="1" applyBorder="1" applyAlignment="1"/>
    <xf numFmtId="188" fontId="3" fillId="0" borderId="0" xfId="6" applyNumberFormat="1" applyFont="1" applyFill="1" applyBorder="1" applyAlignment="1"/>
    <xf numFmtId="188" fontId="3" fillId="0" borderId="0" xfId="4" applyNumberFormat="1" applyFont="1" applyFill="1" applyBorder="1" applyAlignment="1"/>
    <xf numFmtId="0" fontId="3" fillId="0" borderId="0" xfId="13" applyFont="1"/>
    <xf numFmtId="188" fontId="3" fillId="0" borderId="0" xfId="2" applyNumberFormat="1" applyFont="1" applyFill="1" applyBorder="1" applyAlignment="1"/>
    <xf numFmtId="43" fontId="3" fillId="0" borderId="0" xfId="2" applyFont="1" applyFill="1" applyAlignment="1">
      <alignment horizontal="right"/>
    </xf>
    <xf numFmtId="189" fontId="2" fillId="0" borderId="4" xfId="6" applyNumberFormat="1" applyFont="1" applyFill="1" applyBorder="1" applyAlignment="1"/>
    <xf numFmtId="188" fontId="2" fillId="0" borderId="4" xfId="6" applyNumberFormat="1" applyFont="1" applyFill="1" applyBorder="1" applyAlignment="1"/>
    <xf numFmtId="188" fontId="2" fillId="0" borderId="0" xfId="6" applyNumberFormat="1" applyFont="1" applyFill="1" applyBorder="1" applyAlignment="1"/>
    <xf numFmtId="189" fontId="3" fillId="0" borderId="0" xfId="4" applyNumberFormat="1" applyFont="1" applyFill="1" applyBorder="1"/>
    <xf numFmtId="193" fontId="2" fillId="0" borderId="0" xfId="4" applyNumberFormat="1" applyFont="1" applyFill="1" applyBorder="1" applyAlignment="1"/>
    <xf numFmtId="187" fontId="2" fillId="0" borderId="0" xfId="5" applyFont="1" applyFill="1"/>
    <xf numFmtId="189" fontId="2" fillId="0" borderId="0" xfId="26" applyNumberFormat="1" applyFont="1"/>
    <xf numFmtId="0" fontId="3" fillId="0" borderId="0" xfId="23" applyFont="1"/>
    <xf numFmtId="0" fontId="3" fillId="0" borderId="0" xfId="23" applyFont="1" applyAlignment="1">
      <alignment horizontal="center"/>
    </xf>
    <xf numFmtId="189" fontId="3" fillId="0" borderId="0" xfId="2" applyNumberFormat="1" applyFont="1" applyFill="1" applyAlignment="1">
      <alignment horizontal="left"/>
    </xf>
    <xf numFmtId="0" fontId="2" fillId="0" borderId="0" xfId="14" applyFont="1"/>
    <xf numFmtId="0" fontId="3" fillId="0" borderId="1" xfId="21" applyFont="1" applyBorder="1"/>
    <xf numFmtId="0" fontId="2" fillId="0" borderId="0" xfId="22" applyFont="1"/>
    <xf numFmtId="0" fontId="3" fillId="0" borderId="2" xfId="22" applyFont="1" applyBorder="1"/>
    <xf numFmtId="188" fontId="2" fillId="0" borderId="0" xfId="2" applyNumberFormat="1" applyFont="1" applyFill="1"/>
    <xf numFmtId="188" fontId="3" fillId="0" borderId="0" xfId="2" applyNumberFormat="1" applyFont="1" applyFill="1" applyBorder="1" applyAlignment="1">
      <alignment horizontal="left"/>
    </xf>
    <xf numFmtId="188" fontId="3" fillId="0" borderId="0" xfId="2" applyNumberFormat="1" applyFont="1" applyFill="1" applyBorder="1" applyAlignment="1">
      <alignment horizontal="right"/>
    </xf>
    <xf numFmtId="0" fontId="2" fillId="0" borderId="0" xfId="27" applyFont="1"/>
    <xf numFmtId="0" fontId="3" fillId="0" borderId="0" xfId="27" applyFont="1"/>
    <xf numFmtId="0" fontId="3" fillId="0" borderId="0" xfId="27" applyFont="1" applyAlignment="1">
      <alignment horizontal="center"/>
    </xf>
    <xf numFmtId="188" fontId="3" fillId="0" borderId="1" xfId="2" applyNumberFormat="1" applyFont="1" applyFill="1" applyBorder="1" applyAlignment="1">
      <alignment horizontal="right"/>
    </xf>
    <xf numFmtId="188" fontId="3" fillId="0" borderId="3" xfId="2" applyNumberFormat="1" applyFont="1" applyFill="1" applyBorder="1" applyAlignment="1">
      <alignment horizontal="right"/>
    </xf>
    <xf numFmtId="188" fontId="2" fillId="0" borderId="0" xfId="2" applyNumberFormat="1" applyFont="1" applyFill="1" applyAlignment="1">
      <alignment horizontal="right"/>
    </xf>
    <xf numFmtId="0" fontId="3" fillId="0" borderId="0" xfId="22" applyFont="1" applyAlignment="1">
      <alignment horizontal="left"/>
    </xf>
    <xf numFmtId="191" fontId="2" fillId="0" borderId="0" xfId="9" applyNumberFormat="1" applyFont="1" applyFill="1" applyBorder="1"/>
    <xf numFmtId="189" fontId="2" fillId="0" borderId="0" xfId="22" applyNumberFormat="1" applyFont="1"/>
    <xf numFmtId="189" fontId="2" fillId="0" borderId="0" xfId="2" applyNumberFormat="1" applyFont="1" applyFill="1" applyAlignment="1">
      <alignment horizontal="left"/>
    </xf>
    <xf numFmtId="0" fontId="3" fillId="0" borderId="2" xfId="21" quotePrefix="1" applyFont="1" applyBorder="1" applyAlignment="1">
      <alignment horizontal="center"/>
    </xf>
    <xf numFmtId="189" fontId="3" fillId="0" borderId="0" xfId="22" applyNumberFormat="1" applyFont="1"/>
    <xf numFmtId="188" fontId="2" fillId="0" borderId="3" xfId="9" applyNumberFormat="1" applyFont="1" applyFill="1" applyBorder="1"/>
    <xf numFmtId="188" fontId="2" fillId="0" borderId="2" xfId="9" applyNumberFormat="1" applyFont="1" applyFill="1" applyBorder="1"/>
    <xf numFmtId="188" fontId="2" fillId="0" borderId="0" xfId="9" applyNumberFormat="1" applyFont="1" applyFill="1" applyBorder="1"/>
    <xf numFmtId="189" fontId="2" fillId="0" borderId="0" xfId="9" applyNumberFormat="1" applyFont="1" applyFill="1"/>
    <xf numFmtId="191" fontId="2" fillId="0" borderId="0" xfId="2" applyNumberFormat="1" applyFont="1" applyFill="1" applyBorder="1"/>
    <xf numFmtId="189" fontId="2" fillId="0" borderId="1" xfId="2" applyNumberFormat="1" applyFont="1" applyFill="1" applyBorder="1"/>
    <xf numFmtId="189" fontId="2" fillId="0" borderId="4" xfId="9" applyNumberFormat="1" applyFont="1" applyFill="1" applyBorder="1"/>
    <xf numFmtId="188" fontId="2" fillId="0" borderId="4" xfId="1" applyNumberFormat="1" applyFont="1" applyFill="1" applyBorder="1"/>
    <xf numFmtId="189" fontId="11" fillId="0" borderId="0" xfId="9" applyNumberFormat="1" applyFont="1" applyFill="1" applyBorder="1"/>
    <xf numFmtId="189" fontId="11" fillId="0" borderId="0" xfId="22" applyNumberFormat="1" applyFont="1"/>
    <xf numFmtId="189" fontId="2" fillId="0" borderId="0" xfId="9" applyNumberFormat="1" applyFont="1" applyFill="1" applyBorder="1"/>
    <xf numFmtId="189" fontId="12" fillId="0" borderId="0" xfId="9" applyNumberFormat="1" applyFont="1" applyFill="1" applyBorder="1"/>
    <xf numFmtId="189" fontId="12" fillId="0" borderId="0" xfId="22" applyNumberFormat="1" applyFont="1"/>
    <xf numFmtId="0" fontId="9" fillId="0" borderId="0" xfId="17" quotePrefix="1" applyFont="1"/>
    <xf numFmtId="0" fontId="3" fillId="0" borderId="0" xfId="17" applyFont="1" applyAlignment="1">
      <alignment horizontal="left"/>
    </xf>
    <xf numFmtId="0" fontId="9" fillId="0" borderId="0" xfId="17" applyFont="1"/>
    <xf numFmtId="0" fontId="9" fillId="0" borderId="0" xfId="19" applyFont="1"/>
    <xf numFmtId="0" fontId="3" fillId="0" borderId="0" xfId="17" applyFont="1"/>
    <xf numFmtId="188" fontId="12" fillId="0" borderId="0" xfId="2" applyNumberFormat="1" applyFont="1" applyFill="1"/>
    <xf numFmtId="189" fontId="12" fillId="0" borderId="0" xfId="17" applyNumberFormat="1" applyFont="1"/>
    <xf numFmtId="0" fontId="3" fillId="0" borderId="0" xfId="17" quotePrefix="1" applyFont="1"/>
    <xf numFmtId="188" fontId="3" fillId="0" borderId="0" xfId="1" applyNumberFormat="1" applyFont="1" applyFill="1" applyBorder="1" applyAlignment="1">
      <alignment horizontal="right"/>
    </xf>
    <xf numFmtId="188" fontId="3" fillId="0" borderId="0" xfId="9" applyNumberFormat="1" applyFont="1" applyFill="1"/>
    <xf numFmtId="41" fontId="3" fillId="0" borderId="0" xfId="9" applyNumberFormat="1" applyFont="1" applyFill="1" applyAlignment="1">
      <alignment horizontal="right"/>
    </xf>
    <xf numFmtId="194" fontId="2" fillId="0" borderId="0" xfId="26" applyNumberFormat="1" applyFont="1" applyAlignment="1">
      <alignment horizontal="left"/>
    </xf>
    <xf numFmtId="0" fontId="3" fillId="0" borderId="3" xfId="21" quotePrefix="1" applyFont="1" applyBorder="1" applyAlignment="1">
      <alignment horizontal="center"/>
    </xf>
    <xf numFmtId="188" fontId="13" fillId="0" borderId="1" xfId="2" applyNumberFormat="1" applyFont="1" applyFill="1" applyBorder="1" applyAlignment="1">
      <alignment horizontal="right"/>
    </xf>
    <xf numFmtId="188" fontId="13" fillId="0" borderId="0" xfId="2" applyNumberFormat="1" applyFont="1" applyFill="1" applyBorder="1" applyAlignment="1">
      <alignment horizontal="right"/>
    </xf>
    <xf numFmtId="188" fontId="13" fillId="0" borderId="1" xfId="31" applyNumberFormat="1" applyFont="1" applyFill="1" applyBorder="1"/>
    <xf numFmtId="188" fontId="13" fillId="0" borderId="0" xfId="31" applyNumberFormat="1" applyFont="1" applyFill="1" applyBorder="1"/>
    <xf numFmtId="43" fontId="3" fillId="0" borderId="0" xfId="4" applyFont="1" applyFill="1" applyAlignment="1">
      <alignment horizontal="center"/>
    </xf>
    <xf numFmtId="189" fontId="3" fillId="0" borderId="0" xfId="4" applyNumberFormat="1" applyFont="1" applyFill="1" applyAlignment="1"/>
    <xf numFmtId="0" fontId="3" fillId="0" borderId="3" xfId="26" applyFont="1" applyBorder="1" applyAlignment="1">
      <alignment horizontal="center"/>
    </xf>
    <xf numFmtId="194" fontId="3" fillId="0" borderId="0" xfId="1" applyNumberFormat="1" applyFont="1" applyFill="1"/>
    <xf numFmtId="43" fontId="3" fillId="0" borderId="3" xfId="3" applyFont="1" applyFill="1" applyBorder="1" applyAlignment="1">
      <alignment horizontal="center"/>
    </xf>
    <xf numFmtId="189" fontId="2" fillId="0" borderId="2" xfId="3" applyNumberFormat="1" applyFont="1" applyFill="1" applyBorder="1"/>
    <xf numFmtId="188" fontId="3" fillId="0" borderId="0" xfId="5" applyNumberFormat="1" applyFont="1" applyFill="1" applyBorder="1" applyAlignment="1">
      <alignment horizontal="right"/>
    </xf>
    <xf numFmtId="189" fontId="2" fillId="0" borderId="2" xfId="6" applyNumberFormat="1" applyFont="1" applyFill="1" applyBorder="1" applyAlignment="1"/>
    <xf numFmtId="188" fontId="2" fillId="0" borderId="2" xfId="6" applyNumberFormat="1" applyFont="1" applyFill="1" applyBorder="1" applyAlignment="1"/>
    <xf numFmtId="188" fontId="2" fillId="0" borderId="0" xfId="22" applyNumberFormat="1" applyFont="1"/>
    <xf numFmtId="189" fontId="3" fillId="0" borderId="0" xfId="3" applyNumberFormat="1" applyFont="1" applyFill="1" applyBorder="1"/>
    <xf numFmtId="189" fontId="3" fillId="0" borderId="0" xfId="4" applyNumberFormat="1" applyFont="1" applyFill="1" applyAlignment="1">
      <alignment horizontal="center"/>
    </xf>
    <xf numFmtId="2" fontId="3" fillId="0" borderId="0" xfId="21" applyNumberFormat="1" applyFont="1"/>
    <xf numFmtId="194" fontId="2" fillId="0" borderId="5" xfId="5" applyNumberFormat="1" applyFont="1" applyFill="1" applyBorder="1"/>
    <xf numFmtId="0" fontId="3" fillId="0" borderId="1" xfId="15" applyFont="1" applyBorder="1" applyAlignment="1">
      <alignment horizontal="center"/>
    </xf>
    <xf numFmtId="0" fontId="3" fillId="0" borderId="3" xfId="15" applyFont="1" applyBorder="1" applyAlignment="1">
      <alignment horizontal="center"/>
    </xf>
    <xf numFmtId="0" fontId="3" fillId="0" borderId="3" xfId="21" applyFont="1" applyBorder="1" applyAlignment="1">
      <alignment horizontal="center"/>
    </xf>
    <xf numFmtId="49" fontId="3" fillId="0" borderId="3" xfId="21" applyNumberFormat="1" applyFont="1" applyBorder="1" applyAlignment="1">
      <alignment horizontal="center"/>
    </xf>
    <xf numFmtId="0" fontId="3" fillId="0" borderId="3" xfId="26" applyFont="1" applyBorder="1" applyAlignment="1">
      <alignment horizontal="center"/>
    </xf>
    <xf numFmtId="49" fontId="3" fillId="0" borderId="0" xfId="21" applyNumberFormat="1" applyFont="1" applyAlignment="1">
      <alignment horizontal="left"/>
    </xf>
    <xf numFmtId="43" fontId="3" fillId="0" borderId="2" xfId="3" applyFont="1" applyFill="1" applyBorder="1" applyAlignment="1">
      <alignment horizontal="center" wrapText="1"/>
    </xf>
    <xf numFmtId="43" fontId="3" fillId="0" borderId="0" xfId="3" applyFont="1" applyFill="1" applyBorder="1" applyAlignment="1">
      <alignment horizontal="center" wrapText="1"/>
    </xf>
    <xf numFmtId="43" fontId="3" fillId="0" borderId="1" xfId="3" applyFont="1" applyFill="1" applyBorder="1" applyAlignment="1">
      <alignment horizontal="center" wrapText="1"/>
    </xf>
    <xf numFmtId="0" fontId="3" fillId="0" borderId="2" xfId="26" applyFont="1" applyBorder="1" applyAlignment="1">
      <alignment horizontal="center" wrapText="1"/>
    </xf>
    <xf numFmtId="0" fontId="3" fillId="0" borderId="0" xfId="26" applyFont="1" applyAlignment="1">
      <alignment horizontal="center" wrapText="1"/>
    </xf>
    <xf numFmtId="0" fontId="3" fillId="0" borderId="1" xfId="26" applyFont="1" applyBorder="1" applyAlignment="1">
      <alignment horizontal="center" wrapText="1"/>
    </xf>
  </cellXfs>
  <cellStyles count="38">
    <cellStyle name="Comma" xfId="1" builtinId="3"/>
    <cellStyle name="Comma 10 10" xfId="2" xr:uid="{00000000-0005-0000-0000-000000000000}"/>
    <cellStyle name="Comma 10 10 2" xfId="28" xr:uid="{00000000-0005-0000-0000-000001000000}"/>
    <cellStyle name="Comma 10 10 3" xfId="34" xr:uid="{00000000-0005-0000-0000-000002000000}"/>
    <cellStyle name="Comma 10 7" xfId="3" xr:uid="{00000000-0005-0000-0000-000003000000}"/>
    <cellStyle name="Comma 10 7 2" xfId="4" xr:uid="{00000000-0005-0000-0000-000004000000}"/>
    <cellStyle name="Comma 10 7 2 2" xfId="30" xr:uid="{00000000-0005-0000-0000-000005000000}"/>
    <cellStyle name="Comma 10 7 2 3" xfId="36" xr:uid="{00000000-0005-0000-0000-000006000000}"/>
    <cellStyle name="Comma 10 7 3" xfId="29" xr:uid="{00000000-0005-0000-0000-000007000000}"/>
    <cellStyle name="Comma 10 7 4" xfId="35" xr:uid="{00000000-0005-0000-0000-000008000000}"/>
    <cellStyle name="Comma 2" xfId="33" xr:uid="{00000000-0005-0000-0000-000009000000}"/>
    <cellStyle name="Comma 2 2 2" xfId="5" xr:uid="{00000000-0005-0000-0000-00000A000000}"/>
    <cellStyle name="Comma 2 2 2 2" xfId="31" xr:uid="{00000000-0005-0000-0000-00000B000000}"/>
    <cellStyle name="Comma 2 5 2 6" xfId="6" xr:uid="{00000000-0005-0000-0000-00000C000000}"/>
    <cellStyle name="Comma 2 5 2 6 2" xfId="32" xr:uid="{00000000-0005-0000-0000-00000D000000}"/>
    <cellStyle name="Comma 2 5 2 6 3" xfId="37" xr:uid="{00000000-0005-0000-0000-00000E000000}"/>
    <cellStyle name="Comma_BWG_FS_07_T2 2" xfId="7" xr:uid="{00000000-0005-0000-0000-00000F000000}"/>
    <cellStyle name="Comma_ET_Leed Sheet_YE_50_OA" xfId="8" xr:uid="{00000000-0005-0000-0000-000010000000}"/>
    <cellStyle name="Comma_ET_YE_07_T2" xfId="9" xr:uid="{00000000-0005-0000-0000-000011000000}"/>
    <cellStyle name="Comma_ET_YE_09_T2 2" xfId="10" xr:uid="{00000000-0005-0000-0000-000012000000}"/>
    <cellStyle name="Normal" xfId="0" builtinId="0"/>
    <cellStyle name="Normal 139 7" xfId="11" xr:uid="{00000000-0005-0000-0000-000013000000}"/>
    <cellStyle name="Normal 140 5" xfId="12" xr:uid="{00000000-0005-0000-0000-000014000000}"/>
    <cellStyle name="Normal 141 4" xfId="13" xr:uid="{00000000-0005-0000-0000-000015000000}"/>
    <cellStyle name="Normal 143 3 2" xfId="14" xr:uid="{00000000-0005-0000-0000-000016000000}"/>
    <cellStyle name="Normal 167 2" xfId="15" xr:uid="{00000000-0005-0000-0000-000017000000}"/>
    <cellStyle name="Normal 173" xfId="16" xr:uid="{00000000-0005-0000-0000-000018000000}"/>
    <cellStyle name="Normal_BWG_FS_07_T2 2 3" xfId="17" xr:uid="{00000000-0005-0000-0000-000019000000}"/>
    <cellStyle name="Normal_BWG_FS_07_T2_BWG_Lead_Sheet_Q2'53 up 03-06-53" xfId="18" xr:uid="{00000000-0005-0000-0000-00001A000000}"/>
    <cellStyle name="Normal_BWG_Q'2_06_T2 2 2" xfId="19" xr:uid="{00000000-0005-0000-0000-00001B000000}"/>
    <cellStyle name="Normal_BWGT2 2 2" xfId="20" xr:uid="{00000000-0005-0000-0000-00001C000000}"/>
    <cellStyle name="Normal_BWGT2_ET_YE_09_T2 2 2 2" xfId="21" xr:uid="{00000000-0005-0000-0000-00001D000000}"/>
    <cellStyle name="Normal_ET_YE_07_T2_ET_YE_09_T2 2 2" xfId="22" xr:uid="{00000000-0005-0000-0000-00001E000000}"/>
    <cellStyle name="Normal_ET_YE_07_T2_ET_YE_09_T2 2 2 2 2" xfId="23" xr:uid="{00000000-0005-0000-0000-00001F000000}"/>
    <cellStyle name="Normal_ET_YE_07_T2_ET_YE_09_T2 2 2 3" xfId="24" xr:uid="{00000000-0005-0000-0000-000020000000}"/>
    <cellStyle name="เครื่องหมายจุลภาค_BWT_YE'05_WP 2" xfId="25" xr:uid="{00000000-0005-0000-0000-000022000000}"/>
    <cellStyle name="ปกติ_BWT_YE'05_WP_ET_YE_09_T2 2 2 2" xfId="26" xr:uid="{00000000-0005-0000-0000-000024000000}"/>
    <cellStyle name="ปกติ_SLCT2" xfId="27" xr:uid="{00000000-0005-0000-0000-00002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40"/>
  <sheetViews>
    <sheetView tabSelected="1" zoomScale="80" zoomScaleNormal="80" zoomScaleSheetLayoutView="85" workbookViewId="0">
      <selection activeCell="A4" sqref="A4"/>
    </sheetView>
  </sheetViews>
  <sheetFormatPr defaultColWidth="8.75" defaultRowHeight="21" x14ac:dyDescent="0.45"/>
  <cols>
    <col min="1" max="3" width="2.25" style="4" customWidth="1"/>
    <col min="4" max="4" width="38.75" style="4" customWidth="1"/>
    <col min="5" max="5" width="8.25" style="11" customWidth="1"/>
    <col min="6" max="6" width="1.25" style="4" customWidth="1"/>
    <col min="7" max="7" width="14.75" style="4" customWidth="1"/>
    <col min="8" max="8" width="1.25" style="4" customWidth="1"/>
    <col min="9" max="9" width="14.75" style="4" customWidth="1"/>
    <col min="10" max="10" width="1.25" style="4" customWidth="1"/>
    <col min="11" max="11" width="14.75" style="4" bestFit="1" customWidth="1"/>
    <col min="12" max="12" width="1.25" style="4" customWidth="1"/>
    <col min="13" max="13" width="14.75" style="4" bestFit="1" customWidth="1"/>
    <col min="14" max="14" width="3.75" style="4" customWidth="1"/>
    <col min="15" max="15" width="16.25" style="4" customWidth="1"/>
    <col min="16" max="16" width="14.625" style="4" bestFit="1" customWidth="1"/>
    <col min="17" max="17" width="8.75" style="4"/>
    <col min="18" max="18" width="14.625" style="4" bestFit="1" customWidth="1"/>
    <col min="19" max="16384" width="8.75" style="4"/>
  </cols>
  <sheetData>
    <row r="1" spans="1:19" x14ac:dyDescent="0.45">
      <c r="A1" s="1" t="s">
        <v>0</v>
      </c>
      <c r="B1" s="2"/>
      <c r="C1" s="2"/>
      <c r="D1" s="2"/>
      <c r="E1" s="3"/>
      <c r="F1" s="2"/>
      <c r="G1" s="2"/>
      <c r="H1" s="2"/>
      <c r="I1" s="2"/>
      <c r="J1" s="2"/>
      <c r="K1" s="2"/>
      <c r="L1" s="2"/>
      <c r="M1" s="2"/>
    </row>
    <row r="2" spans="1:19" x14ac:dyDescent="0.45">
      <c r="A2" s="2" t="s">
        <v>1</v>
      </c>
      <c r="B2" s="2"/>
      <c r="C2" s="2"/>
      <c r="D2" s="2"/>
      <c r="E2" s="3"/>
      <c r="F2" s="2"/>
      <c r="G2" s="2"/>
      <c r="H2" s="2"/>
      <c r="I2" s="2"/>
      <c r="J2" s="2"/>
      <c r="K2" s="2"/>
      <c r="L2" s="2"/>
      <c r="M2" s="2"/>
    </row>
    <row r="3" spans="1:19" x14ac:dyDescent="0.45">
      <c r="A3" s="2" t="s">
        <v>140</v>
      </c>
      <c r="B3" s="2"/>
      <c r="C3" s="2"/>
      <c r="D3" s="2"/>
      <c r="E3" s="3"/>
      <c r="F3" s="2"/>
      <c r="G3" s="2"/>
      <c r="H3" s="2"/>
      <c r="I3" s="2"/>
      <c r="J3" s="2"/>
      <c r="K3" s="2"/>
      <c r="L3" s="2"/>
      <c r="M3" s="2"/>
    </row>
    <row r="4" spans="1:19" x14ac:dyDescent="0.45">
      <c r="A4" s="2"/>
      <c r="B4" s="2"/>
      <c r="C4" s="2"/>
      <c r="D4" s="2"/>
      <c r="E4" s="3"/>
      <c r="F4" s="2"/>
      <c r="G4" s="2"/>
      <c r="H4" s="2"/>
      <c r="I4" s="2"/>
      <c r="J4" s="2"/>
      <c r="K4" s="2"/>
      <c r="L4" s="2"/>
      <c r="M4" s="2"/>
    </row>
    <row r="5" spans="1:19" x14ac:dyDescent="0.45">
      <c r="A5" s="2"/>
      <c r="B5" s="2"/>
      <c r="C5" s="2"/>
      <c r="D5" s="2"/>
      <c r="E5" s="3"/>
      <c r="F5" s="2"/>
      <c r="G5" s="5"/>
      <c r="H5" s="5"/>
      <c r="I5" s="5"/>
      <c r="J5" s="2"/>
      <c r="K5" s="2"/>
      <c r="L5" s="2"/>
      <c r="M5" s="6" t="s">
        <v>141</v>
      </c>
    </row>
    <row r="6" spans="1:19" x14ac:dyDescent="0.45">
      <c r="A6" s="2"/>
      <c r="B6" s="2"/>
      <c r="C6" s="2"/>
      <c r="D6" s="2"/>
      <c r="E6" s="3"/>
      <c r="F6" s="2"/>
      <c r="G6" s="212" t="s">
        <v>2</v>
      </c>
      <c r="H6" s="212"/>
      <c r="I6" s="212"/>
      <c r="J6" s="7"/>
      <c r="K6" s="213" t="s">
        <v>3</v>
      </c>
      <c r="L6" s="213"/>
      <c r="M6" s="213"/>
    </row>
    <row r="7" spans="1:19" x14ac:dyDescent="0.45">
      <c r="A7" s="2"/>
      <c r="B7" s="2"/>
      <c r="C7" s="2"/>
      <c r="D7" s="2"/>
      <c r="E7" s="8" t="s">
        <v>4</v>
      </c>
      <c r="F7" s="2"/>
      <c r="G7" s="9">
        <v>2566</v>
      </c>
      <c r="H7" s="10"/>
      <c r="I7" s="9">
        <v>2565</v>
      </c>
      <c r="J7" s="2"/>
      <c r="K7" s="9">
        <v>2566</v>
      </c>
      <c r="L7" s="10"/>
      <c r="M7" s="9">
        <v>2565</v>
      </c>
    </row>
    <row r="8" spans="1:19" x14ac:dyDescent="0.45">
      <c r="A8" s="1" t="s">
        <v>5</v>
      </c>
      <c r="G8" s="12"/>
      <c r="I8" s="12"/>
      <c r="J8" s="12"/>
      <c r="K8" s="12"/>
      <c r="L8" s="12"/>
      <c r="M8" s="12"/>
      <c r="O8" s="1"/>
    </row>
    <row r="9" spans="1:19" x14ac:dyDescent="0.45">
      <c r="A9" s="1" t="s">
        <v>6</v>
      </c>
      <c r="G9" s="13"/>
      <c r="I9" s="13"/>
      <c r="J9" s="14"/>
      <c r="K9" s="13"/>
      <c r="L9" s="14"/>
      <c r="M9" s="13"/>
      <c r="O9" s="1"/>
    </row>
    <row r="10" spans="1:19" x14ac:dyDescent="0.45">
      <c r="A10" s="4" t="s">
        <v>7</v>
      </c>
      <c r="E10" s="11">
        <v>6</v>
      </c>
      <c r="G10" s="13">
        <v>1552119888</v>
      </c>
      <c r="I10" s="15">
        <v>1235580959</v>
      </c>
      <c r="J10" s="16"/>
      <c r="K10" s="13">
        <v>1493504441</v>
      </c>
      <c r="L10" s="16"/>
      <c r="M10" s="15">
        <v>1074971633</v>
      </c>
      <c r="N10" s="17"/>
      <c r="O10" s="17"/>
      <c r="Q10" s="18"/>
      <c r="S10" s="18"/>
    </row>
    <row r="11" spans="1:19" x14ac:dyDescent="0.45">
      <c r="A11" s="4" t="s">
        <v>8</v>
      </c>
      <c r="E11" s="11">
        <v>7</v>
      </c>
      <c r="G11" s="13">
        <v>177558338</v>
      </c>
      <c r="I11" s="15">
        <v>172972807</v>
      </c>
      <c r="J11" s="16"/>
      <c r="K11" s="13">
        <v>63783731</v>
      </c>
      <c r="L11" s="16"/>
      <c r="M11" s="15">
        <v>61499537</v>
      </c>
      <c r="N11" s="17"/>
      <c r="O11" s="17"/>
      <c r="Q11" s="18"/>
      <c r="S11" s="18"/>
    </row>
    <row r="12" spans="1:19" x14ac:dyDescent="0.45">
      <c r="A12" s="4" t="s">
        <v>122</v>
      </c>
      <c r="E12" s="11" t="s">
        <v>169</v>
      </c>
      <c r="G12" s="13">
        <v>66085479</v>
      </c>
      <c r="I12" s="15">
        <v>60654247</v>
      </c>
      <c r="J12" s="16"/>
      <c r="K12" s="13">
        <v>496363068</v>
      </c>
      <c r="L12" s="16"/>
      <c r="M12" s="15">
        <v>334425315</v>
      </c>
      <c r="N12" s="17"/>
      <c r="O12" s="17"/>
      <c r="Q12" s="18"/>
      <c r="S12" s="18"/>
    </row>
    <row r="13" spans="1:19" x14ac:dyDescent="0.45">
      <c r="A13" s="4" t="s">
        <v>123</v>
      </c>
      <c r="E13" s="11">
        <v>9</v>
      </c>
      <c r="G13" s="13">
        <v>68819195</v>
      </c>
      <c r="I13" s="15">
        <v>23221512</v>
      </c>
      <c r="J13" s="16"/>
      <c r="K13" s="13">
        <v>68819195</v>
      </c>
      <c r="L13" s="16"/>
      <c r="M13" s="15">
        <v>23221512</v>
      </c>
      <c r="N13" s="17"/>
      <c r="O13" s="17"/>
      <c r="Q13" s="18"/>
      <c r="S13" s="18"/>
    </row>
    <row r="14" spans="1:19" x14ac:dyDescent="0.45">
      <c r="A14" s="4" t="s">
        <v>9</v>
      </c>
      <c r="G14" s="13"/>
      <c r="I14" s="15"/>
      <c r="J14" s="16"/>
      <c r="K14" s="13"/>
      <c r="L14" s="16"/>
      <c r="M14" s="15"/>
      <c r="N14" s="17"/>
      <c r="O14" s="17"/>
      <c r="Q14" s="18"/>
      <c r="S14" s="18"/>
    </row>
    <row r="15" spans="1:19" x14ac:dyDescent="0.45">
      <c r="B15" s="4" t="s">
        <v>10</v>
      </c>
      <c r="E15" s="11">
        <v>5.2</v>
      </c>
      <c r="G15" s="13">
        <v>110585217</v>
      </c>
      <c r="I15" s="15">
        <v>170143200</v>
      </c>
      <c r="J15" s="16"/>
      <c r="K15" s="13">
        <v>110585217</v>
      </c>
      <c r="L15" s="16"/>
      <c r="M15" s="15">
        <v>170143200</v>
      </c>
      <c r="N15" s="17"/>
      <c r="O15" s="17"/>
      <c r="Q15" s="18"/>
      <c r="S15" s="18"/>
    </row>
    <row r="16" spans="1:19" x14ac:dyDescent="0.45">
      <c r="A16" s="4" t="s">
        <v>11</v>
      </c>
      <c r="E16" s="11">
        <v>8</v>
      </c>
      <c r="G16" s="13">
        <v>29935885</v>
      </c>
      <c r="I16" s="15">
        <v>22302061</v>
      </c>
      <c r="J16" s="16"/>
      <c r="K16" s="13">
        <v>9186309</v>
      </c>
      <c r="L16" s="16"/>
      <c r="M16" s="15">
        <v>8198483</v>
      </c>
      <c r="N16" s="17"/>
      <c r="O16" s="17"/>
      <c r="Q16" s="18"/>
      <c r="S16" s="18"/>
    </row>
    <row r="17" spans="1:19" x14ac:dyDescent="0.45">
      <c r="A17" s="4" t="s">
        <v>12</v>
      </c>
      <c r="G17" s="13">
        <v>1596208</v>
      </c>
      <c r="I17" s="15">
        <v>2292521</v>
      </c>
      <c r="J17" s="16"/>
      <c r="K17" s="13">
        <v>171005</v>
      </c>
      <c r="L17" s="16"/>
      <c r="M17" s="15">
        <v>0</v>
      </c>
      <c r="N17" s="17"/>
      <c r="O17" s="17"/>
      <c r="Q17" s="18"/>
      <c r="S17" s="18"/>
    </row>
    <row r="18" spans="1:19" x14ac:dyDescent="0.45">
      <c r="A18" s="4" t="s">
        <v>13</v>
      </c>
      <c r="E18" s="11">
        <v>10</v>
      </c>
      <c r="G18" s="13">
        <v>10856792</v>
      </c>
      <c r="I18" s="15">
        <v>141192722</v>
      </c>
      <c r="J18" s="16"/>
      <c r="K18" s="13">
        <v>8991040</v>
      </c>
      <c r="L18" s="16"/>
      <c r="M18" s="15">
        <v>1938055</v>
      </c>
      <c r="N18" s="17"/>
      <c r="O18" s="17"/>
      <c r="Q18" s="18"/>
      <c r="S18" s="18"/>
    </row>
    <row r="19" spans="1:19" x14ac:dyDescent="0.45">
      <c r="A19" s="1" t="s">
        <v>14</v>
      </c>
      <c r="G19" s="19">
        <f>SUM(G10:G18)</f>
        <v>2017557002</v>
      </c>
      <c r="I19" s="19">
        <f>SUM(I10:I18)</f>
        <v>1828360029</v>
      </c>
      <c r="J19" s="20"/>
      <c r="K19" s="19">
        <f>SUM(K10:K18)</f>
        <v>2251404006</v>
      </c>
      <c r="L19" s="20"/>
      <c r="M19" s="19">
        <f>SUM(M10:M18)</f>
        <v>1674397735</v>
      </c>
      <c r="N19" s="17"/>
      <c r="O19" s="1"/>
      <c r="Q19" s="18"/>
      <c r="S19" s="18"/>
    </row>
    <row r="20" spans="1:19" x14ac:dyDescent="0.45">
      <c r="A20" s="1" t="s">
        <v>15</v>
      </c>
      <c r="G20" s="13"/>
      <c r="I20" s="13"/>
      <c r="J20" s="14"/>
      <c r="K20" s="13"/>
      <c r="L20" s="14"/>
      <c r="M20" s="13"/>
      <c r="N20" s="17"/>
      <c r="O20" s="1"/>
      <c r="Q20" s="18"/>
      <c r="S20" s="18"/>
    </row>
    <row r="21" spans="1:19" x14ac:dyDescent="0.45">
      <c r="A21" s="4" t="s">
        <v>16</v>
      </c>
      <c r="G21" s="13"/>
      <c r="I21" s="13"/>
      <c r="J21" s="14"/>
      <c r="K21" s="13"/>
      <c r="L21" s="14"/>
      <c r="M21" s="13"/>
      <c r="N21" s="17"/>
      <c r="O21" s="1"/>
      <c r="Q21" s="18"/>
      <c r="S21" s="18"/>
    </row>
    <row r="22" spans="1:19" x14ac:dyDescent="0.45">
      <c r="B22" s="4" t="s">
        <v>17</v>
      </c>
      <c r="E22" s="11">
        <v>5.2</v>
      </c>
      <c r="G22" s="13">
        <v>0</v>
      </c>
      <c r="I22" s="13">
        <v>110585217</v>
      </c>
      <c r="J22" s="14"/>
      <c r="K22" s="13">
        <v>0</v>
      </c>
      <c r="L22" s="14"/>
      <c r="M22" s="13">
        <v>110585217</v>
      </c>
      <c r="N22" s="17"/>
      <c r="O22" s="1"/>
      <c r="Q22" s="18"/>
      <c r="S22" s="18"/>
    </row>
    <row r="23" spans="1:19" x14ac:dyDescent="0.45">
      <c r="A23" s="4" t="s">
        <v>18</v>
      </c>
      <c r="E23" s="11">
        <v>17</v>
      </c>
      <c r="G23" s="13">
        <v>488704427</v>
      </c>
      <c r="I23" s="13">
        <v>409458042</v>
      </c>
      <c r="J23" s="14"/>
      <c r="K23" s="13">
        <v>256163469</v>
      </c>
      <c r="L23" s="14"/>
      <c r="M23" s="13">
        <v>163218315</v>
      </c>
      <c r="N23" s="17"/>
      <c r="O23" s="1"/>
      <c r="Q23" s="18"/>
      <c r="S23" s="18"/>
    </row>
    <row r="24" spans="1:19" x14ac:dyDescent="0.45">
      <c r="A24" s="4" t="s">
        <v>19</v>
      </c>
      <c r="E24" s="11">
        <v>11</v>
      </c>
      <c r="G24" s="13">
        <v>0</v>
      </c>
      <c r="I24" s="13">
        <v>0</v>
      </c>
      <c r="J24" s="16"/>
      <c r="K24" s="13">
        <v>434124000</v>
      </c>
      <c r="L24" s="16"/>
      <c r="M24" s="15">
        <v>389127600</v>
      </c>
      <c r="N24" s="17"/>
      <c r="Q24" s="18"/>
      <c r="S24" s="18"/>
    </row>
    <row r="25" spans="1:19" x14ac:dyDescent="0.45">
      <c r="A25" s="21" t="s">
        <v>20</v>
      </c>
      <c r="E25" s="11">
        <v>12</v>
      </c>
      <c r="G25" s="13">
        <v>2330128992</v>
      </c>
      <c r="I25" s="13">
        <v>1978030478</v>
      </c>
      <c r="J25" s="16"/>
      <c r="K25" s="13">
        <v>1029204000</v>
      </c>
      <c r="L25" s="16"/>
      <c r="M25" s="15">
        <v>1090784361</v>
      </c>
      <c r="N25" s="17"/>
      <c r="O25" s="21"/>
      <c r="Q25" s="18"/>
      <c r="S25" s="18"/>
    </row>
    <row r="26" spans="1:19" x14ac:dyDescent="0.45">
      <c r="A26" s="21" t="s">
        <v>21</v>
      </c>
      <c r="E26" s="11">
        <v>13</v>
      </c>
      <c r="G26" s="13">
        <v>149999104</v>
      </c>
      <c r="I26" s="13">
        <v>125508308</v>
      </c>
      <c r="J26" s="16"/>
      <c r="K26" s="13">
        <v>0</v>
      </c>
      <c r="L26" s="16"/>
      <c r="M26" s="15">
        <v>0</v>
      </c>
      <c r="N26" s="17"/>
      <c r="O26" s="21"/>
      <c r="Q26" s="18"/>
      <c r="S26" s="18"/>
    </row>
    <row r="27" spans="1:19" x14ac:dyDescent="0.45">
      <c r="A27" s="21" t="s">
        <v>22</v>
      </c>
      <c r="E27" s="11">
        <v>14</v>
      </c>
      <c r="G27" s="13">
        <v>2370151</v>
      </c>
      <c r="I27" s="13">
        <v>2592458</v>
      </c>
      <c r="J27" s="16"/>
      <c r="K27" s="13">
        <v>1636253</v>
      </c>
      <c r="L27" s="16"/>
      <c r="M27" s="15">
        <v>1293179</v>
      </c>
      <c r="N27" s="17"/>
      <c r="O27" s="21"/>
      <c r="Q27" s="18"/>
      <c r="S27" s="18"/>
    </row>
    <row r="28" spans="1:19" x14ac:dyDescent="0.45">
      <c r="A28" s="21" t="s">
        <v>133</v>
      </c>
      <c r="E28" s="11">
        <v>28</v>
      </c>
      <c r="G28" s="13">
        <v>1122468</v>
      </c>
      <c r="I28" s="13">
        <v>0</v>
      </c>
      <c r="J28" s="16"/>
      <c r="K28" s="13">
        <v>0</v>
      </c>
      <c r="L28" s="16"/>
      <c r="M28" s="15">
        <v>0</v>
      </c>
      <c r="N28" s="17"/>
      <c r="O28" s="21"/>
      <c r="Q28" s="18"/>
      <c r="S28" s="18"/>
    </row>
    <row r="29" spans="1:19" x14ac:dyDescent="0.45">
      <c r="A29" s="21" t="s">
        <v>23</v>
      </c>
      <c r="G29" s="13">
        <v>112162195</v>
      </c>
      <c r="I29" s="13">
        <v>97019782</v>
      </c>
      <c r="J29" s="16"/>
      <c r="K29" s="13">
        <v>5311292</v>
      </c>
      <c r="L29" s="16"/>
      <c r="M29" s="15">
        <v>5311292</v>
      </c>
      <c r="N29" s="17"/>
      <c r="O29" s="21"/>
      <c r="Q29" s="18"/>
      <c r="S29" s="18"/>
    </row>
    <row r="30" spans="1:19" x14ac:dyDescent="0.45">
      <c r="A30" s="1" t="s">
        <v>24</v>
      </c>
      <c r="G30" s="19">
        <f>SUM(G22:G29)</f>
        <v>3084487337</v>
      </c>
      <c r="I30" s="19">
        <f>SUM(I22:I29)</f>
        <v>2723194285</v>
      </c>
      <c r="J30" s="20"/>
      <c r="K30" s="19">
        <f>SUM(K22:K29)</f>
        <v>1726439014</v>
      </c>
      <c r="L30" s="20"/>
      <c r="M30" s="19">
        <f>SUM(M22:M29)</f>
        <v>1760319964</v>
      </c>
      <c r="O30" s="1"/>
      <c r="Q30" s="18"/>
      <c r="S30" s="18"/>
    </row>
    <row r="31" spans="1:19" ht="21.75" thickBot="1" x14ac:dyDescent="0.5">
      <c r="A31" s="1" t="s">
        <v>25</v>
      </c>
      <c r="G31" s="22">
        <f>+G19+G30</f>
        <v>5102044339</v>
      </c>
      <c r="I31" s="22">
        <f>SUM(I30,I19)</f>
        <v>4551554314</v>
      </c>
      <c r="J31" s="20"/>
      <c r="K31" s="22">
        <f>SUM(K30,K19)</f>
        <v>3977843020</v>
      </c>
      <c r="L31" s="20"/>
      <c r="M31" s="22">
        <f>SUM(M30,M19)</f>
        <v>3434717699</v>
      </c>
      <c r="O31" s="23"/>
      <c r="Q31" s="18"/>
      <c r="S31" s="18"/>
    </row>
    <row r="32" spans="1:19" ht="21.75" thickTop="1" x14ac:dyDescent="0.45">
      <c r="G32" s="24"/>
      <c r="I32" s="24"/>
      <c r="J32" s="25"/>
      <c r="K32" s="24"/>
      <c r="L32" s="25"/>
      <c r="M32" s="24"/>
      <c r="N32" s="26"/>
      <c r="O32" s="18"/>
      <c r="P32" s="26"/>
      <c r="Q32" s="18"/>
      <c r="S32" s="18"/>
    </row>
    <row r="33" spans="1:19" x14ac:dyDescent="0.45">
      <c r="G33" s="24"/>
      <c r="I33" s="24"/>
      <c r="J33" s="24"/>
      <c r="K33" s="24"/>
      <c r="L33" s="24"/>
      <c r="M33" s="24"/>
      <c r="O33" s="27"/>
      <c r="Q33" s="18"/>
      <c r="S33" s="18"/>
    </row>
    <row r="34" spans="1:19" x14ac:dyDescent="0.45">
      <c r="G34" s="24"/>
      <c r="I34" s="24"/>
      <c r="J34" s="24"/>
      <c r="K34" s="24"/>
      <c r="L34" s="24"/>
      <c r="M34" s="24"/>
      <c r="O34" s="28"/>
      <c r="Q34" s="18"/>
      <c r="S34" s="18"/>
    </row>
    <row r="35" spans="1:19" x14ac:dyDescent="0.45">
      <c r="G35" s="24"/>
      <c r="I35" s="24"/>
      <c r="J35" s="24"/>
      <c r="K35" s="24"/>
      <c r="L35" s="24"/>
      <c r="M35" s="24"/>
      <c r="Q35" s="18"/>
      <c r="S35" s="18"/>
    </row>
    <row r="36" spans="1:19" x14ac:dyDescent="0.45">
      <c r="G36" s="24"/>
      <c r="I36" s="24"/>
      <c r="J36" s="24"/>
      <c r="K36" s="24"/>
      <c r="L36" s="24"/>
      <c r="M36" s="24"/>
      <c r="Q36" s="18"/>
      <c r="S36" s="18"/>
    </row>
    <row r="37" spans="1:19" x14ac:dyDescent="0.45">
      <c r="G37" s="24"/>
      <c r="I37" s="24"/>
      <c r="J37" s="24"/>
      <c r="K37" s="24"/>
      <c r="L37" s="24"/>
      <c r="M37" s="24"/>
      <c r="Q37" s="18"/>
      <c r="S37" s="18"/>
    </row>
    <row r="38" spans="1:19" x14ac:dyDescent="0.45">
      <c r="G38" s="24"/>
      <c r="I38" s="24"/>
      <c r="J38" s="24"/>
      <c r="K38" s="24"/>
      <c r="L38" s="24"/>
      <c r="M38" s="24"/>
      <c r="Q38" s="18"/>
      <c r="S38" s="18"/>
    </row>
    <row r="39" spans="1:19" x14ac:dyDescent="0.45">
      <c r="G39" s="24"/>
      <c r="I39" s="24"/>
      <c r="J39" s="24"/>
      <c r="K39" s="24"/>
      <c r="L39" s="24"/>
      <c r="M39" s="24"/>
      <c r="Q39" s="18"/>
      <c r="S39" s="18"/>
    </row>
    <row r="40" spans="1:19" x14ac:dyDescent="0.45">
      <c r="G40" s="24"/>
      <c r="I40" s="24"/>
      <c r="J40" s="24"/>
      <c r="K40" s="24"/>
      <c r="L40" s="24"/>
      <c r="M40" s="24"/>
      <c r="Q40" s="18"/>
      <c r="S40" s="18"/>
    </row>
    <row r="41" spans="1:19" x14ac:dyDescent="0.45">
      <c r="A41" s="1" t="s">
        <v>0</v>
      </c>
      <c r="B41" s="2"/>
      <c r="C41" s="2"/>
      <c r="D41" s="2"/>
      <c r="E41" s="3"/>
      <c r="F41" s="2"/>
      <c r="G41" s="2"/>
      <c r="H41" s="2"/>
      <c r="I41" s="2"/>
      <c r="J41" s="2"/>
      <c r="K41" s="2"/>
      <c r="L41" s="2"/>
      <c r="M41" s="2"/>
      <c r="Q41" s="18"/>
      <c r="S41" s="18"/>
    </row>
    <row r="42" spans="1:19" x14ac:dyDescent="0.45">
      <c r="A42" s="2" t="s">
        <v>26</v>
      </c>
      <c r="B42" s="2"/>
      <c r="C42" s="2"/>
      <c r="D42" s="2"/>
      <c r="E42" s="3"/>
      <c r="F42" s="2"/>
      <c r="G42" s="2"/>
      <c r="H42" s="2"/>
      <c r="I42" s="2"/>
      <c r="J42" s="2"/>
      <c r="K42" s="2"/>
      <c r="L42" s="2"/>
      <c r="M42" s="2"/>
      <c r="Q42" s="18"/>
      <c r="S42" s="18"/>
    </row>
    <row r="43" spans="1:19" x14ac:dyDescent="0.45">
      <c r="A43" s="2" t="str">
        <f>+A3</f>
        <v>ณ วันที่ 31 ธันวาคม 2566</v>
      </c>
      <c r="B43" s="2"/>
      <c r="C43" s="2"/>
      <c r="D43" s="2"/>
      <c r="E43" s="3"/>
      <c r="F43" s="2"/>
      <c r="G43" s="2"/>
      <c r="H43" s="2"/>
      <c r="I43" s="2"/>
      <c r="J43" s="2"/>
      <c r="K43" s="2"/>
      <c r="L43" s="2"/>
      <c r="M43" s="2"/>
      <c r="Q43" s="18"/>
      <c r="S43" s="18"/>
    </row>
    <row r="44" spans="1:19" x14ac:dyDescent="0.45">
      <c r="A44" s="2"/>
      <c r="B44" s="2"/>
      <c r="C44" s="2"/>
      <c r="D44" s="2"/>
      <c r="E44" s="3"/>
      <c r="F44" s="2"/>
      <c r="G44" s="2"/>
      <c r="H44" s="2"/>
      <c r="I44" s="2"/>
      <c r="J44" s="2"/>
      <c r="K44" s="2"/>
      <c r="L44" s="2"/>
      <c r="M44" s="2"/>
      <c r="Q44" s="18"/>
      <c r="S44" s="18"/>
    </row>
    <row r="45" spans="1:19" x14ac:dyDescent="0.45">
      <c r="A45" s="2"/>
      <c r="B45" s="2"/>
      <c r="C45" s="2"/>
      <c r="D45" s="2"/>
      <c r="E45" s="3"/>
      <c r="F45" s="2"/>
      <c r="G45" s="2"/>
      <c r="H45" s="2"/>
      <c r="I45" s="2"/>
      <c r="J45" s="2"/>
      <c r="K45" s="2"/>
      <c r="L45" s="2"/>
      <c r="M45" s="6" t="s">
        <v>141</v>
      </c>
      <c r="Q45" s="18"/>
      <c r="S45" s="18"/>
    </row>
    <row r="46" spans="1:19" x14ac:dyDescent="0.45">
      <c r="A46" s="2"/>
      <c r="B46" s="2"/>
      <c r="C46" s="2"/>
      <c r="D46" s="2"/>
      <c r="E46" s="3"/>
      <c r="F46" s="2"/>
      <c r="G46" s="213" t="s">
        <v>2</v>
      </c>
      <c r="H46" s="213"/>
      <c r="I46" s="213"/>
      <c r="J46" s="7"/>
      <c r="K46" s="213" t="s">
        <v>3</v>
      </c>
      <c r="L46" s="213"/>
      <c r="M46" s="213"/>
      <c r="Q46" s="18"/>
      <c r="S46" s="18"/>
    </row>
    <row r="47" spans="1:19" x14ac:dyDescent="0.45">
      <c r="A47" s="2"/>
      <c r="B47" s="2"/>
      <c r="C47" s="2"/>
      <c r="D47" s="2"/>
      <c r="E47" s="8" t="s">
        <v>4</v>
      </c>
      <c r="F47" s="2"/>
      <c r="G47" s="9">
        <v>2566</v>
      </c>
      <c r="H47" s="10"/>
      <c r="I47" s="9">
        <v>2565</v>
      </c>
      <c r="J47" s="2"/>
      <c r="K47" s="9">
        <v>2566</v>
      </c>
      <c r="L47" s="10"/>
      <c r="M47" s="9">
        <v>2565</v>
      </c>
      <c r="Q47" s="18"/>
      <c r="S47" s="18"/>
    </row>
    <row r="48" spans="1:19" x14ac:dyDescent="0.45">
      <c r="A48" s="1" t="s">
        <v>27</v>
      </c>
      <c r="G48" s="29"/>
      <c r="I48" s="29"/>
      <c r="J48" s="30"/>
      <c r="K48" s="29"/>
      <c r="L48" s="30"/>
      <c r="M48" s="29"/>
      <c r="O48" s="1"/>
      <c r="Q48" s="18"/>
      <c r="S48" s="18"/>
    </row>
    <row r="49" spans="1:19" x14ac:dyDescent="0.45">
      <c r="A49" s="1" t="s">
        <v>28</v>
      </c>
      <c r="G49" s="13"/>
      <c r="I49" s="13"/>
      <c r="J49" s="14"/>
      <c r="K49" s="13"/>
      <c r="L49" s="14"/>
      <c r="M49" s="13"/>
      <c r="O49" s="1"/>
      <c r="Q49" s="18"/>
      <c r="S49" s="18"/>
    </row>
    <row r="50" spans="1:19" x14ac:dyDescent="0.45">
      <c r="A50" s="4" t="s">
        <v>29</v>
      </c>
      <c r="E50" s="11">
        <v>17</v>
      </c>
      <c r="G50" s="14">
        <v>36000000</v>
      </c>
      <c r="I50" s="14">
        <v>32000000</v>
      </c>
      <c r="J50" s="31"/>
      <c r="K50" s="14">
        <v>0</v>
      </c>
      <c r="L50" s="31"/>
      <c r="M50" s="14">
        <v>0</v>
      </c>
      <c r="Q50" s="18"/>
      <c r="S50" s="18"/>
    </row>
    <row r="51" spans="1:19" ht="20.85" customHeight="1" x14ac:dyDescent="0.45">
      <c r="A51" s="21" t="s">
        <v>30</v>
      </c>
      <c r="E51" s="11">
        <v>15</v>
      </c>
      <c r="G51" s="14">
        <v>129986355</v>
      </c>
      <c r="I51" s="14">
        <v>143236798</v>
      </c>
      <c r="J51" s="16"/>
      <c r="K51" s="14">
        <v>52515513</v>
      </c>
      <c r="L51" s="16"/>
      <c r="M51" s="14">
        <v>62270114</v>
      </c>
      <c r="O51" s="21"/>
      <c r="Q51" s="18"/>
      <c r="S51" s="18"/>
    </row>
    <row r="52" spans="1:19" ht="20.85" customHeight="1" x14ac:dyDescent="0.45">
      <c r="A52" s="21" t="s">
        <v>124</v>
      </c>
      <c r="E52" s="11">
        <v>16</v>
      </c>
      <c r="G52" s="14">
        <v>333134301</v>
      </c>
      <c r="I52" s="14">
        <v>203351068</v>
      </c>
      <c r="J52" s="16"/>
      <c r="K52" s="14">
        <v>0</v>
      </c>
      <c r="L52" s="16"/>
      <c r="M52" s="14">
        <v>0</v>
      </c>
      <c r="O52" s="21"/>
      <c r="Q52" s="18"/>
      <c r="S52" s="18"/>
    </row>
    <row r="53" spans="1:19" x14ac:dyDescent="0.45">
      <c r="A53" s="4" t="s">
        <v>31</v>
      </c>
      <c r="B53" s="21"/>
      <c r="E53" s="11">
        <v>17</v>
      </c>
      <c r="G53" s="14">
        <v>130831035</v>
      </c>
      <c r="I53" s="14">
        <v>305281309</v>
      </c>
      <c r="J53" s="16"/>
      <c r="K53" s="14">
        <v>0</v>
      </c>
      <c r="L53" s="16"/>
      <c r="M53" s="14">
        <v>174988739</v>
      </c>
      <c r="N53" s="32"/>
      <c r="Q53" s="18"/>
      <c r="S53" s="18"/>
    </row>
    <row r="54" spans="1:19" x14ac:dyDescent="0.45">
      <c r="A54" s="4" t="s">
        <v>32</v>
      </c>
      <c r="B54" s="21"/>
      <c r="E54" s="11">
        <v>19</v>
      </c>
      <c r="G54" s="14">
        <v>3144225</v>
      </c>
      <c r="I54" s="14">
        <v>2503162</v>
      </c>
      <c r="J54" s="16"/>
      <c r="K54" s="14">
        <v>1791116</v>
      </c>
      <c r="L54" s="16"/>
      <c r="M54" s="14">
        <v>1463027</v>
      </c>
      <c r="N54" s="32"/>
      <c r="Q54" s="18"/>
      <c r="S54" s="18"/>
    </row>
    <row r="55" spans="1:19" x14ac:dyDescent="0.45">
      <c r="A55" s="4" t="s">
        <v>41</v>
      </c>
      <c r="B55" s="21"/>
      <c r="G55" s="14"/>
      <c r="I55" s="14"/>
      <c r="J55" s="16"/>
      <c r="K55" s="14"/>
      <c r="L55" s="16"/>
      <c r="M55" s="14"/>
      <c r="N55" s="32"/>
      <c r="Q55" s="18"/>
      <c r="S55" s="18"/>
    </row>
    <row r="56" spans="1:19" x14ac:dyDescent="0.45">
      <c r="B56" s="21" t="s">
        <v>159</v>
      </c>
      <c r="E56" s="11">
        <v>20</v>
      </c>
      <c r="G56" s="14">
        <v>1146713</v>
      </c>
      <c r="I56" s="14">
        <v>0</v>
      </c>
      <c r="J56" s="16"/>
      <c r="K56" s="14">
        <v>0</v>
      </c>
      <c r="L56" s="16"/>
      <c r="M56" s="14">
        <v>0</v>
      </c>
      <c r="N56" s="32"/>
      <c r="Q56" s="18"/>
      <c r="S56" s="18"/>
    </row>
    <row r="57" spans="1:19" x14ac:dyDescent="0.45">
      <c r="A57" s="4" t="s">
        <v>33</v>
      </c>
      <c r="B57" s="21"/>
      <c r="G57" s="14">
        <v>100546</v>
      </c>
      <c r="I57" s="14">
        <v>754236</v>
      </c>
      <c r="J57" s="16"/>
      <c r="K57" s="14">
        <v>0</v>
      </c>
      <c r="L57" s="16"/>
      <c r="M57" s="14">
        <v>734045</v>
      </c>
      <c r="N57" s="32"/>
      <c r="Q57" s="18"/>
      <c r="S57" s="18"/>
    </row>
    <row r="58" spans="1:19" x14ac:dyDescent="0.45">
      <c r="A58" s="1" t="s">
        <v>34</v>
      </c>
      <c r="G58" s="19">
        <f>SUM(G50:G57)</f>
        <v>634343175</v>
      </c>
      <c r="I58" s="19">
        <f>SUM(I50:I57)</f>
        <v>687126573</v>
      </c>
      <c r="J58" s="20"/>
      <c r="K58" s="19">
        <f>SUM(K50:K57)</f>
        <v>54306629</v>
      </c>
      <c r="L58" s="20"/>
      <c r="M58" s="19">
        <f>SUM(M50:M57)</f>
        <v>239455925</v>
      </c>
      <c r="N58" s="32"/>
      <c r="O58" s="33"/>
      <c r="Q58" s="18"/>
      <c r="S58" s="18"/>
    </row>
    <row r="59" spans="1:19" x14ac:dyDescent="0.45">
      <c r="A59" s="1" t="s">
        <v>35</v>
      </c>
      <c r="G59" s="31"/>
      <c r="I59" s="31"/>
      <c r="J59" s="31"/>
      <c r="K59" s="31"/>
      <c r="L59" s="31"/>
      <c r="M59" s="31"/>
      <c r="Q59" s="18"/>
      <c r="S59" s="18"/>
    </row>
    <row r="60" spans="1:19" x14ac:dyDescent="0.45">
      <c r="A60" s="34" t="s">
        <v>36</v>
      </c>
      <c r="G60" s="14">
        <v>900368</v>
      </c>
      <c r="I60" s="14">
        <v>320378</v>
      </c>
      <c r="J60" s="31"/>
      <c r="K60" s="35">
        <v>27800</v>
      </c>
      <c r="L60" s="31"/>
      <c r="M60" s="16">
        <v>6000000</v>
      </c>
      <c r="Q60" s="18"/>
      <c r="S60" s="18"/>
    </row>
    <row r="61" spans="1:19" x14ac:dyDescent="0.45">
      <c r="A61" s="34" t="s">
        <v>37</v>
      </c>
      <c r="G61" s="14">
        <v>0</v>
      </c>
      <c r="I61" s="14">
        <v>1383567</v>
      </c>
      <c r="J61" s="31"/>
      <c r="K61" s="35">
        <v>0</v>
      </c>
      <c r="L61" s="31"/>
      <c r="M61" s="16">
        <v>774164</v>
      </c>
      <c r="Q61" s="18"/>
      <c r="S61" s="18"/>
    </row>
    <row r="62" spans="1:19" x14ac:dyDescent="0.45">
      <c r="A62" s="34" t="s">
        <v>38</v>
      </c>
      <c r="E62" s="11">
        <v>17</v>
      </c>
      <c r="G62" s="14">
        <v>243156162</v>
      </c>
      <c r="I62" s="14">
        <v>373985156</v>
      </c>
      <c r="J62" s="16"/>
      <c r="K62" s="14">
        <v>0</v>
      </c>
      <c r="L62" s="16"/>
      <c r="M62" s="16">
        <v>0</v>
      </c>
      <c r="Q62" s="18"/>
      <c r="S62" s="18"/>
    </row>
    <row r="63" spans="1:19" x14ac:dyDescent="0.45">
      <c r="A63" s="34" t="s">
        <v>125</v>
      </c>
      <c r="E63" s="11">
        <v>18</v>
      </c>
      <c r="G63" s="14">
        <v>1191918589</v>
      </c>
      <c r="I63" s="14">
        <v>493425979</v>
      </c>
      <c r="J63" s="16"/>
      <c r="K63" s="14">
        <v>1191918589</v>
      </c>
      <c r="L63" s="16"/>
      <c r="M63" s="16">
        <v>493425979</v>
      </c>
      <c r="Q63" s="18"/>
      <c r="S63" s="18"/>
    </row>
    <row r="64" spans="1:19" x14ac:dyDescent="0.45">
      <c r="A64" s="34" t="s">
        <v>39</v>
      </c>
      <c r="P64" s="36"/>
      <c r="Q64" s="18"/>
      <c r="S64" s="18"/>
    </row>
    <row r="65" spans="1:19" x14ac:dyDescent="0.45">
      <c r="A65" s="34"/>
      <c r="B65" s="4" t="s">
        <v>40</v>
      </c>
      <c r="E65" s="11">
        <v>19</v>
      </c>
      <c r="G65" s="37">
        <v>83906677</v>
      </c>
      <c r="I65" s="37">
        <v>84077901</v>
      </c>
      <c r="J65" s="38"/>
      <c r="K65" s="37">
        <v>2382326</v>
      </c>
      <c r="L65" s="38"/>
      <c r="M65" s="35">
        <v>3024184</v>
      </c>
      <c r="P65" s="36"/>
      <c r="Q65" s="18"/>
      <c r="S65" s="18"/>
    </row>
    <row r="66" spans="1:19" x14ac:dyDescent="0.45">
      <c r="A66" s="21" t="s">
        <v>41</v>
      </c>
      <c r="E66" s="11">
        <v>20</v>
      </c>
      <c r="G66" s="14">
        <v>16252224</v>
      </c>
      <c r="I66" s="14">
        <v>12125364</v>
      </c>
      <c r="J66" s="16"/>
      <c r="K66" s="14">
        <v>8181266</v>
      </c>
      <c r="L66" s="16"/>
      <c r="M66" s="16">
        <v>5691731</v>
      </c>
      <c r="Q66" s="18"/>
      <c r="S66" s="18"/>
    </row>
    <row r="67" spans="1:19" ht="21" customHeight="1" x14ac:dyDescent="0.45">
      <c r="A67" s="1" t="s">
        <v>42</v>
      </c>
      <c r="G67" s="19">
        <f>SUM(G60:G66)</f>
        <v>1536134020</v>
      </c>
      <c r="I67" s="19">
        <f>SUM(I60:I66)</f>
        <v>965318345</v>
      </c>
      <c r="J67" s="20"/>
      <c r="K67" s="19">
        <f>SUM(K60:K66)</f>
        <v>1202509981</v>
      </c>
      <c r="L67" s="20"/>
      <c r="M67" s="19">
        <f>SUM(M60:M66)</f>
        <v>508916058</v>
      </c>
      <c r="O67" s="26"/>
      <c r="Q67" s="18"/>
      <c r="S67" s="18"/>
    </row>
    <row r="68" spans="1:19" ht="21" customHeight="1" x14ac:dyDescent="0.45">
      <c r="A68" s="1" t="s">
        <v>43</v>
      </c>
      <c r="G68" s="19">
        <f>SUM(G67,G58)</f>
        <v>2170477195</v>
      </c>
      <c r="I68" s="19">
        <f>SUM(I67,I58)</f>
        <v>1652444918</v>
      </c>
      <c r="J68" s="20"/>
      <c r="K68" s="19">
        <f>SUM(K67,K58)</f>
        <v>1256816610</v>
      </c>
      <c r="L68" s="20"/>
      <c r="M68" s="19">
        <f>SUM(M67,M58)</f>
        <v>748371983</v>
      </c>
      <c r="O68" s="26"/>
      <c r="Q68" s="18"/>
      <c r="S68" s="18"/>
    </row>
    <row r="69" spans="1:19" ht="21" customHeight="1" x14ac:dyDescent="0.45">
      <c r="G69" s="39"/>
      <c r="I69" s="39"/>
      <c r="J69" s="39"/>
      <c r="K69" s="39"/>
      <c r="L69" s="39"/>
      <c r="M69" s="39"/>
      <c r="Q69" s="18"/>
      <c r="S69" s="18"/>
    </row>
    <row r="70" spans="1:19" ht="21" customHeight="1" x14ac:dyDescent="0.45">
      <c r="A70" s="1" t="s">
        <v>44</v>
      </c>
      <c r="G70" s="40"/>
      <c r="I70" s="17"/>
      <c r="J70" s="39"/>
      <c r="K70" s="17"/>
      <c r="L70" s="39"/>
      <c r="M70" s="17"/>
      <c r="O70" s="17"/>
      <c r="Q70" s="18"/>
      <c r="S70" s="18"/>
    </row>
    <row r="71" spans="1:19" ht="21" customHeight="1" x14ac:dyDescent="0.45">
      <c r="A71" s="4" t="s">
        <v>45</v>
      </c>
      <c r="E71" s="41"/>
      <c r="G71" s="17"/>
      <c r="I71" s="17"/>
      <c r="J71" s="39"/>
      <c r="K71" s="17"/>
      <c r="L71" s="39"/>
      <c r="M71" s="17"/>
      <c r="Q71" s="18"/>
      <c r="S71" s="18"/>
    </row>
    <row r="72" spans="1:19" ht="21" customHeight="1" x14ac:dyDescent="0.45">
      <c r="B72" s="4" t="s">
        <v>46</v>
      </c>
      <c r="E72" s="41"/>
      <c r="G72" s="17"/>
      <c r="I72" s="17"/>
      <c r="J72" s="39"/>
      <c r="K72" s="17"/>
      <c r="L72" s="39"/>
      <c r="M72" s="17"/>
      <c r="Q72" s="18"/>
      <c r="S72" s="18"/>
    </row>
    <row r="73" spans="1:19" ht="21" customHeight="1" thickBot="1" x14ac:dyDescent="0.5">
      <c r="C73" s="4" t="s">
        <v>47</v>
      </c>
      <c r="E73" s="41"/>
      <c r="G73" s="42">
        <v>1230000000</v>
      </c>
      <c r="I73" s="42">
        <v>1230000000</v>
      </c>
      <c r="J73" s="39"/>
      <c r="K73" s="42">
        <v>1230000000</v>
      </c>
      <c r="L73" s="39"/>
      <c r="M73" s="42">
        <v>1230000000</v>
      </c>
      <c r="Q73" s="18"/>
      <c r="S73" s="18"/>
    </row>
    <row r="74" spans="1:19" ht="21" customHeight="1" thickTop="1" x14ac:dyDescent="0.45">
      <c r="B74" s="21" t="s">
        <v>48</v>
      </c>
      <c r="G74" s="43"/>
      <c r="I74" s="43"/>
      <c r="J74" s="44"/>
      <c r="K74" s="43"/>
      <c r="L74" s="44"/>
      <c r="Q74" s="18"/>
      <c r="S74" s="18"/>
    </row>
    <row r="75" spans="1:19" ht="21" customHeight="1" x14ac:dyDescent="0.45">
      <c r="B75" s="21"/>
      <c r="C75" s="4" t="s">
        <v>49</v>
      </c>
      <c r="G75" s="43">
        <v>1120000000</v>
      </c>
      <c r="I75" s="43">
        <v>1120000000</v>
      </c>
      <c r="J75" s="44"/>
      <c r="K75" s="43">
        <v>1120000000</v>
      </c>
      <c r="L75" s="44"/>
      <c r="M75" s="43">
        <v>1120000000</v>
      </c>
      <c r="Q75" s="18"/>
      <c r="S75" s="18"/>
    </row>
    <row r="76" spans="1:19" ht="21" customHeight="1" x14ac:dyDescent="0.45">
      <c r="A76" s="4" t="s">
        <v>50</v>
      </c>
      <c r="B76" s="21"/>
      <c r="G76" s="43">
        <f>+'SOE_FS 1'!I18</f>
        <v>1173586385</v>
      </c>
      <c r="I76" s="43">
        <f>+'SOE_FS 1'!I13</f>
        <v>1173586385</v>
      </c>
      <c r="J76" s="44"/>
      <c r="K76" s="43">
        <f>+'SOE_FS 2'!I16</f>
        <v>1173586385</v>
      </c>
      <c r="L76" s="44"/>
      <c r="M76" s="43">
        <f>+'SOE_FS 2'!I12</f>
        <v>1173586385</v>
      </c>
      <c r="N76" s="45"/>
      <c r="O76" s="44"/>
      <c r="Q76" s="18"/>
      <c r="S76" s="18"/>
    </row>
    <row r="77" spans="1:19" ht="21" customHeight="1" x14ac:dyDescent="0.45">
      <c r="A77" s="4" t="s">
        <v>51</v>
      </c>
      <c r="G77" s="46"/>
      <c r="I77" s="46"/>
      <c r="J77" s="46"/>
      <c r="K77" s="46"/>
      <c r="L77" s="46"/>
      <c r="M77" s="46"/>
      <c r="N77" s="44"/>
      <c r="O77" s="44"/>
      <c r="Q77" s="18"/>
      <c r="S77" s="18"/>
    </row>
    <row r="78" spans="1:19" ht="21" customHeight="1" x14ac:dyDescent="0.45">
      <c r="B78" s="4" t="s">
        <v>52</v>
      </c>
      <c r="G78" s="14">
        <f>+'SOE_FS 1'!K23</f>
        <v>16776549</v>
      </c>
      <c r="I78" s="14">
        <f>+'SOE_FS 1'!K18</f>
        <v>14981588</v>
      </c>
      <c r="J78" s="14"/>
      <c r="K78" s="14">
        <f>+'SOE_FS 2'!K20</f>
        <v>16776549</v>
      </c>
      <c r="L78" s="14"/>
      <c r="M78" s="14">
        <f>+'SOE_FS 2'!K16</f>
        <v>14981588</v>
      </c>
      <c r="N78" s="44"/>
      <c r="O78" s="44"/>
      <c r="Q78" s="18"/>
      <c r="S78" s="18"/>
    </row>
    <row r="79" spans="1:19" ht="21" customHeight="1" x14ac:dyDescent="0.45">
      <c r="B79" s="4" t="s">
        <v>53</v>
      </c>
      <c r="G79" s="14">
        <f>+'SOE_FS 1'!M23</f>
        <v>589736041</v>
      </c>
      <c r="I79" s="14">
        <f>+'SOE_FS 1'!M18</f>
        <v>562520263</v>
      </c>
      <c r="J79" s="14"/>
      <c r="K79" s="14">
        <f>+'SOE_FS 2'!M20</f>
        <v>410663476</v>
      </c>
      <c r="L79" s="14"/>
      <c r="M79" s="14">
        <f>+'SOE_FS 2'!M16</f>
        <v>377777743</v>
      </c>
      <c r="N79" s="32"/>
      <c r="Q79" s="18"/>
      <c r="S79" s="18"/>
    </row>
    <row r="80" spans="1:19" ht="21" customHeight="1" x14ac:dyDescent="0.45">
      <c r="A80" s="1" t="s">
        <v>54</v>
      </c>
      <c r="B80" s="1"/>
      <c r="C80" s="1"/>
      <c r="G80" s="47">
        <f>SUM(G75:G79)</f>
        <v>2900098975</v>
      </c>
      <c r="I80" s="47">
        <f>SUM(I75:I79)</f>
        <v>2871088236</v>
      </c>
      <c r="J80" s="20"/>
      <c r="K80" s="47">
        <f>SUM(K75:K79)</f>
        <v>2721026410</v>
      </c>
      <c r="L80" s="20"/>
      <c r="M80" s="47">
        <f>SUM(M75:M79)</f>
        <v>2686345716</v>
      </c>
      <c r="N80" s="32"/>
      <c r="Q80" s="18"/>
      <c r="S80" s="18"/>
    </row>
    <row r="81" spans="1:19" ht="21" customHeight="1" x14ac:dyDescent="0.45">
      <c r="A81" s="4" t="s">
        <v>55</v>
      </c>
      <c r="B81" s="1"/>
      <c r="C81" s="1"/>
      <c r="G81" s="48">
        <f>+'SOE_FS 1'!S23</f>
        <v>31468169</v>
      </c>
      <c r="I81" s="14">
        <f>+'SOE_FS 1'!S18</f>
        <v>28021160</v>
      </c>
      <c r="J81" s="20"/>
      <c r="K81" s="49">
        <v>0</v>
      </c>
      <c r="L81" s="20"/>
      <c r="M81" s="49">
        <v>0</v>
      </c>
      <c r="N81" s="32"/>
      <c r="Q81" s="18"/>
      <c r="S81" s="18"/>
    </row>
    <row r="82" spans="1:19" ht="21" customHeight="1" x14ac:dyDescent="0.45">
      <c r="A82" s="1" t="s">
        <v>56</v>
      </c>
      <c r="B82" s="1"/>
      <c r="C82" s="1"/>
      <c r="G82" s="47">
        <f>SUM(G80:G81)</f>
        <v>2931567144</v>
      </c>
      <c r="I82" s="47">
        <f>SUM(I80:I81)</f>
        <v>2899109396</v>
      </c>
      <c r="J82" s="20"/>
      <c r="K82" s="47">
        <f>SUM(K80:K81)</f>
        <v>2721026410</v>
      </c>
      <c r="L82" s="20"/>
      <c r="M82" s="47">
        <f>SUM(M80:M81)</f>
        <v>2686345716</v>
      </c>
      <c r="N82" s="32"/>
      <c r="Q82" s="18"/>
      <c r="S82" s="18"/>
    </row>
    <row r="83" spans="1:19" ht="21" customHeight="1" thickBot="1" x14ac:dyDescent="0.5">
      <c r="A83" s="1" t="s">
        <v>57</v>
      </c>
      <c r="B83" s="1"/>
      <c r="C83" s="1"/>
      <c r="D83" s="1"/>
      <c r="G83" s="22">
        <f>SUM(G82,G68)</f>
        <v>5102044339</v>
      </c>
      <c r="I83" s="22">
        <f>SUM(I82,I68)</f>
        <v>4551554314</v>
      </c>
      <c r="J83" s="20"/>
      <c r="K83" s="22">
        <f>SUM(K82,K68)</f>
        <v>3977843020</v>
      </c>
      <c r="L83" s="20"/>
      <c r="M83" s="22">
        <f>SUM(M82,M68)</f>
        <v>3434717699</v>
      </c>
      <c r="N83" s="32"/>
      <c r="O83" s="17"/>
      <c r="P83" s="18"/>
      <c r="Q83" s="18"/>
      <c r="S83" s="18"/>
    </row>
    <row r="84" spans="1:19" ht="21" customHeight="1" thickTop="1" x14ac:dyDescent="0.45">
      <c r="J84" s="24"/>
      <c r="L84" s="24"/>
      <c r="O84" s="17"/>
      <c r="Q84" s="18"/>
      <c r="S84" s="18"/>
    </row>
    <row r="85" spans="1:19" ht="21" customHeight="1" x14ac:dyDescent="0.45">
      <c r="G85" s="13"/>
      <c r="H85" s="13"/>
      <c r="I85" s="13"/>
      <c r="J85" s="13"/>
      <c r="K85" s="13"/>
      <c r="L85" s="13"/>
      <c r="M85" s="13"/>
      <c r="N85" s="13"/>
      <c r="O85" s="17"/>
      <c r="Q85" s="18"/>
      <c r="S85" s="18"/>
    </row>
    <row r="86" spans="1:19" ht="21" customHeight="1" x14ac:dyDescent="0.45">
      <c r="G86" s="18"/>
      <c r="H86" s="18"/>
      <c r="I86" s="18"/>
      <c r="J86" s="18"/>
      <c r="K86" s="18"/>
      <c r="L86" s="18"/>
      <c r="M86" s="18"/>
      <c r="Q86" s="18"/>
      <c r="S86" s="18"/>
    </row>
    <row r="87" spans="1:19" ht="21" customHeight="1" x14ac:dyDescent="0.45">
      <c r="G87" s="32"/>
      <c r="I87" s="210"/>
      <c r="J87" s="210"/>
      <c r="K87" s="210"/>
      <c r="L87" s="210"/>
      <c r="M87" s="210"/>
      <c r="Q87" s="18"/>
      <c r="S87" s="18"/>
    </row>
    <row r="88" spans="1:19" ht="21" customHeight="1" x14ac:dyDescent="0.45">
      <c r="G88" s="24"/>
      <c r="I88" s="24"/>
      <c r="J88" s="24"/>
      <c r="K88" s="24"/>
      <c r="L88" s="24"/>
      <c r="M88" s="24"/>
      <c r="Q88" s="18"/>
      <c r="S88" s="18"/>
    </row>
    <row r="89" spans="1:19" ht="21" customHeight="1" x14ac:dyDescent="0.45">
      <c r="G89" s="24"/>
      <c r="I89" s="24"/>
      <c r="J89" s="24"/>
      <c r="K89" s="24"/>
      <c r="L89" s="24"/>
      <c r="M89" s="24"/>
      <c r="Q89" s="18"/>
      <c r="S89" s="18"/>
    </row>
    <row r="90" spans="1:19" ht="21" customHeight="1" x14ac:dyDescent="0.45">
      <c r="Q90" s="18"/>
      <c r="S90" s="18"/>
    </row>
    <row r="91" spans="1:19" ht="21" customHeight="1" x14ac:dyDescent="0.45">
      <c r="J91" s="50"/>
      <c r="L91" s="50"/>
      <c r="Q91" s="18"/>
      <c r="S91" s="18"/>
    </row>
    <row r="92" spans="1:19" ht="21" customHeight="1" x14ac:dyDescent="0.45">
      <c r="G92" s="51"/>
      <c r="I92" s="51"/>
      <c r="J92" s="51"/>
      <c r="K92" s="51"/>
      <c r="L92" s="51"/>
      <c r="M92" s="51"/>
      <c r="Q92" s="18"/>
      <c r="S92" s="18"/>
    </row>
    <row r="93" spans="1:19" ht="21" customHeight="1" x14ac:dyDescent="0.45">
      <c r="Q93" s="18"/>
      <c r="S93" s="18"/>
    </row>
    <row r="94" spans="1:19" ht="21" customHeight="1" x14ac:dyDescent="0.45">
      <c r="G94" s="25"/>
      <c r="I94" s="25"/>
      <c r="J94" s="25"/>
      <c r="K94" s="25"/>
      <c r="L94" s="25"/>
      <c r="M94" s="25"/>
      <c r="Q94" s="18"/>
      <c r="S94" s="18"/>
    </row>
    <row r="95" spans="1:19" ht="21" customHeight="1" x14ac:dyDescent="0.45">
      <c r="G95" s="25"/>
      <c r="I95" s="25"/>
      <c r="J95" s="25"/>
      <c r="K95" s="25"/>
      <c r="L95" s="25"/>
      <c r="M95" s="25"/>
      <c r="Q95" s="18"/>
      <c r="S95" s="18"/>
    </row>
    <row r="96" spans="1:19" ht="21" customHeight="1" x14ac:dyDescent="0.45">
      <c r="G96" s="25"/>
      <c r="I96" s="25"/>
      <c r="J96" s="25"/>
      <c r="K96" s="25"/>
      <c r="L96" s="25"/>
      <c r="M96" s="25"/>
      <c r="Q96" s="18"/>
      <c r="S96" s="18"/>
    </row>
    <row r="97" spans="7:19" ht="21" customHeight="1" x14ac:dyDescent="0.45">
      <c r="G97" s="25"/>
      <c r="I97" s="25"/>
      <c r="J97" s="25"/>
      <c r="K97" s="25"/>
      <c r="L97" s="25"/>
      <c r="M97" s="25"/>
      <c r="Q97" s="18"/>
      <c r="S97" s="18"/>
    </row>
    <row r="98" spans="7:19" ht="21" customHeight="1" x14ac:dyDescent="0.45">
      <c r="G98" s="25"/>
      <c r="I98" s="25"/>
      <c r="J98" s="25"/>
      <c r="K98" s="25"/>
      <c r="L98" s="25"/>
      <c r="M98" s="25"/>
      <c r="Q98" s="18"/>
      <c r="S98" s="18"/>
    </row>
    <row r="99" spans="7:19" ht="21" customHeight="1" x14ac:dyDescent="0.45">
      <c r="G99" s="25"/>
      <c r="I99" s="25"/>
      <c r="J99" s="25"/>
      <c r="K99" s="25"/>
      <c r="L99" s="25"/>
      <c r="M99" s="25"/>
      <c r="Q99" s="18"/>
      <c r="S99" s="18"/>
    </row>
    <row r="100" spans="7:19" ht="21" customHeight="1" x14ac:dyDescent="0.45">
      <c r="G100" s="25"/>
      <c r="I100" s="25"/>
      <c r="J100" s="25"/>
      <c r="K100" s="25"/>
      <c r="L100" s="25"/>
      <c r="M100" s="25"/>
      <c r="Q100" s="18"/>
      <c r="S100" s="18"/>
    </row>
    <row r="101" spans="7:19" ht="21" customHeight="1" x14ac:dyDescent="0.45">
      <c r="G101" s="25"/>
      <c r="I101" s="25"/>
      <c r="J101" s="25"/>
      <c r="K101" s="25"/>
      <c r="L101" s="25"/>
      <c r="M101" s="25"/>
      <c r="Q101" s="18"/>
      <c r="S101" s="18"/>
    </row>
    <row r="102" spans="7:19" ht="21" customHeight="1" x14ac:dyDescent="0.45">
      <c r="G102" s="25"/>
      <c r="I102" s="25"/>
      <c r="J102" s="25"/>
      <c r="K102" s="25"/>
      <c r="L102" s="25"/>
      <c r="M102" s="25"/>
      <c r="Q102" s="18"/>
      <c r="S102" s="18"/>
    </row>
    <row r="103" spans="7:19" ht="21" customHeight="1" x14ac:dyDescent="0.45">
      <c r="G103" s="25"/>
      <c r="I103" s="25"/>
      <c r="J103" s="25"/>
      <c r="K103" s="25"/>
      <c r="L103" s="25"/>
      <c r="M103" s="25"/>
      <c r="Q103" s="18"/>
      <c r="S103" s="18"/>
    </row>
    <row r="104" spans="7:19" ht="21" customHeight="1" x14ac:dyDescent="0.45">
      <c r="G104" s="25"/>
      <c r="I104" s="25"/>
      <c r="J104" s="25"/>
      <c r="K104" s="25"/>
      <c r="L104" s="25"/>
      <c r="M104" s="25"/>
      <c r="Q104" s="18"/>
      <c r="S104" s="18"/>
    </row>
    <row r="105" spans="7:19" ht="21" customHeight="1" x14ac:dyDescent="0.45">
      <c r="G105" s="25"/>
      <c r="I105" s="25"/>
      <c r="J105" s="25"/>
      <c r="K105" s="25"/>
      <c r="L105" s="25"/>
      <c r="M105" s="25"/>
      <c r="Q105" s="18"/>
      <c r="S105" s="18"/>
    </row>
    <row r="106" spans="7:19" ht="21" customHeight="1" x14ac:dyDescent="0.45">
      <c r="G106" s="25"/>
      <c r="I106" s="25"/>
      <c r="J106" s="25"/>
      <c r="K106" s="25"/>
      <c r="L106" s="25"/>
      <c r="M106" s="25"/>
      <c r="Q106" s="18"/>
    </row>
    <row r="107" spans="7:19" ht="21" customHeight="1" x14ac:dyDescent="0.45">
      <c r="G107" s="25"/>
      <c r="I107" s="25"/>
      <c r="J107" s="25"/>
      <c r="K107" s="25"/>
      <c r="L107" s="25"/>
      <c r="M107" s="25"/>
      <c r="Q107" s="18"/>
    </row>
    <row r="108" spans="7:19" ht="21" customHeight="1" x14ac:dyDescent="0.45">
      <c r="G108" s="25"/>
      <c r="I108" s="25"/>
      <c r="J108" s="25"/>
      <c r="K108" s="25"/>
      <c r="L108" s="25"/>
      <c r="M108" s="25"/>
      <c r="Q108" s="18"/>
    </row>
    <row r="109" spans="7:19" ht="21" customHeight="1" x14ac:dyDescent="0.45">
      <c r="G109" s="25"/>
      <c r="I109" s="25"/>
      <c r="J109" s="25"/>
      <c r="K109" s="25"/>
      <c r="L109" s="25"/>
      <c r="M109" s="25"/>
      <c r="Q109" s="18"/>
    </row>
    <row r="110" spans="7:19" ht="21" customHeight="1" x14ac:dyDescent="0.45">
      <c r="G110" s="25"/>
      <c r="I110" s="25"/>
      <c r="J110" s="25"/>
      <c r="K110" s="25"/>
      <c r="L110" s="25"/>
      <c r="M110" s="25"/>
      <c r="Q110" s="18"/>
    </row>
    <row r="111" spans="7:19" ht="21" customHeight="1" x14ac:dyDescent="0.45">
      <c r="G111" s="25"/>
      <c r="I111" s="25"/>
      <c r="J111" s="25"/>
      <c r="K111" s="25"/>
      <c r="L111" s="25"/>
      <c r="M111" s="25"/>
      <c r="Q111" s="18"/>
    </row>
    <row r="112" spans="7:19" ht="21" customHeight="1" x14ac:dyDescent="0.45">
      <c r="G112" s="25"/>
      <c r="I112" s="25"/>
      <c r="J112" s="25"/>
      <c r="K112" s="25"/>
      <c r="L112" s="25"/>
      <c r="M112" s="25"/>
      <c r="Q112" s="18"/>
    </row>
    <row r="113" spans="4:17" ht="21" customHeight="1" x14ac:dyDescent="0.45">
      <c r="Q113" s="18"/>
    </row>
    <row r="114" spans="4:17" ht="21" customHeight="1" x14ac:dyDescent="0.45">
      <c r="Q114" s="18"/>
    </row>
    <row r="115" spans="4:17" ht="21" customHeight="1" x14ac:dyDescent="0.45">
      <c r="Q115" s="18"/>
    </row>
    <row r="116" spans="4:17" ht="21" customHeight="1" x14ac:dyDescent="0.45">
      <c r="Q116" s="18"/>
    </row>
    <row r="117" spans="4:17" ht="21" customHeight="1" x14ac:dyDescent="0.45"/>
    <row r="118" spans="4:17" ht="21" customHeight="1" x14ac:dyDescent="0.45"/>
    <row r="119" spans="4:17" ht="21" customHeight="1" x14ac:dyDescent="0.45">
      <c r="D119" s="50"/>
      <c r="F119" s="50"/>
      <c r="G119" s="50"/>
      <c r="H119" s="50"/>
      <c r="I119" s="50"/>
      <c r="J119" s="50"/>
      <c r="K119" s="50"/>
      <c r="L119" s="50"/>
      <c r="M119" s="50"/>
    </row>
    <row r="120" spans="4:17" ht="21" customHeight="1" x14ac:dyDescent="0.45">
      <c r="D120" s="50"/>
      <c r="F120" s="50"/>
      <c r="G120" s="50"/>
      <c r="H120" s="50"/>
      <c r="I120" s="50"/>
      <c r="J120" s="50"/>
      <c r="K120" s="50"/>
      <c r="L120" s="50"/>
      <c r="M120" s="50"/>
    </row>
    <row r="121" spans="4:17" ht="21" customHeight="1" x14ac:dyDescent="0.45"/>
    <row r="122" spans="4:17" ht="21" customHeight="1" x14ac:dyDescent="0.45">
      <c r="G122" s="50"/>
      <c r="I122" s="50"/>
      <c r="J122" s="50"/>
      <c r="K122" s="50"/>
      <c r="L122" s="50"/>
      <c r="M122" s="50"/>
    </row>
    <row r="123" spans="4:17" ht="21" customHeight="1" x14ac:dyDescent="0.45"/>
    <row r="124" spans="4:17" ht="21" customHeight="1" x14ac:dyDescent="0.45"/>
    <row r="125" spans="4:17" ht="21" customHeight="1" x14ac:dyDescent="0.45"/>
    <row r="126" spans="4:17" ht="21" customHeight="1" x14ac:dyDescent="0.45"/>
    <row r="127" spans="4:17" ht="21" customHeight="1" x14ac:dyDescent="0.45"/>
    <row r="128" spans="4:17" ht="21" customHeight="1" x14ac:dyDescent="0.45"/>
    <row r="129" ht="21" customHeight="1" x14ac:dyDescent="0.45"/>
    <row r="130" ht="21" customHeight="1" x14ac:dyDescent="0.45"/>
    <row r="131" ht="21" customHeight="1" x14ac:dyDescent="0.45"/>
    <row r="132" ht="21" customHeight="1" x14ac:dyDescent="0.45"/>
    <row r="133" ht="21" customHeight="1" x14ac:dyDescent="0.45"/>
    <row r="134" ht="21" customHeight="1" x14ac:dyDescent="0.45"/>
    <row r="135" ht="21" customHeight="1" x14ac:dyDescent="0.45"/>
    <row r="136" ht="21" customHeight="1" x14ac:dyDescent="0.45"/>
    <row r="137" ht="21" customHeight="1" x14ac:dyDescent="0.45"/>
    <row r="138" ht="21" customHeight="1" x14ac:dyDescent="0.45"/>
    <row r="139" ht="21" customHeight="1" x14ac:dyDescent="0.45"/>
    <row r="140" ht="21" customHeight="1" x14ac:dyDescent="0.45"/>
  </sheetData>
  <mergeCells count="4">
    <mergeCell ref="G6:I6"/>
    <mergeCell ref="K6:M6"/>
    <mergeCell ref="G46:I46"/>
    <mergeCell ref="K46:M46"/>
  </mergeCells>
  <pageMargins left="1.1023622047244095" right="0.43307086614173229" top="0.98425196850393704" bottom="0.98425196850393704" header="0.51181102362204722" footer="0.31496062992125984"/>
  <pageSetup paperSize="256" scale="68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
&amp;C&amp;"Angsana New,Regular"&amp;14- &amp;P -</oddFooter>
  </headerFooter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V54"/>
  <sheetViews>
    <sheetView zoomScale="85" zoomScaleNormal="85" zoomScaleSheetLayoutView="100" workbookViewId="0">
      <selection activeCell="P16" sqref="P16"/>
    </sheetView>
  </sheetViews>
  <sheetFormatPr defaultColWidth="8.75" defaultRowHeight="20.100000000000001" customHeight="1" x14ac:dyDescent="0.45"/>
  <cols>
    <col min="1" max="3" width="2.25" style="4" customWidth="1"/>
    <col min="4" max="4" width="31.25" style="4" customWidth="1"/>
    <col min="5" max="5" width="8.25" style="4" customWidth="1"/>
    <col min="6" max="6" width="1.25" style="17" customWidth="1"/>
    <col min="7" max="7" width="13" style="53" customWidth="1"/>
    <col min="8" max="8" width="1.25" style="4" customWidth="1"/>
    <col min="9" max="9" width="13" style="53" customWidth="1"/>
    <col min="10" max="10" width="1.25" style="4" customWidth="1"/>
    <col min="11" max="11" width="13" style="53" customWidth="1"/>
    <col min="12" max="12" width="1.25" style="4" customWidth="1"/>
    <col min="13" max="13" width="13" style="53" customWidth="1"/>
    <col min="14" max="14" width="1.75" style="4" customWidth="1"/>
    <col min="15" max="15" width="8.75" style="4"/>
    <col min="16" max="16" width="13.75" style="4" bestFit="1" customWidth="1"/>
    <col min="17" max="17" width="9.75" style="4" bestFit="1" customWidth="1"/>
    <col min="18" max="18" width="13.75" style="4" bestFit="1" customWidth="1"/>
    <col min="19" max="19" width="11.75" style="4" bestFit="1" customWidth="1"/>
    <col min="20" max="16384" width="8.75" style="4"/>
  </cols>
  <sheetData>
    <row r="1" spans="1:19" ht="21" x14ac:dyDescent="0.45">
      <c r="A1" s="1" t="s">
        <v>0</v>
      </c>
      <c r="B1" s="1"/>
      <c r="C1" s="1"/>
      <c r="D1" s="1"/>
      <c r="E1" s="1"/>
      <c r="F1" s="52"/>
      <c r="G1" s="1"/>
      <c r="H1" s="1"/>
      <c r="J1" s="1"/>
      <c r="L1" s="54"/>
      <c r="M1" s="55"/>
      <c r="N1" s="1"/>
    </row>
    <row r="2" spans="1:19" ht="21" x14ac:dyDescent="0.45">
      <c r="A2" s="1" t="s">
        <v>58</v>
      </c>
      <c r="B2" s="1"/>
      <c r="C2" s="1"/>
      <c r="D2" s="1"/>
      <c r="E2" s="1"/>
      <c r="F2" s="52"/>
      <c r="G2" s="1"/>
      <c r="H2" s="1"/>
      <c r="J2" s="1"/>
      <c r="L2" s="54"/>
      <c r="M2" s="55"/>
      <c r="N2" s="1"/>
    </row>
    <row r="3" spans="1:19" ht="21" x14ac:dyDescent="0.45">
      <c r="A3" s="56" t="s">
        <v>142</v>
      </c>
      <c r="B3" s="1"/>
      <c r="C3" s="1"/>
      <c r="D3" s="1"/>
      <c r="E3" s="1"/>
      <c r="F3" s="52"/>
      <c r="G3" s="1"/>
      <c r="H3" s="1"/>
      <c r="I3" s="1"/>
      <c r="J3" s="1"/>
      <c r="K3" s="1"/>
      <c r="L3" s="1"/>
      <c r="M3" s="1"/>
      <c r="N3" s="1"/>
    </row>
    <row r="4" spans="1:19" ht="21" x14ac:dyDescent="0.45">
      <c r="A4" s="1"/>
      <c r="B4" s="1"/>
      <c r="C4" s="1"/>
      <c r="D4" s="1"/>
      <c r="E4" s="1"/>
      <c r="F4" s="52"/>
      <c r="G4" s="1"/>
      <c r="H4" s="1"/>
      <c r="I4" s="1"/>
      <c r="J4" s="1"/>
      <c r="K4" s="1"/>
      <c r="L4" s="1"/>
      <c r="M4" s="1"/>
      <c r="N4" s="1"/>
    </row>
    <row r="5" spans="1:19" ht="21" x14ac:dyDescent="0.45">
      <c r="F5" s="39"/>
      <c r="G5" s="4"/>
      <c r="M5" s="6" t="s">
        <v>141</v>
      </c>
      <c r="R5" s="61"/>
    </row>
    <row r="6" spans="1:19" ht="21" x14ac:dyDescent="0.45">
      <c r="F6" s="39"/>
      <c r="G6" s="214" t="s">
        <v>2</v>
      </c>
      <c r="H6" s="214"/>
      <c r="I6" s="214"/>
      <c r="J6" s="57"/>
      <c r="K6" s="214" t="s">
        <v>3</v>
      </c>
      <c r="L6" s="214"/>
      <c r="M6" s="214"/>
      <c r="N6" s="58"/>
      <c r="R6" s="61"/>
    </row>
    <row r="7" spans="1:19" ht="21" x14ac:dyDescent="0.45">
      <c r="E7" s="86" t="s">
        <v>4</v>
      </c>
      <c r="F7" s="39"/>
      <c r="G7" s="59">
        <v>2566</v>
      </c>
      <c r="H7" s="50"/>
      <c r="I7" s="59">
        <v>2565</v>
      </c>
      <c r="J7" s="50"/>
      <c r="K7" s="59">
        <v>2566</v>
      </c>
      <c r="L7" s="50"/>
      <c r="M7" s="59">
        <v>2565</v>
      </c>
      <c r="N7" s="58"/>
      <c r="P7" s="60"/>
      <c r="Q7" s="61"/>
    </row>
    <row r="8" spans="1:19" ht="21.75" customHeight="1" x14ac:dyDescent="0.45">
      <c r="A8" s="4" t="s">
        <v>59</v>
      </c>
      <c r="E8" s="50"/>
      <c r="G8" s="62">
        <v>708385378</v>
      </c>
      <c r="H8" s="63"/>
      <c r="I8" s="197">
        <v>738267483</v>
      </c>
      <c r="J8" s="63"/>
      <c r="K8" s="62">
        <v>302285285</v>
      </c>
      <c r="L8" s="63"/>
      <c r="M8" s="197">
        <v>321943842</v>
      </c>
      <c r="N8" s="63"/>
      <c r="P8" s="64"/>
      <c r="Q8" s="18"/>
      <c r="R8" s="64"/>
      <c r="S8" s="26"/>
    </row>
    <row r="9" spans="1:19" ht="21" x14ac:dyDescent="0.45">
      <c r="A9" s="4" t="s">
        <v>60</v>
      </c>
      <c r="E9" s="50"/>
      <c r="G9" s="62">
        <v>-485984312</v>
      </c>
      <c r="H9" s="63"/>
      <c r="I9" s="197">
        <v>-467524084</v>
      </c>
      <c r="J9" s="63"/>
      <c r="K9" s="62">
        <v>-210312463</v>
      </c>
      <c r="L9" s="63"/>
      <c r="M9" s="197">
        <v>-200964820</v>
      </c>
      <c r="N9" s="63"/>
      <c r="P9" s="64"/>
      <c r="Q9" s="18"/>
      <c r="R9" s="64"/>
      <c r="S9" s="26"/>
    </row>
    <row r="10" spans="1:19" ht="21" x14ac:dyDescent="0.45">
      <c r="A10" s="1" t="s">
        <v>170</v>
      </c>
      <c r="E10" s="50"/>
      <c r="G10" s="65">
        <f>SUM(G8:G9)</f>
        <v>222401066</v>
      </c>
      <c r="H10" s="66"/>
      <c r="I10" s="65">
        <f>SUM(I8:I9)</f>
        <v>270743399</v>
      </c>
      <c r="J10" s="66"/>
      <c r="K10" s="65">
        <f>SUM(K8:K9)</f>
        <v>91972822</v>
      </c>
      <c r="L10" s="66"/>
      <c r="M10" s="65">
        <f>SUM(M8:M9)</f>
        <v>120979022</v>
      </c>
      <c r="N10" s="66"/>
      <c r="O10" s="1"/>
      <c r="P10" s="64"/>
      <c r="Q10" s="18"/>
      <c r="R10" s="64"/>
      <c r="S10" s="26"/>
    </row>
    <row r="11" spans="1:19" ht="21" x14ac:dyDescent="0.45">
      <c r="A11" s="4" t="s">
        <v>61</v>
      </c>
      <c r="E11" s="50"/>
      <c r="G11" s="67">
        <v>43184002</v>
      </c>
      <c r="H11" s="63"/>
      <c r="I11" s="67">
        <v>44357181</v>
      </c>
      <c r="J11" s="63"/>
      <c r="K11" s="67">
        <v>64070916</v>
      </c>
      <c r="L11" s="63"/>
      <c r="M11" s="196">
        <v>27606730</v>
      </c>
      <c r="N11" s="63"/>
      <c r="P11" s="64"/>
      <c r="Q11" s="18"/>
      <c r="R11" s="64"/>
      <c r="S11" s="26"/>
    </row>
    <row r="12" spans="1:19" ht="21" x14ac:dyDescent="0.45">
      <c r="A12" s="1" t="s">
        <v>171</v>
      </c>
      <c r="E12" s="50"/>
      <c r="G12" s="68">
        <f>SUM(G10:G11)</f>
        <v>265585068</v>
      </c>
      <c r="H12" s="63"/>
      <c r="I12" s="68">
        <f>SUM(I10:I11)</f>
        <v>315100580</v>
      </c>
      <c r="J12" s="63"/>
      <c r="K12" s="68">
        <f>SUM(K10:K11)</f>
        <v>156043738</v>
      </c>
      <c r="L12" s="63"/>
      <c r="M12" s="68">
        <f>SUM(M10:M11)</f>
        <v>148585752</v>
      </c>
      <c r="N12" s="63"/>
      <c r="O12" s="1"/>
      <c r="P12" s="64"/>
      <c r="Q12" s="18"/>
      <c r="R12" s="64"/>
      <c r="S12" s="26"/>
    </row>
    <row r="13" spans="1:19" ht="21" x14ac:dyDescent="0.45">
      <c r="A13" s="4" t="s">
        <v>62</v>
      </c>
      <c r="E13" s="50"/>
      <c r="G13" s="62">
        <v>-83534210</v>
      </c>
      <c r="H13" s="62"/>
      <c r="I13" s="197">
        <v>-90486277</v>
      </c>
      <c r="J13" s="62"/>
      <c r="K13" s="62">
        <v>-40947919</v>
      </c>
      <c r="L13" s="62"/>
      <c r="M13" s="197">
        <v>-60513857</v>
      </c>
      <c r="N13" s="62"/>
      <c r="P13" s="64"/>
      <c r="Q13" s="18"/>
      <c r="R13" s="64"/>
      <c r="S13" s="26"/>
    </row>
    <row r="14" spans="1:19" ht="21" x14ac:dyDescent="0.45">
      <c r="A14" s="4" t="s">
        <v>63</v>
      </c>
      <c r="E14" s="50">
        <v>5.0999999999999996</v>
      </c>
      <c r="G14" s="62">
        <v>-29582016</v>
      </c>
      <c r="H14" s="62"/>
      <c r="I14" s="197">
        <v>-23484168</v>
      </c>
      <c r="J14" s="62"/>
      <c r="K14" s="62">
        <v>-13386295</v>
      </c>
      <c r="L14" s="62"/>
      <c r="M14" s="197">
        <v>-10538341</v>
      </c>
      <c r="N14" s="62"/>
      <c r="P14" s="64"/>
      <c r="Q14" s="18"/>
      <c r="R14" s="64"/>
      <c r="S14" s="26"/>
    </row>
    <row r="15" spans="1:19" ht="21" x14ac:dyDescent="0.45">
      <c r="A15" s="1" t="s">
        <v>65</v>
      </c>
      <c r="B15" s="1"/>
      <c r="C15" s="1"/>
      <c r="D15" s="1"/>
      <c r="E15" s="1"/>
      <c r="F15" s="70"/>
      <c r="G15" s="72">
        <f>SUM(G13:G14)</f>
        <v>-113116226</v>
      </c>
      <c r="H15" s="68"/>
      <c r="I15" s="72">
        <f>SUM(I13:I14)</f>
        <v>-113970445</v>
      </c>
      <c r="J15" s="68"/>
      <c r="K15" s="72">
        <f>SUM(K13:K14)</f>
        <v>-54334214</v>
      </c>
      <c r="L15" s="68"/>
      <c r="M15" s="72">
        <f>SUM(M13:M14)</f>
        <v>-71052198</v>
      </c>
      <c r="N15" s="68"/>
      <c r="O15" s="1"/>
      <c r="P15" s="64"/>
      <c r="Q15" s="18"/>
      <c r="R15" s="64"/>
      <c r="S15" s="26"/>
    </row>
    <row r="16" spans="1:19" ht="21" x14ac:dyDescent="0.45">
      <c r="A16" s="1" t="s">
        <v>172</v>
      </c>
      <c r="B16" s="1"/>
      <c r="C16" s="1"/>
      <c r="D16" s="1"/>
      <c r="E16" s="1"/>
      <c r="F16" s="70"/>
      <c r="G16" s="68">
        <f>+G12+G15</f>
        <v>152468842</v>
      </c>
      <c r="H16" s="68"/>
      <c r="I16" s="68">
        <f>+I12+I15</f>
        <v>201130135</v>
      </c>
      <c r="J16" s="68"/>
      <c r="K16" s="68">
        <f>+K12+K15</f>
        <v>101709524</v>
      </c>
      <c r="L16" s="68"/>
      <c r="M16" s="68">
        <f>+M12+M15</f>
        <v>77533554</v>
      </c>
      <c r="N16" s="68"/>
      <c r="O16" s="1"/>
      <c r="P16" s="64"/>
      <c r="Q16" s="18"/>
      <c r="R16" s="64"/>
      <c r="S16" s="26"/>
    </row>
    <row r="17" spans="1:22" s="1" customFormat="1" ht="21" x14ac:dyDescent="0.45">
      <c r="A17" s="69" t="s">
        <v>64</v>
      </c>
      <c r="E17" s="50"/>
      <c r="F17" s="70"/>
      <c r="G17" s="67">
        <v>-117160823</v>
      </c>
      <c r="H17" s="68"/>
      <c r="I17" s="196">
        <v>-62778655</v>
      </c>
      <c r="J17" s="68"/>
      <c r="K17" s="67">
        <v>-65842648</v>
      </c>
      <c r="L17" s="68"/>
      <c r="M17" s="196">
        <v>-24974418</v>
      </c>
      <c r="N17" s="68"/>
      <c r="O17" s="69"/>
      <c r="P17" s="71"/>
      <c r="Q17" s="18"/>
      <c r="R17" s="64"/>
      <c r="S17" s="26"/>
    </row>
    <row r="18" spans="1:22" s="1" customFormat="1" ht="21" x14ac:dyDescent="0.45">
      <c r="A18" s="73" t="s">
        <v>173</v>
      </c>
      <c r="F18" s="70"/>
      <c r="G18" s="68">
        <f>+G16+G17</f>
        <v>35308019</v>
      </c>
      <c r="H18" s="68"/>
      <c r="I18" s="68">
        <f>+I16+I17</f>
        <v>138351480</v>
      </c>
      <c r="J18" s="68"/>
      <c r="K18" s="68">
        <f>+K16+K17</f>
        <v>35866876</v>
      </c>
      <c r="L18" s="68"/>
      <c r="M18" s="68">
        <f>+M16+M17</f>
        <v>52559136</v>
      </c>
      <c r="N18" s="68"/>
      <c r="O18" s="73"/>
      <c r="P18" s="64"/>
      <c r="Q18" s="18"/>
      <c r="R18" s="64"/>
      <c r="S18" s="26"/>
    </row>
    <row r="19" spans="1:22" ht="21" x14ac:dyDescent="0.45">
      <c r="A19" s="69" t="s">
        <v>174</v>
      </c>
      <c r="E19" s="74">
        <v>23</v>
      </c>
      <c r="G19" s="67">
        <v>-867716</v>
      </c>
      <c r="H19" s="62"/>
      <c r="I19" s="196">
        <v>-2142820</v>
      </c>
      <c r="J19" s="62"/>
      <c r="K19" s="67">
        <v>32339</v>
      </c>
      <c r="L19" s="62"/>
      <c r="M19" s="196">
        <v>-2372828</v>
      </c>
      <c r="N19" s="62"/>
      <c r="O19" s="69"/>
      <c r="Q19" s="18"/>
      <c r="R19" s="64"/>
      <c r="S19" s="26"/>
    </row>
    <row r="20" spans="1:22" ht="21.75" thickBot="1" x14ac:dyDescent="0.5">
      <c r="A20" s="73" t="s">
        <v>175</v>
      </c>
      <c r="G20" s="75">
        <f>SUM(G18:G19)</f>
        <v>34440303</v>
      </c>
      <c r="H20" s="68"/>
      <c r="I20" s="75">
        <f>SUM(I18:I19)</f>
        <v>136208660</v>
      </c>
      <c r="J20" s="68"/>
      <c r="K20" s="75">
        <f>SUM(K18:K19)</f>
        <v>35899215</v>
      </c>
      <c r="L20" s="68"/>
      <c r="M20" s="75">
        <f>SUM(M18:M19)</f>
        <v>50186308</v>
      </c>
      <c r="N20" s="68"/>
      <c r="O20" s="73"/>
      <c r="P20" s="64"/>
      <c r="Q20" s="18"/>
      <c r="R20" s="64"/>
      <c r="S20" s="26"/>
    </row>
    <row r="21" spans="1:22" ht="21.75" thickTop="1" x14ac:dyDescent="0.45">
      <c r="A21" s="73"/>
      <c r="G21" s="68"/>
      <c r="H21" s="68"/>
      <c r="I21" s="68"/>
      <c r="J21" s="68"/>
      <c r="K21" s="68"/>
      <c r="L21" s="68"/>
      <c r="M21" s="68"/>
      <c r="N21" s="68"/>
      <c r="O21" s="18"/>
      <c r="P21" s="76"/>
    </row>
    <row r="22" spans="1:22" ht="21" x14ac:dyDescent="0.45">
      <c r="A22" s="77" t="s">
        <v>143</v>
      </c>
      <c r="G22" s="62"/>
      <c r="H22" s="62"/>
      <c r="I22" s="62"/>
      <c r="J22" s="62"/>
      <c r="K22" s="62"/>
      <c r="L22" s="62"/>
      <c r="M22" s="62"/>
      <c r="N22" s="68"/>
      <c r="O22" s="18"/>
      <c r="P22" s="201"/>
      <c r="Q22" s="18"/>
      <c r="R22" s="64"/>
      <c r="S22" s="18"/>
    </row>
    <row r="23" spans="1:22" ht="21" x14ac:dyDescent="0.45">
      <c r="A23" s="77" t="s">
        <v>144</v>
      </c>
      <c r="G23" s="62"/>
      <c r="H23" s="62"/>
      <c r="I23" s="62"/>
      <c r="J23" s="62"/>
      <c r="K23" s="62"/>
      <c r="L23" s="62"/>
      <c r="M23" s="62"/>
      <c r="N23" s="68"/>
      <c r="O23" s="18"/>
      <c r="P23" s="201"/>
      <c r="Q23" s="18"/>
      <c r="R23" s="64"/>
      <c r="S23" s="18"/>
    </row>
    <row r="24" spans="1:22" ht="21" x14ac:dyDescent="0.45">
      <c r="A24" s="77"/>
      <c r="B24" s="4" t="s">
        <v>176</v>
      </c>
      <c r="G24" s="62"/>
      <c r="H24" s="62"/>
      <c r="I24" s="62"/>
      <c r="J24" s="62"/>
      <c r="K24" s="62"/>
      <c r="L24" s="62"/>
      <c r="M24" s="62"/>
      <c r="N24" s="68"/>
      <c r="O24" s="18"/>
      <c r="P24" s="201"/>
      <c r="Q24" s="18"/>
      <c r="R24" s="64"/>
      <c r="S24" s="18"/>
    </row>
    <row r="25" spans="1:22" ht="21" x14ac:dyDescent="0.45">
      <c r="A25" s="73"/>
      <c r="B25" s="4" t="s">
        <v>145</v>
      </c>
      <c r="G25" s="62">
        <v>-1986155</v>
      </c>
      <c r="H25" s="62"/>
      <c r="I25" s="62">
        <v>432622</v>
      </c>
      <c r="J25" s="62"/>
      <c r="K25" s="62">
        <v>-1218521</v>
      </c>
      <c r="L25" s="62"/>
      <c r="M25" s="62">
        <v>399866</v>
      </c>
      <c r="N25" s="68"/>
      <c r="O25" s="18"/>
      <c r="P25" s="201"/>
      <c r="Q25" s="18"/>
      <c r="R25" s="64"/>
      <c r="S25" s="18"/>
    </row>
    <row r="26" spans="1:22" ht="21.75" thickBot="1" x14ac:dyDescent="0.5">
      <c r="A26" s="73" t="s">
        <v>146</v>
      </c>
      <c r="G26" s="75">
        <f>SUM(G20:G25)</f>
        <v>32454148</v>
      </c>
      <c r="H26" s="68"/>
      <c r="I26" s="75">
        <f>SUM(I20:I25)</f>
        <v>136641282</v>
      </c>
      <c r="J26" s="68"/>
      <c r="K26" s="75">
        <f>SUM(K20:K25)</f>
        <v>34680694</v>
      </c>
      <c r="L26" s="68"/>
      <c r="M26" s="75">
        <f>SUM(M20:M25)</f>
        <v>50586174</v>
      </c>
      <c r="N26" s="68"/>
      <c r="O26" s="18"/>
      <c r="P26" s="201"/>
      <c r="Q26" s="18"/>
      <c r="R26" s="64"/>
      <c r="S26" s="18"/>
      <c r="V26" s="28"/>
    </row>
    <row r="27" spans="1:22" ht="21.75" thickTop="1" x14ac:dyDescent="0.45">
      <c r="A27" s="73"/>
      <c r="G27" s="68"/>
      <c r="H27" s="68"/>
      <c r="I27" s="68"/>
      <c r="J27" s="68"/>
      <c r="K27" s="68"/>
      <c r="L27" s="68"/>
      <c r="M27" s="68"/>
      <c r="N27" s="68"/>
      <c r="O27" s="18"/>
      <c r="P27" s="201"/>
      <c r="Q27" s="18"/>
      <c r="R27" s="64"/>
      <c r="S27" s="18"/>
      <c r="V27" s="28"/>
    </row>
    <row r="28" spans="1:22" ht="21" x14ac:dyDescent="0.45">
      <c r="A28" s="77" t="s">
        <v>66</v>
      </c>
      <c r="F28" s="78"/>
      <c r="G28" s="68"/>
      <c r="H28" s="68"/>
      <c r="I28" s="68"/>
      <c r="J28" s="68"/>
      <c r="K28" s="68"/>
      <c r="L28" s="68"/>
      <c r="M28" s="68"/>
      <c r="N28" s="68"/>
      <c r="O28" s="77"/>
      <c r="P28" s="76"/>
    </row>
    <row r="29" spans="1:22" ht="21" x14ac:dyDescent="0.45">
      <c r="A29" s="69" t="s">
        <v>67</v>
      </c>
      <c r="F29" s="78"/>
      <c r="G29" s="62">
        <f>G31-G30</f>
        <v>30996894</v>
      </c>
      <c r="H29" s="62"/>
      <c r="I29" s="62">
        <f>I31-I30</f>
        <v>131066545</v>
      </c>
      <c r="J29" s="62"/>
      <c r="K29" s="62">
        <f>K31-K30</f>
        <v>35899215</v>
      </c>
      <c r="L29" s="62"/>
      <c r="M29" s="62">
        <f>M31-M30</f>
        <v>50186308</v>
      </c>
      <c r="N29" s="68"/>
      <c r="O29" s="69"/>
      <c r="P29" s="64"/>
      <c r="R29" s="87"/>
    </row>
    <row r="30" spans="1:22" ht="21" x14ac:dyDescent="0.45">
      <c r="A30" s="69" t="s">
        <v>68</v>
      </c>
      <c r="F30" s="78"/>
      <c r="G30" s="62">
        <v>3443409</v>
      </c>
      <c r="H30" s="68"/>
      <c r="I30" s="197">
        <v>5142115</v>
      </c>
      <c r="J30" s="68"/>
      <c r="K30" s="62">
        <v>0</v>
      </c>
      <c r="L30" s="68"/>
      <c r="M30" s="62">
        <v>0</v>
      </c>
      <c r="N30" s="68"/>
      <c r="O30" s="69"/>
      <c r="P30" s="76"/>
      <c r="Q30" s="18"/>
    </row>
    <row r="31" spans="1:22" ht="21.75" thickBot="1" x14ac:dyDescent="0.5">
      <c r="A31" s="73"/>
      <c r="F31" s="78"/>
      <c r="G31" s="75">
        <f>G20</f>
        <v>34440303</v>
      </c>
      <c r="H31" s="68"/>
      <c r="I31" s="75">
        <f>I20</f>
        <v>136208660</v>
      </c>
      <c r="J31" s="68"/>
      <c r="K31" s="75">
        <f>K20</f>
        <v>35899215</v>
      </c>
      <c r="L31" s="68"/>
      <c r="M31" s="75">
        <f>M20</f>
        <v>50186308</v>
      </c>
      <c r="N31" s="68"/>
      <c r="P31" s="76"/>
    </row>
    <row r="32" spans="1:22" ht="21.75" thickTop="1" x14ac:dyDescent="0.45">
      <c r="A32" s="73"/>
      <c r="F32" s="78"/>
      <c r="G32" s="68"/>
      <c r="H32" s="68"/>
      <c r="I32" s="68"/>
      <c r="J32" s="68"/>
      <c r="K32" s="68"/>
      <c r="L32" s="68"/>
      <c r="M32" s="68"/>
      <c r="N32" s="68"/>
      <c r="P32" s="64"/>
    </row>
    <row r="33" spans="1:18" ht="21" x14ac:dyDescent="0.45">
      <c r="A33" s="77" t="s">
        <v>134</v>
      </c>
      <c r="F33" s="78"/>
      <c r="G33" s="68"/>
      <c r="H33" s="68"/>
      <c r="I33" s="68"/>
      <c r="J33" s="68"/>
      <c r="K33" s="68"/>
      <c r="L33" s="68"/>
      <c r="M33" s="68"/>
      <c r="N33" s="68"/>
      <c r="P33" s="64"/>
    </row>
    <row r="34" spans="1:18" ht="21" x14ac:dyDescent="0.45">
      <c r="A34" s="69" t="s">
        <v>67</v>
      </c>
      <c r="F34" s="78"/>
      <c r="G34" s="62">
        <f>G36-G35</f>
        <v>29010739</v>
      </c>
      <c r="H34" s="62"/>
      <c r="I34" s="62">
        <f>I36-I35</f>
        <v>131499167</v>
      </c>
      <c r="J34" s="62"/>
      <c r="K34" s="62">
        <f>K36-K35</f>
        <v>34680694</v>
      </c>
      <c r="L34" s="62"/>
      <c r="M34" s="62">
        <f>M36-M35</f>
        <v>50586174</v>
      </c>
      <c r="N34" s="68"/>
      <c r="P34" s="64"/>
    </row>
    <row r="35" spans="1:18" ht="21" x14ac:dyDescent="0.45">
      <c r="A35" s="69" t="s">
        <v>68</v>
      </c>
      <c r="F35" s="78"/>
      <c r="G35" s="62">
        <v>3443409</v>
      </c>
      <c r="H35" s="68"/>
      <c r="I35" s="62">
        <v>5142115</v>
      </c>
      <c r="J35" s="68"/>
      <c r="K35" s="62">
        <v>0</v>
      </c>
      <c r="L35" s="68"/>
      <c r="M35" s="62">
        <v>0</v>
      </c>
      <c r="N35" s="68"/>
      <c r="P35" s="64"/>
    </row>
    <row r="36" spans="1:18" ht="21.75" thickBot="1" x14ac:dyDescent="0.5">
      <c r="A36" s="73"/>
      <c r="F36" s="78"/>
      <c r="G36" s="75">
        <f>G26</f>
        <v>32454148</v>
      </c>
      <c r="H36" s="68"/>
      <c r="I36" s="75">
        <f>I26</f>
        <v>136641282</v>
      </c>
      <c r="J36" s="68"/>
      <c r="K36" s="75">
        <f>K26</f>
        <v>34680694</v>
      </c>
      <c r="L36" s="68"/>
      <c r="M36" s="75">
        <f>M26</f>
        <v>50586174</v>
      </c>
      <c r="N36" s="68"/>
      <c r="P36" s="64"/>
    </row>
    <row r="37" spans="1:18" ht="21.75" thickTop="1" x14ac:dyDescent="0.45">
      <c r="A37" s="1" t="s">
        <v>69</v>
      </c>
      <c r="B37" s="69"/>
      <c r="C37" s="69"/>
      <c r="D37" s="69"/>
      <c r="G37" s="66"/>
      <c r="H37" s="80"/>
      <c r="I37" s="66"/>
      <c r="J37" s="80"/>
      <c r="K37" s="66"/>
      <c r="L37" s="80"/>
      <c r="M37" s="66"/>
      <c r="N37" s="80"/>
      <c r="O37" s="73"/>
      <c r="Q37" s="64"/>
    </row>
    <row r="38" spans="1:18" ht="21.75" thickBot="1" x14ac:dyDescent="0.5">
      <c r="A38" s="1" t="s">
        <v>177</v>
      </c>
      <c r="B38" s="69"/>
      <c r="C38" s="69"/>
      <c r="D38" s="69"/>
      <c r="G38" s="211">
        <f>+G29/G39</f>
        <v>1.3837899107142858E-2</v>
      </c>
      <c r="H38" s="192"/>
      <c r="I38" s="211">
        <f>+I29/I39</f>
        <v>5.8511850446428572E-2</v>
      </c>
      <c r="J38" s="192"/>
      <c r="K38" s="211">
        <f>+K29/K39</f>
        <v>1.6026435267857141E-2</v>
      </c>
      <c r="L38" s="192"/>
      <c r="M38" s="211">
        <f>+M29/M39</f>
        <v>2.2404601785714285E-2</v>
      </c>
      <c r="N38" s="80"/>
      <c r="O38" s="79"/>
      <c r="Q38" s="64"/>
    </row>
    <row r="39" spans="1:18" ht="22.5" thickTop="1" thickBot="1" x14ac:dyDescent="0.5">
      <c r="A39" s="1" t="s">
        <v>178</v>
      </c>
      <c r="C39" s="69"/>
      <c r="D39" s="69"/>
      <c r="G39" s="81">
        <v>2240000000</v>
      </c>
      <c r="H39" s="82"/>
      <c r="I39" s="81">
        <v>2240000000</v>
      </c>
      <c r="J39" s="82"/>
      <c r="K39" s="81">
        <v>2240000000</v>
      </c>
      <c r="L39" s="82"/>
      <c r="M39" s="81">
        <v>2240000000</v>
      </c>
      <c r="N39" s="82"/>
      <c r="O39" s="79"/>
      <c r="Q39" s="64"/>
    </row>
    <row r="40" spans="1:18" ht="21.75" thickTop="1" x14ac:dyDescent="0.45">
      <c r="A40" s="79"/>
      <c r="C40" s="69"/>
      <c r="D40" s="69"/>
      <c r="G40" s="83"/>
      <c r="H40" s="82"/>
      <c r="I40" s="83"/>
      <c r="J40" s="82"/>
      <c r="K40" s="83"/>
      <c r="L40" s="82"/>
      <c r="M40" s="83"/>
      <c r="N40" s="82"/>
      <c r="O40" s="79"/>
      <c r="Q40" s="64"/>
      <c r="R40" s="32"/>
    </row>
    <row r="41" spans="1:18" ht="21" x14ac:dyDescent="0.45">
      <c r="C41" s="69"/>
      <c r="D41" s="69"/>
      <c r="H41" s="84"/>
      <c r="J41" s="84"/>
      <c r="L41" s="84"/>
      <c r="N41" s="84"/>
    </row>
    <row r="42" spans="1:18" ht="21" x14ac:dyDescent="0.45">
      <c r="H42" s="32"/>
      <c r="J42" s="32"/>
      <c r="L42" s="32"/>
      <c r="N42" s="32">
        <v>0</v>
      </c>
    </row>
    <row r="43" spans="1:18" ht="21" x14ac:dyDescent="0.45">
      <c r="H43" s="32"/>
      <c r="J43" s="32"/>
      <c r="L43" s="32"/>
      <c r="N43" s="32"/>
    </row>
    <row r="44" spans="1:18" ht="21" x14ac:dyDescent="0.45">
      <c r="H44" s="32"/>
      <c r="J44" s="32"/>
      <c r="L44" s="32"/>
      <c r="N44" s="32"/>
    </row>
    <row r="45" spans="1:18" ht="21" x14ac:dyDescent="0.45">
      <c r="H45" s="32"/>
      <c r="J45" s="32"/>
      <c r="L45" s="32"/>
      <c r="N45" s="32"/>
    </row>
    <row r="46" spans="1:18" ht="21" x14ac:dyDescent="0.45">
      <c r="H46" s="32"/>
      <c r="J46" s="32"/>
      <c r="L46" s="32"/>
      <c r="N46" s="32"/>
    </row>
    <row r="47" spans="1:18" ht="20.100000000000001" customHeight="1" x14ac:dyDescent="0.45">
      <c r="H47" s="32"/>
      <c r="J47" s="32"/>
      <c r="L47" s="32"/>
      <c r="N47" s="32"/>
    </row>
    <row r="48" spans="1:18" ht="20.100000000000001" customHeight="1" x14ac:dyDescent="0.45">
      <c r="H48" s="32"/>
      <c r="J48" s="32"/>
      <c r="L48" s="32"/>
      <c r="N48" s="32"/>
    </row>
    <row r="49" spans="1:14" ht="20.100000000000001" customHeight="1" x14ac:dyDescent="0.45">
      <c r="H49" s="32"/>
      <c r="J49" s="32"/>
      <c r="L49" s="32"/>
      <c r="N49" s="32"/>
    </row>
    <row r="50" spans="1:14" ht="20.100000000000001" customHeight="1" x14ac:dyDescent="0.45">
      <c r="H50" s="32"/>
      <c r="J50" s="32"/>
      <c r="L50" s="32"/>
      <c r="N50" s="32"/>
    </row>
    <row r="51" spans="1:14" ht="20.100000000000001" customHeight="1" x14ac:dyDescent="0.45">
      <c r="H51" s="32"/>
      <c r="J51" s="32"/>
      <c r="L51" s="32"/>
      <c r="N51" s="32"/>
    </row>
    <row r="54" spans="1:14" ht="20.100000000000001" customHeight="1" x14ac:dyDescent="0.45">
      <c r="A54" s="85"/>
      <c r="B54" s="85"/>
      <c r="C54" s="85"/>
      <c r="D54" s="85"/>
      <c r="E54" s="85"/>
      <c r="F54" s="85"/>
      <c r="G54" s="85"/>
      <c r="H54" s="85"/>
      <c r="I54" s="85"/>
      <c r="J54" s="85"/>
      <c r="K54" s="85"/>
      <c r="L54" s="85"/>
      <c r="M54" s="85"/>
      <c r="N54" s="85"/>
    </row>
  </sheetData>
  <mergeCells count="2">
    <mergeCell ref="G6:I6"/>
    <mergeCell ref="K6:M6"/>
  </mergeCells>
  <pageMargins left="1.1023622047244095" right="0.55118110236220474" top="0.98425196850393704" bottom="0.98425196850393704" header="0.51181102362204722" footer="0.31496062992125984"/>
  <pageSetup paperSize="256" scale="76" firstPageNumber="3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
&amp;C&amp;"Angsana New,Regular"&amp;14-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J45"/>
  <sheetViews>
    <sheetView zoomScale="80" zoomScaleNormal="80" zoomScaleSheetLayoutView="80" workbookViewId="0">
      <selection activeCell="K15" sqref="K15"/>
    </sheetView>
  </sheetViews>
  <sheetFormatPr defaultColWidth="9.25" defaultRowHeight="21" x14ac:dyDescent="0.45"/>
  <cols>
    <col min="1" max="3" width="3.25" style="4" customWidth="1"/>
    <col min="4" max="4" width="31.25" style="4" customWidth="1"/>
    <col min="5" max="5" width="7.375" style="4" customWidth="1"/>
    <col min="6" max="6" width="1.75" style="4" customWidth="1"/>
    <col min="7" max="7" width="13.75" style="4" customWidth="1"/>
    <col min="8" max="8" width="1.75" style="4" customWidth="1"/>
    <col min="9" max="9" width="13.75" style="4" customWidth="1"/>
    <col min="10" max="10" width="1.75" style="4" customWidth="1"/>
    <col min="11" max="11" width="17" style="4" customWidth="1"/>
    <col min="12" max="12" width="1.75" style="4" customWidth="1"/>
    <col min="13" max="13" width="16.25" style="4" customWidth="1"/>
    <col min="14" max="14" width="1.75" style="4" customWidth="1"/>
    <col min="15" max="15" width="22.625" style="4" customWidth="1"/>
    <col min="16" max="16" width="1.75" style="4" customWidth="1"/>
    <col min="17" max="17" width="13.75" style="4" customWidth="1"/>
    <col min="18" max="18" width="1.75" style="4" customWidth="1"/>
    <col min="19" max="19" width="13.75" style="4" customWidth="1"/>
    <col min="20" max="20" width="1.75" style="4" customWidth="1"/>
    <col min="21" max="21" width="16" style="4" customWidth="1"/>
    <col min="22" max="22" width="9.25" style="4"/>
    <col min="23" max="23" width="11.25" style="4" customWidth="1"/>
    <col min="24" max="24" width="9.25" style="4"/>
    <col min="25" max="25" width="7" style="4" customWidth="1"/>
    <col min="26" max="26" width="13" style="4" bestFit="1" customWidth="1"/>
    <col min="27" max="27" width="3.75" style="4" customWidth="1"/>
    <col min="28" max="28" width="10" style="4" bestFit="1" customWidth="1"/>
    <col min="29" max="29" width="4.25" style="4" customWidth="1"/>
    <col min="30" max="30" width="12.25" style="4" bestFit="1" customWidth="1"/>
    <col min="31" max="31" width="2.75" style="4" customWidth="1"/>
    <col min="32" max="32" width="13" style="4" bestFit="1" customWidth="1"/>
    <col min="33" max="33" width="3.75" style="4" customWidth="1"/>
    <col min="34" max="34" width="11.25" style="4" bestFit="1" customWidth="1"/>
    <col min="35" max="35" width="9.25" style="4"/>
    <col min="36" max="36" width="13" style="4" bestFit="1" customWidth="1"/>
    <col min="37" max="16384" width="9.25" style="4"/>
  </cols>
  <sheetData>
    <row r="1" spans="1:25" x14ac:dyDescent="0.45">
      <c r="A1" s="1" t="s">
        <v>0</v>
      </c>
      <c r="B1" s="1"/>
      <c r="C1" s="1"/>
      <c r="D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T1" s="1"/>
      <c r="U1" s="55"/>
      <c r="V1" s="2"/>
    </row>
    <row r="2" spans="1:25" x14ac:dyDescent="0.45">
      <c r="A2" s="1" t="s">
        <v>70</v>
      </c>
      <c r="B2" s="1"/>
      <c r="C2" s="1"/>
      <c r="D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T2" s="1"/>
      <c r="U2" s="55"/>
      <c r="V2" s="2"/>
    </row>
    <row r="3" spans="1:25" x14ac:dyDescent="0.45">
      <c r="A3" s="56" t="s">
        <v>142</v>
      </c>
      <c r="B3" s="1"/>
      <c r="C3" s="1"/>
      <c r="D3" s="1"/>
      <c r="W3" s="1"/>
      <c r="X3" s="1"/>
      <c r="Y3" s="1"/>
    </row>
    <row r="4" spans="1:25" x14ac:dyDescent="0.45">
      <c r="W4" s="1"/>
      <c r="X4" s="1"/>
      <c r="Y4" s="1"/>
    </row>
    <row r="5" spans="1:25" x14ac:dyDescent="0.45">
      <c r="D5" s="88"/>
      <c r="E5" s="88"/>
      <c r="F5" s="88"/>
      <c r="H5" s="88"/>
      <c r="J5" s="88"/>
      <c r="K5" s="88"/>
      <c r="L5" s="88"/>
      <c r="M5" s="88"/>
      <c r="N5" s="88"/>
      <c r="O5" s="88"/>
      <c r="P5" s="88"/>
      <c r="R5" s="88"/>
      <c r="U5" s="89" t="s">
        <v>141</v>
      </c>
      <c r="W5" s="1"/>
      <c r="X5" s="1"/>
      <c r="Y5" s="1"/>
    </row>
    <row r="6" spans="1:25" x14ac:dyDescent="0.45">
      <c r="D6" s="88"/>
      <c r="E6" s="88"/>
      <c r="F6" s="88"/>
      <c r="G6" s="215" t="s">
        <v>2</v>
      </c>
      <c r="H6" s="215"/>
      <c r="I6" s="215"/>
      <c r="J6" s="215"/>
      <c r="K6" s="215"/>
      <c r="L6" s="215"/>
      <c r="M6" s="215"/>
      <c r="N6" s="215"/>
      <c r="O6" s="215"/>
      <c r="P6" s="215"/>
      <c r="Q6" s="215"/>
      <c r="R6" s="215"/>
      <c r="S6" s="215"/>
      <c r="T6" s="215"/>
      <c r="U6" s="215"/>
      <c r="W6" s="1"/>
      <c r="X6" s="1"/>
      <c r="Y6" s="1"/>
    </row>
    <row r="7" spans="1:25" x14ac:dyDescent="0.45">
      <c r="D7" s="88"/>
      <c r="E7" s="88"/>
      <c r="F7" s="88"/>
      <c r="G7" s="215" t="s">
        <v>71</v>
      </c>
      <c r="H7" s="215"/>
      <c r="I7" s="215"/>
      <c r="J7" s="215"/>
      <c r="K7" s="215"/>
      <c r="L7" s="215"/>
      <c r="M7" s="215"/>
      <c r="N7" s="215"/>
      <c r="O7" s="215"/>
      <c r="P7" s="215"/>
      <c r="Q7" s="215"/>
      <c r="R7" s="58"/>
      <c r="S7" s="90"/>
      <c r="T7" s="58"/>
      <c r="U7" s="90"/>
      <c r="W7" s="1"/>
      <c r="X7" s="1"/>
      <c r="Y7" s="1"/>
    </row>
    <row r="8" spans="1:25" ht="21" customHeight="1" x14ac:dyDescent="0.45">
      <c r="D8" s="88"/>
      <c r="E8" s="88"/>
      <c r="F8" s="88"/>
      <c r="G8" s="91"/>
      <c r="H8" s="58"/>
      <c r="I8" s="91"/>
      <c r="J8" s="58"/>
      <c r="K8" s="216" t="s">
        <v>72</v>
      </c>
      <c r="L8" s="216"/>
      <c r="M8" s="216"/>
      <c r="N8" s="58"/>
      <c r="O8" s="202" t="s">
        <v>151</v>
      </c>
      <c r="P8" s="58"/>
      <c r="R8" s="58"/>
      <c r="S8" s="92"/>
      <c r="T8" s="58"/>
      <c r="U8" s="93"/>
      <c r="W8" s="1"/>
      <c r="X8" s="1"/>
      <c r="Y8" s="1"/>
    </row>
    <row r="9" spans="1:25" ht="21" customHeight="1" x14ac:dyDescent="0.45">
      <c r="D9" s="88"/>
      <c r="E9" s="88"/>
      <c r="F9" s="88"/>
      <c r="G9" s="91" t="s">
        <v>45</v>
      </c>
      <c r="H9" s="58"/>
      <c r="I9" s="91" t="s">
        <v>73</v>
      </c>
      <c r="J9" s="58"/>
      <c r="K9" s="91"/>
      <c r="L9" s="91"/>
      <c r="M9" s="91"/>
      <c r="N9" s="58"/>
      <c r="O9" s="218" t="s">
        <v>152</v>
      </c>
      <c r="P9" s="58"/>
      <c r="Q9" s="94" t="s">
        <v>74</v>
      </c>
      <c r="R9" s="58"/>
      <c r="S9" s="92" t="s">
        <v>75</v>
      </c>
      <c r="T9" s="58"/>
      <c r="U9" s="93"/>
      <c r="W9" s="1"/>
      <c r="X9" s="1"/>
      <c r="Y9" s="1"/>
    </row>
    <row r="10" spans="1:25" ht="21" customHeight="1" x14ac:dyDescent="0.45">
      <c r="D10" s="69"/>
      <c r="E10" s="69"/>
      <c r="F10" s="69"/>
      <c r="G10" s="91" t="s">
        <v>76</v>
      </c>
      <c r="H10" s="91"/>
      <c r="I10" s="91" t="s">
        <v>77</v>
      </c>
      <c r="J10" s="91"/>
      <c r="K10" s="95" t="s">
        <v>78</v>
      </c>
      <c r="L10" s="69"/>
      <c r="M10" s="69"/>
      <c r="N10" s="91"/>
      <c r="O10" s="219"/>
      <c r="P10" s="91"/>
      <c r="Q10" s="94" t="s">
        <v>79</v>
      </c>
      <c r="R10" s="91"/>
      <c r="S10" s="92" t="s">
        <v>80</v>
      </c>
      <c r="U10" s="96" t="s">
        <v>74</v>
      </c>
      <c r="W10" s="1"/>
      <c r="X10" s="1"/>
      <c r="Y10" s="1"/>
    </row>
    <row r="11" spans="1:25" x14ac:dyDescent="0.45">
      <c r="D11" s="69"/>
      <c r="E11" s="50"/>
      <c r="F11" s="50"/>
      <c r="G11" s="95" t="s">
        <v>81</v>
      </c>
      <c r="H11" s="91"/>
      <c r="I11" s="95" t="s">
        <v>82</v>
      </c>
      <c r="J11" s="91"/>
      <c r="K11" s="95" t="s">
        <v>83</v>
      </c>
      <c r="L11" s="91"/>
      <c r="M11" s="95" t="s">
        <v>53</v>
      </c>
      <c r="N11" s="91"/>
      <c r="O11" s="220"/>
      <c r="P11" s="91"/>
      <c r="Q11" s="97" t="s">
        <v>84</v>
      </c>
      <c r="R11" s="91"/>
      <c r="S11" s="98" t="s">
        <v>85</v>
      </c>
      <c r="T11" s="91"/>
      <c r="U11" s="99" t="s">
        <v>86</v>
      </c>
      <c r="W11" s="1"/>
      <c r="X11" s="1"/>
      <c r="Y11" s="1"/>
    </row>
    <row r="12" spans="1:25" x14ac:dyDescent="0.45">
      <c r="D12" s="69"/>
      <c r="E12" s="69"/>
      <c r="F12" s="91"/>
      <c r="G12" s="69"/>
      <c r="H12" s="69"/>
      <c r="I12" s="69"/>
      <c r="J12" s="69"/>
      <c r="K12" s="100"/>
      <c r="L12" s="100"/>
      <c r="M12" s="100"/>
      <c r="N12" s="100"/>
      <c r="O12" s="100"/>
      <c r="P12" s="100"/>
      <c r="Q12" s="101"/>
      <c r="R12" s="100"/>
      <c r="T12" s="100"/>
      <c r="W12" s="1" t="s">
        <v>87</v>
      </c>
      <c r="X12" s="1"/>
      <c r="Y12" s="1"/>
    </row>
    <row r="13" spans="1:25" x14ac:dyDescent="0.45">
      <c r="A13" s="4" t="s">
        <v>88</v>
      </c>
      <c r="D13" s="69"/>
      <c r="E13" s="91"/>
      <c r="F13" s="91"/>
      <c r="G13" s="102">
        <v>1120000000</v>
      </c>
      <c r="H13" s="103"/>
      <c r="I13" s="102">
        <v>1173586385</v>
      </c>
      <c r="J13" s="103"/>
      <c r="K13" s="104">
        <v>12472273</v>
      </c>
      <c r="L13" s="100"/>
      <c r="M13" s="105">
        <v>433530411</v>
      </c>
      <c r="N13" s="100"/>
      <c r="O13" s="104">
        <v>0</v>
      </c>
      <c r="P13" s="100"/>
      <c r="Q13" s="104">
        <f>SUM(G13:O13)</f>
        <v>2739589069</v>
      </c>
      <c r="R13" s="106"/>
      <c r="S13" s="107">
        <v>22876045</v>
      </c>
      <c r="T13" s="106"/>
      <c r="U13" s="102">
        <f>SUM(Q13:S13)</f>
        <v>2762465114</v>
      </c>
      <c r="W13" s="1"/>
      <c r="X13" s="1"/>
      <c r="Y13" s="1"/>
    </row>
    <row r="14" spans="1:25" x14ac:dyDescent="0.45">
      <c r="A14" s="4" t="s">
        <v>158</v>
      </c>
      <c r="D14" s="69"/>
      <c r="E14" s="91"/>
      <c r="F14" s="91"/>
      <c r="G14" s="102">
        <v>0</v>
      </c>
      <c r="H14" s="103"/>
      <c r="I14" s="102">
        <v>0</v>
      </c>
      <c r="J14" s="103"/>
      <c r="K14" s="104">
        <v>0</v>
      </c>
      <c r="L14" s="100"/>
      <c r="M14" s="105">
        <v>0</v>
      </c>
      <c r="N14" s="100"/>
      <c r="O14" s="104">
        <v>0</v>
      </c>
      <c r="P14" s="100"/>
      <c r="Q14" s="104">
        <f t="shared" ref="Q14:Q17" si="0">SUM(G14:O14)</f>
        <v>0</v>
      </c>
      <c r="R14" s="106"/>
      <c r="S14" s="107">
        <v>3000</v>
      </c>
      <c r="T14" s="106"/>
      <c r="U14" s="102">
        <f>SUM(Q14:S14)</f>
        <v>3000</v>
      </c>
      <c r="W14" s="1"/>
      <c r="X14" s="1"/>
      <c r="Y14" s="1"/>
    </row>
    <row r="15" spans="1:25" x14ac:dyDescent="0.45">
      <c r="A15" s="4" t="s">
        <v>147</v>
      </c>
      <c r="D15" s="69"/>
      <c r="E15" s="91">
        <v>21</v>
      </c>
      <c r="F15" s="91"/>
      <c r="G15" s="102">
        <v>0</v>
      </c>
      <c r="H15" s="69"/>
      <c r="I15" s="102">
        <v>0</v>
      </c>
      <c r="J15" s="69"/>
      <c r="K15" s="104">
        <v>2509315</v>
      </c>
      <c r="L15" s="100"/>
      <c r="M15" s="105">
        <f>-K15</f>
        <v>-2509315</v>
      </c>
      <c r="N15" s="100"/>
      <c r="O15" s="104">
        <v>0</v>
      </c>
      <c r="P15" s="100"/>
      <c r="Q15" s="104">
        <f t="shared" si="0"/>
        <v>0</v>
      </c>
      <c r="R15" s="106"/>
      <c r="S15" s="107">
        <v>0</v>
      </c>
      <c r="T15" s="100"/>
      <c r="U15" s="102">
        <f t="shared" ref="U15:U17" si="1">SUM(Q15:S15)</f>
        <v>0</v>
      </c>
      <c r="W15" s="1"/>
      <c r="X15" s="1"/>
      <c r="Y15" s="1"/>
    </row>
    <row r="16" spans="1:25" x14ac:dyDescent="0.45">
      <c r="A16" s="4" t="s">
        <v>153</v>
      </c>
      <c r="D16" s="69"/>
      <c r="E16" s="91"/>
      <c r="F16" s="91"/>
      <c r="G16" s="108">
        <v>0</v>
      </c>
      <c r="H16" s="109"/>
      <c r="I16" s="108">
        <v>0</v>
      </c>
      <c r="J16" s="109"/>
      <c r="K16" s="108">
        <v>0</v>
      </c>
      <c r="L16" s="100"/>
      <c r="M16" s="62">
        <f>PL_FS!I29</f>
        <v>131066545</v>
      </c>
      <c r="N16" s="100"/>
      <c r="O16" s="108">
        <f>-O17</f>
        <v>432622</v>
      </c>
      <c r="P16" s="100"/>
      <c r="Q16" s="104">
        <f t="shared" si="0"/>
        <v>131499167</v>
      </c>
      <c r="R16" s="106"/>
      <c r="S16" s="62">
        <f>+PL_FS!I35</f>
        <v>5142115</v>
      </c>
      <c r="T16" s="100"/>
      <c r="U16" s="102">
        <f t="shared" si="1"/>
        <v>136641282</v>
      </c>
      <c r="W16" s="1"/>
      <c r="X16" s="1"/>
      <c r="Y16" s="1"/>
    </row>
    <row r="17" spans="1:36" x14ac:dyDescent="0.45">
      <c r="A17" s="4" t="s">
        <v>148</v>
      </c>
      <c r="D17" s="69"/>
      <c r="E17" s="91"/>
      <c r="F17" s="91"/>
      <c r="G17" s="108">
        <v>0</v>
      </c>
      <c r="H17" s="109"/>
      <c r="I17" s="108">
        <v>0</v>
      </c>
      <c r="J17" s="109"/>
      <c r="K17" s="108">
        <v>0</v>
      </c>
      <c r="L17" s="100"/>
      <c r="M17" s="62">
        <f>PL_FS!I25</f>
        <v>432622</v>
      </c>
      <c r="N17" s="100"/>
      <c r="O17" s="105">
        <f>-M17</f>
        <v>-432622</v>
      </c>
      <c r="P17" s="100"/>
      <c r="Q17" s="104">
        <f t="shared" si="0"/>
        <v>0</v>
      </c>
      <c r="R17" s="106"/>
      <c r="S17" s="62">
        <v>0</v>
      </c>
      <c r="T17" s="100"/>
      <c r="U17" s="102">
        <f t="shared" si="1"/>
        <v>0</v>
      </c>
      <c r="W17" s="1"/>
      <c r="X17" s="1"/>
      <c r="Y17" s="1"/>
    </row>
    <row r="18" spans="1:36" x14ac:dyDescent="0.45">
      <c r="A18" s="73" t="s">
        <v>149</v>
      </c>
      <c r="D18" s="69"/>
      <c r="E18" s="69"/>
      <c r="F18" s="91"/>
      <c r="G18" s="203">
        <f>SUM(G13:G17)</f>
        <v>1120000000</v>
      </c>
      <c r="H18" s="69"/>
      <c r="I18" s="203">
        <f>SUM(I13:I17)</f>
        <v>1173586385</v>
      </c>
      <c r="J18" s="69"/>
      <c r="K18" s="203">
        <f>SUM(K13:K17)</f>
        <v>14981588</v>
      </c>
      <c r="L18" s="100"/>
      <c r="M18" s="65">
        <f>SUM(M13:M17)</f>
        <v>562520263</v>
      </c>
      <c r="N18" s="100"/>
      <c r="O18" s="65">
        <f>SUM(O13:O17)</f>
        <v>0</v>
      </c>
      <c r="P18" s="100"/>
      <c r="Q18" s="65">
        <f>SUM(Q13:Q17)</f>
        <v>2871088236</v>
      </c>
      <c r="R18" s="110"/>
      <c r="S18" s="65">
        <f>SUM(S13:S17)</f>
        <v>28021160</v>
      </c>
      <c r="T18" s="100"/>
      <c r="U18" s="203">
        <f>SUM(Q18:T18)</f>
        <v>2899109396</v>
      </c>
      <c r="V18" s="28"/>
      <c r="W18" s="111"/>
      <c r="X18" s="1"/>
      <c r="Y18" s="1"/>
    </row>
    <row r="19" spans="1:36" x14ac:dyDescent="0.45">
      <c r="A19" s="4" t="s">
        <v>158</v>
      </c>
      <c r="D19" s="69"/>
      <c r="E19" s="69"/>
      <c r="F19" s="91"/>
      <c r="G19" s="208">
        <v>0</v>
      </c>
      <c r="H19" s="69"/>
      <c r="I19" s="208">
        <v>0</v>
      </c>
      <c r="J19" s="69"/>
      <c r="K19" s="208">
        <v>0</v>
      </c>
      <c r="L19" s="100"/>
      <c r="M19" s="62">
        <v>0</v>
      </c>
      <c r="N19" s="100"/>
      <c r="O19" s="62">
        <v>0</v>
      </c>
      <c r="P19" s="100"/>
      <c r="Q19" s="101">
        <f>SUM(G19:O19)</f>
        <v>0</v>
      </c>
      <c r="R19" s="106"/>
      <c r="S19" s="62">
        <v>3600</v>
      </c>
      <c r="T19" s="100"/>
      <c r="U19" s="112">
        <f>SUM(Q19:T19)</f>
        <v>3600</v>
      </c>
      <c r="V19" s="28"/>
      <c r="W19" s="111"/>
      <c r="X19" s="1"/>
      <c r="Y19" s="1"/>
    </row>
    <row r="20" spans="1:36" x14ac:dyDescent="0.45">
      <c r="A20" s="4" t="s">
        <v>147</v>
      </c>
      <c r="B20" s="1"/>
      <c r="C20" s="1"/>
      <c r="D20" s="1"/>
      <c r="E20" s="91">
        <v>21</v>
      </c>
      <c r="F20" s="91"/>
      <c r="G20" s="112">
        <v>0</v>
      </c>
      <c r="H20" s="113"/>
      <c r="I20" s="112">
        <v>0</v>
      </c>
      <c r="J20" s="113"/>
      <c r="K20" s="104">
        <v>1794961</v>
      </c>
      <c r="L20" s="100"/>
      <c r="M20" s="105">
        <f>-K20</f>
        <v>-1794961</v>
      </c>
      <c r="N20" s="114"/>
      <c r="O20" s="104">
        <v>0</v>
      </c>
      <c r="P20" s="114"/>
      <c r="Q20" s="101">
        <f>SUM(G20:O20)</f>
        <v>0</v>
      </c>
      <c r="R20" s="114"/>
      <c r="S20" s="199">
        <v>0</v>
      </c>
      <c r="T20" s="114"/>
      <c r="U20" s="112">
        <f>SUM(Q20:T20)</f>
        <v>0</v>
      </c>
      <c r="W20" s="1"/>
      <c r="X20" s="1"/>
      <c r="Y20" s="1"/>
      <c r="Z20" s="115"/>
      <c r="AA20" s="115"/>
      <c r="AB20" s="115"/>
      <c r="AC20" s="115"/>
      <c r="AD20" s="115"/>
      <c r="AE20" s="115"/>
      <c r="AF20" s="115"/>
      <c r="AG20" s="115"/>
      <c r="AH20" s="115"/>
      <c r="AI20" s="115"/>
      <c r="AJ20" s="115"/>
    </row>
    <row r="21" spans="1:36" x14ac:dyDescent="0.45">
      <c r="A21" s="4" t="s">
        <v>153</v>
      </c>
      <c r="B21" s="1"/>
      <c r="C21" s="1"/>
      <c r="D21" s="1"/>
      <c r="E21" s="91"/>
      <c r="F21" s="91"/>
      <c r="G21" s="112">
        <v>0</v>
      </c>
      <c r="H21" s="113"/>
      <c r="I21" s="112">
        <v>0</v>
      </c>
      <c r="J21" s="113"/>
      <c r="K21" s="198">
        <v>0</v>
      </c>
      <c r="L21" s="94"/>
      <c r="M21" s="209">
        <f>+PL_FS!G29</f>
        <v>30996894</v>
      </c>
      <c r="N21" s="114"/>
      <c r="O21" s="105">
        <f>-O22</f>
        <v>-1986155</v>
      </c>
      <c r="P21" s="114"/>
      <c r="Q21" s="101">
        <f>SUM(G21:O21)</f>
        <v>29010739</v>
      </c>
      <c r="R21" s="114"/>
      <c r="S21" s="62">
        <f>+PL_FS!G35</f>
        <v>3443409</v>
      </c>
      <c r="T21" s="114"/>
      <c r="U21" s="112">
        <f>SUM(Q21:T21)</f>
        <v>32454148</v>
      </c>
      <c r="W21" s="1"/>
      <c r="X21" s="1"/>
      <c r="Y21" s="1"/>
      <c r="Z21" s="115"/>
      <c r="AA21" s="115"/>
      <c r="AB21" s="115"/>
      <c r="AC21" s="115"/>
      <c r="AD21" s="115"/>
      <c r="AE21" s="115"/>
      <c r="AF21" s="115"/>
      <c r="AG21" s="115"/>
      <c r="AH21" s="115"/>
      <c r="AI21" s="115"/>
      <c r="AJ21" s="115"/>
    </row>
    <row r="22" spans="1:36" x14ac:dyDescent="0.45">
      <c r="A22" s="4" t="s">
        <v>148</v>
      </c>
      <c r="B22" s="1"/>
      <c r="C22" s="1"/>
      <c r="D22" s="1"/>
      <c r="E22" s="91"/>
      <c r="F22" s="91"/>
      <c r="G22" s="112">
        <v>0</v>
      </c>
      <c r="H22" s="113"/>
      <c r="I22" s="112">
        <v>0</v>
      </c>
      <c r="J22" s="113"/>
      <c r="K22" s="198">
        <v>0</v>
      </c>
      <c r="L22" s="94"/>
      <c r="M22" s="105">
        <f>+PL_FS!G25</f>
        <v>-1986155</v>
      </c>
      <c r="N22" s="114"/>
      <c r="O22" s="209">
        <f>-M22</f>
        <v>1986155</v>
      </c>
      <c r="P22" s="114"/>
      <c r="Q22" s="101">
        <f>SUM(G22:O22)</f>
        <v>0</v>
      </c>
      <c r="R22" s="114"/>
      <c r="S22" s="62">
        <v>0</v>
      </c>
      <c r="T22" s="114"/>
      <c r="U22" s="112">
        <f>SUM(Q22:T22)</f>
        <v>0</v>
      </c>
      <c r="W22" s="1"/>
      <c r="X22" s="1"/>
      <c r="Y22" s="1"/>
      <c r="Z22" s="115"/>
      <c r="AA22" s="115"/>
      <c r="AB22" s="115"/>
      <c r="AC22" s="115"/>
      <c r="AD22" s="115"/>
      <c r="AE22" s="115"/>
      <c r="AF22" s="115"/>
      <c r="AG22" s="115"/>
      <c r="AH22" s="115"/>
      <c r="AI22" s="115"/>
      <c r="AJ22" s="115"/>
    </row>
    <row r="23" spans="1:36" ht="21.75" thickBot="1" x14ac:dyDescent="0.5">
      <c r="A23" s="73" t="s">
        <v>150</v>
      </c>
      <c r="B23" s="1"/>
      <c r="C23" s="1"/>
      <c r="D23" s="1"/>
      <c r="E23" s="69"/>
      <c r="F23" s="91"/>
      <c r="G23" s="116">
        <f>SUM(G18:G22)</f>
        <v>1120000000</v>
      </c>
      <c r="H23" s="117"/>
      <c r="I23" s="116">
        <f>SUM(I18:I22)</f>
        <v>1173586385</v>
      </c>
      <c r="J23" s="117"/>
      <c r="K23" s="116">
        <f>SUM(K18:K22)</f>
        <v>16776549</v>
      </c>
      <c r="L23" s="117"/>
      <c r="M23" s="75">
        <f>SUM(M18:M22)</f>
        <v>589736041</v>
      </c>
      <c r="N23" s="117"/>
      <c r="O23" s="75">
        <f>SUM(O18:O22)</f>
        <v>0</v>
      </c>
      <c r="P23" s="117"/>
      <c r="Q23" s="116">
        <f>SUM(Q18:Q22)</f>
        <v>2900098975</v>
      </c>
      <c r="R23" s="117"/>
      <c r="S23" s="116">
        <f>SUM(S18:S22)</f>
        <v>31468169</v>
      </c>
      <c r="T23" s="117"/>
      <c r="U23" s="116">
        <f>SUM(U18:U22)</f>
        <v>2931567144</v>
      </c>
      <c r="W23" s="1"/>
      <c r="X23" s="1"/>
      <c r="Y23" s="1"/>
      <c r="Z23" s="115"/>
      <c r="AA23" s="115"/>
      <c r="AB23" s="115"/>
      <c r="AC23" s="115"/>
      <c r="AD23" s="115"/>
      <c r="AE23" s="115"/>
      <c r="AF23" s="115"/>
      <c r="AG23" s="115"/>
      <c r="AH23" s="115"/>
      <c r="AI23" s="115"/>
      <c r="AJ23" s="115"/>
    </row>
    <row r="24" spans="1:36" ht="21.75" thickTop="1" x14ac:dyDescent="0.45">
      <c r="D24" s="69"/>
      <c r="E24" s="69"/>
      <c r="F24" s="91"/>
      <c r="G24" s="69"/>
      <c r="H24" s="69"/>
      <c r="I24" s="69"/>
      <c r="J24" s="69"/>
      <c r="K24" s="91"/>
      <c r="L24" s="100"/>
      <c r="M24" s="100"/>
      <c r="N24" s="100"/>
      <c r="O24" s="100"/>
      <c r="P24" s="100"/>
      <c r="Q24" s="69"/>
      <c r="R24" s="100"/>
      <c r="T24" s="100"/>
      <c r="W24" s="1"/>
      <c r="X24" s="1"/>
      <c r="Y24" s="1"/>
      <c r="Z24" s="115"/>
      <c r="AA24" s="115"/>
      <c r="AB24" s="115"/>
      <c r="AC24" s="115"/>
      <c r="AD24" s="115"/>
      <c r="AE24" s="115"/>
      <c r="AF24" s="115"/>
      <c r="AG24" s="115"/>
      <c r="AH24" s="115"/>
      <c r="AI24" s="115"/>
      <c r="AJ24" s="115"/>
    </row>
    <row r="25" spans="1:36" x14ac:dyDescent="0.45">
      <c r="D25" s="69"/>
      <c r="E25" s="69"/>
      <c r="F25" s="91"/>
      <c r="G25" s="69"/>
      <c r="H25" s="69"/>
      <c r="I25" s="69"/>
      <c r="J25" s="69"/>
      <c r="K25" s="100"/>
      <c r="L25" s="100"/>
      <c r="M25" s="100"/>
      <c r="N25" s="100"/>
      <c r="O25" s="100"/>
      <c r="P25" s="100"/>
      <c r="Q25" s="69"/>
      <c r="R25" s="100"/>
      <c r="T25" s="100"/>
      <c r="W25" s="1"/>
      <c r="X25" s="1"/>
      <c r="Y25" s="1"/>
      <c r="Z25" s="115"/>
      <c r="AA25" s="115"/>
      <c r="AB25" s="115"/>
      <c r="AC25" s="115"/>
      <c r="AD25" s="115"/>
      <c r="AE25" s="115"/>
      <c r="AF25" s="115"/>
      <c r="AG25" s="115"/>
      <c r="AH25" s="115"/>
      <c r="AI25" s="115"/>
      <c r="AJ25" s="115"/>
    </row>
    <row r="26" spans="1:36" s="1" customFormat="1" x14ac:dyDescent="0.45">
      <c r="A26" s="73"/>
      <c r="F26" s="118"/>
      <c r="G26" s="105"/>
      <c r="H26" s="105"/>
      <c r="I26" s="105"/>
      <c r="J26" s="105"/>
      <c r="K26" s="105"/>
      <c r="L26" s="105"/>
      <c r="M26" s="105"/>
      <c r="N26" s="105"/>
      <c r="O26" s="105"/>
      <c r="P26" s="105"/>
      <c r="Q26" s="105"/>
      <c r="R26" s="105"/>
      <c r="S26" s="105"/>
      <c r="T26" s="105"/>
      <c r="U26" s="105"/>
      <c r="V26" s="73"/>
      <c r="W26" s="119"/>
      <c r="X26" s="119"/>
      <c r="Y26" s="119"/>
      <c r="Z26" s="120"/>
      <c r="AA26" s="120"/>
      <c r="AB26" s="121"/>
      <c r="AC26" s="121"/>
      <c r="AD26" s="122"/>
      <c r="AE26" s="122"/>
      <c r="AF26" s="122"/>
      <c r="AG26" s="122"/>
      <c r="AH26" s="122"/>
      <c r="AI26" s="122"/>
      <c r="AJ26" s="122"/>
    </row>
    <row r="27" spans="1:36" s="1" customFormat="1" x14ac:dyDescent="0.45">
      <c r="A27" s="73"/>
      <c r="F27" s="118"/>
      <c r="G27" s="105"/>
      <c r="H27" s="105"/>
      <c r="I27" s="105"/>
      <c r="J27" s="105"/>
      <c r="K27" s="105"/>
      <c r="L27" s="105"/>
      <c r="M27" s="105"/>
      <c r="N27" s="105"/>
      <c r="O27" s="105"/>
      <c r="P27" s="105"/>
      <c r="Q27" s="105"/>
      <c r="R27" s="105"/>
      <c r="S27" s="105"/>
      <c r="T27" s="105"/>
      <c r="U27" s="105"/>
      <c r="V27" s="73"/>
      <c r="W27" s="119"/>
      <c r="X27" s="119"/>
      <c r="Y27" s="119"/>
      <c r="Z27" s="120"/>
      <c r="AA27" s="120"/>
      <c r="AB27" s="121"/>
      <c r="AC27" s="121"/>
      <c r="AD27" s="122"/>
      <c r="AE27" s="122"/>
      <c r="AF27" s="122"/>
      <c r="AG27" s="122"/>
      <c r="AH27" s="122"/>
      <c r="AI27" s="122"/>
      <c r="AJ27" s="122"/>
    </row>
    <row r="28" spans="1:36" s="123" customFormat="1" x14ac:dyDescent="0.45">
      <c r="F28" s="50"/>
      <c r="G28" s="105"/>
      <c r="H28" s="105"/>
      <c r="I28" s="105"/>
      <c r="J28" s="105"/>
      <c r="K28" s="105"/>
      <c r="L28" s="105"/>
      <c r="M28" s="105"/>
      <c r="N28" s="105"/>
      <c r="O28" s="105"/>
      <c r="P28" s="105"/>
      <c r="Q28" s="105"/>
      <c r="R28" s="105"/>
      <c r="S28" s="105"/>
      <c r="T28" s="105"/>
      <c r="U28" s="105"/>
    </row>
    <row r="29" spans="1:36" s="123" customFormat="1" x14ac:dyDescent="0.45">
      <c r="F29" s="50"/>
      <c r="G29" s="105"/>
      <c r="H29" s="105"/>
      <c r="I29" s="105"/>
      <c r="J29" s="105"/>
      <c r="K29" s="105"/>
      <c r="L29" s="105"/>
      <c r="M29" s="105"/>
      <c r="N29" s="105"/>
      <c r="O29" s="105"/>
      <c r="P29" s="105"/>
      <c r="Q29" s="105"/>
      <c r="R29" s="105"/>
      <c r="S29" s="105"/>
      <c r="T29" s="105"/>
      <c r="U29" s="105"/>
    </row>
    <row r="30" spans="1:36" s="123" customFormat="1" x14ac:dyDescent="0.45">
      <c r="F30" s="50"/>
      <c r="G30" s="124"/>
      <c r="H30" s="124"/>
      <c r="I30" s="124"/>
      <c r="J30" s="124"/>
    </row>
    <row r="31" spans="1:36" s="123" customFormat="1" x14ac:dyDescent="0.45">
      <c r="F31" s="50"/>
      <c r="G31" s="124"/>
      <c r="H31" s="124"/>
      <c r="I31" s="124"/>
      <c r="J31" s="124"/>
    </row>
    <row r="32" spans="1:36" s="123" customFormat="1" x14ac:dyDescent="0.45">
      <c r="F32" s="50"/>
      <c r="G32" s="124"/>
      <c r="H32" s="124"/>
      <c r="I32" s="124"/>
      <c r="J32" s="124"/>
    </row>
    <row r="33" spans="1:20" s="123" customFormat="1" x14ac:dyDescent="0.45">
      <c r="F33" s="50"/>
      <c r="G33" s="124"/>
      <c r="H33" s="124"/>
      <c r="I33" s="124"/>
      <c r="J33" s="124"/>
    </row>
    <row r="34" spans="1:20" s="123" customFormat="1" x14ac:dyDescent="0.45">
      <c r="F34" s="50"/>
      <c r="G34" s="124"/>
      <c r="H34" s="124"/>
      <c r="I34" s="124"/>
      <c r="J34" s="124"/>
    </row>
    <row r="35" spans="1:20" s="123" customFormat="1" x14ac:dyDescent="0.45">
      <c r="F35" s="50"/>
      <c r="G35" s="124"/>
      <c r="H35" s="124"/>
      <c r="I35" s="124"/>
      <c r="J35" s="124"/>
    </row>
    <row r="36" spans="1:20" s="123" customFormat="1" x14ac:dyDescent="0.45">
      <c r="F36" s="50"/>
      <c r="G36" s="124"/>
      <c r="H36" s="124"/>
      <c r="I36" s="124"/>
      <c r="J36" s="124"/>
    </row>
    <row r="37" spans="1:20" s="123" customFormat="1" x14ac:dyDescent="0.45">
      <c r="F37" s="50"/>
      <c r="G37" s="124"/>
      <c r="H37" s="124"/>
      <c r="I37" s="124"/>
      <c r="J37" s="124"/>
    </row>
    <row r="38" spans="1:20" s="123" customFormat="1" x14ac:dyDescent="0.45">
      <c r="F38" s="50"/>
      <c r="G38" s="124"/>
      <c r="H38" s="124"/>
      <c r="I38" s="124"/>
      <c r="J38" s="124"/>
    </row>
    <row r="39" spans="1:20" s="123" customFormat="1" x14ac:dyDescent="0.45">
      <c r="F39" s="50"/>
      <c r="G39" s="124"/>
      <c r="H39" s="124"/>
      <c r="I39" s="124"/>
      <c r="J39" s="124"/>
    </row>
    <row r="40" spans="1:20" s="123" customFormat="1" x14ac:dyDescent="0.45">
      <c r="F40" s="50"/>
      <c r="G40" s="124"/>
      <c r="H40" s="124"/>
      <c r="I40" s="124"/>
      <c r="J40" s="124"/>
    </row>
    <row r="41" spans="1:20" s="123" customFormat="1" x14ac:dyDescent="0.45">
      <c r="F41" s="50"/>
      <c r="G41" s="124"/>
      <c r="H41" s="124"/>
      <c r="I41" s="124"/>
      <c r="J41" s="124"/>
    </row>
    <row r="42" spans="1:20" s="123" customFormat="1" x14ac:dyDescent="0.45">
      <c r="F42" s="50"/>
      <c r="G42" s="124"/>
      <c r="H42" s="124"/>
      <c r="I42" s="124"/>
      <c r="J42" s="124"/>
    </row>
    <row r="43" spans="1:20" s="123" customFormat="1" x14ac:dyDescent="0.45">
      <c r="F43" s="50"/>
      <c r="G43" s="124"/>
      <c r="H43" s="124"/>
      <c r="I43" s="124"/>
      <c r="J43" s="124"/>
    </row>
    <row r="44" spans="1:20" s="123" customFormat="1" x14ac:dyDescent="0.45">
      <c r="F44" s="50"/>
      <c r="G44" s="124"/>
      <c r="H44" s="124"/>
      <c r="I44" s="124"/>
      <c r="J44" s="124"/>
    </row>
    <row r="45" spans="1:20" x14ac:dyDescent="0.45">
      <c r="A45" s="217"/>
      <c r="B45" s="217"/>
      <c r="C45" s="217"/>
      <c r="D45" s="217"/>
      <c r="E45" s="217"/>
      <c r="F45" s="217"/>
      <c r="G45" s="217"/>
      <c r="H45" s="217"/>
      <c r="I45" s="217"/>
      <c r="J45" s="217"/>
      <c r="K45" s="217"/>
      <c r="L45" s="217"/>
      <c r="M45" s="217"/>
      <c r="N45" s="217"/>
      <c r="O45" s="217"/>
      <c r="P45" s="217"/>
      <c r="Q45" s="217"/>
      <c r="R45" s="125"/>
      <c r="T45" s="125"/>
    </row>
  </sheetData>
  <mergeCells count="5">
    <mergeCell ref="G6:U6"/>
    <mergeCell ref="G7:Q7"/>
    <mergeCell ref="K8:M8"/>
    <mergeCell ref="A45:Q45"/>
    <mergeCell ref="O9:O11"/>
  </mergeCells>
  <printOptions horizontalCentered="1"/>
  <pageMargins left="1.1023622047244095" right="0.55118110236220474" top="0.98425196850393704" bottom="0.98425196850393704" header="0.51181102362204722" footer="0.31496062992125984"/>
  <pageSetup paperSize="256" scale="63" firstPageNumber="4" fitToHeight="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
&amp;C&amp;"Angsana New,Regular"&amp;14-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E38"/>
  <sheetViews>
    <sheetView zoomScale="80" zoomScaleNormal="80" zoomScaleSheetLayoutView="100" workbookViewId="0">
      <selection activeCell="E17" sqref="E17"/>
    </sheetView>
  </sheetViews>
  <sheetFormatPr defaultColWidth="9.25" defaultRowHeight="21" x14ac:dyDescent="0.45"/>
  <cols>
    <col min="1" max="3" width="3.25" style="4" customWidth="1"/>
    <col min="4" max="4" width="34.25" style="4" customWidth="1"/>
    <col min="5" max="5" width="7.375" style="4" bestFit="1" customWidth="1"/>
    <col min="6" max="6" width="1.75" style="4" customWidth="1"/>
    <col min="7" max="7" width="17.75" style="4" customWidth="1"/>
    <col min="8" max="8" width="1.75" style="4" customWidth="1"/>
    <col min="9" max="9" width="17.75" style="4" customWidth="1"/>
    <col min="10" max="10" width="1.75" style="4" customWidth="1"/>
    <col min="11" max="11" width="17.75" style="4" customWidth="1"/>
    <col min="12" max="12" width="1.75" style="4" customWidth="1"/>
    <col min="13" max="13" width="17.75" style="4" customWidth="1"/>
    <col min="14" max="14" width="1.625" style="4" customWidth="1"/>
    <col min="15" max="15" width="21.25" style="4" customWidth="1"/>
    <col min="16" max="16" width="1.625" style="4" customWidth="1"/>
    <col min="17" max="17" width="17.75" style="4" customWidth="1"/>
    <col min="18" max="18" width="11.75" style="4" bestFit="1" customWidth="1"/>
    <col min="19" max="19" width="9.25" style="4"/>
    <col min="20" max="20" width="18" style="115" bestFit="1" customWidth="1"/>
    <col min="21" max="21" width="9.25" style="115"/>
    <col min="22" max="22" width="16.25" style="115" bestFit="1" customWidth="1"/>
    <col min="23" max="23" width="5.25" style="115" customWidth="1"/>
    <col min="24" max="24" width="11.75" style="115" bestFit="1" customWidth="1"/>
    <col min="25" max="25" width="10.75" style="115" bestFit="1" customWidth="1"/>
    <col min="26" max="26" width="15.75" style="115" bestFit="1" customWidth="1"/>
    <col min="27" max="27" width="9.25" style="4"/>
    <col min="28" max="28" width="3.75" style="4" customWidth="1"/>
    <col min="29" max="29" width="9.75" style="4" bestFit="1" customWidth="1"/>
    <col min="30" max="30" width="3.25" style="4" customWidth="1"/>
    <col min="31" max="31" width="10.75" style="4" bestFit="1" customWidth="1"/>
    <col min="32" max="16384" width="9.25" style="4"/>
  </cols>
  <sheetData>
    <row r="1" spans="1:31" x14ac:dyDescent="0.45">
      <c r="A1" s="1" t="s">
        <v>0</v>
      </c>
      <c r="B1" s="1"/>
      <c r="C1" s="1"/>
      <c r="D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55"/>
      <c r="S1" s="2"/>
    </row>
    <row r="2" spans="1:31" x14ac:dyDescent="0.45">
      <c r="A2" s="1" t="s">
        <v>89</v>
      </c>
      <c r="B2" s="1"/>
      <c r="C2" s="1"/>
      <c r="D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55"/>
      <c r="S2" s="2"/>
    </row>
    <row r="3" spans="1:31" x14ac:dyDescent="0.45">
      <c r="A3" s="56" t="s">
        <v>142</v>
      </c>
      <c r="B3" s="1"/>
      <c r="C3" s="1"/>
      <c r="D3" s="1"/>
      <c r="T3" s="126"/>
      <c r="U3" s="126"/>
      <c r="V3" s="126"/>
    </row>
    <row r="4" spans="1:31" x14ac:dyDescent="0.45">
      <c r="T4" s="126"/>
      <c r="U4" s="126"/>
      <c r="V4" s="126"/>
    </row>
    <row r="5" spans="1:31" x14ac:dyDescent="0.45">
      <c r="D5" s="88"/>
      <c r="E5" s="88"/>
      <c r="F5" s="88"/>
      <c r="G5" s="127"/>
      <c r="H5" s="88"/>
      <c r="I5" s="127"/>
      <c r="J5" s="127"/>
      <c r="K5" s="127"/>
      <c r="L5" s="127"/>
      <c r="M5" s="127"/>
      <c r="N5" s="127"/>
      <c r="O5" s="127"/>
      <c r="P5" s="127"/>
      <c r="Q5" s="128" t="s">
        <v>141</v>
      </c>
      <c r="T5" s="126"/>
      <c r="U5" s="126"/>
      <c r="V5" s="126"/>
    </row>
    <row r="6" spans="1:31" x14ac:dyDescent="0.45">
      <c r="D6" s="88"/>
      <c r="E6" s="88"/>
      <c r="F6" s="88"/>
      <c r="G6" s="215" t="s">
        <v>3</v>
      </c>
      <c r="H6" s="215"/>
      <c r="I6" s="215"/>
      <c r="J6" s="215"/>
      <c r="K6" s="215"/>
      <c r="L6" s="215"/>
      <c r="M6" s="215"/>
      <c r="N6" s="215"/>
      <c r="O6" s="215"/>
      <c r="P6" s="215"/>
      <c r="Q6" s="215"/>
      <c r="T6" s="126"/>
      <c r="U6" s="126"/>
      <c r="V6" s="126"/>
    </row>
    <row r="7" spans="1:31" x14ac:dyDescent="0.45">
      <c r="D7" s="69"/>
      <c r="E7" s="69"/>
      <c r="F7" s="69"/>
      <c r="G7" s="91"/>
      <c r="H7" s="69"/>
      <c r="I7" s="91"/>
      <c r="J7" s="91"/>
      <c r="K7" s="216" t="s">
        <v>72</v>
      </c>
      <c r="L7" s="216"/>
      <c r="M7" s="216"/>
      <c r="N7" s="91"/>
      <c r="O7" s="200" t="s">
        <v>151</v>
      </c>
      <c r="P7" s="91"/>
      <c r="Q7" s="50"/>
      <c r="T7" s="126"/>
      <c r="U7" s="126"/>
      <c r="V7" s="126"/>
    </row>
    <row r="8" spans="1:31" ht="21" customHeight="1" x14ac:dyDescent="0.45">
      <c r="D8" s="69"/>
      <c r="E8" s="69"/>
      <c r="F8" s="69"/>
      <c r="G8" s="91" t="s">
        <v>45</v>
      </c>
      <c r="H8" s="69"/>
      <c r="I8" s="91" t="s">
        <v>73</v>
      </c>
      <c r="J8" s="91"/>
      <c r="K8" s="91"/>
      <c r="L8" s="129"/>
      <c r="M8" s="129"/>
      <c r="N8" s="91"/>
      <c r="O8" s="221" t="s">
        <v>152</v>
      </c>
      <c r="P8" s="91"/>
      <c r="Q8" s="50"/>
      <c r="T8" s="126"/>
      <c r="U8" s="126"/>
      <c r="V8" s="126"/>
    </row>
    <row r="9" spans="1:31" x14ac:dyDescent="0.45">
      <c r="D9" s="69"/>
      <c r="E9" s="69"/>
      <c r="F9" s="69"/>
      <c r="G9" s="91" t="s">
        <v>76</v>
      </c>
      <c r="H9" s="69"/>
      <c r="I9" s="91" t="s">
        <v>77</v>
      </c>
      <c r="J9" s="91"/>
      <c r="K9" s="95" t="s">
        <v>78</v>
      </c>
      <c r="L9" s="69"/>
      <c r="M9" s="69"/>
      <c r="N9" s="69"/>
      <c r="O9" s="222"/>
      <c r="P9" s="69"/>
      <c r="Q9" s="50" t="s">
        <v>74</v>
      </c>
      <c r="T9" s="126"/>
      <c r="U9" s="126"/>
      <c r="V9" s="126"/>
    </row>
    <row r="10" spans="1:31" x14ac:dyDescent="0.45">
      <c r="D10" s="69"/>
      <c r="E10" s="50"/>
      <c r="F10" s="50"/>
      <c r="G10" s="95" t="s">
        <v>81</v>
      </c>
      <c r="H10" s="50"/>
      <c r="I10" s="95" t="s">
        <v>82</v>
      </c>
      <c r="J10" s="91"/>
      <c r="K10" s="95" t="s">
        <v>83</v>
      </c>
      <c r="L10" s="91"/>
      <c r="M10" s="95" t="s">
        <v>53</v>
      </c>
      <c r="N10" s="91"/>
      <c r="O10" s="223"/>
      <c r="P10" s="91"/>
      <c r="Q10" s="95" t="s">
        <v>86</v>
      </c>
      <c r="T10" s="126"/>
      <c r="U10" s="126"/>
      <c r="V10" s="126"/>
    </row>
    <row r="11" spans="1:31" x14ac:dyDescent="0.45">
      <c r="D11" s="69"/>
      <c r="E11" s="69"/>
      <c r="F11" s="91"/>
      <c r="G11" s="69"/>
      <c r="H11" s="91"/>
      <c r="I11" s="69"/>
      <c r="J11" s="69"/>
      <c r="K11" s="100"/>
      <c r="L11" s="100"/>
      <c r="M11" s="100"/>
      <c r="N11" s="100"/>
      <c r="O11" s="100"/>
      <c r="P11" s="100"/>
      <c r="Q11" s="69"/>
      <c r="T11" s="113"/>
      <c r="U11" s="121"/>
      <c r="V11" s="113"/>
      <c r="W11" s="121"/>
      <c r="X11" s="130"/>
      <c r="Y11" s="131"/>
      <c r="Z11" s="131"/>
      <c r="AA11" s="132"/>
      <c r="AB11" s="133"/>
      <c r="AC11" s="134"/>
      <c r="AD11" s="133"/>
      <c r="AE11" s="135"/>
    </row>
    <row r="12" spans="1:31" x14ac:dyDescent="0.45">
      <c r="A12" s="136" t="s">
        <v>88</v>
      </c>
      <c r="D12" s="69"/>
      <c r="E12" s="91"/>
      <c r="F12" s="91"/>
      <c r="G12" s="132">
        <v>1120000000</v>
      </c>
      <c r="H12" s="133"/>
      <c r="I12" s="132">
        <v>1173586385</v>
      </c>
      <c r="J12" s="133"/>
      <c r="K12" s="104">
        <v>12472273</v>
      </c>
      <c r="L12" s="133"/>
      <c r="M12" s="134">
        <v>329700884</v>
      </c>
      <c r="N12" s="134"/>
      <c r="O12" s="134">
        <v>0</v>
      </c>
      <c r="P12" s="134"/>
      <c r="Q12" s="137">
        <f>SUM(G12:O12)</f>
        <v>2635759542</v>
      </c>
      <c r="T12" s="113"/>
      <c r="U12" s="121"/>
      <c r="V12" s="113"/>
      <c r="W12" s="121"/>
      <c r="X12" s="130"/>
      <c r="Y12" s="131"/>
      <c r="Z12" s="131"/>
      <c r="AA12" s="132"/>
      <c r="AB12" s="133"/>
      <c r="AC12" s="134"/>
      <c r="AD12" s="133"/>
      <c r="AE12" s="135"/>
    </row>
    <row r="13" spans="1:31" x14ac:dyDescent="0.45">
      <c r="A13" s="4" t="s">
        <v>147</v>
      </c>
      <c r="D13" s="69"/>
      <c r="E13" s="91">
        <v>21</v>
      </c>
      <c r="F13" s="91"/>
      <c r="G13" s="138">
        <v>0</v>
      </c>
      <c r="H13" s="91"/>
      <c r="I13" s="138">
        <v>0</v>
      </c>
      <c r="J13" s="109"/>
      <c r="K13" s="204">
        <v>2509315</v>
      </c>
      <c r="L13" s="100"/>
      <c r="M13" s="134">
        <f>-K13</f>
        <v>-2509315</v>
      </c>
      <c r="N13" s="134"/>
      <c r="O13" s="134">
        <v>0</v>
      </c>
      <c r="P13" s="134"/>
      <c r="Q13" s="137">
        <f t="shared" ref="Q13:Q15" si="0">SUM(G13:O13)</f>
        <v>0</v>
      </c>
      <c r="T13" s="113"/>
      <c r="U13" s="121"/>
      <c r="V13" s="113"/>
      <c r="W13" s="121"/>
      <c r="X13" s="130"/>
      <c r="Y13" s="131"/>
      <c r="Z13" s="131"/>
      <c r="AA13" s="132"/>
      <c r="AB13" s="133"/>
      <c r="AC13" s="134"/>
      <c r="AD13" s="133"/>
      <c r="AE13" s="135"/>
    </row>
    <row r="14" spans="1:31" x14ac:dyDescent="0.45">
      <c r="A14" s="4" t="s">
        <v>153</v>
      </c>
      <c r="D14" s="69"/>
      <c r="E14" s="69"/>
      <c r="F14" s="91"/>
      <c r="G14" s="138">
        <v>0</v>
      </c>
      <c r="H14" s="91"/>
      <c r="I14" s="138">
        <v>0</v>
      </c>
      <c r="J14" s="109"/>
      <c r="K14" s="204">
        <v>0</v>
      </c>
      <c r="L14" s="100"/>
      <c r="M14" s="134">
        <f>+PL_FS!M20</f>
        <v>50186308</v>
      </c>
      <c r="N14" s="134"/>
      <c r="O14" s="134">
        <f>-O15</f>
        <v>399866</v>
      </c>
      <c r="P14" s="134"/>
      <c r="Q14" s="137">
        <f t="shared" si="0"/>
        <v>50586174</v>
      </c>
      <c r="T14" s="113"/>
      <c r="U14" s="121"/>
      <c r="V14" s="113"/>
      <c r="W14" s="121"/>
      <c r="X14" s="130"/>
      <c r="Y14" s="131"/>
      <c r="Z14" s="131"/>
      <c r="AA14" s="132"/>
      <c r="AB14" s="133"/>
      <c r="AC14" s="134"/>
      <c r="AD14" s="133"/>
      <c r="AE14" s="135"/>
    </row>
    <row r="15" spans="1:31" x14ac:dyDescent="0.45">
      <c r="A15" s="4" t="s">
        <v>148</v>
      </c>
      <c r="D15" s="69"/>
      <c r="E15" s="69"/>
      <c r="F15" s="91"/>
      <c r="G15" s="138">
        <v>0</v>
      </c>
      <c r="H15" s="91"/>
      <c r="I15" s="138">
        <v>0</v>
      </c>
      <c r="J15" s="109"/>
      <c r="K15" s="204">
        <v>0</v>
      </c>
      <c r="L15" s="100"/>
      <c r="M15" s="134">
        <f>+PL_FS!M25</f>
        <v>399866</v>
      </c>
      <c r="N15" s="134"/>
      <c r="O15" s="134">
        <f>-M15</f>
        <v>-399866</v>
      </c>
      <c r="P15" s="134"/>
      <c r="Q15" s="137">
        <f t="shared" si="0"/>
        <v>0</v>
      </c>
      <c r="T15" s="113"/>
      <c r="U15" s="121"/>
      <c r="V15" s="113"/>
      <c r="W15" s="121"/>
      <c r="X15" s="130"/>
      <c r="Y15" s="131"/>
      <c r="Z15" s="131"/>
      <c r="AA15" s="132"/>
      <c r="AB15" s="133"/>
      <c r="AC15" s="134"/>
      <c r="AD15" s="133"/>
      <c r="AE15" s="135"/>
    </row>
    <row r="16" spans="1:31" x14ac:dyDescent="0.45">
      <c r="A16" s="73" t="s">
        <v>149</v>
      </c>
      <c r="D16" s="69"/>
      <c r="E16" s="69"/>
      <c r="F16" s="91"/>
      <c r="G16" s="205">
        <f>SUM(G12:G15)</f>
        <v>1120000000</v>
      </c>
      <c r="H16" s="91"/>
      <c r="I16" s="205">
        <f>SUM(I12:I15)</f>
        <v>1173586385</v>
      </c>
      <c r="J16" s="69"/>
      <c r="K16" s="205">
        <f>SUM(K12:K15)</f>
        <v>14981588</v>
      </c>
      <c r="L16" s="100"/>
      <c r="M16" s="206">
        <f>SUM(M12:M15)</f>
        <v>377777743</v>
      </c>
      <c r="N16" s="141"/>
      <c r="O16" s="206">
        <f>SUM(O12:O15)</f>
        <v>0</v>
      </c>
      <c r="P16" s="141"/>
      <c r="Q16" s="206">
        <f>SUM(G16:O16)</f>
        <v>2686345716</v>
      </c>
      <c r="R16" s="18"/>
      <c r="S16" s="18"/>
      <c r="T16" s="113"/>
      <c r="U16" s="121"/>
      <c r="V16" s="113"/>
      <c r="W16" s="121"/>
      <c r="X16" s="130"/>
      <c r="Y16" s="131"/>
      <c r="Z16" s="131"/>
      <c r="AA16" s="132"/>
      <c r="AB16" s="133"/>
      <c r="AC16" s="134"/>
      <c r="AD16" s="133"/>
      <c r="AE16" s="135"/>
    </row>
    <row r="17" spans="1:31" x14ac:dyDescent="0.45">
      <c r="A17" s="136" t="s">
        <v>147</v>
      </c>
      <c r="B17" s="1"/>
      <c r="E17" s="91">
        <v>21</v>
      </c>
      <c r="F17" s="118"/>
      <c r="G17" s="60">
        <v>0</v>
      </c>
      <c r="H17" s="91"/>
      <c r="I17" s="60">
        <v>0</v>
      </c>
      <c r="J17" s="69"/>
      <c r="K17" s="104">
        <v>1794961</v>
      </c>
      <c r="L17" s="100"/>
      <c r="M17" s="134">
        <f>-K17</f>
        <v>-1794961</v>
      </c>
      <c r="N17" s="100"/>
      <c r="O17" s="104">
        <v>0</v>
      </c>
      <c r="P17" s="100"/>
      <c r="Q17" s="135">
        <f>SUM(G17:O17)</f>
        <v>0</v>
      </c>
      <c r="R17" s="36"/>
      <c r="S17" s="69"/>
      <c r="T17" s="113"/>
      <c r="U17" s="121"/>
      <c r="V17" s="121"/>
      <c r="W17" s="94"/>
      <c r="X17" s="130"/>
      <c r="Y17" s="94"/>
      <c r="Z17" s="131"/>
      <c r="AA17" s="142"/>
      <c r="AB17" s="120"/>
      <c r="AC17" s="142"/>
      <c r="AD17" s="101"/>
      <c r="AE17" s="135"/>
    </row>
    <row r="18" spans="1:31" x14ac:dyDescent="0.45">
      <c r="A18" s="4" t="s">
        <v>153</v>
      </c>
      <c r="E18" s="50"/>
      <c r="F18" s="91"/>
      <c r="G18" s="142">
        <v>0</v>
      </c>
      <c r="H18" s="91"/>
      <c r="I18" s="142">
        <v>0</v>
      </c>
      <c r="J18" s="101"/>
      <c r="K18" s="142">
        <v>0</v>
      </c>
      <c r="L18" s="120"/>
      <c r="M18" s="134">
        <f>+PL_FS!K20</f>
        <v>35899215</v>
      </c>
      <c r="N18" s="134"/>
      <c r="O18" s="134">
        <f>-O19</f>
        <v>-1218521</v>
      </c>
      <c r="P18" s="134"/>
      <c r="Q18" s="135">
        <f>SUM(G18:O18)</f>
        <v>34680694</v>
      </c>
      <c r="R18" s="36"/>
      <c r="S18" s="69"/>
      <c r="T18" s="121"/>
      <c r="U18" s="121"/>
      <c r="V18" s="121"/>
      <c r="W18" s="121"/>
      <c r="X18" s="130"/>
      <c r="Y18" s="120"/>
      <c r="Z18" s="120"/>
      <c r="AA18" s="117"/>
      <c r="AB18" s="120"/>
      <c r="AC18" s="143"/>
      <c r="AD18" s="120"/>
      <c r="AE18" s="117"/>
    </row>
    <row r="19" spans="1:31" x14ac:dyDescent="0.45">
      <c r="A19" s="4" t="s">
        <v>148</v>
      </c>
      <c r="E19" s="50"/>
      <c r="F19" s="91"/>
      <c r="G19" s="142">
        <v>0</v>
      </c>
      <c r="H19" s="91"/>
      <c r="I19" s="142">
        <v>0</v>
      </c>
      <c r="J19" s="101"/>
      <c r="K19" s="142">
        <v>0</v>
      </c>
      <c r="L19" s="120"/>
      <c r="M19" s="134">
        <f>+PL_FS!K25</f>
        <v>-1218521</v>
      </c>
      <c r="N19" s="134"/>
      <c r="O19" s="134">
        <f>-M19</f>
        <v>1218521</v>
      </c>
      <c r="P19" s="134"/>
      <c r="Q19" s="135">
        <f>SUM(G19:O19)</f>
        <v>0</v>
      </c>
      <c r="R19" s="36"/>
      <c r="S19" s="69"/>
      <c r="T19" s="121"/>
      <c r="U19" s="121"/>
      <c r="V19" s="121"/>
      <c r="W19" s="121"/>
      <c r="X19" s="130"/>
      <c r="Y19" s="120"/>
      <c r="Z19" s="120"/>
      <c r="AA19" s="117"/>
      <c r="AB19" s="120"/>
      <c r="AC19" s="143"/>
      <c r="AD19" s="120"/>
      <c r="AE19" s="117"/>
    </row>
    <row r="20" spans="1:31" s="1" customFormat="1" ht="21.75" thickBot="1" x14ac:dyDescent="0.5">
      <c r="A20" s="73" t="s">
        <v>150</v>
      </c>
      <c r="F20" s="118"/>
      <c r="G20" s="139">
        <f>SUM(G16:G19)</f>
        <v>1120000000</v>
      </c>
      <c r="H20" s="118"/>
      <c r="I20" s="139">
        <f>SUM(I16:I19)</f>
        <v>1173586385</v>
      </c>
      <c r="J20" s="120"/>
      <c r="K20" s="116">
        <f>SUM(K16:K19)</f>
        <v>16776549</v>
      </c>
      <c r="L20" s="120"/>
      <c r="M20" s="140">
        <f>SUM(M16:M19)</f>
        <v>410663476</v>
      </c>
      <c r="N20" s="141"/>
      <c r="O20" s="140">
        <f>SUM(O16:O19)</f>
        <v>0</v>
      </c>
      <c r="P20" s="141"/>
      <c r="Q20" s="116">
        <f>SUM(Q16:Q19)</f>
        <v>2721026410</v>
      </c>
      <c r="R20" s="144"/>
      <c r="S20" s="145"/>
      <c r="T20" s="113"/>
      <c r="U20" s="121"/>
      <c r="V20" s="121"/>
      <c r="W20" s="94"/>
      <c r="X20" s="121"/>
      <c r="Y20" s="94"/>
      <c r="Z20" s="120"/>
      <c r="AA20" s="142"/>
      <c r="AB20" s="120"/>
      <c r="AC20" s="142"/>
      <c r="AD20" s="120"/>
      <c r="AE20" s="135"/>
    </row>
    <row r="21" spans="1:31" s="1" customFormat="1" ht="21.75" thickTop="1" x14ac:dyDescent="0.45">
      <c r="A21" s="73"/>
      <c r="F21" s="118"/>
      <c r="G21" s="117"/>
      <c r="H21" s="118"/>
      <c r="I21" s="117"/>
      <c r="J21" s="120"/>
      <c r="K21" s="117"/>
      <c r="L21" s="120"/>
      <c r="M21" s="143"/>
      <c r="N21" s="143"/>
      <c r="O21" s="143"/>
      <c r="P21" s="143"/>
      <c r="Q21" s="117"/>
      <c r="R21" s="144"/>
      <c r="S21" s="145"/>
      <c r="T21" s="113"/>
      <c r="U21" s="121"/>
      <c r="V21" s="121"/>
      <c r="W21" s="94"/>
      <c r="X21" s="121"/>
      <c r="Y21" s="94"/>
      <c r="Z21" s="120"/>
      <c r="AA21" s="142"/>
      <c r="AB21" s="120"/>
      <c r="AC21" s="142"/>
      <c r="AD21" s="120"/>
      <c r="AE21" s="135"/>
    </row>
    <row r="22" spans="1:31" s="146" customFormat="1" x14ac:dyDescent="0.45">
      <c r="F22" s="50"/>
      <c r="G22" s="147"/>
      <c r="H22" s="50"/>
      <c r="I22" s="147"/>
      <c r="J22" s="147"/>
      <c r="T22" s="113"/>
      <c r="U22" s="113"/>
      <c r="V22" s="113"/>
      <c r="W22" s="113"/>
      <c r="X22" s="113"/>
      <c r="Y22" s="113"/>
      <c r="Z22" s="113"/>
    </row>
    <row r="23" spans="1:31" s="146" customFormat="1" x14ac:dyDescent="0.45">
      <c r="F23" s="50"/>
      <c r="G23" s="134"/>
      <c r="H23" s="50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T23" s="113"/>
      <c r="U23" s="113"/>
      <c r="V23" s="113"/>
      <c r="W23" s="113"/>
      <c r="X23" s="113"/>
      <c r="Y23" s="113"/>
      <c r="Z23" s="113"/>
    </row>
    <row r="24" spans="1:31" s="146" customFormat="1" x14ac:dyDescent="0.45">
      <c r="F24" s="50"/>
      <c r="G24" s="134"/>
      <c r="H24" s="50"/>
      <c r="I24" s="134"/>
      <c r="J24" s="134"/>
      <c r="K24" s="134"/>
      <c r="L24" s="134"/>
      <c r="M24" s="134"/>
      <c r="N24" s="134"/>
      <c r="O24" s="134"/>
      <c r="P24" s="134"/>
      <c r="Q24" s="134"/>
      <c r="R24" s="134"/>
      <c r="T24" s="113"/>
      <c r="U24" s="113"/>
      <c r="V24" s="113"/>
      <c r="W24" s="113"/>
      <c r="X24" s="113"/>
      <c r="Y24" s="113"/>
      <c r="Z24" s="113"/>
    </row>
    <row r="25" spans="1:31" s="146" customFormat="1" x14ac:dyDescent="0.45">
      <c r="F25" s="50"/>
      <c r="G25" s="134"/>
      <c r="H25" s="50"/>
      <c r="I25" s="134"/>
      <c r="J25" s="134"/>
      <c r="K25" s="134"/>
      <c r="L25" s="134"/>
      <c r="M25" s="134"/>
      <c r="N25" s="134"/>
      <c r="O25" s="134"/>
      <c r="P25" s="134"/>
      <c r="Q25" s="134"/>
      <c r="R25" s="134"/>
      <c r="T25" s="113"/>
      <c r="U25" s="113"/>
      <c r="V25" s="113"/>
      <c r="W25" s="113"/>
      <c r="X25" s="113"/>
      <c r="Y25" s="113"/>
      <c r="Z25" s="113"/>
    </row>
    <row r="26" spans="1:31" s="146" customFormat="1" x14ac:dyDescent="0.45">
      <c r="F26" s="50"/>
      <c r="G26" s="134"/>
      <c r="H26" s="50"/>
      <c r="I26" s="134"/>
      <c r="J26" s="134"/>
      <c r="K26" s="134"/>
      <c r="L26" s="134"/>
      <c r="M26" s="134"/>
      <c r="N26" s="134"/>
      <c r="O26" s="134"/>
      <c r="P26" s="134"/>
      <c r="Q26" s="134"/>
      <c r="T26" s="113"/>
      <c r="U26" s="113"/>
      <c r="V26" s="113"/>
      <c r="W26" s="113"/>
      <c r="X26" s="113"/>
      <c r="Y26" s="113"/>
      <c r="Z26" s="113"/>
    </row>
    <row r="27" spans="1:31" s="146" customFormat="1" x14ac:dyDescent="0.45">
      <c r="F27" s="50"/>
      <c r="G27" s="147"/>
      <c r="H27" s="50"/>
      <c r="I27" s="147"/>
      <c r="J27" s="147"/>
      <c r="T27" s="113"/>
      <c r="U27" s="113"/>
      <c r="V27" s="113"/>
      <c r="W27" s="113"/>
      <c r="X27" s="113"/>
      <c r="Y27" s="113"/>
      <c r="Z27" s="113"/>
    </row>
    <row r="28" spans="1:31" s="146" customFormat="1" x14ac:dyDescent="0.45">
      <c r="F28" s="50"/>
      <c r="G28" s="147"/>
      <c r="H28" s="50"/>
      <c r="I28" s="147"/>
      <c r="J28" s="147"/>
      <c r="T28" s="113"/>
      <c r="U28" s="113"/>
      <c r="V28" s="113"/>
      <c r="W28" s="113"/>
      <c r="X28" s="113"/>
      <c r="Y28" s="113"/>
      <c r="Z28" s="113"/>
    </row>
    <row r="29" spans="1:31" s="146" customFormat="1" x14ac:dyDescent="0.45">
      <c r="F29" s="50"/>
      <c r="G29" s="147"/>
      <c r="H29" s="50"/>
      <c r="I29" s="147"/>
      <c r="J29" s="147"/>
      <c r="T29" s="113"/>
      <c r="U29" s="113"/>
      <c r="V29" s="113"/>
      <c r="W29" s="113"/>
      <c r="X29" s="113"/>
      <c r="Y29" s="113"/>
      <c r="Z29" s="113"/>
    </row>
    <row r="30" spans="1:31" s="146" customFormat="1" x14ac:dyDescent="0.45">
      <c r="F30" s="50"/>
      <c r="G30" s="147"/>
      <c r="H30" s="50"/>
      <c r="I30" s="147"/>
      <c r="J30" s="147"/>
      <c r="T30" s="113"/>
      <c r="U30" s="113"/>
      <c r="V30" s="113"/>
      <c r="W30" s="113"/>
      <c r="X30" s="113"/>
      <c r="Y30" s="113"/>
      <c r="Z30" s="113"/>
    </row>
    <row r="31" spans="1:31" s="146" customFormat="1" x14ac:dyDescent="0.45">
      <c r="F31" s="50"/>
      <c r="G31" s="147"/>
      <c r="H31" s="50"/>
      <c r="I31" s="147"/>
      <c r="J31" s="147"/>
      <c r="T31" s="113"/>
      <c r="U31" s="113"/>
      <c r="V31" s="113"/>
      <c r="W31" s="113"/>
      <c r="X31" s="113"/>
      <c r="Y31" s="113"/>
      <c r="Z31" s="113"/>
    </row>
    <row r="32" spans="1:31" s="146" customFormat="1" x14ac:dyDescent="0.45">
      <c r="F32" s="50"/>
      <c r="G32" s="147"/>
      <c r="H32" s="50"/>
      <c r="I32" s="147"/>
      <c r="J32" s="147"/>
      <c r="T32" s="113"/>
      <c r="U32" s="113"/>
      <c r="V32" s="113"/>
      <c r="W32" s="113"/>
      <c r="X32" s="113"/>
      <c r="Y32" s="113"/>
      <c r="Z32" s="113"/>
    </row>
    <row r="33" spans="1:26" s="146" customFormat="1" x14ac:dyDescent="0.45">
      <c r="F33" s="50"/>
      <c r="G33" s="147"/>
      <c r="H33" s="50"/>
      <c r="I33" s="147"/>
      <c r="J33" s="147"/>
      <c r="T33" s="113"/>
      <c r="U33" s="113"/>
      <c r="V33" s="113"/>
      <c r="W33" s="113"/>
      <c r="X33" s="113"/>
      <c r="Y33" s="113"/>
      <c r="Z33" s="113"/>
    </row>
    <row r="34" spans="1:26" s="146" customFormat="1" x14ac:dyDescent="0.45">
      <c r="F34" s="50"/>
      <c r="G34" s="147"/>
      <c r="H34" s="50"/>
      <c r="I34" s="147"/>
      <c r="J34" s="147"/>
      <c r="T34" s="113"/>
      <c r="U34" s="113"/>
      <c r="V34" s="113"/>
      <c r="W34" s="113"/>
      <c r="X34" s="113"/>
      <c r="Y34" s="113"/>
      <c r="Z34" s="113"/>
    </row>
    <row r="35" spans="1:26" s="146" customFormat="1" x14ac:dyDescent="0.45">
      <c r="F35" s="50"/>
      <c r="G35" s="147"/>
      <c r="H35" s="50"/>
      <c r="I35" s="147"/>
      <c r="J35" s="147"/>
      <c r="T35" s="113"/>
      <c r="U35" s="113"/>
      <c r="V35" s="113"/>
      <c r="W35" s="113"/>
      <c r="X35" s="113"/>
      <c r="Y35" s="113"/>
      <c r="Z35" s="113"/>
    </row>
    <row r="36" spans="1:26" s="146" customFormat="1" x14ac:dyDescent="0.45">
      <c r="F36" s="50"/>
      <c r="G36" s="147"/>
      <c r="H36" s="50"/>
      <c r="I36" s="147"/>
      <c r="J36" s="147"/>
      <c r="T36" s="113"/>
      <c r="U36" s="113"/>
      <c r="V36" s="113"/>
      <c r="W36" s="113"/>
      <c r="X36" s="113"/>
      <c r="Y36" s="113"/>
      <c r="Z36" s="113"/>
    </row>
    <row r="37" spans="1:26" s="146" customFormat="1" x14ac:dyDescent="0.45">
      <c r="F37" s="50"/>
      <c r="G37" s="147"/>
      <c r="H37" s="50"/>
      <c r="I37" s="147"/>
      <c r="J37" s="147"/>
      <c r="T37" s="113"/>
      <c r="U37" s="113"/>
      <c r="V37" s="113"/>
      <c r="W37" s="113"/>
      <c r="X37" s="113"/>
      <c r="Y37" s="113"/>
      <c r="Z37" s="113"/>
    </row>
    <row r="38" spans="1:26" x14ac:dyDescent="0.45">
      <c r="A38" s="217"/>
      <c r="B38" s="217"/>
      <c r="C38" s="217"/>
      <c r="D38" s="217"/>
      <c r="E38" s="217"/>
      <c r="F38" s="217"/>
      <c r="G38" s="217"/>
      <c r="H38" s="217"/>
      <c r="I38" s="217"/>
      <c r="J38" s="217"/>
      <c r="K38" s="217"/>
      <c r="L38" s="217"/>
      <c r="M38" s="217"/>
      <c r="N38" s="217"/>
      <c r="O38" s="217"/>
      <c r="P38" s="217"/>
      <c r="Q38" s="217"/>
    </row>
  </sheetData>
  <mergeCells count="4">
    <mergeCell ref="G6:Q6"/>
    <mergeCell ref="K7:M7"/>
    <mergeCell ref="A38:Q38"/>
    <mergeCell ref="O8:O10"/>
  </mergeCells>
  <pageMargins left="1.1023622047244095" right="0.55118110236220474" top="0.98425196850393704" bottom="0.98425196850393704" header="0.51181102362204722" footer="0.31496062992125984"/>
  <pageSetup paperSize="256" scale="69" firstPageNumber="5" fitToHeight="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
&amp;C&amp;"Angsana New,Regular"&amp;14-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Z95"/>
  <sheetViews>
    <sheetView zoomScale="78" zoomScaleNormal="78" zoomScaleSheetLayoutView="100" workbookViewId="0">
      <selection activeCell="A4" sqref="A4"/>
    </sheetView>
  </sheetViews>
  <sheetFormatPr defaultColWidth="9.25" defaultRowHeight="21" x14ac:dyDescent="0.45"/>
  <cols>
    <col min="1" max="1" width="2.75" style="4" customWidth="1"/>
    <col min="2" max="4" width="4.75" style="4" customWidth="1"/>
    <col min="5" max="5" width="39.5" style="4" customWidth="1"/>
    <col min="6" max="6" width="13.25" style="4" customWidth="1"/>
    <col min="7" max="7" width="1.75" style="4" customWidth="1"/>
    <col min="8" max="8" width="13.25" style="4" customWidth="1"/>
    <col min="9" max="9" width="1.75" style="4" customWidth="1"/>
    <col min="10" max="10" width="13.25" style="4" customWidth="1"/>
    <col min="11" max="11" width="1.75" style="4" customWidth="1"/>
    <col min="12" max="12" width="13.25" style="4" customWidth="1"/>
    <col min="13" max="13" width="9.25" style="4"/>
    <col min="14" max="14" width="16" style="148" customWidth="1"/>
    <col min="15" max="15" width="2.75" style="17" customWidth="1"/>
    <col min="16" max="16" width="16.25" style="60" customWidth="1"/>
    <col min="17" max="17" width="16.25" style="17" customWidth="1"/>
    <col min="18" max="16384" width="9.25" style="4"/>
  </cols>
  <sheetData>
    <row r="1" spans="1:26" x14ac:dyDescent="0.4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55"/>
    </row>
    <row r="2" spans="1:26" x14ac:dyDescent="0.45">
      <c r="A2" s="1" t="s">
        <v>90</v>
      </c>
      <c r="B2" s="1"/>
      <c r="C2" s="1"/>
      <c r="D2" s="1"/>
      <c r="E2" s="1"/>
      <c r="F2" s="1"/>
      <c r="G2" s="1"/>
      <c r="H2" s="1"/>
      <c r="I2" s="1"/>
      <c r="J2" s="1"/>
      <c r="K2" s="1"/>
      <c r="L2" s="55"/>
    </row>
    <row r="3" spans="1:26" x14ac:dyDescent="0.45">
      <c r="A3" s="149" t="s">
        <v>142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26" x14ac:dyDescent="0.4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26" ht="22.5" customHeight="1" x14ac:dyDescent="0.45">
      <c r="F5" s="150"/>
      <c r="G5" s="150"/>
      <c r="H5" s="150"/>
      <c r="I5" s="150"/>
      <c r="J5" s="150"/>
      <c r="K5" s="150"/>
      <c r="L5" s="6" t="s">
        <v>141</v>
      </c>
    </row>
    <row r="6" spans="1:26" x14ac:dyDescent="0.45">
      <c r="F6" s="214" t="s">
        <v>2</v>
      </c>
      <c r="G6" s="214"/>
      <c r="H6" s="214"/>
      <c r="J6" s="214" t="s">
        <v>3</v>
      </c>
      <c r="K6" s="214"/>
      <c r="L6" s="214"/>
    </row>
    <row r="7" spans="1:26" x14ac:dyDescent="0.45">
      <c r="E7" s="50"/>
      <c r="F7" s="74">
        <v>2566</v>
      </c>
      <c r="G7" s="58"/>
      <c r="H7" s="74">
        <v>2565</v>
      </c>
      <c r="I7" s="58"/>
      <c r="J7" s="74">
        <v>2566</v>
      </c>
      <c r="K7" s="58"/>
      <c r="L7" s="74">
        <v>2565</v>
      </c>
      <c r="R7" s="28"/>
      <c r="V7" s="28"/>
    </row>
    <row r="8" spans="1:26" s="21" customFormat="1" x14ac:dyDescent="0.45">
      <c r="A8" s="151" t="s">
        <v>91</v>
      </c>
      <c r="F8" s="152"/>
      <c r="H8" s="152"/>
      <c r="J8" s="152"/>
      <c r="L8" s="152"/>
      <c r="N8" s="148"/>
      <c r="O8" s="17"/>
      <c r="P8" s="60"/>
      <c r="Q8" s="17"/>
      <c r="R8" s="28"/>
      <c r="V8" s="28"/>
    </row>
    <row r="9" spans="1:26" s="21" customFormat="1" x14ac:dyDescent="0.45">
      <c r="A9" s="151" t="s">
        <v>92</v>
      </c>
      <c r="F9" s="153">
        <f>+PL_FS!G18</f>
        <v>35308019</v>
      </c>
      <c r="G9" s="153"/>
      <c r="H9" s="153">
        <f>+PL_FS!I18</f>
        <v>138351480</v>
      </c>
      <c r="I9" s="153"/>
      <c r="J9" s="153">
        <f>+PL_FS!K18</f>
        <v>35866876</v>
      </c>
      <c r="K9" s="153"/>
      <c r="L9" s="153">
        <f>+PL_FS!M18</f>
        <v>52559136</v>
      </c>
      <c r="N9" s="154"/>
      <c r="O9" s="17"/>
      <c r="P9" s="155"/>
      <c r="Q9" s="17"/>
      <c r="R9" s="28"/>
      <c r="S9" s="155"/>
      <c r="T9" s="155"/>
      <c r="U9" s="155"/>
      <c r="V9" s="28"/>
      <c r="W9" s="155"/>
      <c r="X9" s="155"/>
      <c r="Y9" s="155"/>
      <c r="Z9" s="155"/>
    </row>
    <row r="10" spans="1:26" s="157" customFormat="1" x14ac:dyDescent="0.45">
      <c r="A10" s="156" t="s">
        <v>93</v>
      </c>
      <c r="E10" s="158"/>
      <c r="F10" s="13"/>
      <c r="G10" s="13"/>
      <c r="H10" s="13"/>
      <c r="I10" s="13"/>
      <c r="J10" s="60"/>
      <c r="K10" s="13"/>
      <c r="L10" s="13"/>
      <c r="N10" s="154"/>
      <c r="O10" s="17"/>
      <c r="P10" s="155"/>
      <c r="Q10" s="17"/>
      <c r="R10" s="28"/>
      <c r="S10" s="155"/>
      <c r="T10" s="155"/>
      <c r="U10" s="155"/>
      <c r="V10" s="28"/>
      <c r="W10" s="155"/>
      <c r="X10" s="155"/>
      <c r="Y10" s="155"/>
      <c r="Z10" s="155"/>
    </row>
    <row r="11" spans="1:26" s="157" customFormat="1" x14ac:dyDescent="0.45">
      <c r="A11" s="21"/>
      <c r="B11" s="157" t="s">
        <v>94</v>
      </c>
      <c r="E11" s="158"/>
      <c r="F11" s="155">
        <v>115912054</v>
      </c>
      <c r="G11" s="13"/>
      <c r="H11" s="155">
        <v>59848160</v>
      </c>
      <c r="I11" s="13"/>
      <c r="J11" s="155">
        <v>65292089</v>
      </c>
      <c r="K11" s="13"/>
      <c r="L11" s="155">
        <v>23993617</v>
      </c>
      <c r="N11" s="154"/>
      <c r="O11" s="17"/>
      <c r="P11" s="155"/>
      <c r="Q11" s="17"/>
      <c r="R11" s="28"/>
      <c r="S11" s="155"/>
      <c r="T11" s="155"/>
      <c r="U11" s="155"/>
      <c r="V11" s="28"/>
      <c r="W11" s="155"/>
      <c r="X11" s="155"/>
      <c r="Y11" s="155"/>
      <c r="Z11" s="155"/>
    </row>
    <row r="12" spans="1:26" s="21" customFormat="1" x14ac:dyDescent="0.45">
      <c r="B12" s="21" t="s">
        <v>95</v>
      </c>
      <c r="F12" s="155">
        <v>-22502804</v>
      </c>
      <c r="G12" s="13"/>
      <c r="H12" s="195">
        <v>-17324924</v>
      </c>
      <c r="I12" s="13"/>
      <c r="J12" s="155">
        <v>-45992544</v>
      </c>
      <c r="K12" s="13"/>
      <c r="L12" s="155">
        <v>-19843105</v>
      </c>
      <c r="N12" s="154"/>
      <c r="O12" s="17"/>
      <c r="P12" s="155"/>
      <c r="Q12" s="17"/>
      <c r="R12" s="28"/>
      <c r="S12" s="155"/>
      <c r="T12" s="155"/>
      <c r="U12" s="155"/>
      <c r="V12" s="28"/>
      <c r="W12" s="155"/>
      <c r="X12" s="155"/>
      <c r="Y12" s="155"/>
      <c r="Z12" s="155"/>
    </row>
    <row r="13" spans="1:26" s="21" customFormat="1" x14ac:dyDescent="0.45">
      <c r="B13" s="21" t="s">
        <v>96</v>
      </c>
      <c r="F13" s="155">
        <v>-4585530</v>
      </c>
      <c r="G13" s="14"/>
      <c r="H13" s="195">
        <v>11535495</v>
      </c>
      <c r="I13" s="14"/>
      <c r="J13" s="155">
        <v>-2284194</v>
      </c>
      <c r="K13" s="14"/>
      <c r="L13" s="155">
        <v>-3779387</v>
      </c>
      <c r="N13" s="154"/>
      <c r="O13" s="17"/>
      <c r="P13" s="155"/>
      <c r="Q13" s="17"/>
      <c r="R13" s="28"/>
      <c r="S13" s="155"/>
      <c r="T13" s="155"/>
      <c r="U13" s="155"/>
      <c r="V13" s="28"/>
      <c r="W13" s="155"/>
      <c r="X13" s="155"/>
      <c r="Y13" s="155"/>
      <c r="Z13" s="155"/>
    </row>
    <row r="14" spans="1:26" s="21" customFormat="1" x14ac:dyDescent="0.45">
      <c r="B14" s="21" t="s">
        <v>97</v>
      </c>
      <c r="F14" s="155">
        <v>-7633824</v>
      </c>
      <c r="G14" s="14"/>
      <c r="H14" s="195">
        <v>238365</v>
      </c>
      <c r="I14" s="14"/>
      <c r="J14" s="155">
        <v>-987826</v>
      </c>
      <c r="K14" s="14"/>
      <c r="L14" s="155">
        <v>-132095</v>
      </c>
      <c r="N14" s="154"/>
      <c r="O14" s="17"/>
      <c r="P14" s="155"/>
      <c r="Q14" s="17"/>
      <c r="R14" s="28"/>
      <c r="S14" s="155"/>
      <c r="T14" s="155"/>
      <c r="U14" s="155"/>
      <c r="V14" s="28"/>
      <c r="W14" s="155"/>
      <c r="X14" s="155"/>
      <c r="Y14" s="155"/>
      <c r="Z14" s="155"/>
    </row>
    <row r="15" spans="1:26" s="21" customFormat="1" x14ac:dyDescent="0.45">
      <c r="B15" s="21" t="s">
        <v>98</v>
      </c>
      <c r="F15" s="155">
        <v>-4841338</v>
      </c>
      <c r="G15" s="14"/>
      <c r="H15" s="195">
        <v>-224480710</v>
      </c>
      <c r="I15" s="14"/>
      <c r="J15" s="155">
        <v>-7052982</v>
      </c>
      <c r="K15" s="14"/>
      <c r="L15" s="155">
        <v>-3456605</v>
      </c>
      <c r="N15" s="154"/>
      <c r="O15" s="17"/>
      <c r="P15" s="155"/>
      <c r="Q15" s="17"/>
      <c r="R15" s="28"/>
      <c r="S15" s="155"/>
      <c r="T15" s="155"/>
      <c r="U15" s="155"/>
      <c r="V15" s="28"/>
      <c r="W15" s="155"/>
      <c r="X15" s="155"/>
      <c r="Y15" s="155"/>
      <c r="Z15" s="155"/>
    </row>
    <row r="16" spans="1:26" s="21" customFormat="1" x14ac:dyDescent="0.45">
      <c r="B16" s="21" t="s">
        <v>136</v>
      </c>
      <c r="F16" s="155">
        <v>-15229600</v>
      </c>
      <c r="G16" s="14"/>
      <c r="H16" s="195">
        <v>1677960</v>
      </c>
      <c r="I16" s="14"/>
      <c r="J16" s="155">
        <v>0</v>
      </c>
      <c r="K16" s="14"/>
      <c r="L16" s="155">
        <v>1677960</v>
      </c>
      <c r="N16" s="154"/>
      <c r="O16" s="17"/>
      <c r="P16" s="155"/>
      <c r="Q16" s="17"/>
      <c r="R16" s="28"/>
      <c r="S16" s="155"/>
      <c r="T16" s="155"/>
      <c r="U16" s="155"/>
      <c r="V16" s="28"/>
      <c r="W16" s="155"/>
      <c r="X16" s="155"/>
      <c r="Y16" s="155"/>
      <c r="Z16" s="155"/>
    </row>
    <row r="17" spans="1:26" s="157" customFormat="1" x14ac:dyDescent="0.45">
      <c r="B17" s="21" t="s">
        <v>99</v>
      </c>
      <c r="C17" s="21"/>
      <c r="D17" s="21"/>
      <c r="E17" s="21"/>
      <c r="F17" s="155">
        <v>-21675801</v>
      </c>
      <c r="G17" s="13"/>
      <c r="H17" s="195">
        <v>20902426</v>
      </c>
      <c r="I17" s="13"/>
      <c r="J17" s="155">
        <v>-20194867</v>
      </c>
      <c r="K17" s="13"/>
      <c r="L17" s="155">
        <v>7220340</v>
      </c>
      <c r="N17" s="154"/>
      <c r="O17" s="17"/>
      <c r="P17" s="155"/>
      <c r="Q17" s="17"/>
      <c r="R17" s="28"/>
      <c r="S17" s="155"/>
      <c r="T17" s="155"/>
      <c r="U17" s="155"/>
      <c r="V17" s="28"/>
      <c r="W17" s="155"/>
      <c r="X17" s="155"/>
      <c r="Y17" s="155"/>
      <c r="Z17" s="155"/>
    </row>
    <row r="18" spans="1:26" s="157" customFormat="1" x14ac:dyDescent="0.45">
      <c r="B18" s="21" t="s">
        <v>137</v>
      </c>
      <c r="C18" s="21"/>
      <c r="D18" s="21"/>
      <c r="E18" s="21"/>
      <c r="F18" s="155">
        <v>0</v>
      </c>
      <c r="G18" s="13"/>
      <c r="H18" s="195">
        <v>0</v>
      </c>
      <c r="I18" s="13"/>
      <c r="J18" s="155">
        <v>27800</v>
      </c>
      <c r="K18" s="13"/>
      <c r="L18" s="155">
        <v>0</v>
      </c>
      <c r="N18" s="154"/>
      <c r="O18" s="17"/>
      <c r="P18" s="155"/>
      <c r="Q18" s="17"/>
      <c r="R18" s="28"/>
      <c r="S18" s="155"/>
      <c r="T18" s="155"/>
      <c r="U18" s="155"/>
      <c r="V18" s="28"/>
      <c r="W18" s="155"/>
      <c r="X18" s="155"/>
      <c r="Y18" s="155"/>
      <c r="Z18" s="155"/>
    </row>
    <row r="19" spans="1:26" s="21" customFormat="1" x14ac:dyDescent="0.45">
      <c r="B19" s="21" t="s">
        <v>100</v>
      </c>
      <c r="F19" s="155">
        <v>115682216</v>
      </c>
      <c r="G19" s="13"/>
      <c r="H19" s="195">
        <v>116488676</v>
      </c>
      <c r="I19" s="13"/>
      <c r="J19" s="155">
        <v>65285496</v>
      </c>
      <c r="K19" s="13"/>
      <c r="L19" s="155">
        <v>68418064</v>
      </c>
      <c r="N19" s="154"/>
      <c r="O19" s="17"/>
      <c r="P19" s="155"/>
      <c r="Q19" s="17"/>
      <c r="R19" s="28"/>
      <c r="S19" s="155"/>
      <c r="T19" s="155"/>
      <c r="U19" s="155"/>
      <c r="V19" s="28"/>
      <c r="W19" s="155"/>
      <c r="X19" s="155"/>
      <c r="Y19" s="155"/>
      <c r="Z19" s="155"/>
    </row>
    <row r="20" spans="1:26" s="157" customFormat="1" x14ac:dyDescent="0.45">
      <c r="A20" s="21"/>
      <c r="B20" s="21" t="s">
        <v>101</v>
      </c>
      <c r="E20" s="158"/>
      <c r="F20" s="155">
        <v>2790879</v>
      </c>
      <c r="G20" s="13"/>
      <c r="H20" s="195">
        <v>2010524</v>
      </c>
      <c r="I20" s="13"/>
      <c r="J20" s="155">
        <v>966383</v>
      </c>
      <c r="K20" s="13"/>
      <c r="L20" s="155">
        <v>468838</v>
      </c>
      <c r="N20" s="154"/>
      <c r="O20" s="17"/>
      <c r="P20" s="155"/>
      <c r="Q20" s="17"/>
      <c r="R20" s="28"/>
      <c r="S20" s="155"/>
      <c r="T20" s="155"/>
      <c r="U20" s="155"/>
      <c r="V20" s="28"/>
      <c r="W20" s="155"/>
      <c r="X20" s="155"/>
      <c r="Y20" s="155"/>
      <c r="Z20" s="155"/>
    </row>
    <row r="21" spans="1:26" s="157" customFormat="1" x14ac:dyDescent="0.45">
      <c r="A21" s="21"/>
      <c r="B21" s="21" t="s">
        <v>161</v>
      </c>
      <c r="E21" s="158"/>
      <c r="F21" s="155">
        <v>561192</v>
      </c>
      <c r="G21" s="13"/>
      <c r="H21" s="195">
        <v>0</v>
      </c>
      <c r="I21" s="13"/>
      <c r="J21" s="155">
        <v>561192</v>
      </c>
      <c r="K21" s="13"/>
      <c r="L21" s="155">
        <v>0</v>
      </c>
      <c r="N21" s="154"/>
      <c r="O21" s="17"/>
      <c r="P21" s="155"/>
      <c r="Q21" s="17"/>
      <c r="R21" s="28"/>
      <c r="S21" s="155"/>
      <c r="T21" s="155"/>
      <c r="U21" s="155"/>
      <c r="V21" s="28"/>
      <c r="W21" s="155"/>
      <c r="X21" s="155"/>
      <c r="Y21" s="155"/>
      <c r="Z21" s="155"/>
    </row>
    <row r="22" spans="1:26" s="157" customFormat="1" x14ac:dyDescent="0.45">
      <c r="A22" s="21"/>
      <c r="B22" s="21" t="s">
        <v>128</v>
      </c>
      <c r="E22" s="158"/>
      <c r="F22" s="155">
        <v>-11996</v>
      </c>
      <c r="G22" s="13"/>
      <c r="H22" s="195">
        <v>14673</v>
      </c>
      <c r="I22" s="13"/>
      <c r="J22" s="155">
        <v>-11996</v>
      </c>
      <c r="K22" s="13"/>
      <c r="L22" s="155">
        <v>14673</v>
      </c>
      <c r="N22" s="154"/>
      <c r="O22" s="17"/>
      <c r="P22" s="155"/>
      <c r="Q22" s="17"/>
      <c r="R22" s="28"/>
      <c r="S22" s="155"/>
      <c r="T22" s="155"/>
      <c r="U22" s="155"/>
      <c r="V22" s="28"/>
      <c r="W22" s="155"/>
      <c r="X22" s="155"/>
      <c r="Y22" s="155"/>
      <c r="Z22" s="155"/>
    </row>
    <row r="23" spans="1:26" s="157" customFormat="1" x14ac:dyDescent="0.45">
      <c r="A23" s="21"/>
      <c r="B23" s="21" t="s">
        <v>162</v>
      </c>
      <c r="E23" s="158"/>
      <c r="F23" s="155">
        <v>0</v>
      </c>
      <c r="G23" s="13"/>
      <c r="H23" s="195">
        <v>27137199</v>
      </c>
      <c r="I23" s="13"/>
      <c r="J23" s="155">
        <v>0</v>
      </c>
      <c r="K23" s="13"/>
      <c r="L23" s="155">
        <v>27137199</v>
      </c>
      <c r="N23" s="154"/>
      <c r="O23" s="17"/>
      <c r="P23" s="155"/>
      <c r="Q23" s="17"/>
      <c r="R23" s="28"/>
      <c r="S23" s="155"/>
      <c r="T23" s="155"/>
      <c r="U23" s="155"/>
      <c r="V23" s="28"/>
      <c r="W23" s="155"/>
      <c r="X23" s="155"/>
      <c r="Y23" s="155"/>
      <c r="Z23" s="155"/>
    </row>
    <row r="24" spans="1:26" s="157" customFormat="1" x14ac:dyDescent="0.45">
      <c r="A24" s="21"/>
      <c r="B24" s="21" t="s">
        <v>102</v>
      </c>
      <c r="E24" s="158"/>
      <c r="F24" s="155">
        <v>547231</v>
      </c>
      <c r="G24" s="13"/>
      <c r="H24" s="195">
        <v>702924</v>
      </c>
      <c r="I24" s="13"/>
      <c r="J24" s="155">
        <v>0</v>
      </c>
      <c r="K24" s="13"/>
      <c r="L24" s="155">
        <v>0</v>
      </c>
      <c r="N24" s="154"/>
      <c r="O24" s="17"/>
      <c r="P24" s="155"/>
      <c r="Q24" s="17"/>
      <c r="R24" s="28"/>
      <c r="S24" s="155"/>
      <c r="T24" s="155"/>
      <c r="U24" s="155"/>
      <c r="V24" s="28"/>
      <c r="W24" s="155"/>
      <c r="X24" s="155"/>
      <c r="Y24" s="155"/>
      <c r="Z24" s="155"/>
    </row>
    <row r="25" spans="1:26" s="157" customFormat="1" x14ac:dyDescent="0.45">
      <c r="A25" s="21"/>
      <c r="B25" s="21" t="s">
        <v>103</v>
      </c>
      <c r="E25" s="158"/>
      <c r="F25" s="159">
        <v>-2506036</v>
      </c>
      <c r="G25" s="13"/>
      <c r="H25" s="194">
        <v>-22268142</v>
      </c>
      <c r="I25" s="13"/>
      <c r="J25" s="159">
        <v>-774164</v>
      </c>
      <c r="K25" s="13"/>
      <c r="L25" s="159">
        <v>-5806997</v>
      </c>
      <c r="N25" s="154"/>
      <c r="O25" s="17"/>
      <c r="P25" s="155"/>
      <c r="Q25" s="17"/>
      <c r="R25" s="28"/>
      <c r="S25" s="155"/>
      <c r="T25" s="155"/>
      <c r="U25" s="155"/>
      <c r="V25" s="28"/>
      <c r="W25" s="155"/>
      <c r="X25" s="155"/>
      <c r="Y25" s="155"/>
      <c r="Z25" s="155"/>
    </row>
    <row r="26" spans="1:26" s="21" customFormat="1" x14ac:dyDescent="0.45">
      <c r="A26" s="21" t="s">
        <v>163</v>
      </c>
      <c r="F26" s="160">
        <f>SUM(F11:F25)</f>
        <v>156506643</v>
      </c>
      <c r="G26" s="14"/>
      <c r="H26" s="160">
        <f>SUM(H11:H25)</f>
        <v>-23517374</v>
      </c>
      <c r="I26" s="14"/>
      <c r="J26" s="160">
        <f>SUM(J11:J25)</f>
        <v>54834387</v>
      </c>
      <c r="K26" s="14"/>
      <c r="L26" s="160">
        <f>SUM(L11:L25)</f>
        <v>95912502</v>
      </c>
      <c r="N26" s="154"/>
      <c r="O26" s="17"/>
      <c r="P26" s="155"/>
      <c r="Q26" s="17"/>
      <c r="R26" s="28"/>
      <c r="S26" s="155"/>
      <c r="T26" s="155"/>
      <c r="U26" s="155"/>
      <c r="V26" s="28"/>
      <c r="W26" s="155"/>
      <c r="X26" s="155"/>
      <c r="Y26" s="155"/>
      <c r="Z26" s="155"/>
    </row>
    <row r="27" spans="1:26" s="21" customFormat="1" x14ac:dyDescent="0.45">
      <c r="A27" s="156" t="s">
        <v>154</v>
      </c>
      <c r="F27" s="161">
        <f>+F9+F26</f>
        <v>191814662</v>
      </c>
      <c r="G27" s="14"/>
      <c r="H27" s="161">
        <f>+H9+H26</f>
        <v>114834106</v>
      </c>
      <c r="I27" s="14"/>
      <c r="J27" s="161">
        <f>+J9+J26</f>
        <v>90701263</v>
      </c>
      <c r="K27" s="14"/>
      <c r="L27" s="161">
        <f>+L9+L26</f>
        <v>148471638</v>
      </c>
      <c r="N27" s="154"/>
      <c r="O27" s="17"/>
      <c r="R27" s="28"/>
      <c r="U27" s="155"/>
      <c r="V27" s="28"/>
      <c r="W27" s="155"/>
      <c r="X27" s="155"/>
      <c r="Y27" s="155"/>
      <c r="Z27" s="155"/>
    </row>
    <row r="28" spans="1:26" s="21" customFormat="1" x14ac:dyDescent="0.45">
      <c r="A28" s="21" t="s">
        <v>104</v>
      </c>
      <c r="F28" s="155">
        <v>566434</v>
      </c>
      <c r="G28" s="13"/>
      <c r="H28" s="155">
        <v>712804</v>
      </c>
      <c r="I28" s="13"/>
      <c r="J28" s="155">
        <v>259187</v>
      </c>
      <c r="K28" s="13"/>
      <c r="L28" s="155">
        <v>3369560</v>
      </c>
      <c r="N28" s="162"/>
      <c r="P28" s="155"/>
      <c r="Q28" s="17"/>
      <c r="R28" s="28"/>
      <c r="S28" s="155"/>
      <c r="T28" s="155"/>
      <c r="U28" s="155"/>
      <c r="V28" s="28"/>
      <c r="W28" s="155"/>
      <c r="X28" s="155"/>
      <c r="Y28" s="155"/>
      <c r="Z28" s="155"/>
    </row>
    <row r="29" spans="1:26" s="21" customFormat="1" x14ac:dyDescent="0.45">
      <c r="A29" s="21" t="s">
        <v>105</v>
      </c>
      <c r="F29" s="155">
        <v>2298061</v>
      </c>
      <c r="G29" s="13"/>
      <c r="H29" s="155">
        <v>0</v>
      </c>
      <c r="I29" s="13"/>
      <c r="J29" s="155">
        <v>0</v>
      </c>
      <c r="K29" s="13"/>
      <c r="L29" s="155">
        <v>0</v>
      </c>
      <c r="N29" s="162"/>
      <c r="Q29" s="17"/>
      <c r="R29" s="28"/>
      <c r="S29" s="155"/>
      <c r="T29" s="155"/>
      <c r="U29" s="155"/>
      <c r="V29" s="28"/>
      <c r="W29" s="155"/>
      <c r="X29" s="155"/>
      <c r="Y29" s="155"/>
      <c r="Z29" s="155"/>
    </row>
    <row r="30" spans="1:26" s="21" customFormat="1" x14ac:dyDescent="0.45">
      <c r="A30" s="21" t="s">
        <v>106</v>
      </c>
      <c r="F30" s="159">
        <v>-2317119</v>
      </c>
      <c r="G30" s="13"/>
      <c r="H30" s="159">
        <v>-2565029</v>
      </c>
      <c r="I30" s="13"/>
      <c r="J30" s="159">
        <v>-911155</v>
      </c>
      <c r="K30" s="13"/>
      <c r="L30" s="155">
        <v>-240292</v>
      </c>
      <c r="N30" s="162"/>
      <c r="Q30" s="17"/>
      <c r="R30" s="28"/>
      <c r="S30" s="155"/>
      <c r="T30" s="155"/>
      <c r="U30" s="155"/>
      <c r="V30" s="28"/>
      <c r="W30" s="155"/>
      <c r="X30" s="155"/>
      <c r="Y30" s="155"/>
      <c r="Z30" s="155"/>
    </row>
    <row r="31" spans="1:26" s="151" customFormat="1" x14ac:dyDescent="0.45">
      <c r="A31" s="151" t="s">
        <v>154</v>
      </c>
      <c r="F31" s="19">
        <f>SUM(F27:F30)</f>
        <v>192362038</v>
      </c>
      <c r="G31" s="153"/>
      <c r="H31" s="19">
        <f>SUM(H27:H30)</f>
        <v>112981881</v>
      </c>
      <c r="I31" s="153"/>
      <c r="J31" s="19">
        <f>SUM(J27:J30)</f>
        <v>90049295</v>
      </c>
      <c r="K31" s="153"/>
      <c r="L31" s="19">
        <f>SUM(L27:L30)</f>
        <v>151600906</v>
      </c>
      <c r="N31" s="154"/>
      <c r="O31" s="70"/>
      <c r="P31" s="21"/>
      <c r="Q31" s="17"/>
      <c r="R31" s="28"/>
      <c r="S31" s="155"/>
      <c r="T31" s="155"/>
      <c r="U31" s="155"/>
      <c r="V31" s="28"/>
      <c r="W31" s="155"/>
      <c r="X31" s="155"/>
      <c r="Y31" s="155"/>
      <c r="Z31" s="155"/>
    </row>
    <row r="32" spans="1:26" s="21" customFormat="1" ht="23.25" customHeight="1" x14ac:dyDescent="0.45">
      <c r="A32" s="151" t="s">
        <v>108</v>
      </c>
      <c r="F32" s="166"/>
      <c r="G32" s="58"/>
      <c r="H32" s="166"/>
      <c r="I32" s="58"/>
      <c r="J32" s="166"/>
      <c r="K32" s="58"/>
      <c r="L32" s="166"/>
      <c r="N32" s="148"/>
      <c r="O32" s="17"/>
      <c r="U32" s="155"/>
      <c r="W32" s="155"/>
      <c r="X32" s="155"/>
      <c r="Y32" s="155"/>
      <c r="Z32" s="155"/>
    </row>
    <row r="33" spans="1:26" s="21" customFormat="1" x14ac:dyDescent="0.45">
      <c r="A33" s="4"/>
      <c r="B33" s="21" t="s">
        <v>155</v>
      </c>
      <c r="F33" s="155">
        <v>-79246385</v>
      </c>
      <c r="G33" s="167"/>
      <c r="H33" s="195">
        <v>-84721284</v>
      </c>
      <c r="I33" s="167"/>
      <c r="J33" s="155">
        <v>-92945155</v>
      </c>
      <c r="K33" s="167"/>
      <c r="L33" s="13">
        <v>-39098887</v>
      </c>
      <c r="N33" s="154"/>
      <c r="O33" s="155"/>
      <c r="P33" s="155"/>
      <c r="Q33" s="17"/>
      <c r="R33" s="28"/>
      <c r="S33" s="155"/>
      <c r="T33" s="155"/>
      <c r="U33" s="155"/>
      <c r="V33" s="28"/>
      <c r="W33" s="155"/>
      <c r="X33" s="155"/>
      <c r="Y33" s="155"/>
      <c r="Z33" s="155"/>
    </row>
    <row r="34" spans="1:26" s="21" customFormat="1" x14ac:dyDescent="0.45">
      <c r="A34" s="4"/>
      <c r="B34" s="21" t="s">
        <v>129</v>
      </c>
      <c r="F34" s="155">
        <v>12000</v>
      </c>
      <c r="G34" s="167"/>
      <c r="H34" s="195">
        <v>1746</v>
      </c>
      <c r="I34" s="167"/>
      <c r="J34" s="155">
        <v>12000</v>
      </c>
      <c r="K34" s="167"/>
      <c r="L34" s="13">
        <v>1746</v>
      </c>
      <c r="N34" s="154"/>
      <c r="O34" s="155"/>
      <c r="P34" s="60"/>
      <c r="Q34" s="17"/>
      <c r="R34" s="28"/>
      <c r="S34" s="155"/>
      <c r="T34" s="155"/>
      <c r="U34" s="155"/>
      <c r="V34" s="28"/>
      <c r="W34" s="155"/>
      <c r="X34" s="155"/>
      <c r="Y34" s="155"/>
      <c r="Z34" s="155"/>
    </row>
    <row r="35" spans="1:26" s="21" customFormat="1" x14ac:dyDescent="0.45">
      <c r="A35" s="4"/>
      <c r="B35" s="21" t="s">
        <v>109</v>
      </c>
      <c r="F35" s="155">
        <v>-321573779</v>
      </c>
      <c r="G35" s="167"/>
      <c r="H35" s="195">
        <v>-69731447</v>
      </c>
      <c r="I35" s="167"/>
      <c r="J35" s="155">
        <v>-3049081</v>
      </c>
      <c r="K35" s="167"/>
      <c r="L35" s="13">
        <v>-24194230</v>
      </c>
      <c r="N35" s="154"/>
      <c r="O35" s="155"/>
      <c r="P35" s="155"/>
      <c r="Q35" s="17"/>
      <c r="R35" s="28"/>
      <c r="S35" s="155"/>
      <c r="T35" s="155"/>
      <c r="U35" s="155"/>
      <c r="V35" s="28"/>
      <c r="W35" s="155"/>
      <c r="X35" s="155"/>
      <c r="Y35" s="155"/>
      <c r="Z35" s="155"/>
    </row>
    <row r="36" spans="1:26" s="21" customFormat="1" x14ac:dyDescent="0.45">
      <c r="A36" s="4"/>
      <c r="B36" s="21" t="s">
        <v>131</v>
      </c>
      <c r="F36" s="155">
        <v>-29500000</v>
      </c>
      <c r="G36" s="167"/>
      <c r="H36" s="195">
        <v>0</v>
      </c>
      <c r="I36" s="167"/>
      <c r="J36" s="155">
        <v>0</v>
      </c>
      <c r="K36" s="167"/>
      <c r="L36" s="13">
        <v>0</v>
      </c>
      <c r="N36" s="154"/>
      <c r="O36" s="155"/>
      <c r="P36" s="155"/>
      <c r="Q36" s="17"/>
      <c r="R36" s="28"/>
      <c r="S36" s="155"/>
      <c r="T36" s="155"/>
      <c r="U36" s="155"/>
      <c r="V36" s="28"/>
      <c r="W36" s="155"/>
      <c r="X36" s="155"/>
      <c r="Y36" s="155"/>
      <c r="Z36" s="155"/>
    </row>
    <row r="37" spans="1:26" s="21" customFormat="1" x14ac:dyDescent="0.45">
      <c r="A37" s="4"/>
      <c r="B37" s="21" t="s">
        <v>156</v>
      </c>
      <c r="F37" s="155">
        <v>0</v>
      </c>
      <c r="G37" s="167"/>
      <c r="H37" s="195">
        <v>-5881060</v>
      </c>
      <c r="I37" s="167"/>
      <c r="J37" s="155">
        <v>0</v>
      </c>
      <c r="K37" s="167"/>
      <c r="L37" s="13">
        <v>0</v>
      </c>
      <c r="N37" s="154"/>
      <c r="O37" s="155"/>
      <c r="P37" s="155"/>
      <c r="Q37" s="17"/>
      <c r="R37" s="28"/>
      <c r="S37" s="155"/>
      <c r="T37" s="155"/>
      <c r="U37" s="155"/>
      <c r="V37" s="28"/>
      <c r="W37" s="155"/>
      <c r="X37" s="155"/>
      <c r="Y37" s="155"/>
      <c r="Z37" s="155"/>
    </row>
    <row r="38" spans="1:26" s="21" customFormat="1" x14ac:dyDescent="0.45">
      <c r="A38" s="4"/>
      <c r="B38" s="21" t="s">
        <v>110</v>
      </c>
      <c r="F38" s="155">
        <v>183950655</v>
      </c>
      <c r="G38" s="167"/>
      <c r="H38" s="13">
        <v>54000000</v>
      </c>
      <c r="I38" s="167"/>
      <c r="J38" s="155">
        <v>183950655</v>
      </c>
      <c r="K38" s="167"/>
      <c r="L38" s="13">
        <v>108000000</v>
      </c>
      <c r="N38" s="154"/>
      <c r="O38" s="155"/>
      <c r="P38" s="60"/>
      <c r="Q38" s="17"/>
      <c r="R38" s="28"/>
      <c r="S38" s="155"/>
      <c r="T38" s="155"/>
      <c r="U38" s="155"/>
      <c r="V38" s="28"/>
      <c r="W38" s="155"/>
      <c r="X38" s="155"/>
      <c r="Y38" s="155"/>
      <c r="Z38" s="155"/>
    </row>
    <row r="39" spans="1:26" s="21" customFormat="1" x14ac:dyDescent="0.45">
      <c r="A39" s="4"/>
      <c r="B39" s="21" t="s">
        <v>157</v>
      </c>
      <c r="F39" s="155">
        <v>-42900000</v>
      </c>
      <c r="G39" s="167"/>
      <c r="H39" s="13">
        <v>-23100000</v>
      </c>
      <c r="I39" s="167"/>
      <c r="J39" s="155">
        <v>-42900000</v>
      </c>
      <c r="K39" s="167"/>
      <c r="L39" s="13">
        <v>-23100000</v>
      </c>
      <c r="N39" s="154"/>
      <c r="O39" s="155"/>
      <c r="P39" s="60"/>
      <c r="Q39" s="17"/>
      <c r="R39" s="28"/>
      <c r="S39" s="155"/>
      <c r="T39" s="155"/>
      <c r="U39" s="155"/>
      <c r="V39" s="28"/>
      <c r="W39" s="155"/>
      <c r="X39" s="155"/>
      <c r="Y39" s="155"/>
      <c r="Z39" s="155"/>
    </row>
    <row r="40" spans="1:26" s="21" customFormat="1" x14ac:dyDescent="0.45">
      <c r="A40" s="4"/>
      <c r="B40" s="21" t="s">
        <v>138</v>
      </c>
      <c r="F40" s="155">
        <v>0</v>
      </c>
      <c r="G40" s="167"/>
      <c r="H40" s="13">
        <v>0</v>
      </c>
      <c r="I40" s="167"/>
      <c r="J40" s="155">
        <v>290466</v>
      </c>
      <c r="K40" s="167"/>
      <c r="L40" s="13">
        <v>-266000000</v>
      </c>
      <c r="N40" s="154"/>
      <c r="O40" s="155"/>
      <c r="P40" s="60"/>
      <c r="Q40" s="17"/>
      <c r="R40" s="28"/>
      <c r="S40" s="155"/>
      <c r="T40" s="155"/>
      <c r="U40" s="155"/>
      <c r="V40" s="28"/>
      <c r="W40" s="155"/>
      <c r="X40" s="155"/>
      <c r="Y40" s="155"/>
      <c r="Z40" s="155"/>
    </row>
    <row r="41" spans="1:26" s="21" customFormat="1" x14ac:dyDescent="0.45">
      <c r="A41" s="4"/>
      <c r="B41" s="21" t="s">
        <v>111</v>
      </c>
      <c r="F41" s="155">
        <v>0</v>
      </c>
      <c r="G41" s="167"/>
      <c r="H41" s="13">
        <v>-280000000</v>
      </c>
      <c r="I41" s="167"/>
      <c r="J41" s="155">
        <v>0</v>
      </c>
      <c r="K41" s="167"/>
      <c r="L41" s="13">
        <v>-280000000</v>
      </c>
      <c r="N41" s="154"/>
      <c r="O41" s="155"/>
      <c r="P41" s="60"/>
      <c r="Q41" s="17"/>
      <c r="R41" s="28"/>
      <c r="S41" s="155"/>
      <c r="T41" s="155"/>
      <c r="U41" s="155"/>
      <c r="V41" s="28"/>
      <c r="W41" s="155"/>
      <c r="X41" s="155"/>
      <c r="Y41" s="155"/>
      <c r="Z41" s="155"/>
    </row>
    <row r="42" spans="1:26" s="21" customFormat="1" x14ac:dyDescent="0.45">
      <c r="A42" s="4"/>
      <c r="B42" s="21" t="s">
        <v>135</v>
      </c>
      <c r="F42" s="155">
        <v>0</v>
      </c>
      <c r="G42" s="167"/>
      <c r="H42" s="13">
        <v>0</v>
      </c>
      <c r="I42" s="167"/>
      <c r="J42" s="155">
        <v>-133000000</v>
      </c>
      <c r="K42" s="167"/>
      <c r="L42" s="13">
        <v>0</v>
      </c>
      <c r="N42" s="154"/>
      <c r="O42" s="155"/>
      <c r="P42" s="60"/>
      <c r="Q42" s="17"/>
      <c r="R42" s="28"/>
      <c r="S42" s="155"/>
      <c r="T42" s="155"/>
      <c r="U42" s="155"/>
      <c r="V42" s="28"/>
      <c r="W42" s="155"/>
      <c r="X42" s="155"/>
      <c r="Y42" s="155"/>
      <c r="Z42" s="155"/>
    </row>
    <row r="43" spans="1:26" s="151" customFormat="1" x14ac:dyDescent="0.45">
      <c r="A43" s="151" t="s">
        <v>164</v>
      </c>
      <c r="F43" s="168">
        <f>SUM(F33:F42)</f>
        <v>-289257509</v>
      </c>
      <c r="G43" s="164"/>
      <c r="H43" s="168">
        <f>SUM(H33:H42)</f>
        <v>-409432045</v>
      </c>
      <c r="I43" s="164"/>
      <c r="J43" s="168">
        <f>SUM(J33:J42)</f>
        <v>-87641115</v>
      </c>
      <c r="K43" s="164"/>
      <c r="L43" s="168">
        <f>SUM(L33:L42)</f>
        <v>-524391371</v>
      </c>
      <c r="N43" s="154"/>
      <c r="O43" s="155"/>
      <c r="P43" s="60"/>
      <c r="Q43" s="17"/>
      <c r="R43" s="28"/>
      <c r="S43" s="155"/>
      <c r="T43" s="155"/>
      <c r="U43" s="155"/>
      <c r="V43" s="28"/>
      <c r="W43" s="155"/>
      <c r="X43" s="155"/>
      <c r="Y43" s="155"/>
      <c r="Z43" s="155"/>
    </row>
    <row r="44" spans="1:26" s="151" customFormat="1" x14ac:dyDescent="0.45">
      <c r="F44" s="163"/>
      <c r="G44" s="164"/>
      <c r="H44" s="163"/>
      <c r="I44" s="164"/>
      <c r="J44" s="163"/>
      <c r="K44" s="164"/>
      <c r="L44" s="163"/>
      <c r="N44" s="165"/>
      <c r="O44" s="70"/>
      <c r="U44" s="155"/>
      <c r="W44" s="155"/>
      <c r="X44" s="155"/>
      <c r="Y44" s="155"/>
      <c r="Z44" s="155"/>
    </row>
    <row r="45" spans="1:26" s="151" customFormat="1" x14ac:dyDescent="0.45">
      <c r="F45" s="163"/>
      <c r="G45" s="164"/>
      <c r="H45" s="163"/>
      <c r="I45" s="164"/>
      <c r="J45" s="163"/>
      <c r="K45" s="164"/>
      <c r="L45" s="163"/>
      <c r="N45" s="165"/>
      <c r="O45" s="70"/>
      <c r="U45" s="155"/>
      <c r="W45" s="155"/>
      <c r="X45" s="155"/>
      <c r="Y45" s="155"/>
      <c r="Z45" s="155"/>
    </row>
    <row r="46" spans="1:26" s="151" customFormat="1" x14ac:dyDescent="0.45">
      <c r="F46" s="163"/>
      <c r="G46" s="164"/>
      <c r="H46" s="163"/>
      <c r="I46" s="164"/>
      <c r="J46" s="163"/>
      <c r="K46" s="164"/>
      <c r="L46" s="163"/>
      <c r="N46" s="165"/>
      <c r="O46" s="70"/>
      <c r="U46" s="155"/>
      <c r="W46" s="155"/>
      <c r="X46" s="155"/>
      <c r="Y46" s="155"/>
      <c r="Z46" s="155"/>
    </row>
    <row r="47" spans="1:26" s="151" customFormat="1" x14ac:dyDescent="0.45">
      <c r="F47" s="163"/>
      <c r="G47" s="164"/>
      <c r="H47" s="163"/>
      <c r="I47" s="164"/>
      <c r="J47" s="163"/>
      <c r="K47" s="164"/>
      <c r="L47" s="163"/>
      <c r="N47" s="165"/>
      <c r="O47" s="70"/>
      <c r="U47" s="155"/>
      <c r="W47" s="155"/>
      <c r="X47" s="155"/>
      <c r="Y47" s="155"/>
      <c r="Z47" s="155"/>
    </row>
    <row r="48" spans="1:26" x14ac:dyDescent="0.45">
      <c r="A48" s="1" t="s">
        <v>0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55"/>
      <c r="U48" s="155"/>
      <c r="W48" s="155"/>
      <c r="X48" s="155"/>
      <c r="Y48" s="155"/>
      <c r="Z48" s="155"/>
    </row>
    <row r="49" spans="1:26" x14ac:dyDescent="0.45">
      <c r="A49" s="1" t="s">
        <v>107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55"/>
      <c r="U49" s="155"/>
      <c r="W49" s="155"/>
      <c r="X49" s="155"/>
      <c r="Y49" s="155"/>
      <c r="Z49" s="155"/>
    </row>
    <row r="50" spans="1:26" x14ac:dyDescent="0.45">
      <c r="A50" s="1" t="str">
        <f>+A3</f>
        <v>สำหรับปีสิ้นสุดวันที่ 31 ธันวาคม 2566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U50" s="155"/>
      <c r="W50" s="155"/>
      <c r="X50" s="155"/>
      <c r="Y50" s="155"/>
      <c r="Z50" s="155"/>
    </row>
    <row r="51" spans="1:26" x14ac:dyDescent="0.4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U51" s="155"/>
      <c r="W51" s="155"/>
      <c r="X51" s="155"/>
      <c r="Y51" s="155"/>
      <c r="Z51" s="155"/>
    </row>
    <row r="52" spans="1:26" x14ac:dyDescent="0.45">
      <c r="A52" s="2"/>
      <c r="B52" s="2"/>
      <c r="C52" s="2"/>
      <c r="D52" s="2"/>
      <c r="E52" s="2"/>
      <c r="F52" s="150"/>
      <c r="G52" s="150"/>
      <c r="H52" s="150"/>
      <c r="I52" s="150"/>
      <c r="J52" s="150"/>
      <c r="K52" s="150"/>
      <c r="L52" s="6" t="s">
        <v>141</v>
      </c>
      <c r="U52" s="155"/>
      <c r="W52" s="155"/>
      <c r="X52" s="155"/>
      <c r="Y52" s="155"/>
      <c r="Z52" s="155"/>
    </row>
    <row r="53" spans="1:26" ht="22.5" customHeight="1" x14ac:dyDescent="0.45">
      <c r="F53" s="214" t="s">
        <v>2</v>
      </c>
      <c r="G53" s="214"/>
      <c r="H53" s="214"/>
      <c r="J53" s="214" t="s">
        <v>3</v>
      </c>
      <c r="K53" s="214"/>
      <c r="L53" s="214"/>
      <c r="U53" s="155"/>
      <c r="W53" s="155"/>
      <c r="X53" s="155"/>
      <c r="Y53" s="155"/>
      <c r="Z53" s="155"/>
    </row>
    <row r="54" spans="1:26" x14ac:dyDescent="0.45">
      <c r="E54" s="50"/>
      <c r="F54" s="193">
        <v>2566</v>
      </c>
      <c r="G54" s="58"/>
      <c r="H54" s="193">
        <v>2565</v>
      </c>
      <c r="I54" s="58"/>
      <c r="J54" s="193">
        <v>2566</v>
      </c>
      <c r="K54" s="58"/>
      <c r="L54" s="193">
        <v>2565</v>
      </c>
      <c r="U54" s="155"/>
      <c r="W54" s="155"/>
      <c r="X54" s="155"/>
      <c r="Y54" s="155"/>
      <c r="Z54" s="155"/>
    </row>
    <row r="55" spans="1:26" s="21" customFormat="1" x14ac:dyDescent="0.45">
      <c r="A55" s="151" t="s">
        <v>112</v>
      </c>
      <c r="F55" s="167"/>
      <c r="G55" s="167"/>
      <c r="H55" s="167"/>
      <c r="I55" s="167"/>
      <c r="J55" s="167"/>
      <c r="K55" s="167"/>
      <c r="L55" s="167"/>
      <c r="N55" s="154"/>
      <c r="O55" s="155"/>
      <c r="P55" s="60"/>
      <c r="Q55" s="17"/>
      <c r="R55" s="28"/>
      <c r="S55" s="155"/>
      <c r="T55" s="155"/>
      <c r="U55" s="155"/>
      <c r="V55" s="28"/>
      <c r="W55" s="155"/>
      <c r="X55" s="155"/>
      <c r="Y55" s="155"/>
      <c r="Z55" s="155"/>
    </row>
    <row r="56" spans="1:26" s="21" customFormat="1" x14ac:dyDescent="0.45">
      <c r="A56" s="151"/>
      <c r="B56" s="21" t="s">
        <v>132</v>
      </c>
      <c r="F56" s="155">
        <v>4000000</v>
      </c>
      <c r="G56" s="167"/>
      <c r="H56" s="155">
        <v>20700000</v>
      </c>
      <c r="I56" s="167"/>
      <c r="J56" s="155">
        <v>0</v>
      </c>
      <c r="K56" s="167"/>
      <c r="L56" s="13">
        <v>-9000000</v>
      </c>
      <c r="N56" s="154"/>
      <c r="O56" s="155"/>
      <c r="P56" s="155"/>
      <c r="Q56" s="17"/>
      <c r="R56" s="28"/>
      <c r="S56" s="155"/>
      <c r="T56" s="155"/>
      <c r="U56" s="155"/>
      <c r="V56" s="28"/>
      <c r="W56" s="155"/>
      <c r="X56" s="155"/>
      <c r="Y56" s="155"/>
      <c r="Z56" s="155"/>
    </row>
    <row r="57" spans="1:26" s="21" customFormat="1" x14ac:dyDescent="0.45">
      <c r="A57" s="151"/>
      <c r="B57" s="21" t="s">
        <v>130</v>
      </c>
      <c r="F57" s="155">
        <v>701600500</v>
      </c>
      <c r="G57" s="167"/>
      <c r="H57" s="155">
        <v>500000000</v>
      </c>
      <c r="I57" s="167"/>
      <c r="J57" s="155">
        <v>701600500</v>
      </c>
      <c r="K57" s="167"/>
      <c r="L57" s="13">
        <v>500000000</v>
      </c>
      <c r="N57" s="154"/>
      <c r="O57" s="155"/>
      <c r="P57" s="155"/>
      <c r="Q57" s="17"/>
      <c r="R57" s="28"/>
      <c r="S57" s="155"/>
      <c r="T57" s="155"/>
      <c r="U57" s="155"/>
      <c r="V57" s="28"/>
      <c r="W57" s="155"/>
      <c r="X57" s="155"/>
      <c r="Y57" s="155"/>
      <c r="Z57" s="155"/>
    </row>
    <row r="58" spans="1:26" s="21" customFormat="1" x14ac:dyDescent="0.45">
      <c r="A58" s="151"/>
      <c r="B58" s="21" t="s">
        <v>126</v>
      </c>
      <c r="F58" s="155">
        <v>108000000</v>
      </c>
      <c r="G58" s="167"/>
      <c r="H58" s="155">
        <v>202000000</v>
      </c>
      <c r="I58" s="167"/>
      <c r="J58" s="155">
        <v>0</v>
      </c>
      <c r="K58" s="167"/>
      <c r="L58" s="13">
        <v>0</v>
      </c>
      <c r="N58" s="154"/>
      <c r="O58" s="155"/>
      <c r="P58" s="155"/>
      <c r="Q58" s="17"/>
      <c r="R58" s="28"/>
      <c r="S58" s="155"/>
      <c r="T58" s="155"/>
      <c r="U58" s="155"/>
      <c r="V58" s="28"/>
      <c r="W58" s="155"/>
      <c r="X58" s="155"/>
      <c r="Y58" s="155"/>
      <c r="Z58" s="155"/>
    </row>
    <row r="59" spans="1:26" s="21" customFormat="1" x14ac:dyDescent="0.45">
      <c r="A59" s="151"/>
      <c r="B59" s="21" t="s">
        <v>160</v>
      </c>
      <c r="F59" s="155">
        <v>5000000</v>
      </c>
      <c r="G59" s="167"/>
      <c r="H59" s="155">
        <v>0</v>
      </c>
      <c r="I59" s="167"/>
      <c r="J59" s="155">
        <v>0</v>
      </c>
      <c r="K59" s="167"/>
      <c r="L59" s="13">
        <v>0</v>
      </c>
      <c r="N59" s="154"/>
      <c r="O59" s="155"/>
      <c r="P59" s="155"/>
      <c r="Q59" s="17"/>
      <c r="R59" s="28"/>
      <c r="S59" s="155"/>
      <c r="T59" s="155"/>
      <c r="U59" s="155"/>
      <c r="V59" s="28"/>
      <c r="W59" s="155"/>
      <c r="X59" s="155"/>
      <c r="Y59" s="155"/>
      <c r="Z59" s="155"/>
    </row>
    <row r="60" spans="1:26" s="21" customFormat="1" x14ac:dyDescent="0.45">
      <c r="A60" s="151"/>
      <c r="B60" s="21" t="s">
        <v>127</v>
      </c>
      <c r="F60" s="155">
        <v>0</v>
      </c>
      <c r="G60" s="167"/>
      <c r="H60" s="155">
        <v>0</v>
      </c>
      <c r="I60" s="167"/>
      <c r="J60" s="155">
        <v>-44996400</v>
      </c>
      <c r="K60" s="167"/>
      <c r="L60" s="13">
        <v>0</v>
      </c>
      <c r="N60" s="154"/>
      <c r="O60" s="155"/>
      <c r="P60" s="155"/>
      <c r="Q60" s="17"/>
      <c r="R60" s="28"/>
      <c r="S60" s="155"/>
      <c r="T60" s="155"/>
      <c r="U60" s="155"/>
      <c r="V60" s="28"/>
      <c r="W60" s="155"/>
      <c r="X60" s="155"/>
      <c r="Y60" s="155"/>
      <c r="Z60" s="155"/>
    </row>
    <row r="61" spans="1:26" s="21" customFormat="1" x14ac:dyDescent="0.45">
      <c r="A61" s="151"/>
      <c r="B61" s="21" t="s">
        <v>113</v>
      </c>
      <c r="F61" s="155">
        <v>3600</v>
      </c>
      <c r="G61" s="167"/>
      <c r="H61" s="155">
        <v>3000</v>
      </c>
      <c r="I61" s="167"/>
      <c r="J61" s="155">
        <v>0</v>
      </c>
      <c r="K61" s="167"/>
      <c r="L61" s="13">
        <v>0</v>
      </c>
      <c r="N61" s="154"/>
      <c r="O61" s="155"/>
      <c r="P61" s="155"/>
      <c r="Q61" s="17"/>
      <c r="R61" s="28"/>
      <c r="S61" s="155"/>
      <c r="T61" s="155"/>
      <c r="U61" s="155"/>
      <c r="V61" s="28"/>
      <c r="W61" s="155"/>
      <c r="X61" s="155"/>
      <c r="Y61" s="155"/>
      <c r="Z61" s="155"/>
    </row>
    <row r="62" spans="1:26" s="21" customFormat="1" x14ac:dyDescent="0.45">
      <c r="B62" s="21" t="s">
        <v>114</v>
      </c>
      <c r="F62" s="155">
        <v>-307712000</v>
      </c>
      <c r="G62" s="167"/>
      <c r="H62" s="155">
        <v>-299012000</v>
      </c>
      <c r="I62" s="167"/>
      <c r="J62" s="155">
        <v>-175400000</v>
      </c>
      <c r="K62" s="167"/>
      <c r="L62" s="13">
        <v>-166700000</v>
      </c>
      <c r="N62" s="154"/>
      <c r="O62" s="155"/>
      <c r="P62" s="155"/>
      <c r="Q62" s="17"/>
      <c r="R62" s="28"/>
      <c r="S62" s="155"/>
      <c r="T62" s="155"/>
      <c r="U62" s="155"/>
      <c r="V62" s="28"/>
      <c r="W62" s="155"/>
      <c r="X62" s="155"/>
      <c r="Y62" s="155"/>
      <c r="Z62" s="155"/>
    </row>
    <row r="63" spans="1:26" s="21" customFormat="1" x14ac:dyDescent="0.45">
      <c r="B63" s="21" t="s">
        <v>115</v>
      </c>
      <c r="F63" s="155">
        <v>-89586150</v>
      </c>
      <c r="G63" s="14"/>
      <c r="H63" s="155">
        <v>-51916091</v>
      </c>
      <c r="I63" s="14"/>
      <c r="J63" s="155">
        <v>-63350854</v>
      </c>
      <c r="K63" s="13"/>
      <c r="L63" s="13">
        <v>-21833448</v>
      </c>
      <c r="N63" s="154"/>
      <c r="O63" s="155"/>
      <c r="P63" s="155"/>
      <c r="Q63" s="17"/>
      <c r="R63" s="28"/>
      <c r="S63" s="155"/>
      <c r="T63" s="155"/>
      <c r="U63" s="155"/>
      <c r="V63" s="28"/>
      <c r="W63" s="155"/>
      <c r="X63" s="155"/>
      <c r="Y63" s="155"/>
      <c r="Z63" s="155"/>
    </row>
    <row r="64" spans="1:26" s="21" customFormat="1" x14ac:dyDescent="0.45">
      <c r="B64" s="21" t="s">
        <v>116</v>
      </c>
      <c r="F64" s="159">
        <v>-7871550</v>
      </c>
      <c r="G64" s="13"/>
      <c r="H64" s="159">
        <v>-7614521</v>
      </c>
      <c r="I64" s="13"/>
      <c r="J64" s="159">
        <v>-1728618</v>
      </c>
      <c r="K64" s="13"/>
      <c r="L64" s="13">
        <v>-1471589</v>
      </c>
      <c r="N64" s="154"/>
      <c r="O64" s="155"/>
      <c r="P64" s="155"/>
      <c r="Q64" s="17"/>
      <c r="R64" s="28"/>
      <c r="S64" s="155"/>
      <c r="T64" s="155"/>
      <c r="U64" s="155"/>
      <c r="V64" s="28"/>
      <c r="W64" s="155"/>
      <c r="X64" s="155"/>
      <c r="Y64" s="155"/>
      <c r="Z64" s="155"/>
    </row>
    <row r="65" spans="1:26" s="21" customFormat="1" x14ac:dyDescent="0.45">
      <c r="A65" s="151" t="s">
        <v>165</v>
      </c>
      <c r="F65" s="168">
        <f>SUM(F56:F64)</f>
        <v>413434400</v>
      </c>
      <c r="G65" s="164"/>
      <c r="H65" s="168">
        <f>SUM(H56:H64)</f>
        <v>364160388</v>
      </c>
      <c r="I65" s="164"/>
      <c r="J65" s="168">
        <f>SUM(J56:J64)</f>
        <v>416124628</v>
      </c>
      <c r="K65" s="164"/>
      <c r="L65" s="168">
        <f>SUM(L56:L64)</f>
        <v>300994963</v>
      </c>
      <c r="N65" s="154"/>
      <c r="O65" s="155"/>
      <c r="P65" s="155"/>
      <c r="Q65" s="17"/>
      <c r="R65" s="28"/>
      <c r="S65" s="155"/>
      <c r="T65" s="155"/>
      <c r="U65" s="155"/>
      <c r="V65" s="28"/>
      <c r="W65" s="155"/>
      <c r="X65" s="155"/>
      <c r="Y65" s="155"/>
      <c r="Z65" s="155"/>
    </row>
    <row r="66" spans="1:26" s="151" customFormat="1" x14ac:dyDescent="0.45">
      <c r="A66" s="151" t="s">
        <v>166</v>
      </c>
      <c r="F66" s="169">
        <f>SUM(F65,F43,F31)</f>
        <v>316538929</v>
      </c>
      <c r="G66" s="170"/>
      <c r="H66" s="169">
        <f>SUM(H65,H43,H31)</f>
        <v>67710224</v>
      </c>
      <c r="I66" s="170"/>
      <c r="J66" s="169">
        <f>SUM(J65,J43,J31)</f>
        <v>418532808</v>
      </c>
      <c r="K66" s="171"/>
      <c r="L66" s="172">
        <f>SUM(L65,L43,L31)</f>
        <v>-71795502</v>
      </c>
      <c r="N66" s="154"/>
      <c r="O66" s="155"/>
      <c r="P66" s="155"/>
      <c r="Q66" s="17"/>
      <c r="R66" s="28"/>
      <c r="S66" s="155"/>
      <c r="T66" s="155"/>
      <c r="U66" s="155"/>
      <c r="V66" s="28"/>
      <c r="W66" s="155"/>
      <c r="X66" s="155"/>
      <c r="Y66" s="155"/>
      <c r="Z66" s="155"/>
    </row>
    <row r="67" spans="1:26" s="151" customFormat="1" x14ac:dyDescent="0.45">
      <c r="A67" s="151" t="s">
        <v>167</v>
      </c>
      <c r="F67" s="173">
        <v>1235580959</v>
      </c>
      <c r="G67" s="164"/>
      <c r="H67" s="173">
        <v>1167870735</v>
      </c>
      <c r="I67" s="164"/>
      <c r="J67" s="173">
        <v>1074971633</v>
      </c>
      <c r="K67" s="164"/>
      <c r="L67" s="173">
        <v>1146767135</v>
      </c>
      <c r="N67" s="154"/>
      <c r="O67" s="155"/>
      <c r="P67" s="155"/>
      <c r="Q67" s="17"/>
      <c r="R67" s="28"/>
      <c r="S67" s="155"/>
      <c r="T67" s="155"/>
      <c r="U67" s="155"/>
      <c r="V67" s="28"/>
      <c r="W67" s="155"/>
      <c r="X67" s="155"/>
      <c r="Y67" s="155"/>
      <c r="Z67" s="155"/>
    </row>
    <row r="68" spans="1:26" s="151" customFormat="1" ht="21.75" thickBot="1" x14ac:dyDescent="0.5">
      <c r="A68" s="151" t="s">
        <v>168</v>
      </c>
      <c r="F68" s="174">
        <f>(SUM(F66:F67))</f>
        <v>1552119888</v>
      </c>
      <c r="G68" s="164"/>
      <c r="H68" s="175">
        <f>(SUM(H66:H67))</f>
        <v>1235580959</v>
      </c>
      <c r="I68" s="164"/>
      <c r="J68" s="174">
        <f>(SUM(J66:J67))</f>
        <v>1493504441</v>
      </c>
      <c r="K68" s="164"/>
      <c r="L68" s="174">
        <f>(SUM(L66:L67))</f>
        <v>1074971633</v>
      </c>
      <c r="N68" s="154"/>
      <c r="O68" s="155"/>
      <c r="P68" s="155"/>
      <c r="Q68" s="17"/>
      <c r="R68" s="28"/>
      <c r="S68" s="155"/>
      <c r="T68" s="155"/>
      <c r="U68" s="155"/>
      <c r="V68" s="28"/>
      <c r="W68" s="155"/>
      <c r="X68" s="155"/>
      <c r="Y68" s="155"/>
      <c r="Z68" s="155"/>
    </row>
    <row r="69" spans="1:26" s="151" customFormat="1" ht="21.75" thickTop="1" x14ac:dyDescent="0.45">
      <c r="F69" s="176"/>
      <c r="G69" s="177"/>
      <c r="H69" s="176"/>
      <c r="I69" s="177"/>
      <c r="J69" s="176"/>
      <c r="K69" s="177"/>
      <c r="L69" s="178"/>
      <c r="N69" s="154"/>
      <c r="O69" s="155"/>
      <c r="P69" s="155"/>
      <c r="Q69" s="17"/>
      <c r="R69" s="28"/>
      <c r="S69" s="155"/>
      <c r="T69" s="155"/>
      <c r="U69" s="155"/>
      <c r="V69" s="28"/>
      <c r="W69" s="155"/>
      <c r="X69" s="155"/>
      <c r="Y69" s="155"/>
      <c r="Z69" s="155"/>
    </row>
    <row r="70" spans="1:26" s="151" customFormat="1" x14ac:dyDescent="0.45">
      <c r="A70" s="151" t="s">
        <v>117</v>
      </c>
      <c r="F70" s="176"/>
      <c r="G70" s="176"/>
      <c r="H70" s="207"/>
      <c r="I70" s="177"/>
      <c r="J70" s="176"/>
      <c r="K70" s="176"/>
      <c r="L70" s="178"/>
      <c r="N70" s="154"/>
      <c r="O70" s="155"/>
      <c r="P70" s="155"/>
      <c r="Q70" s="17"/>
      <c r="R70" s="28"/>
      <c r="S70" s="155"/>
      <c r="T70" s="155"/>
      <c r="U70" s="155"/>
      <c r="V70" s="28"/>
      <c r="W70" s="155"/>
      <c r="X70" s="155"/>
      <c r="Y70" s="155"/>
      <c r="Z70" s="155"/>
    </row>
    <row r="71" spans="1:26" s="151" customFormat="1" x14ac:dyDescent="0.45">
      <c r="A71" s="21" t="s">
        <v>118</v>
      </c>
      <c r="F71" s="179"/>
      <c r="G71" s="180"/>
      <c r="H71" s="179"/>
      <c r="I71" s="180"/>
      <c r="J71" s="179"/>
      <c r="K71" s="180"/>
      <c r="L71" s="179"/>
      <c r="N71" s="154"/>
      <c r="O71" s="155"/>
      <c r="P71" s="155"/>
      <c r="Q71" s="17"/>
      <c r="R71" s="28"/>
      <c r="S71" s="155"/>
      <c r="T71" s="155"/>
      <c r="U71" s="155"/>
      <c r="V71" s="28"/>
      <c r="W71" s="155"/>
      <c r="X71" s="155"/>
      <c r="Y71" s="155"/>
      <c r="Z71" s="155"/>
    </row>
    <row r="72" spans="1:26" s="185" customFormat="1" ht="19.149999999999999" customHeight="1" x14ac:dyDescent="0.45">
      <c r="A72" s="181"/>
      <c r="B72" s="182" t="s">
        <v>119</v>
      </c>
      <c r="C72" s="183"/>
      <c r="D72" s="184"/>
      <c r="F72" s="186"/>
      <c r="G72" s="187"/>
      <c r="H72" s="186"/>
      <c r="I72" s="187"/>
      <c r="J72" s="186"/>
      <c r="K72" s="187"/>
      <c r="L72" s="186"/>
      <c r="N72" s="154"/>
      <c r="O72" s="155"/>
      <c r="R72" s="28"/>
      <c r="U72" s="155"/>
      <c r="V72" s="28"/>
      <c r="W72" s="155"/>
      <c r="X72" s="155"/>
      <c r="Y72" s="155"/>
      <c r="Z72" s="155"/>
    </row>
    <row r="73" spans="1:26" s="185" customFormat="1" x14ac:dyDescent="0.45">
      <c r="B73" s="188" t="s">
        <v>120</v>
      </c>
      <c r="F73" s="155">
        <v>4017850</v>
      </c>
      <c r="H73" s="155">
        <v>0</v>
      </c>
      <c r="J73" s="155">
        <v>0</v>
      </c>
      <c r="L73" s="155">
        <v>0</v>
      </c>
      <c r="N73" s="154"/>
      <c r="O73" s="155"/>
      <c r="P73" s="21"/>
      <c r="R73" s="28"/>
      <c r="U73" s="155"/>
      <c r="V73" s="28"/>
      <c r="W73" s="155"/>
      <c r="X73" s="155"/>
      <c r="Y73" s="155"/>
      <c r="Z73" s="155"/>
    </row>
    <row r="74" spans="1:26" s="21" customFormat="1" x14ac:dyDescent="0.45">
      <c r="B74" s="185" t="s">
        <v>121</v>
      </c>
      <c r="F74" s="155">
        <v>579989</v>
      </c>
      <c r="G74" s="25"/>
      <c r="H74" s="189">
        <v>0</v>
      </c>
      <c r="I74" s="25"/>
      <c r="J74" s="155">
        <v>27800</v>
      </c>
      <c r="K74" s="25"/>
      <c r="L74" s="155">
        <v>1200000</v>
      </c>
      <c r="N74" s="154"/>
      <c r="O74" s="155"/>
      <c r="R74" s="28"/>
      <c r="U74" s="155"/>
      <c r="V74" s="28"/>
      <c r="W74" s="155"/>
      <c r="X74" s="155"/>
      <c r="Y74" s="155"/>
      <c r="Z74" s="155"/>
    </row>
    <row r="75" spans="1:26" s="21" customFormat="1" x14ac:dyDescent="0.45">
      <c r="B75" s="188" t="s">
        <v>139</v>
      </c>
      <c r="F75" s="190">
        <v>1217250</v>
      </c>
      <c r="G75" s="25"/>
      <c r="H75" s="190">
        <v>1199280</v>
      </c>
      <c r="I75" s="25"/>
      <c r="J75" s="190">
        <v>1217250</v>
      </c>
      <c r="K75" s="25"/>
      <c r="L75" s="190">
        <v>1199280</v>
      </c>
      <c r="N75" s="154"/>
      <c r="O75" s="155"/>
    </row>
    <row r="76" spans="1:26" s="21" customFormat="1" x14ac:dyDescent="0.45">
      <c r="F76" s="190"/>
      <c r="G76" s="25"/>
      <c r="H76" s="190"/>
      <c r="I76" s="25"/>
      <c r="J76" s="190"/>
      <c r="K76" s="25"/>
      <c r="L76" s="190"/>
      <c r="N76" s="154"/>
      <c r="O76" s="155"/>
    </row>
    <row r="77" spans="1:26" s="21" customFormat="1" x14ac:dyDescent="0.45">
      <c r="F77" s="190"/>
      <c r="G77" s="25"/>
      <c r="H77" s="190"/>
      <c r="I77" s="25"/>
      <c r="J77" s="190"/>
      <c r="K77" s="25"/>
      <c r="L77" s="190"/>
      <c r="N77" s="154"/>
      <c r="O77" s="155"/>
    </row>
    <row r="78" spans="1:26" s="21" customFormat="1" x14ac:dyDescent="0.45">
      <c r="F78" s="190"/>
      <c r="G78" s="25"/>
      <c r="H78" s="190"/>
      <c r="I78" s="25"/>
      <c r="J78" s="190"/>
      <c r="K78" s="25"/>
      <c r="L78" s="190"/>
      <c r="N78" s="154"/>
      <c r="O78" s="155"/>
    </row>
    <row r="79" spans="1:26" s="21" customFormat="1" x14ac:dyDescent="0.45">
      <c r="F79" s="190"/>
      <c r="G79" s="25"/>
      <c r="H79" s="190"/>
      <c r="I79" s="25"/>
      <c r="J79" s="190"/>
      <c r="K79" s="25"/>
      <c r="L79" s="190"/>
      <c r="N79" s="154"/>
      <c r="O79" s="155"/>
    </row>
    <row r="80" spans="1:26" s="21" customFormat="1" x14ac:dyDescent="0.45">
      <c r="F80" s="190"/>
      <c r="G80" s="25"/>
      <c r="H80" s="190"/>
      <c r="I80" s="25"/>
      <c r="J80" s="190"/>
      <c r="K80" s="25"/>
      <c r="L80" s="190"/>
      <c r="N80" s="154"/>
      <c r="O80" s="155"/>
      <c r="P80" s="155"/>
      <c r="Q80" s="17"/>
      <c r="R80" s="28"/>
      <c r="S80" s="155"/>
      <c r="T80" s="155"/>
      <c r="V80" s="28"/>
    </row>
    <row r="81" spans="6:22" s="21" customFormat="1" x14ac:dyDescent="0.45">
      <c r="F81" s="190"/>
      <c r="G81" s="25"/>
      <c r="H81" s="190"/>
      <c r="I81" s="25"/>
      <c r="J81" s="190"/>
      <c r="K81" s="25"/>
      <c r="L81" s="190"/>
      <c r="N81" s="148"/>
      <c r="O81" s="17"/>
      <c r="P81" s="155"/>
      <c r="Q81" s="70"/>
      <c r="R81" s="28"/>
      <c r="S81" s="155"/>
      <c r="T81" s="155"/>
      <c r="V81" s="28"/>
    </row>
    <row r="82" spans="6:22" s="21" customFormat="1" x14ac:dyDescent="0.45">
      <c r="F82" s="190"/>
      <c r="G82" s="25"/>
      <c r="H82" s="190"/>
      <c r="I82" s="25"/>
      <c r="J82" s="190"/>
      <c r="K82" s="25"/>
      <c r="L82" s="190"/>
      <c r="N82" s="148"/>
      <c r="O82" s="17"/>
      <c r="P82" s="155"/>
      <c r="Q82" s="70"/>
      <c r="R82" s="28"/>
      <c r="S82" s="155"/>
      <c r="T82" s="155"/>
      <c r="V82" s="28"/>
    </row>
    <row r="83" spans="6:22" s="21" customFormat="1" x14ac:dyDescent="0.45">
      <c r="F83" s="190"/>
      <c r="G83" s="25"/>
      <c r="H83" s="190"/>
      <c r="I83" s="25"/>
      <c r="J83" s="190"/>
      <c r="K83" s="25"/>
      <c r="L83" s="190"/>
      <c r="N83" s="148"/>
      <c r="O83" s="17"/>
      <c r="P83" s="155"/>
      <c r="Q83" s="17"/>
      <c r="R83" s="28"/>
      <c r="S83" s="155"/>
      <c r="T83" s="155"/>
      <c r="V83" s="28"/>
    </row>
    <row r="84" spans="6:22" s="21" customFormat="1" x14ac:dyDescent="0.45">
      <c r="F84" s="190"/>
      <c r="G84" s="25"/>
      <c r="H84" s="190"/>
      <c r="I84" s="25"/>
      <c r="J84" s="190"/>
      <c r="K84" s="25"/>
      <c r="L84" s="190"/>
      <c r="N84" s="148"/>
      <c r="O84" s="17"/>
      <c r="P84" s="155"/>
      <c r="Q84" s="17"/>
      <c r="R84" s="28"/>
      <c r="S84" s="155"/>
      <c r="T84" s="155"/>
      <c r="V84" s="28"/>
    </row>
    <row r="85" spans="6:22" s="21" customFormat="1" x14ac:dyDescent="0.45">
      <c r="F85" s="190"/>
      <c r="G85" s="25"/>
      <c r="H85" s="190"/>
      <c r="I85" s="25"/>
      <c r="J85" s="190"/>
      <c r="K85" s="25"/>
      <c r="L85" s="190"/>
      <c r="N85" s="148"/>
      <c r="O85" s="17"/>
      <c r="P85" s="155"/>
      <c r="Q85" s="17"/>
      <c r="R85" s="28"/>
      <c r="S85" s="155"/>
      <c r="T85" s="155"/>
      <c r="V85" s="28"/>
    </row>
    <row r="86" spans="6:22" x14ac:dyDescent="0.45">
      <c r="P86" s="155"/>
      <c r="R86" s="28"/>
      <c r="S86" s="155"/>
      <c r="T86" s="155"/>
      <c r="V86" s="28"/>
    </row>
    <row r="87" spans="6:22" ht="54.75" customHeight="1" x14ac:dyDescent="0.45">
      <c r="F87" s="191"/>
      <c r="G87" s="191"/>
      <c r="H87" s="191"/>
      <c r="I87" s="191"/>
      <c r="J87" s="191"/>
      <c r="K87" s="191"/>
      <c r="L87" s="191"/>
      <c r="P87" s="155"/>
      <c r="R87" s="28"/>
      <c r="S87" s="155"/>
      <c r="T87" s="155"/>
      <c r="V87" s="28"/>
    </row>
    <row r="88" spans="6:22" x14ac:dyDescent="0.45">
      <c r="F88" s="191"/>
      <c r="G88" s="191"/>
      <c r="H88" s="191"/>
      <c r="I88" s="191"/>
      <c r="J88" s="191"/>
      <c r="K88" s="191"/>
      <c r="L88" s="191"/>
    </row>
    <row r="89" spans="6:22" x14ac:dyDescent="0.45">
      <c r="F89" s="191"/>
      <c r="G89" s="191"/>
      <c r="H89" s="191"/>
      <c r="I89" s="191"/>
      <c r="J89" s="191"/>
      <c r="K89" s="191"/>
      <c r="L89" s="191"/>
    </row>
    <row r="90" spans="6:22" x14ac:dyDescent="0.45">
      <c r="F90" s="191"/>
      <c r="G90" s="191"/>
      <c r="H90" s="191"/>
      <c r="I90" s="191"/>
      <c r="J90" s="191"/>
      <c r="K90" s="191"/>
      <c r="L90" s="191"/>
    </row>
    <row r="91" spans="6:22" x14ac:dyDescent="0.45">
      <c r="F91" s="191"/>
      <c r="G91" s="191"/>
      <c r="H91" s="191"/>
      <c r="I91" s="191"/>
      <c r="J91" s="191"/>
      <c r="K91" s="191"/>
      <c r="L91" s="191"/>
    </row>
    <row r="93" spans="6:22" x14ac:dyDescent="0.45">
      <c r="F93" s="191"/>
      <c r="G93" s="191"/>
      <c r="H93" s="191"/>
      <c r="I93" s="191"/>
      <c r="J93" s="191"/>
      <c r="K93" s="191"/>
      <c r="L93" s="191"/>
    </row>
    <row r="94" spans="6:22" x14ac:dyDescent="0.45">
      <c r="F94" s="191"/>
      <c r="G94" s="191"/>
      <c r="H94" s="191"/>
      <c r="I94" s="191"/>
      <c r="J94" s="191"/>
      <c r="K94" s="191"/>
      <c r="L94" s="191"/>
    </row>
    <row r="95" spans="6:22" x14ac:dyDescent="0.45">
      <c r="F95" s="191"/>
      <c r="G95" s="191"/>
      <c r="H95" s="191"/>
      <c r="I95" s="191"/>
      <c r="J95" s="191"/>
      <c r="K95" s="191"/>
      <c r="L95" s="191"/>
    </row>
  </sheetData>
  <mergeCells count="4">
    <mergeCell ref="F6:H6"/>
    <mergeCell ref="J6:L6"/>
    <mergeCell ref="F53:H53"/>
    <mergeCell ref="J53:L53"/>
  </mergeCells>
  <pageMargins left="1.1023622047244095" right="0.55118110236220474" top="0.98425196850393704" bottom="0.98425196850393704" header="0.51181102362204722" footer="0.31496062992125984"/>
  <pageSetup paperSize="256" scale="68" firstPageNumber="6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
&amp;C&amp;"Angsana New,Regular"&amp;14- &amp;P -</oddFooter>
  </headerFooter>
  <rowBreaks count="1" manualBreakCount="1">
    <brk id="4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BS_FS</vt:lpstr>
      <vt:lpstr>PL_FS</vt:lpstr>
      <vt:lpstr>SOE_FS 1</vt:lpstr>
      <vt:lpstr>SOE_FS 2</vt:lpstr>
      <vt:lpstr>CF_FS</vt:lpstr>
      <vt:lpstr>BS_FS!Print_Area</vt:lpstr>
      <vt:lpstr>CF_FS!Print_Area</vt:lpstr>
      <vt:lpstr>PL_FS!Print_Area</vt:lpstr>
      <vt:lpstr>'SOE_FS 1'!Print_Area</vt:lpstr>
      <vt:lpstr>'SOE_FS 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Kittiphat</dc:creator>
  <cp:lastModifiedBy>ฐิตาพร สุดถนอม</cp:lastModifiedBy>
  <cp:lastPrinted>2024-02-19T01:46:32Z</cp:lastPrinted>
  <dcterms:created xsi:type="dcterms:W3CDTF">2022-08-10T07:50:44Z</dcterms:created>
  <dcterms:modified xsi:type="dcterms:W3CDTF">2024-02-19T06:05:24Z</dcterms:modified>
</cp:coreProperties>
</file>