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.shortcut-targets-by-id\1YhFB7ulxzj5t_eweS_IFXWigwn6Eisan\ETC Group-YE'66\ETC-YE'66\1. Audit FS\FS_ETC_YE'66_E\"/>
    </mc:Choice>
  </mc:AlternateContent>
  <xr:revisionPtr revIDLastSave="0" documentId="13_ncr:1_{AD8EABC9-3055-4B0A-BCBC-46512EF4C0C4}" xr6:coauthVersionLast="47" xr6:coauthVersionMax="47" xr10:uidLastSave="{00000000-0000-0000-0000-000000000000}"/>
  <bookViews>
    <workbookView xWindow="-120" yWindow="-120" windowWidth="20730" windowHeight="11160" tabRatio="784" activeTab="1" xr2:uid="{00000000-000D-0000-FFFF-FFFF00000000}"/>
  </bookViews>
  <sheets>
    <sheet name="BS_FS" sheetId="1" r:id="rId1"/>
    <sheet name="PL_FS " sheetId="2" r:id="rId2"/>
    <sheet name="SOE_FS 1" sheetId="6" r:id="rId3"/>
    <sheet name="SOE_FS 2" sheetId="7" r:id="rId4"/>
    <sheet name="CF_FS" sheetId="5" r:id="rId5"/>
  </sheets>
  <externalReferences>
    <externalReference r:id="rId6"/>
    <externalReference r:id="rId7"/>
  </externalReferences>
  <definedNames>
    <definedName name="\q">[1]MOULD!#REF!</definedName>
    <definedName name="_xlnm._FilterDatabase" localSheetId="4" hidden="1">CF_FS!$A$6:$N$67</definedName>
    <definedName name="_Order1" hidden="1">255</definedName>
    <definedName name="_Order2" hidden="1">255</definedName>
    <definedName name="Beg_Bal" localSheetId="2">#REF!</definedName>
    <definedName name="Beg_Bal" localSheetId="3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>Scheduled_Payment+Extra_Payment</definedName>
    <definedName name="BSsheet" localSheetId="2">#REF!</definedName>
    <definedName name="BSsheet" localSheetId="3">#REF!</definedName>
    <definedName name="BSsheet">#REF!</definedName>
    <definedName name="Cover" localSheetId="2">#REF!</definedName>
    <definedName name="Cover" localSheetId="3">#REF!</definedName>
    <definedName name="Cover">#REF!</definedName>
    <definedName name="Data" localSheetId="2">#REF!</definedName>
    <definedName name="Data" localSheetId="3">#REF!</definedName>
    <definedName name="Data">#REF!</definedName>
    <definedName name="data10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2">#REF!</definedName>
    <definedName name="End_Bal" localSheetId="3">#REF!</definedName>
    <definedName name="End_Bal">#REF!</definedName>
    <definedName name="Extra_Pay" localSheetId="2">#REF!</definedName>
    <definedName name="Extra_Pay" localSheetId="3">#REF!</definedName>
    <definedName name="Extra_Pay">#REF!</definedName>
    <definedName name="f" localSheetId="4">IF(Loan_Amount*Interest_Rate*Loan_Years*Loan_Start&gt;0,1,0)</definedName>
    <definedName name="f" localSheetId="1">IF(Loan_Amount*Interest_Rate*Loan_Years*Loan_Start&gt;0,1,0)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IF(Loan_Amount*Interest_Rate*Loan_Years*Loan_Start&gt;0,1,0)</definedName>
    <definedName name="ff" localSheetId="4">MATCH(0.01,End_Bal,-1)+1</definedName>
    <definedName name="ff" localSheetId="1">MATCH(0.01,End_Bal,-1)+1</definedName>
    <definedName name="ff" localSheetId="2">MATCH(0.01,'SOE_FS 1'!End_Bal,-1)+1</definedName>
    <definedName name="ff" localSheetId="3">MATCH(0.01,'SOE_FS 2'!End_Bal,-1)+1</definedName>
    <definedName name="ff">MATCH(0.01,End_Bal,-1)+1</definedName>
    <definedName name="Full_Print" localSheetId="2">#REF!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Int" localSheetId="2">#REF!</definedName>
    <definedName name="Int" localSheetId="3">#REF!</definedName>
    <definedName name="Int">#REF!</definedName>
    <definedName name="Interest_Rate" localSheetId="2">#REF!</definedName>
    <definedName name="Interest_Rate" localSheetId="3">#REF!</definedName>
    <definedName name="Interest_Rate">#REF!</definedName>
    <definedName name="k.1" localSheetId="4">IF(Loan_Amount*Interest_Rate*Loan_Years*Loan_Start&gt;0,1,0)</definedName>
    <definedName name="k.1" localSheetId="1">IF(Loan_Amount*Interest_Rate*Loan_Years*Loan_Start&gt;0,1,0)</definedName>
    <definedName name="k.1">IF(Loan_Amount*Interest_Rate*Loan_Years*Loan_Start&gt;0,1,0)</definedName>
    <definedName name="Last_Row" localSheetId="4">IF(CF_FS!Values_Entered,Header_Row+CF_FS!Number_of_Payments,Header_Row)</definedName>
    <definedName name="Last_Row" localSheetId="1">IF('PL_FS '!Values_Entered,Header_Row+'PL_FS '!Number_of_Payments,Header_Row)</definedName>
    <definedName name="Last_Row" localSheetId="2">IF('SOE_FS 1'!Values_Entered,Header_Row+'SOE_FS 1'!Number_of_Payments,Header_Row)</definedName>
    <definedName name="Last_Row" localSheetId="3">IF('SOE_FS 2'!Values_Entered,'SOE_FS 2'!Header_Row+'SOE_FS 2'!Number_of_Payments,'SOE_FS 2'!Header_Row)</definedName>
    <definedName name="Last_Row">IF(Values_Entered,Header_Row+Number_of_Payments,Header_Row)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Notes" localSheetId="2">#REF!</definedName>
    <definedName name="Notes" localSheetId="3">#REF!</definedName>
    <definedName name="Notes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p" localSheetId="4">IF(Loan_Amount*Interest_Rate*Loan_Years*Loan_Start&gt;0,1,0)</definedName>
    <definedName name="p" localSheetId="1">IF(Loan_Amount*Interest_Rate*Loan_Years*Loan_Start&gt;0,1,0)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IF(Loan_Amount*Interest_Rate*Loan_Years*Loan_Start&gt;0,1,0)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3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 localSheetId="3">#REF!</definedName>
    <definedName name="PLstment">#REF!</definedName>
    <definedName name="Princ" localSheetId="2">#REF!</definedName>
    <definedName name="Princ" localSheetId="3">#REF!</definedName>
    <definedName name="Princ">#REF!</definedName>
    <definedName name="_xlnm.Print_Area" localSheetId="0">BS_FS!$A$1:$M$80</definedName>
    <definedName name="_xlnm.Print_Area" localSheetId="1">'PL_FS '!$A$1:$M$39</definedName>
    <definedName name="_xlnm.Print_Area" localSheetId="2">'SOE_FS 1'!$A$1:$S$25</definedName>
    <definedName name="_xlnm.Print_Area" localSheetId="3">'SOE_FS 2'!$A$1:$O$21</definedName>
    <definedName name="Print_Area_Reset" localSheetId="4">OFFSET(Full_Print,0,0,CF_FS!Last_Row)</definedName>
    <definedName name="Print_Area_Reset" localSheetId="1">OFFSET(Full_Print,0,0,'PL_FS '!Last_Row)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OFFSET(Full_Print,0,0,Last_Row)</definedName>
    <definedName name="q" localSheetId="2">#REF!</definedName>
    <definedName name="q" localSheetId="3">#REF!</definedName>
    <definedName name="q">#REF!</definedName>
    <definedName name="Rec.CF" localSheetId="4">IF(Loan_Amount*Interest_Rate*Loan_Years*Loan_Start&gt;0,1,0)</definedName>
    <definedName name="Rec.CF" localSheetId="1">IF(Loan_Amount*Interest_Rate*Loan_Years*Loan_Start&gt;0,1,0)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IF(Loan_Amount*Interest_Rate*Loan_Years*Loan_Start&gt;0,1,0)</definedName>
    <definedName name="Report" localSheetId="2">#REF!</definedName>
    <definedName name="Report" localSheetId="3">#REF!</definedName>
    <definedName name="Report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xx" localSheetId="4">MATCH(0.01,End_Bal,-1)+1</definedName>
    <definedName name="xx" localSheetId="1">MATCH(0.01,End_Bal,-1)+1</definedName>
    <definedName name="XX" localSheetId="2">IF('SOE_FS 1'!Loan_Amount*'SOE_FS 1'!Interest_Rate*'SOE_FS 1'!Loan_Years*'SOE_FS 1'!Loan_Start&gt;0,1,0)</definedName>
    <definedName name="XX" localSheetId="3">IF('SOE_FS 2'!Loan_Amount*'SOE_FS 2'!Interest_Rate*'SOE_FS 2'!Loan_Years*'SOE_FS 2'!Loan_Start&gt;0,1,0)</definedName>
    <definedName name="xx">MATCH(0.01,End_Bal,-1)+1</definedName>
    <definedName name="z" localSheetId="4">IF(Loan_Amount*Interest_Rate*Loan_Years*Loan_Start&gt;0,1,0)</definedName>
    <definedName name="z" localSheetId="1">IF(Loan_Amount*Interest_Rate*Loan_Years*Loan_Start&gt;0,1,0)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IF(Loan_Amount*Interest_Rate*Loan_Years*Loan_Start&gt;0,1,0)</definedName>
    <definedName name="จจ" localSheetId="3">MATCH(0.01,'SOE_FS 2'!End_Bal,-1)+1</definedName>
    <definedName name="จจ">MATCH(0.01,'SOE_FS 1'!End_Bal,-1)+1</definedName>
    <definedName name="ส" localSheetId="4">IF(CF_FS!Values_Entered,Header_Row+CF_FS!Number_of_Payments,Header_Row)</definedName>
    <definedName name="ส" localSheetId="1">IF('PL_FS '!Values_Entered,Header_Row+'PL_FS '!Number_of_Payments,Header_Row)</definedName>
    <definedName name="ส" localSheetId="2">IF('SOE_FS 1'!Values_Entered,Header_Row+'SOE_FS 1'!Number_of_Payments,Header_Row)</definedName>
    <definedName name="ส" localSheetId="3">IF('SOE_FS 2'!Values_Entered,'SOE_FS 2'!Header_Row+'SOE_FS 2'!Number_of_Payments,'SOE_FS 2'!Header_Row)</definedName>
    <definedName name="ส">IF(Values_Entered,Header_Row+Number_of_Payments,Header_Row)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2" l="1"/>
  <c r="K56" i="1" l="1"/>
  <c r="J44" i="5" l="1"/>
  <c r="F44" i="5"/>
  <c r="L27" i="5"/>
  <c r="J27" i="5"/>
  <c r="H27" i="5"/>
  <c r="F27" i="5"/>
  <c r="K15" i="2"/>
  <c r="K10" i="2"/>
  <c r="K12" i="2" s="1"/>
  <c r="L44" i="5"/>
  <c r="H44" i="5"/>
  <c r="H52" i="5"/>
  <c r="L9" i="5"/>
  <c r="H9" i="5"/>
  <c r="O12" i="7"/>
  <c r="S13" i="6"/>
  <c r="K16" i="2" l="1"/>
  <c r="K18" i="2" s="1"/>
  <c r="K20" i="2" s="1"/>
  <c r="H28" i="5"/>
  <c r="H32" i="5" s="1"/>
  <c r="L28" i="5"/>
  <c r="L32" i="5" s="1"/>
  <c r="Q16" i="6" l="1"/>
  <c r="S16" i="6"/>
  <c r="K15" i="6"/>
  <c r="I28" i="2"/>
  <c r="M15" i="2"/>
  <c r="M10" i="2"/>
  <c r="M12" i="2" s="1"/>
  <c r="M16" i="2" s="1"/>
  <c r="M18" i="2" s="1"/>
  <c r="I15" i="2"/>
  <c r="I10" i="2"/>
  <c r="I12" i="2" s="1"/>
  <c r="I16" i="2" s="1"/>
  <c r="I18" i="2" s="1"/>
  <c r="M64" i="1"/>
  <c r="M56" i="1"/>
  <c r="M46" i="1"/>
  <c r="I65" i="1"/>
  <c r="I64" i="1"/>
  <c r="I56" i="1"/>
  <c r="I46" i="1"/>
  <c r="M30" i="1"/>
  <c r="M19" i="1"/>
  <c r="I30" i="1"/>
  <c r="I19" i="1"/>
  <c r="F64" i="5"/>
  <c r="G15" i="2"/>
  <c r="M31" i="1" l="1"/>
  <c r="I31" i="1"/>
  <c r="M65" i="1"/>
  <c r="M20" i="2"/>
  <c r="I20" i="2"/>
  <c r="J64" i="5"/>
  <c r="O19" i="6"/>
  <c r="K20" i="6"/>
  <c r="K64" i="1"/>
  <c r="G56" i="1" l="1"/>
  <c r="K30" i="1"/>
  <c r="G30" i="1"/>
  <c r="K13" i="7" l="1"/>
  <c r="O13" i="7" s="1"/>
  <c r="K34" i="2"/>
  <c r="G34" i="2"/>
  <c r="Q21" i="6" s="1"/>
  <c r="I34" i="2"/>
  <c r="K17" i="7"/>
  <c r="O17" i="7" s="1"/>
  <c r="O20" i="6"/>
  <c r="S20" i="6" s="1"/>
  <c r="K22" i="6"/>
  <c r="M22" i="6" s="1"/>
  <c r="M21" i="6" s="1"/>
  <c r="O14" i="6"/>
  <c r="S14" i="6" s="1"/>
  <c r="O15" i="6"/>
  <c r="S15" i="6" s="1"/>
  <c r="L52" i="5"/>
  <c r="F52" i="5"/>
  <c r="J52" i="5" s="1"/>
  <c r="G16" i="7"/>
  <c r="M73" i="1" s="1"/>
  <c r="S19" i="6"/>
  <c r="G18" i="6"/>
  <c r="I73" i="1" s="1"/>
  <c r="L64" i="5"/>
  <c r="L65" i="5" s="1"/>
  <c r="L67" i="5" s="1"/>
  <c r="J66" i="5" s="1"/>
  <c r="H64" i="5"/>
  <c r="M14" i="7"/>
  <c r="K19" i="7"/>
  <c r="M19" i="7" s="1"/>
  <c r="M18" i="7" s="1"/>
  <c r="K15" i="7"/>
  <c r="M15" i="7" s="1"/>
  <c r="O15" i="7" s="1"/>
  <c r="G19" i="1"/>
  <c r="G31" i="1" s="1"/>
  <c r="A48" i="5"/>
  <c r="K17" i="6"/>
  <c r="M17" i="6" s="1"/>
  <c r="M16" i="6" s="1"/>
  <c r="I16" i="7"/>
  <c r="I20" i="7" s="1"/>
  <c r="K75" i="1" s="1"/>
  <c r="Q18" i="6"/>
  <c r="E18" i="6"/>
  <c r="E23" i="6" s="1"/>
  <c r="K19" i="1"/>
  <c r="L50" i="5"/>
  <c r="L5" i="5"/>
  <c r="M44" i="1"/>
  <c r="G46" i="1"/>
  <c r="K46" i="1"/>
  <c r="A42" i="1"/>
  <c r="G10" i="2"/>
  <c r="G64" i="1"/>
  <c r="E16" i="7"/>
  <c r="E20" i="7" s="1"/>
  <c r="I18" i="6"/>
  <c r="I23" i="6" s="1"/>
  <c r="G75" i="1" s="1"/>
  <c r="G12" i="2" l="1"/>
  <c r="G16" i="2" s="1"/>
  <c r="G18" i="2" s="1"/>
  <c r="M75" i="1"/>
  <c r="G23" i="6"/>
  <c r="G73" i="1" s="1"/>
  <c r="J9" i="5"/>
  <c r="J28" i="5" s="1"/>
  <c r="J32" i="5" s="1"/>
  <c r="J65" i="5" s="1"/>
  <c r="K30" i="2"/>
  <c r="K28" i="2" s="1"/>
  <c r="I75" i="1"/>
  <c r="K65" i="1"/>
  <c r="G20" i="7"/>
  <c r="K73" i="1" s="1"/>
  <c r="H65" i="5"/>
  <c r="H67" i="5" s="1"/>
  <c r="F66" i="5" s="1"/>
  <c r="G65" i="1"/>
  <c r="K31" i="1"/>
  <c r="I78" i="1"/>
  <c r="M18" i="6"/>
  <c r="M20" i="7"/>
  <c r="O22" i="6"/>
  <c r="S22" i="6" s="1"/>
  <c r="O17" i="6"/>
  <c r="S17" i="6" s="1"/>
  <c r="F9" i="5" l="1"/>
  <c r="F28" i="5" s="1"/>
  <c r="G20" i="2"/>
  <c r="G30" i="2" s="1"/>
  <c r="Q23" i="6"/>
  <c r="G78" i="1" s="1"/>
  <c r="K14" i="7"/>
  <c r="K16" i="7" s="1"/>
  <c r="M76" i="1" s="1"/>
  <c r="M77" i="1" s="1"/>
  <c r="M79" i="1" s="1"/>
  <c r="M80" i="1" s="1"/>
  <c r="K25" i="2"/>
  <c r="K35" i="2" s="1"/>
  <c r="K33" i="2" s="1"/>
  <c r="J67" i="5"/>
  <c r="K37" i="2"/>
  <c r="K18" i="7"/>
  <c r="O18" i="7" s="1"/>
  <c r="I30" i="2"/>
  <c r="K16" i="6" s="1"/>
  <c r="I25" i="2"/>
  <c r="I35" i="2" s="1"/>
  <c r="I33" i="2" s="1"/>
  <c r="I37" i="2" s="1"/>
  <c r="M30" i="2"/>
  <c r="M28" i="2" s="1"/>
  <c r="M37" i="2" s="1"/>
  <c r="M25" i="2"/>
  <c r="M35" i="2" s="1"/>
  <c r="M33" i="2" s="1"/>
  <c r="M23" i="6"/>
  <c r="G28" i="2" l="1"/>
  <c r="G25" i="2"/>
  <c r="G35" i="2" s="1"/>
  <c r="G33" i="2" s="1"/>
  <c r="K21" i="6"/>
  <c r="O21" i="6" s="1"/>
  <c r="S21" i="6" s="1"/>
  <c r="F32" i="5"/>
  <c r="F65" i="5" s="1"/>
  <c r="F67" i="5" s="1"/>
  <c r="O14" i="7"/>
  <c r="O16" i="7" s="1"/>
  <c r="O20" i="7" s="1"/>
  <c r="K20" i="7"/>
  <c r="K76" i="1" s="1"/>
  <c r="K77" i="1" s="1"/>
  <c r="K79" i="1" s="1"/>
  <c r="K80" i="1" s="1"/>
  <c r="K18" i="6"/>
  <c r="O16" i="6"/>
  <c r="I76" i="1" l="1"/>
  <c r="I77" i="1" s="1"/>
  <c r="I79" i="1" s="1"/>
  <c r="I80" i="1" s="1"/>
  <c r="K23" i="6"/>
  <c r="S18" i="6"/>
  <c r="S23" i="6" s="1"/>
  <c r="O18" i="6"/>
  <c r="G76" i="1" l="1"/>
  <c r="G77" i="1" s="1"/>
  <c r="G79" i="1" s="1"/>
  <c r="G80" i="1" s="1"/>
  <c r="O23" i="6"/>
</calcChain>
</file>

<file path=xl/sharedStrings.xml><?xml version="1.0" encoding="utf-8"?>
<sst xmlns="http://schemas.openxmlformats.org/spreadsheetml/2006/main" count="227" uniqueCount="172">
  <si>
    <t>Notes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</si>
  <si>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</si>
  <si>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</si>
  <si>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</si>
  <si>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</si>
  <si>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</si>
  <si>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</si>
  <si>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</si>
  <si>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</si>
  <si>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</si>
  <si>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</si>
  <si>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</si>
  <si>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</si>
  <si>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</si>
  <si>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</si>
  <si>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</si>
  <si>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</si>
  <si>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</si>
  <si>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</si>
  <si>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</si>
  <si>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</si>
  <si>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</si>
  <si>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</si>
  <si>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</si>
  <si>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</si>
  <si>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Other income</t>
  </si>
  <si>
    <t>Administrative expenses</t>
  </si>
  <si>
    <t>Finance costs</t>
  </si>
  <si>
    <t>STATEMENTS OF CHANGES IN SHAREHOLDERS' EQUITY</t>
  </si>
  <si>
    <t>Unappropriated</t>
  </si>
  <si>
    <t xml:space="preserve">STATEMENTS OF CASH FLOWS 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</si>
  <si>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</si>
  <si>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</si>
  <si>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</si>
  <si>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</si>
  <si>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</si>
  <si>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</si>
  <si>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</si>
  <si>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</si>
  <si>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</si>
  <si>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</si>
  <si>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</si>
  <si>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</si>
  <si>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STATEMENTS OF CASH FLOWS  (CONT.)</t>
  </si>
  <si>
    <t>Total non-current liabilities</t>
  </si>
  <si>
    <t>Long-term loans</t>
  </si>
  <si>
    <t>(Unit : Baht)</t>
  </si>
  <si>
    <t>Other non-current assets (increase) decrease</t>
  </si>
  <si>
    <t>Management benefit expenses</t>
  </si>
  <si>
    <t>Weighted average number of ordinary shares (Shares)</t>
  </si>
  <si>
    <t>Cash and cash equivalents at beginning of year</t>
  </si>
  <si>
    <t>Cash and cash equivalents at ending of year</t>
  </si>
  <si>
    <t>Issued and paid share capital</t>
  </si>
  <si>
    <t xml:space="preserve">Retained earnings </t>
  </si>
  <si>
    <t>Other components of shareholder's equity</t>
  </si>
  <si>
    <t>Total equity attributable to owner's of the Company</t>
  </si>
  <si>
    <t>Gains (losses) on remeasurements of defined benefit plans</t>
  </si>
  <si>
    <t>Appropriated</t>
  </si>
  <si>
    <t>Retained earnings</t>
  </si>
  <si>
    <t>Other components of shareholders’ equity</t>
  </si>
  <si>
    <t>Interest expense</t>
  </si>
  <si>
    <t>Other current assets (increase) decrease</t>
  </si>
  <si>
    <t>Trade and other non-current payables</t>
  </si>
  <si>
    <t>Transfered to retained earnings</t>
  </si>
  <si>
    <t>-   Subcontract payable</t>
  </si>
  <si>
    <t>Trade and other current receivables (increase) decrease</t>
  </si>
  <si>
    <t>Net cash provided by (used in) financing activities</t>
  </si>
  <si>
    <t>EARTH TECH ENVIRONMENT PUBLIC COMPANY LIMITED AND SUBSIDIARIES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</si>
  <si>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</si>
  <si>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</si>
  <si>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</si>
  <si>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</si>
  <si>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</si>
  <si>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 xml:space="preserve">Items to reconcile profit before income tax expense to </t>
  </si>
  <si>
    <t>Inventories (increase) decrease</t>
  </si>
  <si>
    <t>Right of use assets</t>
  </si>
  <si>
    <t>Premium on share capital</t>
  </si>
  <si>
    <t xml:space="preserve">Premium on share capital  </t>
  </si>
  <si>
    <t>Depreciation and amortization</t>
  </si>
  <si>
    <t xml:space="preserve">      cash received (disbursement) from operating activities</t>
  </si>
  <si>
    <t>Net increase (decrease) in cash and cash equivalents</t>
  </si>
  <si>
    <t>Current portion of lease liabilities</t>
  </si>
  <si>
    <t>Restricted deposits with banks</t>
  </si>
  <si>
    <t>Net comprehensive income for the year</t>
  </si>
  <si>
    <t>-   Hire purchase payable</t>
  </si>
  <si>
    <t>Total comprehensive income attributable to</t>
  </si>
  <si>
    <t>Net cash provided by (used in) operating activities</t>
  </si>
  <si>
    <t xml:space="preserve"> accrued interest to related parties</t>
  </si>
  <si>
    <t>Current portion of long-term loan</t>
  </si>
  <si>
    <t>Lease liabilities - net of current portion</t>
  </si>
  <si>
    <t>Ordinary shares 2,460,000,000 shares, Baht 0.50 par value</t>
  </si>
  <si>
    <t>Income tax (expenses) revenue</t>
  </si>
  <si>
    <t>Cash received from borrowing and interest to related parties</t>
  </si>
  <si>
    <t>Cash received in non-controlling interests</t>
  </si>
  <si>
    <t>Unrealised (gain) loss on exchange</t>
  </si>
  <si>
    <t>Cash paid for borrowing to related parties</t>
  </si>
  <si>
    <t>2022</t>
  </si>
  <si>
    <t>Debentures</t>
  </si>
  <si>
    <t>Ending balance as at December 31, 2022</t>
  </si>
  <si>
    <t>net of current portion</t>
  </si>
  <si>
    <t>Other non-current financial liabilities</t>
  </si>
  <si>
    <t>Cash received from issue debentures</t>
  </si>
  <si>
    <t>Short-term loans and accrued interest</t>
  </si>
  <si>
    <t>Long-term loans and accrued interest to related parties</t>
  </si>
  <si>
    <t>Trade and other current payables increase (decrease)</t>
  </si>
  <si>
    <t>(Gain) loss on disposals of fixed assets</t>
  </si>
  <si>
    <t>Current portion of long-term loans and</t>
  </si>
  <si>
    <t>Cash paid for interest expense</t>
  </si>
  <si>
    <t>Repayment of loan from financial institutions</t>
  </si>
  <si>
    <t>Non-current provisions for employee benefits</t>
  </si>
  <si>
    <t>Appropriated - statutory</t>
  </si>
  <si>
    <t>Income tax payable</t>
  </si>
  <si>
    <t>Revenues from sales and services</t>
  </si>
  <si>
    <t>Cost of sales and services</t>
  </si>
  <si>
    <t>Total expenses</t>
  </si>
  <si>
    <t>Items not do be reclassified to profit or loss subsequent periods :</t>
  </si>
  <si>
    <t>Statutory reserves</t>
  </si>
  <si>
    <t>Appropriated statutory reserve</t>
  </si>
  <si>
    <t>(Gain) loss on derivative instruments</t>
  </si>
  <si>
    <t>Cash received from interest income</t>
  </si>
  <si>
    <t>Cash paid for income tax expense</t>
  </si>
  <si>
    <t>Cash received (paid) from overdrafts and short-term loans</t>
  </si>
  <si>
    <t>from financial institutions</t>
  </si>
  <si>
    <t>Cash paid of share equities in subsidiaries</t>
  </si>
  <si>
    <t>Lease payment</t>
  </si>
  <si>
    <t>(Increase) decrease in restricted deposits with banks</t>
  </si>
  <si>
    <t>Short-term loans and accrued interest - related parties</t>
  </si>
  <si>
    <t>Other non-current financial assets</t>
  </si>
  <si>
    <t>2023</t>
  </si>
  <si>
    <t>AS AT DECEMBER 31, 2023</t>
  </si>
  <si>
    <t>Balance as at January 1, 2022</t>
  </si>
  <si>
    <t>Ending balance as at  December 31, 2022</t>
  </si>
  <si>
    <t>Ending balance as at December 31, 2023</t>
  </si>
  <si>
    <t>Profit (Loss) before income tax expense</t>
  </si>
  <si>
    <t>Other non-current liabilities increase (decrease)</t>
  </si>
  <si>
    <t>Tax received from refund</t>
  </si>
  <si>
    <t>Cash paid for right of use land</t>
  </si>
  <si>
    <t>Cash paid for borrowing to subsidiaries</t>
  </si>
  <si>
    <t>Profit (loss) attributable to</t>
  </si>
  <si>
    <t>Profit (loss) per share</t>
  </si>
  <si>
    <t>Basic earning (loss) per share (Baht per share)</t>
  </si>
  <si>
    <t>Comprehensive income (loss) for the year</t>
  </si>
  <si>
    <t>Acquisition of non-controlling interest</t>
  </si>
  <si>
    <t>5.2,9</t>
  </si>
  <si>
    <t>Current provisions for employee benefits</t>
  </si>
  <si>
    <t>Gross (loss) profit</t>
  </si>
  <si>
    <t>Profit (loss) before expenses</t>
  </si>
  <si>
    <t>Profit (loss) from operating</t>
  </si>
  <si>
    <t>Profit (loss) before income tax expenses</t>
  </si>
  <si>
    <t>Net profit (loss) for the year</t>
  </si>
  <si>
    <t>Other comprehensive income (loss) for the year</t>
  </si>
  <si>
    <t>Gain (loss) on remeasurement of defined benefit plan</t>
  </si>
  <si>
    <t>Provisions for employee benefit</t>
  </si>
  <si>
    <t>(Gain) loss from write-off of fixed assets</t>
  </si>
  <si>
    <t>(Gain) loss from lease to contract termination</t>
  </si>
  <si>
    <t>Total items to reconcile profit before income (loss) tax expense</t>
  </si>
  <si>
    <t>Cash received from disposals of plant, property and equipment</t>
  </si>
  <si>
    <t>Cash paid for purchases of plant, property and equipment</t>
  </si>
  <si>
    <t>Cash paid for right of use assets by lease</t>
  </si>
  <si>
    <t>Cash paid for short-term loans and accrued interest to third party</t>
  </si>
  <si>
    <t>Cash received for loans and interest to subsidiaries</t>
  </si>
  <si>
    <t>Net cash provided by (used in) investing activities</t>
  </si>
  <si>
    <t>Cash received from loan - director</t>
  </si>
  <si>
    <t>Cash received from loan - third party</t>
  </si>
  <si>
    <t>Non cash transactions</t>
  </si>
  <si>
    <t>Net cash payments for purchases of plant, property and equipment</t>
  </si>
  <si>
    <t>Short-term loans and accrued interest - third party company</t>
  </si>
  <si>
    <t xml:space="preserve">Consolidated  Financial Statements
</t>
  </si>
  <si>
    <t>Separate Financial Statements</t>
  </si>
  <si>
    <t>Consolidated Financial Statements</t>
  </si>
  <si>
    <t>Consolidated  Financial Statements</t>
  </si>
  <si>
    <t xml:space="preserve">Consolidated Financial Statements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</si>
</sst>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#,##0.0;\(#,##0\)"/>
    <numFmt numFmtId="192" formatCode="#,##0.00;\(#,##0.00\)"/>
    <numFmt numFmtId="193" formatCode="#,##0\ ;\(#,##0\);&quot;-       &quot;\ \ \ "/>
    <numFmt numFmtId="194" formatCode="\$#,##0.00;\(\$#,##0.00\)"/>
    <numFmt numFmtId="195" formatCode="\$#,##0;\(\$#,##0\)"/>
    <numFmt numFmtId="196" formatCode="[$-1010000]d/m/yy;@"/>
    <numFmt numFmtId="197" formatCode="dd\-mmm\-yy_)"/>
    <numFmt numFmtId="198" formatCode="_(* #,##0.000_);_(* \(#,##0.000\);_(* &quot;-&quot;??_);_(@_)"/>
  </numFmts>
  <fonts count="42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Tahoma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7">
    <xf numFmtId="0" fontId="0" fillId="0" borderId="0"/>
    <xf numFmtId="0" fontId="13" fillId="2" borderId="0" applyNumberFormat="0" applyBorder="0" applyAlignment="0" applyProtection="0"/>
    <xf numFmtId="196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96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96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96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96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96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/>
    <xf numFmtId="195" fontId="8" fillId="0" borderId="0"/>
    <xf numFmtId="0" fontId="18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96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96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96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96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9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6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96" fontId="24" fillId="7" borderId="1" applyNumberFormat="0" applyAlignment="0" applyProtection="0"/>
    <xf numFmtId="196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96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96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96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96" fontId="13" fillId="0" borderId="0"/>
    <xf numFmtId="0" fontId="28" fillId="0" borderId="0"/>
    <xf numFmtId="0" fontId="5" fillId="0" borderId="0"/>
    <xf numFmtId="196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96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96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96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96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37" fillId="0" borderId="0"/>
    <xf numFmtId="0" fontId="37" fillId="0" borderId="0"/>
    <xf numFmtId="196" fontId="5" fillId="0" borderId="0"/>
    <xf numFmtId="196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</cellStyleXfs>
  <cellXfs count="274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88" fontId="3" fillId="0" borderId="0" xfId="82" applyNumberFormat="1" applyFont="1" applyFill="1" applyBorder="1" applyAlignment="1">
      <alignment horizontal="center"/>
    </xf>
    <xf numFmtId="188" fontId="3" fillId="0" borderId="0" xfId="82" applyNumberFormat="1" applyFont="1" applyFill="1"/>
    <xf numFmtId="188" fontId="3" fillId="0" borderId="0" xfId="82" applyNumberFormat="1" applyFont="1" applyFill="1" applyBorder="1"/>
    <xf numFmtId="188" fontId="2" fillId="0" borderId="12" xfId="82" applyNumberFormat="1" applyFont="1" applyFill="1" applyBorder="1"/>
    <xf numFmtId="188" fontId="2" fillId="0" borderId="0" xfId="82" applyNumberFormat="1" applyFont="1" applyFill="1" applyBorder="1"/>
    <xf numFmtId="0" fontId="3" fillId="0" borderId="0" xfId="183" applyFont="1"/>
    <xf numFmtId="188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89" fontId="3" fillId="0" borderId="14" xfId="92" applyNumberFormat="1" applyFont="1" applyFill="1" applyBorder="1"/>
    <xf numFmtId="189" fontId="3" fillId="0" borderId="0" xfId="92" applyNumberFormat="1" applyFont="1" applyFill="1" applyBorder="1"/>
    <xf numFmtId="188" fontId="3" fillId="0" borderId="0" xfId="92" applyNumberFormat="1" applyFont="1" applyFill="1" applyBorder="1"/>
    <xf numFmtId="188" fontId="3" fillId="0" borderId="15" xfId="92" applyNumberFormat="1" applyFont="1" applyFill="1" applyBorder="1"/>
    <xf numFmtId="188" fontId="2" fillId="0" borderId="16" xfId="82" applyNumberFormat="1" applyFont="1" applyFill="1" applyBorder="1"/>
    <xf numFmtId="187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0" fontId="3" fillId="0" borderId="0" xfId="153" applyFont="1"/>
    <xf numFmtId="0" fontId="2" fillId="0" borderId="0" xfId="153" applyFont="1"/>
    <xf numFmtId="49" fontId="3" fillId="0" borderId="0" xfId="181" applyNumberFormat="1" applyFont="1" applyAlignment="1">
      <alignment horizontal="center"/>
    </xf>
    <xf numFmtId="188" fontId="3" fillId="0" borderId="0" xfId="90" applyNumberFormat="1" applyFont="1" applyFill="1" applyBorder="1"/>
    <xf numFmtId="188" fontId="2" fillId="0" borderId="16" xfId="90" applyNumberFormat="1" applyFont="1" applyFill="1" applyBorder="1"/>
    <xf numFmtId="188" fontId="3" fillId="0" borderId="15" xfId="90" applyNumberFormat="1" applyFont="1" applyFill="1" applyBorder="1"/>
    <xf numFmtId="188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0" fontId="3" fillId="0" borderId="0" xfId="236" applyFont="1"/>
    <xf numFmtId="188" fontId="3" fillId="0" borderId="0" xfId="181" applyNumberFormat="1" applyFont="1"/>
    <xf numFmtId="188" fontId="2" fillId="0" borderId="13" xfId="90" applyNumberFormat="1" applyFont="1" applyFill="1" applyBorder="1"/>
    <xf numFmtId="188" fontId="2" fillId="0" borderId="0" xfId="91" applyNumberFormat="1" applyFont="1" applyFill="1" applyBorder="1"/>
    <xf numFmtId="188" fontId="3" fillId="0" borderId="0" xfId="91" applyNumberFormat="1" applyFont="1" applyFill="1" applyBorder="1"/>
    <xf numFmtId="188" fontId="2" fillId="0" borderId="13" xfId="91" applyNumberFormat="1" applyFont="1" applyFill="1" applyBorder="1"/>
    <xf numFmtId="43" fontId="2" fillId="0" borderId="0" xfId="110" applyFont="1" applyFill="1" applyBorder="1"/>
    <xf numFmtId="189" fontId="2" fillId="0" borderId="17" xfId="110" applyNumberFormat="1" applyFont="1" applyFill="1" applyBorder="1" applyAlignment="1">
      <alignment horizontal="right" vertical="justify"/>
    </xf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3" fillId="0" borderId="0" xfId="174" applyFont="1"/>
    <xf numFmtId="0" fontId="2" fillId="0" borderId="0" xfId="174" applyFont="1"/>
    <xf numFmtId="0" fontId="2" fillId="0" borderId="0" xfId="150" applyFont="1" applyAlignment="1">
      <alignment vertical="center"/>
    </xf>
    <xf numFmtId="0" fontId="2" fillId="0" borderId="0" xfId="184" applyFont="1"/>
    <xf numFmtId="0" fontId="2" fillId="0" borderId="0" xfId="181" applyFont="1" applyAlignment="1">
      <alignment horizontal="left"/>
    </xf>
    <xf numFmtId="189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0" fontId="2" fillId="0" borderId="0" xfId="181" applyFont="1" applyAlignment="1">
      <alignment horizontal="center"/>
    </xf>
    <xf numFmtId="0" fontId="3" fillId="0" borderId="15" xfId="181" applyFont="1" applyBorder="1"/>
    <xf numFmtId="49" fontId="3" fillId="0" borderId="0" xfId="181" applyNumberFormat="1" applyFont="1"/>
    <xf numFmtId="0" fontId="2" fillId="0" borderId="0" xfId="183" applyFont="1"/>
    <xf numFmtId="188" fontId="2" fillId="0" borderId="0" xfId="82" applyNumberFormat="1" applyFont="1" applyFill="1"/>
    <xf numFmtId="189" fontId="3" fillId="0" borderId="0" xfId="183" applyNumberFormat="1" applyFont="1"/>
    <xf numFmtId="0" fontId="3" fillId="0" borderId="0" xfId="239" applyFont="1"/>
    <xf numFmtId="0" fontId="3" fillId="0" borderId="0" xfId="239" applyFont="1" applyAlignment="1">
      <alignment horizontal="center"/>
    </xf>
    <xf numFmtId="189" fontId="3" fillId="0" borderId="0" xfId="239" applyNumberFormat="1" applyFont="1"/>
    <xf numFmtId="188" fontId="3" fillId="0" borderId="0" xfId="82" applyNumberFormat="1" applyFont="1" applyFill="1" applyBorder="1" applyAlignment="1">
      <alignment horizontal="right"/>
    </xf>
    <xf numFmtId="189" fontId="2" fillId="0" borderId="0" xfId="183" applyNumberFormat="1" applyFont="1"/>
    <xf numFmtId="190" fontId="2" fillId="0" borderId="0" xfId="108" applyNumberFormat="1" applyFont="1" applyFill="1" applyBorder="1"/>
    <xf numFmtId="188" fontId="2" fillId="0" borderId="12" xfId="108" applyNumberFormat="1" applyFont="1" applyFill="1" applyBorder="1"/>
    <xf numFmtId="189" fontId="2" fillId="0" borderId="0" xfId="108" applyNumberFormat="1" applyFont="1" applyFill="1"/>
    <xf numFmtId="189" fontId="2" fillId="0" borderId="0" xfId="82" applyNumberFormat="1" applyFont="1" applyFill="1"/>
    <xf numFmtId="189" fontId="2" fillId="0" borderId="13" xfId="108" applyNumberFormat="1" applyFont="1" applyFill="1" applyBorder="1"/>
    <xf numFmtId="189" fontId="2" fillId="0" borderId="0" xfId="108" applyNumberFormat="1" applyFont="1" applyFill="1" applyBorder="1"/>
    <xf numFmtId="0" fontId="6" fillId="0" borderId="0" xfId="175" applyFont="1"/>
    <xf numFmtId="0" fontId="3" fillId="0" borderId="0" xfId="175" applyFont="1"/>
    <xf numFmtId="0" fontId="6" fillId="0" borderId="0" xfId="177" applyFont="1"/>
    <xf numFmtId="188" fontId="3" fillId="0" borderId="0" xfId="108" applyNumberFormat="1" applyFont="1" applyFill="1"/>
    <xf numFmtId="41" fontId="3" fillId="0" borderId="0" xfId="108" applyNumberFormat="1" applyFont="1" applyFill="1" applyAlignment="1">
      <alignment horizontal="right"/>
    </xf>
    <xf numFmtId="188" fontId="2" fillId="0" borderId="0" xfId="90" applyNumberFormat="1" applyFont="1" applyFill="1" applyAlignment="1"/>
    <xf numFmtId="188" fontId="3" fillId="0" borderId="0" xfId="90" applyNumberFormat="1" applyFont="1" applyFill="1" applyAlignment="1"/>
    <xf numFmtId="188" fontId="3" fillId="0" borderId="0" xfId="90" applyNumberFormat="1" applyFont="1" applyFill="1" applyAlignment="1">
      <alignment horizontal="center"/>
    </xf>
    <xf numFmtId="188" fontId="2" fillId="0" borderId="0" xfId="90" applyNumberFormat="1" applyFont="1" applyFill="1" applyAlignment="1">
      <alignment horizontal="left"/>
    </xf>
    <xf numFmtId="0" fontId="3" fillId="0" borderId="0" xfId="183" applyFont="1" applyAlignment="1">
      <alignment horizontal="right"/>
    </xf>
    <xf numFmtId="49" fontId="3" fillId="0" borderId="0" xfId="0" applyNumberFormat="1" applyFont="1" applyAlignment="1">
      <alignment horizontal="left"/>
    </xf>
    <xf numFmtId="188" fontId="3" fillId="0" borderId="15" xfId="82" applyNumberFormat="1" applyFont="1" applyFill="1" applyBorder="1"/>
    <xf numFmtId="0" fontId="7" fillId="0" borderId="0" xfId="0" applyFont="1" applyAlignment="1">
      <alignment wrapText="1"/>
    </xf>
    <xf numFmtId="43" fontId="2" fillId="0" borderId="0" xfId="236" applyNumberFormat="1" applyFont="1" applyAlignment="1">
      <alignment horizontal="left"/>
    </xf>
    <xf numFmtId="189" fontId="2" fillId="0" borderId="0" xfId="219" applyNumberFormat="1" applyFont="1" applyFill="1" applyBorder="1"/>
    <xf numFmtId="188" fontId="3" fillId="0" borderId="0" xfId="82" applyNumberFormat="1" applyFont="1" applyFill="1" applyAlignment="1">
      <alignment horizontal="right"/>
    </xf>
    <xf numFmtId="188" fontId="2" fillId="0" borderId="16" xfId="108" applyNumberFormat="1" applyFont="1" applyFill="1" applyBorder="1"/>
    <xf numFmtId="49" fontId="3" fillId="0" borderId="12" xfId="238" applyNumberFormat="1" applyFont="1" applyBorder="1" applyAlignment="1">
      <alignment horizontal="center"/>
    </xf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50" applyFont="1" applyAlignment="1">
      <alignment horizontal="right"/>
    </xf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0" fontId="3" fillId="0" borderId="12" xfId="154" applyFont="1" applyBorder="1" applyAlignment="1">
      <alignment horizontal="center" wrapText="1"/>
    </xf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93" fontId="3" fillId="0" borderId="0" xfId="83" applyNumberFormat="1" applyFont="1" applyFill="1" applyBorder="1" applyAlignment="1">
      <alignment horizontal="right" vertical="center"/>
    </xf>
    <xf numFmtId="193" fontId="3" fillId="0" borderId="0" xfId="83" applyNumberFormat="1" applyFont="1" applyFill="1" applyAlignment="1">
      <alignment horizontal="right" vertical="center"/>
    </xf>
    <xf numFmtId="193" fontId="3" fillId="0" borderId="0" xfId="83" applyNumberFormat="1" applyFont="1" applyFill="1" applyBorder="1" applyAlignment="1">
      <alignment horizontal="right"/>
    </xf>
    <xf numFmtId="49" fontId="3" fillId="0" borderId="0" xfId="150" applyNumberFormat="1" applyFont="1" applyAlignment="1">
      <alignment vertical="center"/>
    </xf>
    <xf numFmtId="188" fontId="3" fillId="0" borderId="0" xfId="83" applyNumberFormat="1" applyFont="1" applyFill="1" applyBorder="1" applyAlignment="1">
      <alignment horizontal="right" vertical="center"/>
    </xf>
    <xf numFmtId="188" fontId="3" fillId="0" borderId="0" xfId="83" applyNumberFormat="1" applyFont="1" applyFill="1" applyAlignment="1">
      <alignment vertical="center"/>
    </xf>
    <xf numFmtId="188" fontId="3" fillId="0" borderId="0" xfId="83" applyNumberFormat="1" applyFont="1" applyFill="1" applyAlignment="1">
      <alignment horizontal="right" vertical="center"/>
    </xf>
    <xf numFmtId="188" fontId="3" fillId="0" borderId="0" xfId="83" applyNumberFormat="1" applyFont="1" applyFill="1"/>
    <xf numFmtId="0" fontId="3" fillId="0" borderId="0" xfId="154" applyFont="1"/>
    <xf numFmtId="43" fontId="3" fillId="0" borderId="0" xfId="83" applyFont="1" applyFill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88" fontId="2" fillId="0" borderId="0" xfId="83" applyNumberFormat="1" applyFont="1" applyFill="1" applyAlignment="1">
      <alignment vertical="center"/>
    </xf>
    <xf numFmtId="188" fontId="2" fillId="0" borderId="0" xfId="83" applyNumberFormat="1" applyFont="1" applyFill="1" applyBorder="1" applyAlignment="1">
      <alignment horizontal="right" vertical="center"/>
    </xf>
    <xf numFmtId="188" fontId="2" fillId="0" borderId="0" xfId="83" applyNumberFormat="1" applyFont="1" applyFill="1" applyAlignment="1">
      <alignment horizontal="right" vertical="center"/>
    </xf>
    <xf numFmtId="188" fontId="3" fillId="0" borderId="0" xfId="179" applyNumberFormat="1" applyFont="1"/>
    <xf numFmtId="188" fontId="2" fillId="0" borderId="13" xfId="83" applyNumberFormat="1" applyFont="1" applyFill="1" applyBorder="1" applyAlignment="1">
      <alignment horizontal="right" vertical="center"/>
    </xf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7" fillId="0" borderId="0" xfId="157" applyFont="1" applyAlignment="1">
      <alignment horizontal="righ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88" fontId="3" fillId="0" borderId="0" xfId="87" applyNumberFormat="1" applyFont="1" applyFill="1" applyBorder="1" applyAlignment="1">
      <alignment horizontal="center" vertical="center" wrapText="1"/>
    </xf>
    <xf numFmtId="188" fontId="3" fillId="0" borderId="0" xfId="87" applyNumberFormat="1" applyFont="1" applyFill="1" applyBorder="1" applyAlignment="1">
      <alignment horizontal="center" vertical="center"/>
    </xf>
    <xf numFmtId="188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88" fontId="3" fillId="0" borderId="0" xfId="87" applyNumberFormat="1" applyFont="1" applyFill="1"/>
    <xf numFmtId="0" fontId="38" fillId="0" borderId="0" xfId="157" applyFont="1"/>
    <xf numFmtId="188" fontId="3" fillId="0" borderId="0" xfId="87" applyNumberFormat="1" applyFont="1" applyFill="1" applyBorder="1" applyAlignment="1">
      <alignment horizontal="right" vertical="center"/>
    </xf>
    <xf numFmtId="188" fontId="3" fillId="0" borderId="0" xfId="87" applyNumberFormat="1" applyFont="1" applyFill="1" applyBorder="1"/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188" fontId="2" fillId="0" borderId="0" xfId="87" applyNumberFormat="1" applyFont="1" applyFill="1" applyBorder="1" applyAlignment="1">
      <alignment horizontal="right" vertical="center"/>
    </xf>
    <xf numFmtId="188" fontId="2" fillId="0" borderId="0" xfId="87" applyNumberFormat="1" applyFont="1" applyFill="1" applyBorder="1"/>
    <xf numFmtId="0" fontId="3" fillId="0" borderId="0" xfId="157" applyFont="1" applyAlignment="1">
      <alignment vertical="center"/>
    </xf>
    <xf numFmtId="188" fontId="2" fillId="0" borderId="13" xfId="87" applyNumberFormat="1" applyFont="1" applyFill="1" applyBorder="1" applyAlignment="1">
      <alignment horizontal="right" vertical="center"/>
    </xf>
    <xf numFmtId="188" fontId="2" fillId="0" borderId="14" xfId="83" applyNumberFormat="1" applyFont="1" applyFill="1" applyBorder="1" applyAlignment="1">
      <alignment horizontal="right" vertical="center"/>
    </xf>
    <xf numFmtId="0" fontId="3" fillId="0" borderId="0" xfId="82" applyNumberFormat="1" applyFont="1" applyFill="1" applyBorder="1" applyAlignment="1">
      <alignment horizontal="center"/>
    </xf>
    <xf numFmtId="188" fontId="2" fillId="0" borderId="0" xfId="108" applyNumberFormat="1" applyFont="1" applyFill="1" applyBorder="1"/>
    <xf numFmtId="188" fontId="3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88" fontId="3" fillId="0" borderId="0" xfId="84" applyNumberFormat="1" applyFont="1" applyFill="1"/>
    <xf numFmtId="0" fontId="34" fillId="0" borderId="0" xfId="0" applyFont="1"/>
    <xf numFmtId="0" fontId="35" fillId="0" borderId="0" xfId="175" applyFont="1"/>
    <xf numFmtId="0" fontId="34" fillId="0" borderId="0" xfId="175" applyFont="1"/>
    <xf numFmtId="49" fontId="3" fillId="0" borderId="0" xfId="0" quotePrefix="1" applyNumberFormat="1" applyFont="1"/>
    <xf numFmtId="188" fontId="2" fillId="0" borderId="16" xfId="83" applyNumberFormat="1" applyFont="1" applyFill="1" applyBorder="1" applyAlignment="1">
      <alignment horizontal="right" vertical="center"/>
    </xf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88" fontId="2" fillId="0" borderId="16" xfId="87" applyNumberFormat="1" applyFont="1" applyFill="1" applyBorder="1" applyAlignment="1">
      <alignment horizontal="right" vertical="center"/>
    </xf>
    <xf numFmtId="189" fontId="3" fillId="0" borderId="0" xfId="85" applyNumberFormat="1" applyFont="1" applyFill="1" applyBorder="1" applyAlignment="1"/>
    <xf numFmtId="43" fontId="2" fillId="0" borderId="0" xfId="85" applyFont="1" applyFill="1" applyBorder="1" applyAlignment="1"/>
    <xf numFmtId="188" fontId="3" fillId="0" borderId="0" xfId="91" applyNumberFormat="1" applyFont="1" applyFill="1"/>
    <xf numFmtId="188" fontId="3" fillId="0" borderId="0" xfId="85" applyNumberFormat="1" applyFont="1" applyFill="1" applyBorder="1" applyAlignment="1"/>
    <xf numFmtId="189" fontId="3" fillId="0" borderId="0" xfId="85" applyNumberFormat="1" applyFont="1" applyFill="1"/>
    <xf numFmtId="43" fontId="3" fillId="0" borderId="0" xfId="85" applyFont="1" applyFill="1" applyBorder="1"/>
    <xf numFmtId="43" fontId="3" fillId="0" borderId="0" xfId="85" applyFont="1" applyFill="1" applyBorder="1" applyAlignment="1">
      <alignment horizontal="center"/>
    </xf>
    <xf numFmtId="43" fontId="36" fillId="0" borderId="0" xfId="85" applyFont="1" applyFill="1" applyBorder="1" applyAlignment="1">
      <alignment horizontal="center"/>
    </xf>
    <xf numFmtId="43" fontId="3" fillId="0" borderId="0" xfId="84" applyFont="1" applyFill="1" applyBorder="1"/>
    <xf numFmtId="189" fontId="3" fillId="0" borderId="15" xfId="85" applyNumberFormat="1" applyFont="1" applyFill="1" applyBorder="1" applyAlignment="1"/>
    <xf numFmtId="43" fontId="3" fillId="0" borderId="0" xfId="85" applyFont="1" applyFill="1"/>
    <xf numFmtId="189" fontId="2" fillId="0" borderId="13" xfId="85" applyNumberFormat="1" applyFont="1" applyFill="1" applyBorder="1" applyAlignment="1"/>
    <xf numFmtId="187" fontId="3" fillId="0" borderId="0" xfId="90" applyFont="1" applyFill="1" applyBorder="1"/>
    <xf numFmtId="187" fontId="2" fillId="0" borderId="0" xfId="90" applyFont="1" applyFill="1" applyBorder="1"/>
    <xf numFmtId="0" fontId="6" fillId="0" borderId="0" xfId="175" quotePrefix="1" applyFont="1" applyAlignment="1">
      <alignment horizontal="left"/>
    </xf>
    <xf numFmtId="43" fontId="3" fillId="0" borderId="0" xfId="83" applyFont="1" applyFill="1" applyBorder="1"/>
    <xf numFmtId="188" fontId="3" fillId="0" borderId="0" xfId="83" applyNumberFormat="1" applyFont="1" applyFill="1" applyBorder="1"/>
    <xf numFmtId="0" fontId="3" fillId="0" borderId="0" xfId="182" quotePrefix="1" applyFont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190" fontId="3" fillId="0" borderId="0" xfId="181" applyNumberFormat="1" applyFont="1"/>
    <xf numFmtId="0" fontId="2" fillId="0" borderId="0" xfId="236" applyFont="1"/>
    <xf numFmtId="191" fontId="2" fillId="0" borderId="0" xfId="181" applyNumberFormat="1" applyFont="1"/>
    <xf numFmtId="0" fontId="3" fillId="0" borderId="0" xfId="181" applyFont="1" applyAlignment="1">
      <alignment horizontal="left"/>
    </xf>
    <xf numFmtId="187" fontId="3" fillId="0" borderId="0" xfId="181" applyNumberFormat="1" applyFont="1"/>
    <xf numFmtId="188" fontId="3" fillId="0" borderId="0" xfId="89" applyNumberFormat="1" applyFont="1" applyFill="1"/>
    <xf numFmtId="188" fontId="3" fillId="0" borderId="0" xfId="182" applyNumberFormat="1" applyFont="1"/>
    <xf numFmtId="188" fontId="3" fillId="0" borderId="15" xfId="82" applyNumberFormat="1" applyFont="1" applyFill="1" applyBorder="1" applyAlignment="1">
      <alignment horizontal="right"/>
    </xf>
    <xf numFmtId="189" fontId="3" fillId="0" borderId="0" xfId="86" applyNumberFormat="1" applyFont="1" applyFill="1"/>
    <xf numFmtId="43" fontId="3" fillId="0" borderId="0" xfId="86" applyFont="1" applyFill="1" applyBorder="1"/>
    <xf numFmtId="189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89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188" fontId="3" fillId="0" borderId="0" xfId="84" applyNumberFormat="1" applyFont="1" applyFill="1" applyBorder="1"/>
    <xf numFmtId="188" fontId="3" fillId="0" borderId="0" xfId="85" applyNumberFormat="1" applyFont="1" applyFill="1" applyBorder="1"/>
    <xf numFmtId="0" fontId="3" fillId="0" borderId="16" xfId="181" applyFont="1" applyBorder="1" applyAlignment="1">
      <alignment horizontal="center"/>
    </xf>
    <xf numFmtId="0" fontId="1" fillId="0" borderId="15" xfId="179" applyBorder="1" applyAlignment="1">
      <alignment horizontal="center" vertical="center"/>
    </xf>
    <xf numFmtId="189" fontId="3" fillId="0" borderId="0" xfId="179" applyNumberFormat="1" applyFont="1"/>
    <xf numFmtId="189" fontId="3" fillId="0" borderId="0" xfId="86" applyNumberFormat="1" applyFont="1" applyFill="1" applyAlignment="1"/>
    <xf numFmtId="189" fontId="3" fillId="0" borderId="0" xfId="85" applyNumberFormat="1" applyFont="1" applyFill="1" applyAlignment="1"/>
    <xf numFmtId="49" fontId="3" fillId="0" borderId="0" xfId="178" quotePrefix="1" applyNumberFormat="1" applyFont="1" applyAlignment="1">
      <alignment horizontal="center" vertical="center"/>
    </xf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49" fontId="2" fillId="0" borderId="0" xfId="178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188" fontId="3" fillId="0" borderId="15" xfId="83" applyNumberFormat="1" applyFont="1" applyFill="1" applyBorder="1" applyAlignment="1">
      <alignment horizontal="right" vertic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49" fontId="3" fillId="0" borderId="12" xfId="179" applyNumberFormat="1" applyFont="1" applyBorder="1" applyAlignment="1">
      <alignment horizontal="center" wrapText="1"/>
    </xf>
    <xf numFmtId="0" fontId="3" fillId="0" borderId="15" xfId="180" applyFont="1" applyBorder="1" applyAlignment="1">
      <alignment horizontal="center" vertic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88" fontId="3" fillId="0" borderId="0" xfId="92" applyNumberFormat="1" applyFont="1" applyFill="1" applyBorder="1" applyAlignment="1"/>
    <xf numFmtId="188" fontId="3" fillId="0" borderId="0" xfId="93" applyNumberFormat="1" applyFont="1" applyFill="1" applyBorder="1" applyAlignment="1"/>
    <xf numFmtId="192" fontId="3" fillId="0" borderId="0" xfId="179" applyNumberFormat="1" applyFont="1" applyAlignment="1">
      <alignment vertical="top"/>
    </xf>
    <xf numFmtId="188" fontId="3" fillId="0" borderId="0" xfId="84" applyNumberFormat="1" applyFont="1" applyFill="1" applyBorder="1" applyAlignment="1">
      <alignment horizontal="right"/>
    </xf>
    <xf numFmtId="188" fontId="3" fillId="0" borderId="15" xfId="84" applyNumberFormat="1" applyFont="1" applyFill="1" applyBorder="1" applyAlignment="1">
      <alignment horizontal="right"/>
    </xf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189" fontId="2" fillId="0" borderId="15" xfId="82" applyNumberFormat="1" applyFont="1" applyFill="1" applyBorder="1"/>
    <xf numFmtId="0" fontId="3" fillId="0" borderId="0" xfId="182" quotePrefix="1" applyFont="1" applyAlignment="1">
      <alignment horizontal="center"/>
    </xf>
    <xf numFmtId="0" fontId="3" fillId="0" borderId="0" xfId="182" applyFont="1" applyAlignment="1">
      <alignment horizontal="center"/>
    </xf>
    <xf numFmtId="189" fontId="3" fillId="0" borderId="0" xfId="175" applyNumberFormat="1" applyFont="1"/>
    <xf numFmtId="49" fontId="2" fillId="0" borderId="0" xfId="147" applyNumberFormat="1" applyFont="1"/>
    <xf numFmtId="188" fontId="2" fillId="0" borderId="15" xfId="90" applyNumberFormat="1" applyFont="1" applyFill="1" applyBorder="1"/>
    <xf numFmtId="0" fontId="2" fillId="0" borderId="0" xfId="147" applyFont="1"/>
    <xf numFmtId="188" fontId="2" fillId="0" borderId="14" xfId="90" applyNumberFormat="1" applyFont="1" applyFill="1" applyBorder="1"/>
    <xf numFmtId="0" fontId="2" fillId="0" borderId="0" xfId="179" applyFont="1" applyAlignment="1">
      <alignment vertical="center"/>
    </xf>
    <xf numFmtId="188" fontId="2" fillId="0" borderId="0" xfId="179" applyNumberFormat="1" applyFont="1" applyAlignment="1">
      <alignment vertical="center"/>
    </xf>
    <xf numFmtId="0" fontId="3" fillId="0" borderId="12" xfId="178" applyFont="1" applyBorder="1" applyAlignment="1">
      <alignment horizontal="center"/>
    </xf>
    <xf numFmtId="0" fontId="3" fillId="0" borderId="16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188" fontId="2" fillId="0" borderId="0" xfId="82" applyNumberFormat="1" applyFont="1" applyFill="1" applyAlignment="1">
      <alignment horizontal="right"/>
    </xf>
    <xf numFmtId="188" fontId="3" fillId="0" borderId="0" xfId="85" applyNumberFormat="1" applyFont="1" applyFill="1"/>
    <xf numFmtId="188" fontId="2" fillId="0" borderId="16" xfId="91" applyNumberFormat="1" applyFont="1" applyFill="1" applyBorder="1"/>
    <xf numFmtId="188" fontId="3" fillId="0" borderId="15" xfId="91" applyNumberFormat="1" applyFont="1" applyFill="1" applyBorder="1"/>
    <xf numFmtId="188" fontId="2" fillId="0" borderId="12" xfId="91" applyNumberFormat="1" applyFont="1" applyFill="1" applyBorder="1"/>
    <xf numFmtId="189" fontId="3" fillId="0" borderId="0" xfId="86" applyNumberFormat="1" applyFont="1" applyFill="1" applyAlignment="1">
      <alignment horizontal="center"/>
    </xf>
    <xf numFmtId="198" fontId="2" fillId="0" borderId="14" xfId="91" applyNumberFormat="1" applyFont="1" applyFill="1" applyBorder="1"/>
    <xf numFmtId="198" fontId="2" fillId="0" borderId="0" xfId="236" applyNumberFormat="1" applyFont="1" applyAlignment="1">
      <alignment horizontal="left"/>
    </xf>
    <xf numFmtId="198" fontId="2" fillId="0" borderId="14" xfId="90" applyNumberFormat="1" applyFont="1" applyFill="1" applyBorder="1"/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49" fontId="3" fillId="0" borderId="12" xfId="178" applyNumberFormat="1" applyFont="1" applyBorder="1" applyAlignment="1">
      <alignment horizontal="center"/>
    </xf>
    <xf numFmtId="49" fontId="3" fillId="0" borderId="0" xfId="178" applyNumberFormat="1" applyFont="1" applyAlignment="1">
      <alignment horizontal="center"/>
    </xf>
    <xf numFmtId="49" fontId="3" fillId="0" borderId="15" xfId="178" applyNumberFormat="1" applyFont="1" applyBorder="1" applyAlignment="1">
      <alignment horizontal="center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49" fontId="3" fillId="0" borderId="12" xfId="179" applyNumberFormat="1" applyFont="1" applyBorder="1" applyAlignment="1">
      <alignment horizontal="center"/>
    </xf>
    <xf numFmtId="0" fontId="3" fillId="0" borderId="12" xfId="181" applyFont="1" applyBorder="1" applyAlignment="1">
      <alignment horizontal="center"/>
    </xf>
    <xf numFmtId="43" fontId="3" fillId="0" borderId="15" xfId="110" applyFont="1" applyFill="1" applyBorder="1"/>
    <xf numFmtId="0" fontId="1" fillId="0" borderId="15" xfId="179" applyBorder="1" applyAlignment="1">
      <alignment horizontal="right"/>
    </xf>
  </cellXfs>
  <cellStyles count="247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1000000}"/>
    <cellStyle name="Comma 10 10" xfId="84" xr:uid="{00000000-0005-0000-0000-000052000000}"/>
    <cellStyle name="Comma 10 7" xfId="85" xr:uid="{00000000-0005-0000-0000-000053000000}"/>
    <cellStyle name="Comma 10 7 2" xfId="86" xr:uid="{00000000-0005-0000-0000-000054000000}"/>
    <cellStyle name="Comma 11" xfId="87" xr:uid="{00000000-0005-0000-0000-000055000000}"/>
    <cellStyle name="Comma 12" xfId="241" xr:uid="{765CCD6C-CCE9-42CC-9B93-1D87610A06E2}"/>
    <cellStyle name="Comma 12 2 2 2" xfId="88" xr:uid="{00000000-0005-0000-0000-000056000000}"/>
    <cellStyle name="Comma 14 5" xfId="89" xr:uid="{00000000-0005-0000-0000-000057000000}"/>
    <cellStyle name="Comma 2" xfId="90" xr:uid="{00000000-0005-0000-0000-000058000000}"/>
    <cellStyle name="Comma 2 2 2" xfId="91" xr:uid="{00000000-0005-0000-0000-000059000000}"/>
    <cellStyle name="Comma 2 5" xfId="92" xr:uid="{00000000-0005-0000-0000-00005A000000}"/>
    <cellStyle name="Comma 2 5 2 6" xfId="93" xr:uid="{00000000-0005-0000-0000-00005B000000}"/>
    <cellStyle name="Comma 3" xfId="94" xr:uid="{00000000-0005-0000-0000-00005C000000}"/>
    <cellStyle name="Comma 4" xfId="95" xr:uid="{00000000-0005-0000-0000-00005D000000}"/>
    <cellStyle name="Comma 4 2" xfId="96" xr:uid="{00000000-0005-0000-0000-00005E000000}"/>
    <cellStyle name="Comma 5" xfId="97" xr:uid="{00000000-0005-0000-0000-00005F000000}"/>
    <cellStyle name="Comma 5 2" xfId="98" xr:uid="{00000000-0005-0000-0000-000060000000}"/>
    <cellStyle name="Comma 6" xfId="99" xr:uid="{00000000-0005-0000-0000-000061000000}"/>
    <cellStyle name="Comma 6 2" xfId="100" xr:uid="{00000000-0005-0000-0000-000062000000}"/>
    <cellStyle name="Comma 6 2 2" xfId="101" xr:uid="{00000000-0005-0000-0000-000063000000}"/>
    <cellStyle name="Comma 6 3" xfId="102" xr:uid="{00000000-0005-0000-0000-000064000000}"/>
    <cellStyle name="Comma 7" xfId="103" xr:uid="{00000000-0005-0000-0000-000065000000}"/>
    <cellStyle name="Comma 8" xfId="104" xr:uid="{00000000-0005-0000-0000-000066000000}"/>
    <cellStyle name="Comma 9" xfId="105" xr:uid="{00000000-0005-0000-0000-000067000000}"/>
    <cellStyle name="comma zerodec" xfId="106" xr:uid="{00000000-0005-0000-0000-000068000000}"/>
    <cellStyle name="Comma_ET_Leed Sheet_YE_50_OA" xfId="107" xr:uid="{00000000-0005-0000-0000-000069000000}"/>
    <cellStyle name="Comma_ET_YE_07_T2" xfId="108" xr:uid="{00000000-0005-0000-0000-00006A000000}"/>
    <cellStyle name="Comma_ET_YE_07_T2 2" xfId="109" xr:uid="{00000000-0005-0000-0000-00006B000000}"/>
    <cellStyle name="Comma_ET_YE_09_T2 2" xfId="110" xr:uid="{00000000-0005-0000-0000-00006C000000}"/>
    <cellStyle name="Currency1" xfId="111" xr:uid="{00000000-0005-0000-0000-00006D000000}"/>
    <cellStyle name="Dollar (zero dec)" xfId="112" xr:uid="{00000000-0005-0000-0000-00006E000000}"/>
    <cellStyle name="Explanatory Text" xfId="113" xr:uid="{00000000-0005-0000-0000-00006F000000}"/>
    <cellStyle name="Explanatory Text 2" xfId="114" xr:uid="{00000000-0005-0000-0000-000070000000}"/>
    <cellStyle name="Explanatory Text 3" xfId="115" xr:uid="{00000000-0005-0000-0000-000071000000}"/>
    <cellStyle name="Good" xfId="116" xr:uid="{00000000-0005-0000-0000-000072000000}"/>
    <cellStyle name="Good 2" xfId="117" xr:uid="{00000000-0005-0000-0000-000073000000}"/>
    <cellStyle name="Good 3" xfId="118" xr:uid="{00000000-0005-0000-0000-000074000000}"/>
    <cellStyle name="Grey" xfId="119" xr:uid="{00000000-0005-0000-0000-000075000000}"/>
    <cellStyle name="Heading 1" xfId="120" xr:uid="{00000000-0005-0000-0000-000076000000}"/>
    <cellStyle name="Heading 1 2" xfId="121" xr:uid="{00000000-0005-0000-0000-000077000000}"/>
    <cellStyle name="Heading 1 3" xfId="122" xr:uid="{00000000-0005-0000-0000-000078000000}"/>
    <cellStyle name="Heading 2" xfId="123" xr:uid="{00000000-0005-0000-0000-000079000000}"/>
    <cellStyle name="Heading 2 2" xfId="124" xr:uid="{00000000-0005-0000-0000-00007A000000}"/>
    <cellStyle name="Heading 2 3" xfId="125" xr:uid="{00000000-0005-0000-0000-00007B000000}"/>
    <cellStyle name="Heading 3" xfId="126" xr:uid="{00000000-0005-0000-0000-00007C000000}"/>
    <cellStyle name="Heading 3 2" xfId="127" xr:uid="{00000000-0005-0000-0000-00007D000000}"/>
    <cellStyle name="Heading 3 3" xfId="128" xr:uid="{00000000-0005-0000-0000-00007E000000}"/>
    <cellStyle name="Heading 4" xfId="129" xr:uid="{00000000-0005-0000-0000-00007F000000}"/>
    <cellStyle name="Heading 4 2" xfId="130" xr:uid="{00000000-0005-0000-0000-000080000000}"/>
    <cellStyle name="Heading 4 3" xfId="131" xr:uid="{00000000-0005-0000-0000-000081000000}"/>
    <cellStyle name="Hyperlink 2" xfId="132" xr:uid="{00000000-0005-0000-0000-000082000000}"/>
    <cellStyle name="Input" xfId="133" xr:uid="{00000000-0005-0000-0000-000083000000}"/>
    <cellStyle name="Input [yellow]" xfId="134" xr:uid="{00000000-0005-0000-0000-000084000000}"/>
    <cellStyle name="Input 2" xfId="135" xr:uid="{00000000-0005-0000-0000-000085000000}"/>
    <cellStyle name="Input 3" xfId="136" xr:uid="{00000000-0005-0000-0000-000086000000}"/>
    <cellStyle name="Input 4" xfId="137" xr:uid="{00000000-0005-0000-0000-000087000000}"/>
    <cellStyle name="Linked Cell" xfId="138" xr:uid="{00000000-0005-0000-0000-000088000000}"/>
    <cellStyle name="Linked Cell 2" xfId="139" xr:uid="{00000000-0005-0000-0000-000089000000}"/>
    <cellStyle name="Linked Cell 3" xfId="140" xr:uid="{00000000-0005-0000-0000-00008A000000}"/>
    <cellStyle name="Neutral" xfId="141" xr:uid="{00000000-0005-0000-0000-00008B000000}"/>
    <cellStyle name="Neutral 2" xfId="142" xr:uid="{00000000-0005-0000-0000-00008C000000}"/>
    <cellStyle name="Neutral 3" xfId="143" xr:uid="{00000000-0005-0000-0000-00008D000000}"/>
    <cellStyle name="no dec" xfId="144" xr:uid="{00000000-0005-0000-0000-00008E000000}"/>
    <cellStyle name="Normal" xfId="0" builtinId="0"/>
    <cellStyle name="Normal - Style1" xfId="145" xr:uid="{00000000-0005-0000-0000-00008F000000}"/>
    <cellStyle name="Normal - Style1 2" xfId="146" xr:uid="{00000000-0005-0000-0000-000090000000}"/>
    <cellStyle name="Normal 10" xfId="147" xr:uid="{00000000-0005-0000-0000-000091000000}"/>
    <cellStyle name="Normal 10 2" xfId="245" xr:uid="{80114F27-647F-4837-B34F-6996524E8330}"/>
    <cellStyle name="Normal 11" xfId="148" xr:uid="{00000000-0005-0000-0000-000092000000}"/>
    <cellStyle name="Normal 12" xfId="149" xr:uid="{00000000-0005-0000-0000-000093000000}"/>
    <cellStyle name="Normal 12 2" xfId="243" xr:uid="{2ED73E6E-EE70-49E4-8CC3-533D8581CB16}"/>
    <cellStyle name="Normal 13" xfId="150" xr:uid="{00000000-0005-0000-0000-000094000000}"/>
    <cellStyle name="Normal 139" xfId="151" xr:uid="{00000000-0005-0000-0000-000095000000}"/>
    <cellStyle name="Normal 14" xfId="152" xr:uid="{00000000-0005-0000-0000-000096000000}"/>
    <cellStyle name="Normal 140" xfId="153" xr:uid="{00000000-0005-0000-0000-000097000000}"/>
    <cellStyle name="Normal 141" xfId="154" xr:uid="{00000000-0005-0000-0000-000098000000}"/>
    <cellStyle name="Normal 142" xfId="155" xr:uid="{00000000-0005-0000-0000-000099000000}"/>
    <cellStyle name="Normal 143" xfId="156" xr:uid="{00000000-0005-0000-0000-00009A000000}"/>
    <cellStyle name="Normal 15" xfId="157" xr:uid="{00000000-0005-0000-0000-00009B000000}"/>
    <cellStyle name="Normal 16" xfId="242" xr:uid="{EDBEC71D-999A-4E3B-9A24-05C9463DE283}"/>
    <cellStyle name="Normal 17" xfId="240" xr:uid="{92A0572A-B03E-4517-A18D-2E34E5FF6C16}"/>
    <cellStyle name="Normal 2" xfId="158" xr:uid="{00000000-0005-0000-0000-00009C000000}"/>
    <cellStyle name="Normal 2 2" xfId="159" xr:uid="{00000000-0005-0000-0000-00009D000000}"/>
    <cellStyle name="Normal 2 3" xfId="160" xr:uid="{00000000-0005-0000-0000-00009E000000}"/>
    <cellStyle name="Normal 3" xfId="161" xr:uid="{00000000-0005-0000-0000-00009F000000}"/>
    <cellStyle name="Normal 3 2" xfId="162" xr:uid="{00000000-0005-0000-0000-0000A0000000}"/>
    <cellStyle name="Normal 4" xfId="163" xr:uid="{00000000-0005-0000-0000-0000A1000000}"/>
    <cellStyle name="Normal 4 2" xfId="244" xr:uid="{B9EB04D4-C738-45A3-B3E5-AAB37AB9272B}"/>
    <cellStyle name="Normal 4 3 2" xfId="246" xr:uid="{1F19A5D6-1733-43AD-B606-7BD864F9FD61}"/>
    <cellStyle name="Normal 5" xfId="164" xr:uid="{00000000-0005-0000-0000-0000A2000000}"/>
    <cellStyle name="Normal 6" xfId="165" xr:uid="{00000000-0005-0000-0000-0000A3000000}"/>
    <cellStyle name="Normal 6 2" xfId="166" xr:uid="{00000000-0005-0000-0000-0000A4000000}"/>
    <cellStyle name="Normal 7" xfId="167" xr:uid="{00000000-0005-0000-0000-0000A5000000}"/>
    <cellStyle name="Normal 7 2" xfId="168" xr:uid="{00000000-0005-0000-0000-0000A6000000}"/>
    <cellStyle name="Normal 8" xfId="169" xr:uid="{00000000-0005-0000-0000-0000A7000000}"/>
    <cellStyle name="Normal 8 2" xfId="170" xr:uid="{00000000-0005-0000-0000-0000A8000000}"/>
    <cellStyle name="Normal 8 2 2" xfId="171" xr:uid="{00000000-0005-0000-0000-0000A9000000}"/>
    <cellStyle name="Normal 8 3" xfId="172" xr:uid="{00000000-0005-0000-0000-0000AA000000}"/>
    <cellStyle name="Normal 9" xfId="173" xr:uid="{00000000-0005-0000-0000-0000AB000000}"/>
    <cellStyle name="Normal_BWG_FS_07_T2" xfId="174" xr:uid="{00000000-0005-0000-0000-0000AC000000}"/>
    <cellStyle name="Normal_BWG_FS_07_T2 2" xfId="175" xr:uid="{00000000-0005-0000-0000-0000AD000000}"/>
    <cellStyle name="Normal_BWG_FS_07_T2_BWG_Lead_Sheet_Q2'53 up 03-06-53 2" xfId="176" xr:uid="{00000000-0005-0000-0000-0000AE000000}"/>
    <cellStyle name="Normal_BWG_Q'2_06_T2 2" xfId="177" xr:uid="{00000000-0005-0000-0000-0000AF000000}"/>
    <cellStyle name="Normal_BWG_YE'06_T2 2" xfId="178" xr:uid="{00000000-0005-0000-0000-0000B0000000}"/>
    <cellStyle name="Normal_BWGT2 2" xfId="179" xr:uid="{00000000-0005-0000-0000-0000B1000000}"/>
    <cellStyle name="Normal_BWGT2 3" xfId="180" xr:uid="{00000000-0005-0000-0000-0000B2000000}"/>
    <cellStyle name="Normal_BWGT2_ET_YE_09_T2 2" xfId="181" xr:uid="{00000000-0005-0000-0000-0000B3000000}"/>
    <cellStyle name="Normal_BWGT2_ET_YE_09_T2 2 2 2" xfId="182" xr:uid="{00000000-0005-0000-0000-0000B4000000}"/>
    <cellStyle name="Normal_ET_YE_07_T2_ET_YE_09_T2 2 2" xfId="183" xr:uid="{00000000-0005-0000-0000-0000B5000000}"/>
    <cellStyle name="Normal_PL_E" xfId="184" xr:uid="{00000000-0005-0000-0000-0000B6000000}"/>
    <cellStyle name="Note" xfId="185" xr:uid="{00000000-0005-0000-0000-0000B7000000}"/>
    <cellStyle name="Note 2" xfId="186" xr:uid="{00000000-0005-0000-0000-0000B8000000}"/>
    <cellStyle name="Note 3" xfId="187" xr:uid="{00000000-0005-0000-0000-0000B9000000}"/>
    <cellStyle name="oft Excel]_x000d__x000a_Comment=The open=/f lines load custom functions into the Paste Function list._x000d__x000a_Maximized=3_x000d__x000a_Basics=1_x000d__x000a_A" xfId="188" xr:uid="{00000000-0005-0000-0000-0000BA000000}"/>
    <cellStyle name="Output" xfId="189" xr:uid="{00000000-0005-0000-0000-0000BB000000}"/>
    <cellStyle name="Output 2" xfId="190" xr:uid="{00000000-0005-0000-0000-0000BC000000}"/>
    <cellStyle name="Output 3" xfId="191" xr:uid="{00000000-0005-0000-0000-0000BD000000}"/>
    <cellStyle name="Percent [2]" xfId="192" xr:uid="{00000000-0005-0000-0000-0000BE000000}"/>
    <cellStyle name="Percent 2" xfId="193" xr:uid="{00000000-0005-0000-0000-0000BF000000}"/>
    <cellStyle name="Percent 2 2" xfId="194" xr:uid="{00000000-0005-0000-0000-0000C0000000}"/>
    <cellStyle name="Percent 3" xfId="195" xr:uid="{00000000-0005-0000-0000-0000C1000000}"/>
    <cellStyle name="Quantity" xfId="196" xr:uid="{00000000-0005-0000-0000-0000C2000000}"/>
    <cellStyle name="Quantity 2" xfId="197" xr:uid="{00000000-0005-0000-0000-0000C3000000}"/>
    <cellStyle name="Title" xfId="198" xr:uid="{00000000-0005-0000-0000-0000C4000000}"/>
    <cellStyle name="Title 2" xfId="199" xr:uid="{00000000-0005-0000-0000-0000C5000000}"/>
    <cellStyle name="Title 3" xfId="200" xr:uid="{00000000-0005-0000-0000-0000C6000000}"/>
    <cellStyle name="Total" xfId="201" xr:uid="{00000000-0005-0000-0000-0000C7000000}"/>
    <cellStyle name="Total 2" xfId="202" xr:uid="{00000000-0005-0000-0000-0000C8000000}"/>
    <cellStyle name="Total 3" xfId="203" xr:uid="{00000000-0005-0000-0000-0000C9000000}"/>
    <cellStyle name="Warning Text" xfId="204" xr:uid="{00000000-0005-0000-0000-0000CA000000}"/>
    <cellStyle name="Warning Text 2" xfId="205" xr:uid="{00000000-0005-0000-0000-0000CB000000}"/>
    <cellStyle name="Warning Text 3" xfId="206" xr:uid="{00000000-0005-0000-0000-0000CC000000}"/>
    <cellStyle name="เครื่องหมายจุลภาค 2" xfId="207" xr:uid="{00000000-0005-0000-0000-0000CE000000}"/>
    <cellStyle name="เครื่องหมายจุลภาค 2 2" xfId="208" xr:uid="{00000000-0005-0000-0000-0000CF000000}"/>
    <cellStyle name="เครื่องหมายจุลภาค 3" xfId="209" xr:uid="{00000000-0005-0000-0000-0000D0000000}"/>
    <cellStyle name="เครื่องหมายจุลภาค 3 2" xfId="210" xr:uid="{00000000-0005-0000-0000-0000D1000000}"/>
    <cellStyle name="เครื่องหมายจุลภาค 4" xfId="211" xr:uid="{00000000-0005-0000-0000-0000D2000000}"/>
    <cellStyle name="เครื่องหมายจุลภาค 4 2" xfId="212" xr:uid="{00000000-0005-0000-0000-0000D3000000}"/>
    <cellStyle name="เครื่องหมายจุลภาค 5" xfId="213" xr:uid="{00000000-0005-0000-0000-0000D4000000}"/>
    <cellStyle name="เครื่องหมายจุลภาค 5 2" xfId="214" xr:uid="{00000000-0005-0000-0000-0000D5000000}"/>
    <cellStyle name="เครื่องหมายจุลภาค 6" xfId="215" xr:uid="{00000000-0005-0000-0000-0000D6000000}"/>
    <cellStyle name="เครื่องหมายจุลภาค 6 2" xfId="216" xr:uid="{00000000-0005-0000-0000-0000D7000000}"/>
    <cellStyle name="เครื่องหมายจุลภาค 7" xfId="217" xr:uid="{00000000-0005-0000-0000-0000D8000000}"/>
    <cellStyle name="เครื่องหมายจุลภาค 8" xfId="218" xr:uid="{00000000-0005-0000-0000-0000D9000000}"/>
    <cellStyle name="เครื่องหมายจุลภาค_BWT_YE'05_WP 2" xfId="219" xr:uid="{00000000-0005-0000-0000-0000DA000000}"/>
    <cellStyle name="ปกติ 2" xfId="221" xr:uid="{00000000-0005-0000-0000-0000DC000000}"/>
    <cellStyle name="ปกติ 2 2" xfId="222" xr:uid="{00000000-0005-0000-0000-0000DD000000}"/>
    <cellStyle name="ปกติ 2 3" xfId="223" xr:uid="{00000000-0005-0000-0000-0000DE000000}"/>
    <cellStyle name="ปกติ 3" xfId="224" xr:uid="{00000000-0005-0000-0000-0000DF000000}"/>
    <cellStyle name="ปกติ 3 2" xfId="225" xr:uid="{00000000-0005-0000-0000-0000E0000000}"/>
    <cellStyle name="ปกติ 3 3" xfId="226" xr:uid="{00000000-0005-0000-0000-0000E1000000}"/>
    <cellStyle name="ปกติ 4" xfId="227" xr:uid="{00000000-0005-0000-0000-0000E2000000}"/>
    <cellStyle name="ปกติ 4 2" xfId="228" xr:uid="{00000000-0005-0000-0000-0000E3000000}"/>
    <cellStyle name="ปกติ 4 3" xfId="229" xr:uid="{00000000-0005-0000-0000-0000E4000000}"/>
    <cellStyle name="ปกติ 5" xfId="230" xr:uid="{00000000-0005-0000-0000-0000E5000000}"/>
    <cellStyle name="ปกติ 5 2" xfId="231" xr:uid="{00000000-0005-0000-0000-0000E6000000}"/>
    <cellStyle name="ปกติ 6" xfId="232" xr:uid="{00000000-0005-0000-0000-0000E7000000}"/>
    <cellStyle name="ปกติ 7" xfId="233" xr:uid="{00000000-0005-0000-0000-0000E8000000}"/>
    <cellStyle name="ปกติ 8" xfId="234" xr:uid="{00000000-0005-0000-0000-0000E9000000}"/>
    <cellStyle name="ปกติ 9" xfId="235" xr:uid="{00000000-0005-0000-0000-0000EA000000}"/>
    <cellStyle name="ปกติ_BWT_YE'05_WP_ET_YE_09_T2 2" xfId="236" xr:uid="{00000000-0005-0000-0000-0000EB000000}"/>
    <cellStyle name="ปกติ_BWT_YE'05_WP_ET_YE_09_T2 2 2 2" xfId="237" xr:uid="{00000000-0005-0000-0000-0000EC000000}"/>
    <cellStyle name="ปกติ_SENAT2_Mar_06 update 2มิย.49" xfId="238" xr:uid="{00000000-0005-0000-0000-0000ED000000}"/>
    <cellStyle name="ปกติ_SLCT2" xfId="239" xr:uid="{00000000-0005-0000-0000-0000EE000000}"/>
    <cellStyle name="เปอร์เซ็นต์ 2" xfId="220" xr:uid="{00000000-0005-0000-0000-0000E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CT Thang Mo"/>
      <sheetName val="CT  PL"/>
      <sheetName val="Allocate96-98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119"/>
  <sheetViews>
    <sheetView zoomScale="85" zoomScaleNormal="85" zoomScaleSheetLayoutView="100" workbookViewId="0">
      <selection activeCell="O50" sqref="O50"/>
    </sheetView>
  </sheetViews>
  <sheetFormatPr defaultColWidth="9.42578125" defaultRowHeight="21"/>
  <cols>
    <col min="1" max="3" width="2.5703125" style="2" customWidth="1"/>
    <col min="4" max="4" width="39.42578125" style="2" customWidth="1"/>
    <col min="5" max="5" width="5.42578125" style="3" customWidth="1"/>
    <col min="6" max="6" width="1.5703125" style="2" customWidth="1"/>
    <col min="7" max="7" width="13" style="2" customWidth="1"/>
    <col min="8" max="8" width="1.5703125" style="2" customWidth="1"/>
    <col min="9" max="9" width="13" style="2" customWidth="1"/>
    <col min="10" max="10" width="1.5703125" style="2" customWidth="1"/>
    <col min="11" max="11" width="13" style="2" customWidth="1"/>
    <col min="12" max="12" width="1.5703125" style="2" customWidth="1"/>
    <col min="13" max="13" width="13" style="2" customWidth="1"/>
    <col min="14" max="14" width="4.42578125" style="2" customWidth="1"/>
    <col min="15" max="15" width="18.42578125" style="2" customWidth="1"/>
    <col min="16" max="16" width="9.42578125" style="2"/>
    <col min="17" max="17" width="12.42578125" style="2" customWidth="1"/>
    <col min="18" max="16384" width="9.42578125" style="2"/>
  </cols>
  <sheetData>
    <row r="1" spans="1:17">
      <c r="A1" s="34" t="s">
        <v>67</v>
      </c>
      <c r="B1" s="34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7">
      <c r="A2" s="34" t="s">
        <v>1</v>
      </c>
      <c r="B2" s="34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7">
      <c r="A3" s="34" t="s">
        <v>129</v>
      </c>
      <c r="B3" s="34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7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7">
      <c r="A5" s="60"/>
      <c r="B5" s="60"/>
      <c r="C5" s="60"/>
      <c r="D5" s="60"/>
      <c r="E5" s="27"/>
      <c r="F5" s="27"/>
      <c r="G5" s="28"/>
      <c r="H5" s="29"/>
      <c r="I5" s="30"/>
      <c r="J5" s="30"/>
      <c r="K5" s="30"/>
      <c r="L5" s="30"/>
      <c r="M5" s="31" t="s">
        <v>46</v>
      </c>
    </row>
    <row r="6" spans="1:17">
      <c r="A6" s="60"/>
      <c r="B6" s="60"/>
      <c r="C6" s="60"/>
      <c r="D6" s="60"/>
      <c r="E6" s="16"/>
      <c r="F6" s="16"/>
      <c r="G6" s="257" t="s">
        <v>167</v>
      </c>
      <c r="H6" s="257"/>
      <c r="I6" s="257"/>
      <c r="J6" s="32"/>
      <c r="K6" s="258" t="s">
        <v>168</v>
      </c>
      <c r="L6" s="258"/>
      <c r="M6" s="258"/>
    </row>
    <row r="7" spans="1:17">
      <c r="A7" s="60"/>
      <c r="B7" s="60"/>
      <c r="C7" s="60"/>
      <c r="D7" s="60"/>
      <c r="E7" s="33" t="s">
        <v>0</v>
      </c>
      <c r="F7" s="16"/>
      <c r="G7" s="97" t="s">
        <v>128</v>
      </c>
      <c r="H7" s="32"/>
      <c r="I7" s="97" t="s">
        <v>96</v>
      </c>
      <c r="J7" s="32"/>
      <c r="K7" s="97" t="s">
        <v>128</v>
      </c>
      <c r="L7" s="32"/>
      <c r="M7" s="97" t="s">
        <v>96</v>
      </c>
    </row>
    <row r="8" spans="1:17">
      <c r="A8" s="34" t="s">
        <v>2</v>
      </c>
      <c r="G8" s="4"/>
      <c r="I8" s="4"/>
      <c r="J8" s="4"/>
      <c r="K8" s="4"/>
      <c r="L8" s="4"/>
      <c r="M8" s="4"/>
      <c r="Q8" s="188"/>
    </row>
    <row r="9" spans="1:17">
      <c r="A9" s="34" t="s">
        <v>3</v>
      </c>
      <c r="G9" s="5"/>
      <c r="I9" s="5"/>
      <c r="J9" s="6"/>
      <c r="K9" s="5"/>
      <c r="L9" s="6"/>
      <c r="M9" s="5"/>
      <c r="Q9" s="188"/>
    </row>
    <row r="10" spans="1:17">
      <c r="A10" s="35" t="s">
        <v>4</v>
      </c>
      <c r="E10" s="3">
        <v>6</v>
      </c>
      <c r="G10" s="159">
        <v>1552119888</v>
      </c>
      <c r="I10" s="5">
        <v>1235580959</v>
      </c>
      <c r="J10" s="6"/>
      <c r="K10" s="159">
        <v>1493504441</v>
      </c>
      <c r="L10" s="6"/>
      <c r="M10" s="5">
        <v>1074971633</v>
      </c>
      <c r="N10" s="18"/>
      <c r="O10" s="18"/>
      <c r="Q10" s="188"/>
    </row>
    <row r="11" spans="1:17">
      <c r="A11" s="35" t="s">
        <v>38</v>
      </c>
      <c r="E11" s="3">
        <v>7</v>
      </c>
      <c r="G11" s="159">
        <v>177558338</v>
      </c>
      <c r="I11" s="5">
        <v>172972807</v>
      </c>
      <c r="J11" s="6"/>
      <c r="K11" s="159">
        <v>63783731</v>
      </c>
      <c r="L11" s="6"/>
      <c r="M11" s="5">
        <v>61499537</v>
      </c>
      <c r="N11" s="18"/>
      <c r="O11" s="18"/>
      <c r="Q11" s="188"/>
    </row>
    <row r="12" spans="1:17">
      <c r="A12" s="35" t="s">
        <v>126</v>
      </c>
      <c r="E12" s="3" t="s">
        <v>143</v>
      </c>
      <c r="G12" s="159">
        <v>66085479</v>
      </c>
      <c r="I12" s="249">
        <v>60654247</v>
      </c>
      <c r="J12" s="6"/>
      <c r="K12" s="159">
        <v>496363068</v>
      </c>
      <c r="L12" s="6"/>
      <c r="M12" s="249">
        <v>334425315</v>
      </c>
      <c r="N12" s="18"/>
      <c r="O12" s="18"/>
      <c r="Q12" s="188"/>
    </row>
    <row r="13" spans="1:17">
      <c r="A13" s="35" t="s">
        <v>166</v>
      </c>
      <c r="E13" s="3">
        <v>9</v>
      </c>
      <c r="G13" s="159">
        <v>68819195</v>
      </c>
      <c r="I13" s="249">
        <v>23221512</v>
      </c>
      <c r="J13" s="6"/>
      <c r="K13" s="159">
        <v>68819195</v>
      </c>
      <c r="L13" s="6"/>
      <c r="M13" s="249">
        <v>23221512</v>
      </c>
      <c r="N13" s="18"/>
      <c r="O13" s="18"/>
      <c r="Q13" s="188"/>
    </row>
    <row r="14" spans="1:17">
      <c r="A14" s="35" t="s">
        <v>106</v>
      </c>
      <c r="G14" s="159"/>
      <c r="I14" s="5"/>
      <c r="J14" s="6"/>
      <c r="K14" s="159"/>
      <c r="L14" s="6"/>
      <c r="M14" s="5"/>
      <c r="N14" s="18"/>
      <c r="O14" s="18"/>
      <c r="Q14" s="188"/>
    </row>
    <row r="15" spans="1:17">
      <c r="A15" s="35"/>
      <c r="B15" s="2" t="s">
        <v>87</v>
      </c>
      <c r="E15" s="3">
        <v>5.2</v>
      </c>
      <c r="G15" s="159">
        <v>110585217</v>
      </c>
      <c r="I15" s="5">
        <v>170143200</v>
      </c>
      <c r="J15" s="6"/>
      <c r="K15" s="159">
        <v>110585217</v>
      </c>
      <c r="L15" s="6"/>
      <c r="M15" s="5">
        <v>170143200</v>
      </c>
      <c r="N15" s="18"/>
      <c r="O15" s="18"/>
      <c r="Q15" s="188"/>
    </row>
    <row r="16" spans="1:17">
      <c r="A16" s="35" t="s">
        <v>72</v>
      </c>
      <c r="E16" s="3">
        <v>8</v>
      </c>
      <c r="G16" s="159">
        <v>29935885</v>
      </c>
      <c r="I16" s="5">
        <v>22302061</v>
      </c>
      <c r="J16" s="6"/>
      <c r="K16" s="159">
        <v>9186309</v>
      </c>
      <c r="L16" s="6"/>
      <c r="M16" s="5">
        <v>8198483</v>
      </c>
      <c r="N16" s="18"/>
      <c r="O16" s="18"/>
      <c r="Q16" s="188"/>
    </row>
    <row r="17" spans="1:17">
      <c r="A17" s="35" t="s">
        <v>39</v>
      </c>
      <c r="G17" s="159">
        <v>1596208</v>
      </c>
      <c r="I17" s="5">
        <v>2292521</v>
      </c>
      <c r="J17" s="6"/>
      <c r="K17" s="159">
        <v>171005</v>
      </c>
      <c r="L17" s="6"/>
      <c r="M17" s="5">
        <v>0</v>
      </c>
      <c r="N17" s="18"/>
      <c r="O17" s="18"/>
      <c r="Q17" s="188"/>
    </row>
    <row r="18" spans="1:17">
      <c r="A18" s="2" t="s">
        <v>5</v>
      </c>
      <c r="E18" s="203">
        <v>10</v>
      </c>
      <c r="G18" s="159">
        <v>10856792</v>
      </c>
      <c r="I18" s="5">
        <v>141192722</v>
      </c>
      <c r="J18" s="6"/>
      <c r="K18" s="159">
        <v>8991040</v>
      </c>
      <c r="L18" s="6"/>
      <c r="M18" s="5">
        <v>1938055</v>
      </c>
      <c r="N18" s="18"/>
      <c r="O18" s="18"/>
      <c r="Q18" s="188"/>
    </row>
    <row r="19" spans="1:17">
      <c r="A19" s="34" t="s">
        <v>6</v>
      </c>
      <c r="G19" s="7">
        <f>SUM(G10:G18)</f>
        <v>2017557002</v>
      </c>
      <c r="I19" s="7">
        <f>SUM(I10:I18)</f>
        <v>1828360029</v>
      </c>
      <c r="J19" s="8"/>
      <c r="K19" s="7">
        <f>SUM(K10:K18)</f>
        <v>2251404006</v>
      </c>
      <c r="L19" s="8"/>
      <c r="M19" s="7">
        <f>SUM(M10:M18)</f>
        <v>1674397735</v>
      </c>
      <c r="N19" s="18"/>
      <c r="O19" s="18"/>
    </row>
    <row r="20" spans="1:17">
      <c r="A20" s="34" t="s">
        <v>7</v>
      </c>
      <c r="G20" s="5"/>
      <c r="I20" s="5"/>
      <c r="J20" s="6"/>
      <c r="K20" s="5"/>
      <c r="L20" s="6"/>
      <c r="M20" s="5"/>
      <c r="N20" s="18"/>
      <c r="O20" s="18"/>
    </row>
    <row r="21" spans="1:17">
      <c r="A21" s="35" t="s">
        <v>103</v>
      </c>
      <c r="G21" s="5"/>
      <c r="I21" s="5"/>
      <c r="J21" s="6"/>
      <c r="K21" s="5"/>
      <c r="L21" s="6"/>
      <c r="M21" s="5"/>
      <c r="N21" s="18"/>
      <c r="O21" s="18"/>
    </row>
    <row r="22" spans="1:17">
      <c r="A22" s="34"/>
      <c r="B22" s="2" t="s">
        <v>99</v>
      </c>
      <c r="E22" s="203">
        <v>5.2</v>
      </c>
      <c r="F22" s="158"/>
      <c r="G22" s="159">
        <v>0</v>
      </c>
      <c r="H22" s="158"/>
      <c r="I22" s="159">
        <v>110585217</v>
      </c>
      <c r="J22" s="204"/>
      <c r="K22" s="159">
        <v>0</v>
      </c>
      <c r="L22" s="204"/>
      <c r="M22" s="159">
        <v>110585217</v>
      </c>
      <c r="N22" s="18"/>
      <c r="O22" s="18"/>
    </row>
    <row r="23" spans="1:17">
      <c r="A23" s="35" t="s">
        <v>82</v>
      </c>
      <c r="E23" s="203">
        <v>17</v>
      </c>
      <c r="G23" s="159">
        <v>488704427</v>
      </c>
      <c r="I23" s="5">
        <v>409458042</v>
      </c>
      <c r="J23" s="6"/>
      <c r="K23" s="159">
        <v>256163469</v>
      </c>
      <c r="L23" s="6"/>
      <c r="M23" s="5">
        <v>163218315</v>
      </c>
      <c r="N23" s="18"/>
      <c r="O23" s="18"/>
    </row>
    <row r="24" spans="1:17">
      <c r="A24" s="35" t="s">
        <v>40</v>
      </c>
      <c r="E24" s="203">
        <v>11</v>
      </c>
      <c r="G24" s="159">
        <v>0</v>
      </c>
      <c r="I24" s="5">
        <v>0</v>
      </c>
      <c r="J24" s="6"/>
      <c r="K24" s="159">
        <v>434124000</v>
      </c>
      <c r="L24" s="6"/>
      <c r="M24" s="5">
        <v>389127600</v>
      </c>
      <c r="N24" s="18"/>
      <c r="O24" s="18"/>
    </row>
    <row r="25" spans="1:17">
      <c r="A25" s="35" t="s">
        <v>41</v>
      </c>
      <c r="E25" s="203">
        <v>12</v>
      </c>
      <c r="G25" s="159">
        <v>2330128992</v>
      </c>
      <c r="I25" s="5">
        <v>1978030478</v>
      </c>
      <c r="J25" s="6"/>
      <c r="K25" s="159">
        <v>1029204000</v>
      </c>
      <c r="L25" s="6"/>
      <c r="M25" s="5">
        <v>1090784361</v>
      </c>
      <c r="N25" s="18"/>
      <c r="O25" s="18"/>
    </row>
    <row r="26" spans="1:17">
      <c r="A26" s="35" t="s">
        <v>75</v>
      </c>
      <c r="E26" s="203">
        <v>13</v>
      </c>
      <c r="G26" s="159">
        <v>149999104</v>
      </c>
      <c r="I26" s="5">
        <v>125508308</v>
      </c>
      <c r="J26" s="6"/>
      <c r="K26" s="159">
        <v>0</v>
      </c>
      <c r="L26" s="6"/>
      <c r="M26" s="5">
        <v>0</v>
      </c>
      <c r="N26" s="18"/>
      <c r="O26" s="18"/>
    </row>
    <row r="27" spans="1:17">
      <c r="A27" s="35" t="s">
        <v>68</v>
      </c>
      <c r="E27" s="203">
        <v>14</v>
      </c>
      <c r="G27" s="159">
        <v>2370151</v>
      </c>
      <c r="I27" s="5">
        <v>2592458</v>
      </c>
      <c r="J27" s="6"/>
      <c r="K27" s="159">
        <v>1636253</v>
      </c>
      <c r="L27" s="6"/>
      <c r="M27" s="5">
        <v>1293179</v>
      </c>
      <c r="N27" s="18"/>
      <c r="O27" s="18"/>
    </row>
    <row r="28" spans="1:17">
      <c r="A28" s="35" t="s">
        <v>127</v>
      </c>
      <c r="E28" s="203">
        <v>28</v>
      </c>
      <c r="G28" s="159">
        <v>1122468</v>
      </c>
      <c r="I28" s="5">
        <v>0</v>
      </c>
      <c r="J28" s="6"/>
      <c r="K28" s="159">
        <v>0</v>
      </c>
      <c r="L28" s="6"/>
      <c r="M28" s="5">
        <v>0</v>
      </c>
      <c r="N28" s="18"/>
      <c r="O28" s="18"/>
    </row>
    <row r="29" spans="1:17">
      <c r="A29" s="35" t="s">
        <v>8</v>
      </c>
      <c r="G29" s="159">
        <v>112162195</v>
      </c>
      <c r="I29" s="5">
        <v>97019782</v>
      </c>
      <c r="J29" s="6"/>
      <c r="K29" s="159">
        <v>5311292</v>
      </c>
      <c r="L29" s="6"/>
      <c r="M29" s="5">
        <v>5311292</v>
      </c>
      <c r="N29" s="18"/>
      <c r="O29" s="18"/>
    </row>
    <row r="30" spans="1:17">
      <c r="A30" s="34" t="s">
        <v>9</v>
      </c>
      <c r="G30" s="7">
        <f>SUM(G22:G29)</f>
        <v>3084487337</v>
      </c>
      <c r="I30" s="7">
        <f>SUM(I22:I29)</f>
        <v>2723194285</v>
      </c>
      <c r="J30" s="8"/>
      <c r="K30" s="7">
        <f>SUM(K22:K29)</f>
        <v>1726439014</v>
      </c>
      <c r="L30" s="8"/>
      <c r="M30" s="7">
        <f>SUM(M22:M29)</f>
        <v>1760319964</v>
      </c>
      <c r="O30" s="18"/>
    </row>
    <row r="31" spans="1:17" ht="21.75" thickBot="1">
      <c r="A31" s="34" t="s">
        <v>10</v>
      </c>
      <c r="G31" s="10">
        <f>SUM(G30,G19)</f>
        <v>5102044339</v>
      </c>
      <c r="I31" s="10">
        <f>SUM(I30,I19)</f>
        <v>4551554314</v>
      </c>
      <c r="J31" s="8"/>
      <c r="K31" s="10">
        <f>SUM(K30,K19)</f>
        <v>3977843020</v>
      </c>
      <c r="L31" s="8"/>
      <c r="M31" s="10">
        <f>SUM(M30,M19)</f>
        <v>3434717699</v>
      </c>
      <c r="O31" s="18"/>
    </row>
    <row r="32" spans="1:17" ht="21.75" thickTop="1">
      <c r="G32" s="11"/>
      <c r="I32" s="11"/>
      <c r="J32" s="12"/>
      <c r="K32" s="11"/>
      <c r="L32" s="12"/>
      <c r="M32" s="11"/>
      <c r="N32" s="193"/>
    </row>
    <row r="33" spans="1:17">
      <c r="G33" s="11"/>
      <c r="I33" s="11"/>
      <c r="J33" s="11"/>
      <c r="K33" s="11"/>
      <c r="L33" s="11"/>
      <c r="M33" s="11"/>
    </row>
    <row r="34" spans="1:17">
      <c r="G34" s="11"/>
      <c r="I34" s="11"/>
      <c r="J34" s="11"/>
      <c r="K34" s="11"/>
      <c r="L34" s="11"/>
      <c r="M34" s="11"/>
    </row>
    <row r="35" spans="1:17">
      <c r="G35" s="11"/>
      <c r="I35" s="11"/>
      <c r="J35" s="11"/>
      <c r="K35" s="11"/>
      <c r="L35" s="11"/>
      <c r="M35" s="11"/>
    </row>
    <row r="36" spans="1:17">
      <c r="G36" s="11"/>
      <c r="I36" s="11"/>
      <c r="J36" s="11"/>
      <c r="K36" s="11"/>
      <c r="L36" s="11"/>
      <c r="M36" s="11"/>
    </row>
    <row r="37" spans="1:17">
      <c r="G37" s="11"/>
      <c r="I37" s="11"/>
      <c r="J37" s="11"/>
      <c r="K37" s="11"/>
      <c r="L37" s="11"/>
      <c r="M37" s="11"/>
    </row>
    <row r="38" spans="1:17">
      <c r="G38" s="11"/>
      <c r="I38" s="11"/>
      <c r="J38" s="11"/>
      <c r="K38" s="11"/>
      <c r="L38" s="11"/>
      <c r="M38" s="11"/>
    </row>
    <row r="39" spans="1:17">
      <c r="G39" s="11"/>
      <c r="I39" s="11"/>
      <c r="J39" s="11"/>
      <c r="K39" s="11"/>
      <c r="L39" s="11"/>
      <c r="M39" s="11"/>
    </row>
    <row r="40" spans="1:17">
      <c r="A40" s="34" t="s">
        <v>67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</row>
    <row r="41" spans="1:17">
      <c r="A41" s="34" t="s">
        <v>36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</row>
    <row r="42" spans="1:17">
      <c r="A42" s="34" t="str">
        <f>A3</f>
        <v>AS AT DECEMBER 31, 2023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</row>
    <row r="43" spans="1:17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</row>
    <row r="44" spans="1:17">
      <c r="A44" s="60"/>
      <c r="B44" s="60"/>
      <c r="C44" s="60"/>
      <c r="D44" s="60"/>
      <c r="E44" s="27"/>
      <c r="F44" s="27"/>
      <c r="G44" s="28"/>
      <c r="H44" s="29"/>
      <c r="I44" s="30"/>
      <c r="J44" s="30"/>
      <c r="K44" s="30"/>
      <c r="L44" s="30"/>
      <c r="M44" s="31" t="str">
        <f>M5</f>
        <v>(Unit : Baht)</v>
      </c>
    </row>
    <row r="45" spans="1:17">
      <c r="A45" s="60"/>
      <c r="B45" s="60"/>
      <c r="C45" s="60"/>
      <c r="D45" s="60"/>
      <c r="E45" s="16"/>
      <c r="F45" s="16"/>
      <c r="G45" s="257" t="s">
        <v>169</v>
      </c>
      <c r="H45" s="257"/>
      <c r="I45" s="257"/>
      <c r="J45" s="32"/>
      <c r="K45" s="258" t="s">
        <v>168</v>
      </c>
      <c r="L45" s="258"/>
      <c r="M45" s="258"/>
    </row>
    <row r="46" spans="1:17">
      <c r="A46" s="60"/>
      <c r="B46" s="60"/>
      <c r="C46" s="60"/>
      <c r="D46" s="60"/>
      <c r="E46" s="33" t="s">
        <v>0</v>
      </c>
      <c r="F46" s="16"/>
      <c r="G46" s="97" t="str">
        <f>G7</f>
        <v>2023</v>
      </c>
      <c r="H46" s="32"/>
      <c r="I46" s="97" t="str">
        <f>I7</f>
        <v>2022</v>
      </c>
      <c r="J46" s="32"/>
      <c r="K46" s="97" t="str">
        <f>K7</f>
        <v>2023</v>
      </c>
      <c r="L46" s="32"/>
      <c r="M46" s="97" t="str">
        <f>M7</f>
        <v>2022</v>
      </c>
    </row>
    <row r="47" spans="1:17">
      <c r="A47" s="34" t="s">
        <v>11</v>
      </c>
      <c r="E47" s="2"/>
      <c r="G47" s="13"/>
      <c r="I47" s="13"/>
      <c r="J47" s="14"/>
      <c r="K47" s="13"/>
      <c r="L47" s="14"/>
      <c r="M47" s="13"/>
      <c r="Q47" s="188"/>
    </row>
    <row r="48" spans="1:17">
      <c r="A48" s="34" t="s">
        <v>12</v>
      </c>
      <c r="G48" s="5"/>
      <c r="I48" s="5"/>
      <c r="J48" s="6"/>
      <c r="K48" s="5"/>
      <c r="L48" s="6"/>
      <c r="M48" s="5"/>
      <c r="Q48" s="188"/>
    </row>
    <row r="49" spans="1:17">
      <c r="A49" s="35" t="s">
        <v>69</v>
      </c>
      <c r="E49" s="203">
        <v>17</v>
      </c>
      <c r="G49" s="5">
        <v>36000000</v>
      </c>
      <c r="I49" s="5">
        <v>32000000</v>
      </c>
      <c r="J49" s="6"/>
      <c r="K49" s="204">
        <v>0</v>
      </c>
      <c r="L49" s="6"/>
      <c r="M49" s="5">
        <v>0</v>
      </c>
      <c r="Q49" s="188"/>
    </row>
    <row r="50" spans="1:17">
      <c r="A50" s="35" t="s">
        <v>37</v>
      </c>
      <c r="E50" s="203">
        <v>15</v>
      </c>
      <c r="G50" s="204">
        <v>129986355</v>
      </c>
      <c r="I50" s="5">
        <v>143236798</v>
      </c>
      <c r="J50" s="6"/>
      <c r="K50" s="204">
        <v>52515513</v>
      </c>
      <c r="L50" s="6"/>
      <c r="M50" s="5">
        <v>62270114</v>
      </c>
      <c r="Q50" s="18"/>
    </row>
    <row r="51" spans="1:17">
      <c r="A51" s="35" t="s">
        <v>102</v>
      </c>
      <c r="E51" s="203">
        <v>16</v>
      </c>
      <c r="G51" s="159">
        <v>333134301</v>
      </c>
      <c r="H51" s="158"/>
      <c r="I51" s="159">
        <v>203351068</v>
      </c>
      <c r="J51" s="205"/>
      <c r="K51" s="204">
        <v>0</v>
      </c>
      <c r="L51" s="205"/>
      <c r="M51" s="159">
        <v>0</v>
      </c>
      <c r="Q51" s="18"/>
    </row>
    <row r="52" spans="1:17">
      <c r="A52" s="35" t="s">
        <v>88</v>
      </c>
      <c r="E52" s="203">
        <v>17</v>
      </c>
      <c r="G52" s="5">
        <v>130831035</v>
      </c>
      <c r="I52" s="5">
        <v>305281309</v>
      </c>
      <c r="J52" s="6"/>
      <c r="K52" s="204">
        <v>0</v>
      </c>
      <c r="L52" s="6"/>
      <c r="M52" s="5">
        <v>174988739</v>
      </c>
      <c r="Q52" s="18"/>
    </row>
    <row r="53" spans="1:17">
      <c r="A53" s="35" t="s">
        <v>81</v>
      </c>
      <c r="E53" s="203">
        <v>19</v>
      </c>
      <c r="G53" s="5">
        <v>3144225</v>
      </c>
      <c r="I53" s="5">
        <v>2503162</v>
      </c>
      <c r="J53" s="6"/>
      <c r="K53" s="204">
        <v>1791116</v>
      </c>
      <c r="L53" s="6"/>
      <c r="M53" s="5">
        <v>1463027</v>
      </c>
      <c r="Q53" s="18"/>
    </row>
    <row r="54" spans="1:17">
      <c r="A54" s="2" t="s">
        <v>144</v>
      </c>
      <c r="E54" s="203">
        <v>20</v>
      </c>
      <c r="G54" s="5">
        <v>1146713</v>
      </c>
      <c r="I54" s="5">
        <v>0</v>
      </c>
      <c r="J54" s="6"/>
      <c r="K54" s="5">
        <v>0</v>
      </c>
      <c r="L54" s="6"/>
      <c r="M54" s="5">
        <v>0</v>
      </c>
      <c r="Q54" s="18"/>
    </row>
    <row r="55" spans="1:17">
      <c r="A55" s="35" t="s">
        <v>111</v>
      </c>
      <c r="G55" s="5">
        <v>100546</v>
      </c>
      <c r="I55" s="5">
        <v>754236</v>
      </c>
      <c r="J55" s="6"/>
      <c r="K55" s="5">
        <v>0</v>
      </c>
      <c r="L55" s="6"/>
      <c r="M55" s="5">
        <v>734045</v>
      </c>
      <c r="Q55" s="18"/>
    </row>
    <row r="56" spans="1:17">
      <c r="A56" s="34" t="s">
        <v>13</v>
      </c>
      <c r="G56" s="7">
        <f>SUM(G49:G55)</f>
        <v>634343175</v>
      </c>
      <c r="I56" s="7">
        <f>SUM(I49:I55)</f>
        <v>687126573</v>
      </c>
      <c r="J56" s="8"/>
      <c r="K56" s="7">
        <f>SUM(K49:K55)</f>
        <v>54306629</v>
      </c>
      <c r="L56" s="8"/>
      <c r="M56" s="7">
        <f>SUM(M49:M55)</f>
        <v>239455925</v>
      </c>
      <c r="N56" s="54"/>
      <c r="Q56" s="18"/>
    </row>
    <row r="57" spans="1:17">
      <c r="A57" s="34" t="s">
        <v>14</v>
      </c>
      <c r="G57" s="15"/>
      <c r="I57" s="15"/>
      <c r="J57" s="15"/>
      <c r="K57" s="15"/>
      <c r="L57" s="15"/>
      <c r="M57" s="15"/>
      <c r="O57" s="54"/>
    </row>
    <row r="58" spans="1:17">
      <c r="A58" s="2" t="s">
        <v>62</v>
      </c>
      <c r="E58" s="2"/>
      <c r="G58" s="6">
        <v>900368</v>
      </c>
      <c r="I58" s="6">
        <v>320378</v>
      </c>
      <c r="J58" s="6"/>
      <c r="K58" s="6">
        <v>27800</v>
      </c>
      <c r="L58" s="6"/>
      <c r="M58" s="6">
        <v>6000000</v>
      </c>
      <c r="O58" s="18"/>
    </row>
    <row r="59" spans="1:17">
      <c r="A59" s="2" t="s">
        <v>100</v>
      </c>
      <c r="E59" s="2"/>
      <c r="G59" s="6">
        <v>0</v>
      </c>
      <c r="I59" s="6">
        <v>1383567</v>
      </c>
      <c r="J59" s="6"/>
      <c r="K59" s="6">
        <v>0</v>
      </c>
      <c r="L59" s="6"/>
      <c r="M59" s="6">
        <v>774164</v>
      </c>
      <c r="O59" s="18"/>
    </row>
    <row r="60" spans="1:17">
      <c r="A60" s="2" t="s">
        <v>45</v>
      </c>
      <c r="E60" s="203">
        <v>17</v>
      </c>
      <c r="G60" s="6">
        <v>243156162</v>
      </c>
      <c r="I60" s="6">
        <v>373985156</v>
      </c>
      <c r="J60" s="6"/>
      <c r="K60" s="6">
        <v>0</v>
      </c>
      <c r="L60" s="6"/>
      <c r="M60" s="6">
        <v>0</v>
      </c>
      <c r="O60" s="18"/>
    </row>
    <row r="61" spans="1:17">
      <c r="A61" s="35" t="s">
        <v>97</v>
      </c>
      <c r="E61" s="203">
        <v>18</v>
      </c>
      <c r="G61" s="6">
        <v>1191918589</v>
      </c>
      <c r="I61" s="6">
        <v>493425979</v>
      </c>
      <c r="J61" s="6"/>
      <c r="K61" s="6">
        <v>1191918589</v>
      </c>
      <c r="L61" s="6"/>
      <c r="M61" s="6">
        <v>493425979</v>
      </c>
      <c r="O61" s="18"/>
    </row>
    <row r="62" spans="1:17">
      <c r="A62" s="2" t="s">
        <v>89</v>
      </c>
      <c r="E62" s="203">
        <v>19</v>
      </c>
      <c r="G62" s="6">
        <v>83906677</v>
      </c>
      <c r="I62" s="6">
        <v>84077901</v>
      </c>
      <c r="J62" s="6"/>
      <c r="K62" s="6">
        <v>2382326</v>
      </c>
      <c r="L62" s="6"/>
      <c r="M62" s="6">
        <v>3024184</v>
      </c>
      <c r="O62" s="18"/>
    </row>
    <row r="63" spans="1:17">
      <c r="A63" s="2" t="s">
        <v>109</v>
      </c>
      <c r="E63" s="203">
        <v>20</v>
      </c>
      <c r="G63" s="6">
        <v>16252224</v>
      </c>
      <c r="I63" s="6">
        <v>12125364</v>
      </c>
      <c r="J63" s="6"/>
      <c r="K63" s="6">
        <v>8181266</v>
      </c>
      <c r="L63" s="6"/>
      <c r="M63" s="6">
        <v>5691731</v>
      </c>
      <c r="O63" s="18"/>
    </row>
    <row r="64" spans="1:17">
      <c r="A64" s="34" t="s">
        <v>44</v>
      </c>
      <c r="G64" s="7">
        <f>SUM(G58:G63)</f>
        <v>1536134020</v>
      </c>
      <c r="I64" s="7">
        <f>SUM(I58:I63)</f>
        <v>965318345</v>
      </c>
      <c r="J64" s="8"/>
      <c r="K64" s="7">
        <f>SUM(K58:K63)</f>
        <v>1202509981</v>
      </c>
      <c r="L64" s="8"/>
      <c r="M64" s="7">
        <f>SUM(M58:M63)</f>
        <v>508916058</v>
      </c>
    </row>
    <row r="65" spans="1:15">
      <c r="A65" s="34" t="s">
        <v>15</v>
      </c>
      <c r="G65" s="7">
        <f>SUM(G64,G56)</f>
        <v>2170477195</v>
      </c>
      <c r="I65" s="7">
        <f>SUM(I64,I56)</f>
        <v>1652444918</v>
      </c>
      <c r="J65" s="8"/>
      <c r="K65" s="7">
        <f>SUM(K64,K56)</f>
        <v>1256816610</v>
      </c>
      <c r="L65" s="8"/>
      <c r="M65" s="7">
        <f>SUM(M64,M56)</f>
        <v>748371983</v>
      </c>
    </row>
    <row r="66" spans="1:15">
      <c r="G66" s="17"/>
      <c r="I66" s="17"/>
      <c r="J66" s="17"/>
      <c r="K66" s="17"/>
      <c r="L66" s="17"/>
      <c r="M66" s="17"/>
    </row>
    <row r="67" spans="1:15" ht="23.25">
      <c r="A67" s="34" t="s">
        <v>16</v>
      </c>
      <c r="G67" s="18"/>
      <c r="I67" s="18"/>
      <c r="J67" s="17"/>
      <c r="K67" s="18"/>
      <c r="L67" s="17"/>
      <c r="M67" s="18"/>
      <c r="O67" s="92"/>
    </row>
    <row r="68" spans="1:15">
      <c r="A68" s="35" t="s">
        <v>18</v>
      </c>
      <c r="G68" s="18"/>
      <c r="I68" s="18"/>
      <c r="J68" s="17"/>
      <c r="K68" s="18"/>
      <c r="L68" s="17"/>
      <c r="M68" s="18"/>
      <c r="O68" s="18"/>
    </row>
    <row r="69" spans="1:15">
      <c r="B69" s="35" t="s">
        <v>17</v>
      </c>
      <c r="C69" s="35"/>
      <c r="E69" s="19"/>
      <c r="G69" s="18"/>
      <c r="I69" s="18"/>
      <c r="J69" s="17"/>
      <c r="K69" s="18"/>
      <c r="L69" s="17"/>
      <c r="M69" s="18"/>
    </row>
    <row r="70" spans="1:15" ht="21.75" thickBot="1">
      <c r="B70" s="35"/>
      <c r="C70" s="35" t="s">
        <v>90</v>
      </c>
      <c r="E70" s="185"/>
      <c r="G70" s="20">
        <v>1230000000</v>
      </c>
      <c r="H70" s="158"/>
      <c r="I70" s="20">
        <v>1230000000</v>
      </c>
      <c r="J70" s="176"/>
      <c r="K70" s="20">
        <v>1230000000</v>
      </c>
      <c r="L70" s="176"/>
      <c r="M70" s="20">
        <v>1230000000</v>
      </c>
    </row>
    <row r="71" spans="1:15" ht="21.75" thickTop="1">
      <c r="B71" s="35" t="s">
        <v>19</v>
      </c>
      <c r="G71" s="21"/>
      <c r="I71" s="21"/>
      <c r="J71" s="22"/>
      <c r="K71" s="21"/>
      <c r="L71" s="22"/>
      <c r="M71" s="21"/>
    </row>
    <row r="72" spans="1:15">
      <c r="B72" s="35"/>
      <c r="C72" s="35" t="s">
        <v>70</v>
      </c>
      <c r="E72" s="19"/>
      <c r="G72" s="194">
        <v>1120000000</v>
      </c>
      <c r="H72" s="195"/>
      <c r="I72" s="22">
        <v>1120000000</v>
      </c>
      <c r="J72" s="22"/>
      <c r="K72" s="194">
        <v>1120000000</v>
      </c>
      <c r="L72" s="21"/>
      <c r="M72" s="21">
        <v>1120000000</v>
      </c>
    </row>
    <row r="73" spans="1:15">
      <c r="A73" s="2" t="s">
        <v>76</v>
      </c>
      <c r="B73" s="35"/>
      <c r="E73" s="19"/>
      <c r="G73" s="21">
        <f>+'SOE_FS 1'!G23</f>
        <v>1173586385</v>
      </c>
      <c r="I73" s="21">
        <f>+'SOE_FS 1'!G18</f>
        <v>1173586385</v>
      </c>
      <c r="J73" s="22"/>
      <c r="K73" s="21">
        <f>+'SOE_FS 2'!G20</f>
        <v>1173586385</v>
      </c>
      <c r="L73" s="22"/>
      <c r="M73" s="21">
        <f>+'SOE_FS 2'!G16</f>
        <v>1173586385</v>
      </c>
    </row>
    <row r="74" spans="1:15">
      <c r="A74" s="35" t="s">
        <v>53</v>
      </c>
      <c r="G74"/>
      <c r="I74"/>
      <c r="J74"/>
      <c r="K74"/>
      <c r="L74"/>
      <c r="M74"/>
      <c r="N74" s="22"/>
      <c r="O74" s="22"/>
    </row>
    <row r="75" spans="1:15">
      <c r="B75" s="2" t="s">
        <v>110</v>
      </c>
      <c r="C75" s="35"/>
      <c r="E75" s="203"/>
      <c r="G75" s="6">
        <f>+'SOE_FS 1'!I23</f>
        <v>16776549</v>
      </c>
      <c r="I75" s="6">
        <f>+'SOE_FS 1'!I18</f>
        <v>14981588</v>
      </c>
      <c r="J75" s="6"/>
      <c r="K75" s="6">
        <f>+'SOE_FS 2'!I20</f>
        <v>16776549</v>
      </c>
      <c r="L75" s="6"/>
      <c r="M75" s="6">
        <f>+'SOE_FS 2'!I16</f>
        <v>14981588</v>
      </c>
      <c r="N75" s="22"/>
      <c r="O75" s="22"/>
    </row>
    <row r="76" spans="1:15">
      <c r="B76" s="35" t="s">
        <v>29</v>
      </c>
      <c r="G76" s="6">
        <f>'SOE_FS 1'!K23</f>
        <v>589736041</v>
      </c>
      <c r="I76" s="6">
        <f>+'SOE_FS 1'!K18</f>
        <v>562520263</v>
      </c>
      <c r="J76" s="6"/>
      <c r="K76" s="6">
        <f>'SOE_FS 2'!K20</f>
        <v>410663476</v>
      </c>
      <c r="L76" s="6"/>
      <c r="M76" s="6">
        <f>+'SOE_FS 2'!K16</f>
        <v>377777743</v>
      </c>
      <c r="N76" s="54"/>
    </row>
    <row r="77" spans="1:15">
      <c r="A77" s="34" t="s">
        <v>20</v>
      </c>
      <c r="B77" s="1"/>
      <c r="C77" s="1"/>
      <c r="G77" s="24">
        <f>SUM(G72:G76)</f>
        <v>2900098975</v>
      </c>
      <c r="I77" s="24">
        <f>SUM(I72:I76)</f>
        <v>2871088236</v>
      </c>
      <c r="J77" s="8"/>
      <c r="K77" s="24">
        <f>SUM(K72:K76)</f>
        <v>2721026410</v>
      </c>
      <c r="L77" s="8"/>
      <c r="M77" s="24">
        <f>SUM(M72:M76)</f>
        <v>2686345716</v>
      </c>
      <c r="N77" s="54"/>
    </row>
    <row r="78" spans="1:15">
      <c r="A78" s="35" t="s">
        <v>21</v>
      </c>
      <c r="B78" s="1"/>
      <c r="C78" s="1"/>
      <c r="G78" s="6">
        <f>'SOE_FS 1'!Q23</f>
        <v>31468169</v>
      </c>
      <c r="I78" s="91">
        <f>+'SOE_FS 1'!Q18</f>
        <v>28021160</v>
      </c>
      <c r="J78" s="8"/>
      <c r="K78" s="22">
        <v>0</v>
      </c>
      <c r="L78" s="8"/>
      <c r="M78" s="23">
        <v>0</v>
      </c>
      <c r="N78" s="54"/>
    </row>
    <row r="79" spans="1:15">
      <c r="A79" s="34" t="s">
        <v>22</v>
      </c>
      <c r="B79" s="1"/>
      <c r="C79" s="1"/>
      <c r="G79" s="24">
        <f>SUM(G77:G78)</f>
        <v>2931567144</v>
      </c>
      <c r="I79" s="24">
        <f>SUM(I77:I78)</f>
        <v>2899109396</v>
      </c>
      <c r="J79" s="8"/>
      <c r="K79" s="24">
        <f>SUM(K77:K78)</f>
        <v>2721026410</v>
      </c>
      <c r="L79" s="8"/>
      <c r="M79" s="24">
        <f>SUM(M77:M78)</f>
        <v>2686345716</v>
      </c>
      <c r="N79" s="54"/>
    </row>
    <row r="80" spans="1:15" ht="21.75" thickBot="1">
      <c r="A80" s="34" t="s">
        <v>23</v>
      </c>
      <c r="B80" s="1"/>
      <c r="C80" s="1"/>
      <c r="D80" s="1"/>
      <c r="G80" s="10">
        <f>SUM(G79,G65)</f>
        <v>5102044339</v>
      </c>
      <c r="I80" s="10">
        <f>SUM(I79,I65)</f>
        <v>4551554314</v>
      </c>
      <c r="J80" s="8"/>
      <c r="K80" s="10">
        <f>SUM(K79,K65)</f>
        <v>3977843020</v>
      </c>
      <c r="L80" s="8"/>
      <c r="M80" s="10">
        <f>SUM(M79,M65)</f>
        <v>3434717699</v>
      </c>
      <c r="N80" s="54"/>
      <c r="O80" s="18"/>
    </row>
    <row r="81" spans="5:15" ht="21.75" thickTop="1">
      <c r="G81" s="47"/>
      <c r="I81" s="47"/>
      <c r="J81" s="11"/>
      <c r="K81" s="47"/>
      <c r="L81" s="11"/>
      <c r="M81" s="47"/>
      <c r="O81" s="18"/>
    </row>
    <row r="82" spans="5:15">
      <c r="G82" s="5"/>
      <c r="I82" s="5"/>
      <c r="J82" s="5"/>
      <c r="K82" s="5"/>
      <c r="L82" s="5"/>
      <c r="M82" s="5"/>
      <c r="O82" s="18"/>
    </row>
    <row r="83" spans="5:15">
      <c r="G83" s="5"/>
      <c r="H83" s="5"/>
      <c r="I83" s="5"/>
      <c r="J83" s="5"/>
      <c r="K83" s="5"/>
      <c r="L83" s="5"/>
      <c r="M83" s="5"/>
    </row>
    <row r="85" spans="5:15" ht="13.5" customHeight="1">
      <c r="G85" s="11"/>
      <c r="I85" s="11"/>
      <c r="J85" s="11"/>
      <c r="K85" s="11"/>
      <c r="L85" s="11"/>
      <c r="M85" s="11"/>
    </row>
    <row r="86" spans="5:15">
      <c r="G86" s="11"/>
      <c r="I86" s="11"/>
      <c r="J86" s="11"/>
      <c r="K86" s="11"/>
      <c r="L86" s="11"/>
      <c r="M86" s="11"/>
    </row>
    <row r="87" spans="5:15">
      <c r="E87" s="2"/>
    </row>
    <row r="88" spans="5:15">
      <c r="J88" s="3"/>
      <c r="L88" s="3"/>
    </row>
    <row r="89" spans="5:15" hidden="1">
      <c r="G89" s="25"/>
      <c r="I89" s="25"/>
      <c r="J89" s="25"/>
      <c r="K89" s="25"/>
      <c r="L89" s="25"/>
      <c r="M89" s="25"/>
    </row>
    <row r="91" spans="5:15">
      <c r="G91" s="12"/>
      <c r="I91" s="12"/>
      <c r="J91" s="12"/>
      <c r="K91" s="12"/>
      <c r="L91" s="12"/>
      <c r="M91" s="12"/>
    </row>
    <row r="92" spans="5:15">
      <c r="G92" s="12"/>
      <c r="I92" s="12"/>
      <c r="J92" s="12"/>
      <c r="K92" s="12"/>
      <c r="L92" s="12"/>
      <c r="M92" s="12"/>
    </row>
    <row r="93" spans="5:15">
      <c r="G93" s="12"/>
      <c r="I93" s="12"/>
      <c r="J93" s="12"/>
      <c r="K93" s="12"/>
      <c r="L93" s="12"/>
      <c r="M93" s="12"/>
    </row>
    <row r="94" spans="5:15">
      <c r="G94" s="12"/>
      <c r="I94" s="12"/>
      <c r="J94" s="12"/>
      <c r="K94" s="12"/>
      <c r="L94" s="12"/>
      <c r="M94" s="12"/>
    </row>
    <row r="95" spans="5:15">
      <c r="G95" s="12"/>
      <c r="I95" s="12"/>
      <c r="J95" s="12"/>
      <c r="K95" s="12"/>
      <c r="L95" s="12"/>
      <c r="M95" s="12"/>
    </row>
    <row r="96" spans="5:15">
      <c r="G96" s="12"/>
      <c r="I96" s="12"/>
      <c r="J96" s="12"/>
      <c r="K96" s="12"/>
      <c r="L96" s="12"/>
      <c r="M96" s="12"/>
    </row>
    <row r="97" spans="7:13">
      <c r="G97" s="12"/>
      <c r="I97" s="12"/>
      <c r="J97" s="12"/>
      <c r="K97" s="12"/>
      <c r="L97" s="12"/>
      <c r="M97" s="12"/>
    </row>
    <row r="98" spans="7:13">
      <c r="G98" s="12"/>
      <c r="I98" s="12"/>
      <c r="J98" s="12"/>
      <c r="K98" s="12"/>
      <c r="L98" s="12"/>
      <c r="M98" s="12"/>
    </row>
    <row r="99" spans="7:13">
      <c r="G99" s="12"/>
      <c r="I99" s="12"/>
      <c r="J99" s="12"/>
      <c r="K99" s="12"/>
      <c r="L99" s="12"/>
      <c r="M99" s="12"/>
    </row>
    <row r="100" spans="7:13">
      <c r="G100" s="12"/>
      <c r="I100" s="12"/>
      <c r="J100" s="12"/>
      <c r="K100" s="12"/>
      <c r="L100" s="12"/>
      <c r="M100" s="12"/>
    </row>
    <row r="101" spans="7:13">
      <c r="G101" s="12"/>
      <c r="I101" s="12"/>
      <c r="J101" s="12"/>
      <c r="K101" s="12"/>
      <c r="L101" s="12"/>
      <c r="M101" s="12"/>
    </row>
    <row r="102" spans="7:13">
      <c r="G102" s="12"/>
      <c r="I102" s="12"/>
      <c r="J102" s="12"/>
      <c r="K102" s="12"/>
      <c r="L102" s="12"/>
      <c r="M102" s="12"/>
    </row>
    <row r="103" spans="7:13">
      <c r="G103" s="12"/>
      <c r="I103" s="12"/>
      <c r="J103" s="12"/>
      <c r="K103" s="12"/>
      <c r="L103" s="12"/>
      <c r="M103" s="12"/>
    </row>
    <row r="104" spans="7:13">
      <c r="G104" s="12"/>
      <c r="I104" s="12"/>
      <c r="J104" s="12"/>
      <c r="K104" s="12"/>
      <c r="L104" s="12"/>
      <c r="M104" s="12"/>
    </row>
    <row r="105" spans="7:13">
      <c r="G105" s="12"/>
      <c r="I105" s="12"/>
      <c r="J105" s="12"/>
      <c r="K105" s="12"/>
      <c r="L105" s="12"/>
      <c r="M105" s="12"/>
    </row>
    <row r="106" spans="7:13">
      <c r="G106" s="12"/>
      <c r="I106" s="12"/>
      <c r="J106" s="12"/>
      <c r="K106" s="12"/>
      <c r="L106" s="12"/>
      <c r="M106" s="12"/>
    </row>
    <row r="107" spans="7:13">
      <c r="G107" s="12"/>
      <c r="I107" s="12"/>
      <c r="J107" s="12"/>
      <c r="K107" s="12"/>
      <c r="L107" s="12"/>
      <c r="M107" s="12"/>
    </row>
    <row r="108" spans="7:13">
      <c r="G108" s="12"/>
      <c r="I108" s="12"/>
      <c r="J108" s="12"/>
      <c r="K108" s="12"/>
      <c r="L108" s="12"/>
      <c r="M108" s="12"/>
    </row>
    <row r="109" spans="7:13">
      <c r="G109" s="12"/>
      <c r="I109" s="12"/>
      <c r="J109" s="12"/>
      <c r="K109" s="12"/>
      <c r="L109" s="12"/>
      <c r="M109" s="12"/>
    </row>
    <row r="116" spans="4:13" hidden="1">
      <c r="D116" s="3"/>
      <c r="F116" s="3"/>
      <c r="G116" s="3"/>
      <c r="H116" s="3"/>
      <c r="I116" s="3"/>
      <c r="J116" s="3"/>
      <c r="K116" s="3"/>
      <c r="L116" s="3"/>
      <c r="M116" s="3"/>
    </row>
    <row r="117" spans="4:13">
      <c r="D117" s="3"/>
      <c r="F117" s="3"/>
      <c r="G117" s="3"/>
      <c r="H117" s="3"/>
      <c r="I117" s="3"/>
      <c r="J117" s="3"/>
      <c r="K117" s="3"/>
      <c r="L117" s="3"/>
      <c r="M117" s="3"/>
    </row>
    <row r="119" spans="4:13">
      <c r="G119" s="3"/>
      <c r="I119" s="3"/>
      <c r="J119" s="3"/>
      <c r="K119" s="3"/>
      <c r="L119" s="3"/>
      <c r="M119" s="3"/>
    </row>
  </sheetData>
  <mergeCells count="4">
    <mergeCell ref="G6:I6"/>
    <mergeCell ref="K6:M6"/>
    <mergeCell ref="G45:I45"/>
    <mergeCell ref="K45:M45"/>
  </mergeCells>
  <pageMargins left="1.1023622047244095" right="0.74803149606299213" top="0.98425196850393704" bottom="0.98425196850393704" header="0.51181102362204722" footer="0.31496062992125984"/>
  <pageSetup paperSize="256" scale="75" fitToHeight="0" orientation="portrait" useFirstPageNumber="1" r:id="rId1"/>
  <headerFooter>
    <oddFooter>&amp;L&amp;"Angsana New,Regular"&amp;14The accompanying notes are an intergral part of the financial statements.
&amp;C&amp;"Angsana New,Regular"&amp;14
- &amp;P -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S52"/>
  <sheetViews>
    <sheetView tabSelected="1" zoomScale="70" zoomScaleNormal="70" zoomScaleSheetLayoutView="90" workbookViewId="0">
      <selection activeCell="D5" sqref="D5"/>
    </sheetView>
  </sheetViews>
  <sheetFormatPr defaultColWidth="9.42578125" defaultRowHeight="21"/>
  <cols>
    <col min="1" max="3" width="2.5703125" style="2" customWidth="1"/>
    <col min="4" max="4" width="32.5703125" style="2" customWidth="1"/>
    <col min="5" max="5" width="7.5703125" style="2" customWidth="1"/>
    <col min="6" max="6" width="1.5703125" style="18" customWidth="1"/>
    <col min="7" max="7" width="15.85546875" style="36" customWidth="1"/>
    <col min="8" max="8" width="1.5703125" style="2" customWidth="1"/>
    <col min="9" max="9" width="15.85546875" style="36" customWidth="1"/>
    <col min="10" max="10" width="1.5703125" style="2" customWidth="1"/>
    <col min="11" max="11" width="15.85546875" style="36" customWidth="1"/>
    <col min="12" max="12" width="1.5703125" style="2" customWidth="1"/>
    <col min="13" max="13" width="15.85546875" style="36" customWidth="1"/>
    <col min="14" max="14" width="1.5703125" style="2" customWidth="1"/>
    <col min="15" max="16" width="9.42578125" style="2"/>
    <col min="17" max="17" width="11.42578125" style="2" bestFit="1" customWidth="1"/>
    <col min="18" max="16384" width="9.42578125" style="2"/>
  </cols>
  <sheetData>
    <row r="1" spans="1:18">
      <c r="A1" s="34" t="s">
        <v>67</v>
      </c>
      <c r="B1" s="1"/>
      <c r="C1" s="1"/>
      <c r="D1" s="1"/>
      <c r="E1" s="1"/>
      <c r="F1" s="187"/>
      <c r="H1" s="37"/>
      <c r="I1" s="55"/>
      <c r="J1" s="1"/>
      <c r="L1" s="37"/>
      <c r="M1" s="55"/>
      <c r="N1" s="1"/>
    </row>
    <row r="2" spans="1:18">
      <c r="A2" s="34" t="s">
        <v>24</v>
      </c>
      <c r="B2" s="1"/>
      <c r="C2" s="1"/>
      <c r="D2" s="1"/>
      <c r="E2" s="1"/>
      <c r="F2" s="187"/>
      <c r="H2" s="37"/>
      <c r="I2" s="55"/>
      <c r="J2" s="1"/>
      <c r="L2" s="37"/>
      <c r="M2" s="55"/>
      <c r="N2" s="1"/>
    </row>
    <row r="3" spans="1:18">
      <c r="A3" s="34" t="s">
        <v>129</v>
      </c>
      <c r="B3" s="1"/>
      <c r="C3" s="1"/>
      <c r="D3" s="1"/>
      <c r="E3" s="1"/>
      <c r="F3" s="187"/>
      <c r="G3" s="1"/>
      <c r="H3" s="1"/>
      <c r="I3" s="1"/>
      <c r="J3" s="1"/>
      <c r="K3" s="1"/>
      <c r="L3" s="1"/>
      <c r="M3" s="1"/>
      <c r="N3" s="1"/>
    </row>
    <row r="4" spans="1:18">
      <c r="A4" s="1"/>
      <c r="B4" s="1"/>
      <c r="C4" s="1"/>
      <c r="D4" s="1"/>
      <c r="E4" s="1"/>
      <c r="F4" s="187"/>
      <c r="G4" s="1"/>
      <c r="H4" s="1"/>
      <c r="I4" s="1"/>
      <c r="J4" s="1"/>
      <c r="K4" s="1"/>
      <c r="L4" s="1"/>
      <c r="M4" s="1"/>
      <c r="N4" s="1"/>
    </row>
    <row r="5" spans="1:18" ht="23.25">
      <c r="F5" s="17"/>
      <c r="G5" s="272"/>
      <c r="H5" s="64"/>
      <c r="I5" s="273"/>
      <c r="J5" s="64"/>
      <c r="K5" s="272"/>
      <c r="L5" s="64"/>
      <c r="M5" s="273" t="s">
        <v>46</v>
      </c>
      <c r="R5" s="188"/>
    </row>
    <row r="6" spans="1:18" ht="23.25">
      <c r="F6" s="17"/>
      <c r="G6" s="259" t="s">
        <v>171</v>
      </c>
      <c r="H6" s="259"/>
      <c r="I6" s="259"/>
      <c r="J6" s="206"/>
      <c r="K6" s="259" t="s">
        <v>168</v>
      </c>
      <c r="L6" s="259"/>
      <c r="M6" s="259"/>
      <c r="N6" s="39"/>
      <c r="R6" s="188"/>
    </row>
    <row r="7" spans="1:18" ht="23.25">
      <c r="E7" s="207" t="s">
        <v>0</v>
      </c>
      <c r="F7" s="17"/>
      <c r="G7" s="98">
        <v>2023</v>
      </c>
      <c r="H7" s="16"/>
      <c r="I7" s="98">
        <v>2022</v>
      </c>
      <c r="J7" s="16"/>
      <c r="K7" s="98">
        <v>2023</v>
      </c>
      <c r="L7" s="16"/>
      <c r="M7" s="98">
        <v>2022</v>
      </c>
      <c r="N7" s="39"/>
      <c r="R7" s="188"/>
    </row>
    <row r="8" spans="1:18">
      <c r="A8" s="35" t="s">
        <v>112</v>
      </c>
      <c r="E8" s="3"/>
      <c r="G8" s="50">
        <v>708385378</v>
      </c>
      <c r="H8" s="180"/>
      <c r="I8" s="40">
        <v>738267483</v>
      </c>
      <c r="J8" s="180"/>
      <c r="K8" s="50">
        <v>302285285</v>
      </c>
      <c r="L8" s="180"/>
      <c r="M8" s="40">
        <v>321943842</v>
      </c>
      <c r="N8" s="180"/>
      <c r="O8" s="47"/>
    </row>
    <row r="9" spans="1:18">
      <c r="A9" s="35" t="s">
        <v>113</v>
      </c>
      <c r="E9" s="3"/>
      <c r="G9" s="50">
        <v>-485984312</v>
      </c>
      <c r="H9" s="180"/>
      <c r="I9" s="40">
        <v>-467524084</v>
      </c>
      <c r="J9" s="180"/>
      <c r="K9" s="50">
        <v>-210312463</v>
      </c>
      <c r="L9" s="180"/>
      <c r="M9" s="40">
        <v>-200964820</v>
      </c>
      <c r="N9" s="180"/>
      <c r="O9" s="47"/>
    </row>
    <row r="10" spans="1:18">
      <c r="A10" s="34" t="s">
        <v>145</v>
      </c>
      <c r="E10" s="3"/>
      <c r="G10" s="41">
        <f>SUM(G8:G9)</f>
        <v>222401066</v>
      </c>
      <c r="H10" s="181"/>
      <c r="I10" s="41">
        <f>SUM(I8:I9)</f>
        <v>270743399</v>
      </c>
      <c r="J10" s="181"/>
      <c r="K10" s="250">
        <f>SUM(K8:K9)</f>
        <v>91972822</v>
      </c>
      <c r="L10" s="181"/>
      <c r="M10" s="41">
        <f>SUM(M8:M9)</f>
        <v>120979022</v>
      </c>
      <c r="N10" s="181"/>
      <c r="O10" s="47"/>
    </row>
    <row r="11" spans="1:18">
      <c r="A11" s="35" t="s">
        <v>25</v>
      </c>
      <c r="E11" s="3"/>
      <c r="G11" s="251">
        <v>43184002</v>
      </c>
      <c r="H11" s="180"/>
      <c r="I11" s="42">
        <v>44357181</v>
      </c>
      <c r="J11" s="180"/>
      <c r="K11" s="251">
        <v>64070916</v>
      </c>
      <c r="L11" s="180"/>
      <c r="M11" s="42">
        <v>27606730</v>
      </c>
      <c r="N11" s="180"/>
      <c r="O11" s="47"/>
    </row>
    <row r="12" spans="1:18">
      <c r="A12" s="34" t="s">
        <v>146</v>
      </c>
      <c r="E12" s="3"/>
      <c r="G12" s="43">
        <f>SUM(G10:G11)</f>
        <v>265585068</v>
      </c>
      <c r="H12" s="180"/>
      <c r="I12" s="43">
        <f>SUM(I10:I11)</f>
        <v>315100580</v>
      </c>
      <c r="J12" s="180"/>
      <c r="K12" s="49">
        <f>SUM(K10:K11)</f>
        <v>156043738</v>
      </c>
      <c r="L12" s="180"/>
      <c r="M12" s="43">
        <f>SUM(M10:M11)</f>
        <v>148585752</v>
      </c>
      <c r="N12" s="180"/>
      <c r="O12" s="47"/>
    </row>
    <row r="13" spans="1:18">
      <c r="A13" s="56" t="s">
        <v>26</v>
      </c>
      <c r="E13" s="3"/>
      <c r="G13" s="50">
        <v>-83534210</v>
      </c>
      <c r="H13" s="40"/>
      <c r="I13" s="40">
        <v>-90486277</v>
      </c>
      <c r="J13" s="40"/>
      <c r="K13" s="50">
        <v>-40947919</v>
      </c>
      <c r="L13" s="40"/>
      <c r="M13" s="40">
        <v>-60513857</v>
      </c>
      <c r="N13" s="40"/>
      <c r="O13" s="47"/>
      <c r="Q13" s="44"/>
    </row>
    <row r="14" spans="1:18">
      <c r="A14" s="56" t="s">
        <v>48</v>
      </c>
      <c r="E14" s="3">
        <v>5.0999999999999996</v>
      </c>
      <c r="G14" s="50">
        <v>-29582016</v>
      </c>
      <c r="H14" s="40"/>
      <c r="I14" s="42">
        <v>-23484168</v>
      </c>
      <c r="J14" s="40"/>
      <c r="K14" s="50">
        <v>-13386295</v>
      </c>
      <c r="L14" s="40"/>
      <c r="M14" s="42">
        <v>-10538341</v>
      </c>
      <c r="N14" s="40"/>
      <c r="O14" s="47"/>
      <c r="Q14" s="44"/>
    </row>
    <row r="15" spans="1:18">
      <c r="A15" s="239" t="s">
        <v>114</v>
      </c>
      <c r="E15" s="3"/>
      <c r="G15" s="240">
        <f>SUM(G13:G14)</f>
        <v>-113116226</v>
      </c>
      <c r="H15" s="43"/>
      <c r="I15" s="240">
        <f>SUM(I13:I14)</f>
        <v>-113970445</v>
      </c>
      <c r="J15" s="43"/>
      <c r="K15" s="252">
        <f>SUM(K13:K14)</f>
        <v>-54334214</v>
      </c>
      <c r="L15" s="43"/>
      <c r="M15" s="240">
        <f>SUM(M13:M14)</f>
        <v>-71052198</v>
      </c>
      <c r="N15" s="40"/>
      <c r="O15" s="47"/>
      <c r="Q15" s="44"/>
    </row>
    <row r="16" spans="1:18">
      <c r="A16" s="241" t="s">
        <v>147</v>
      </c>
      <c r="E16" s="3"/>
      <c r="G16" s="43">
        <f>+G12+G15</f>
        <v>152468842</v>
      </c>
      <c r="H16" s="43"/>
      <c r="I16" s="43">
        <f>+I12+I15</f>
        <v>201130135</v>
      </c>
      <c r="J16" s="43"/>
      <c r="K16" s="49">
        <f>+K12+K15</f>
        <v>101709524</v>
      </c>
      <c r="L16" s="43"/>
      <c r="M16" s="43">
        <f>+M12+M15</f>
        <v>77533554</v>
      </c>
      <c r="N16" s="40"/>
      <c r="O16" s="47"/>
      <c r="Q16" s="44"/>
    </row>
    <row r="17" spans="1:19" s="1" customFormat="1">
      <c r="A17" s="56" t="s">
        <v>27</v>
      </c>
      <c r="E17" s="3"/>
      <c r="F17" s="45"/>
      <c r="G17" s="251">
        <v>-117160823</v>
      </c>
      <c r="H17" s="43"/>
      <c r="I17" s="42">
        <v>-62778655</v>
      </c>
      <c r="J17" s="43"/>
      <c r="K17" s="251">
        <v>-65842648</v>
      </c>
      <c r="L17" s="43"/>
      <c r="M17" s="42">
        <v>-24974418</v>
      </c>
      <c r="N17" s="43"/>
      <c r="O17" s="47"/>
    </row>
    <row r="18" spans="1:19">
      <c r="A18" s="57" t="s">
        <v>148</v>
      </c>
      <c r="B18" s="1"/>
      <c r="C18" s="1"/>
      <c r="D18" s="1"/>
      <c r="E18" s="1"/>
      <c r="F18" s="45"/>
      <c r="G18" s="43">
        <f>SUM(G16:G17)</f>
        <v>35308019</v>
      </c>
      <c r="H18" s="43"/>
      <c r="I18" s="43">
        <f>SUM(I16:I17)</f>
        <v>138351480</v>
      </c>
      <c r="J18" s="43"/>
      <c r="K18" s="49">
        <f>+K16+K17</f>
        <v>35866876</v>
      </c>
      <c r="L18" s="43"/>
      <c r="M18" s="43">
        <f>SUM(M16:M17)</f>
        <v>52559136</v>
      </c>
      <c r="N18" s="43"/>
      <c r="O18" s="47"/>
    </row>
    <row r="19" spans="1:19">
      <c r="A19" s="35" t="s">
        <v>91</v>
      </c>
      <c r="E19" s="236">
        <v>23</v>
      </c>
      <c r="G19" s="251">
        <v>-867716</v>
      </c>
      <c r="H19" s="40"/>
      <c r="I19" s="42">
        <v>-2142820</v>
      </c>
      <c r="J19" s="40"/>
      <c r="K19" s="251">
        <v>32339</v>
      </c>
      <c r="L19" s="40"/>
      <c r="M19" s="42">
        <v>-2372828</v>
      </c>
      <c r="N19" s="40"/>
      <c r="O19" s="47"/>
      <c r="Q19" s="47"/>
    </row>
    <row r="20" spans="1:19" ht="21.75" thickBot="1">
      <c r="A20" s="34" t="s">
        <v>149</v>
      </c>
      <c r="G20" s="242">
        <f>SUM(G18:G19)</f>
        <v>34440303</v>
      </c>
      <c r="H20" s="43"/>
      <c r="I20" s="242">
        <f>SUM(I18:I19)</f>
        <v>136208660</v>
      </c>
      <c r="J20" s="43"/>
      <c r="K20" s="51">
        <f>SUM(K18:K19)</f>
        <v>35899215</v>
      </c>
      <c r="L20" s="43"/>
      <c r="M20" s="242">
        <f>SUM(M18:M19)</f>
        <v>50186308</v>
      </c>
      <c r="N20" s="43"/>
      <c r="O20" s="47"/>
      <c r="P20" s="189"/>
    </row>
    <row r="21" spans="1:19" ht="21.75" thickTop="1">
      <c r="A21" s="34"/>
      <c r="G21" s="43"/>
      <c r="H21" s="43"/>
      <c r="I21" s="43"/>
      <c r="J21" s="43"/>
      <c r="K21" s="43"/>
      <c r="L21" s="43"/>
      <c r="M21" s="43"/>
      <c r="N21" s="43"/>
      <c r="O21" s="47"/>
      <c r="P21" s="189"/>
    </row>
    <row r="22" spans="1:19">
      <c r="A22" s="38" t="s">
        <v>150</v>
      </c>
      <c r="G22" s="40"/>
      <c r="H22" s="40"/>
      <c r="I22" s="40"/>
      <c r="J22" s="40"/>
      <c r="K22" s="40"/>
      <c r="L22" s="40"/>
      <c r="M22" s="40"/>
      <c r="N22" s="40"/>
      <c r="O22" s="38"/>
    </row>
    <row r="23" spans="1:19">
      <c r="A23" s="38" t="s">
        <v>115</v>
      </c>
      <c r="G23" s="40"/>
      <c r="H23" s="40"/>
      <c r="I23" s="40"/>
      <c r="J23" s="40"/>
      <c r="K23" s="40"/>
      <c r="L23" s="40"/>
      <c r="M23" s="40"/>
      <c r="N23" s="40"/>
      <c r="O23" s="38"/>
    </row>
    <row r="24" spans="1:19">
      <c r="A24" s="37"/>
      <c r="B24" s="2" t="s">
        <v>151</v>
      </c>
      <c r="G24" s="42">
        <v>-1986155</v>
      </c>
      <c r="H24" s="40"/>
      <c r="I24" s="40">
        <v>432622</v>
      </c>
      <c r="J24" s="40"/>
      <c r="K24" s="42">
        <v>-1218521</v>
      </c>
      <c r="L24" s="40"/>
      <c r="M24" s="42">
        <v>399866</v>
      </c>
      <c r="N24" s="40"/>
      <c r="O24" s="37"/>
    </row>
    <row r="25" spans="1:19" ht="21.75" thickBot="1">
      <c r="A25" s="38" t="s">
        <v>83</v>
      </c>
      <c r="B25" s="1"/>
      <c r="C25" s="1"/>
      <c r="D25" s="1"/>
      <c r="E25" s="1"/>
      <c r="F25" s="45"/>
      <c r="G25" s="48">
        <f>SUM(G20:G24)</f>
        <v>32454148</v>
      </c>
      <c r="H25" s="43"/>
      <c r="I25" s="48">
        <f>SUM(I20:I24)</f>
        <v>136641282</v>
      </c>
      <c r="J25" s="43"/>
      <c r="K25" s="48">
        <f>SUM(K20:K24)</f>
        <v>34680694</v>
      </c>
      <c r="L25" s="43"/>
      <c r="M25" s="48">
        <f>SUM(M20:M24)</f>
        <v>50586174</v>
      </c>
      <c r="N25" s="43"/>
      <c r="O25" s="38"/>
      <c r="P25" s="1"/>
      <c r="Q25" s="1"/>
      <c r="R25" s="1"/>
      <c r="S25" s="1"/>
    </row>
    <row r="26" spans="1:19" ht="21.75" thickTop="1">
      <c r="A26" s="190"/>
      <c r="G26" s="43"/>
      <c r="H26" s="43"/>
      <c r="I26" s="43"/>
      <c r="J26" s="43"/>
      <c r="K26" s="43"/>
      <c r="L26" s="43"/>
      <c r="M26" s="43"/>
      <c r="N26" s="43"/>
      <c r="P26" s="189"/>
    </row>
    <row r="27" spans="1:19">
      <c r="A27" s="58" t="s">
        <v>138</v>
      </c>
      <c r="G27" s="43"/>
      <c r="H27" s="43"/>
      <c r="I27" s="43"/>
      <c r="J27" s="43"/>
      <c r="K27" s="43"/>
      <c r="L27" s="43"/>
      <c r="M27" s="43"/>
      <c r="N27" s="43"/>
      <c r="P27" s="189"/>
    </row>
    <row r="28" spans="1:19">
      <c r="A28" s="37" t="s">
        <v>42</v>
      </c>
      <c r="G28" s="50">
        <f>G30-G29</f>
        <v>30996894</v>
      </c>
      <c r="H28" s="50"/>
      <c r="I28" s="50">
        <f>I30-I29</f>
        <v>131066545</v>
      </c>
      <c r="J28" s="50"/>
      <c r="K28" s="50">
        <f>K30-K29</f>
        <v>35899215</v>
      </c>
      <c r="L28" s="50"/>
      <c r="M28" s="50">
        <f>M30-M29</f>
        <v>50186308</v>
      </c>
      <c r="N28" s="43"/>
      <c r="P28" s="189"/>
    </row>
    <row r="29" spans="1:19">
      <c r="A29" s="37" t="s">
        <v>21</v>
      </c>
      <c r="G29" s="42">
        <v>3443409</v>
      </c>
      <c r="H29" s="50"/>
      <c r="I29" s="50">
        <v>5142115</v>
      </c>
      <c r="J29" s="50"/>
      <c r="K29" s="42">
        <v>0</v>
      </c>
      <c r="L29" s="50"/>
      <c r="M29" s="50">
        <v>0</v>
      </c>
      <c r="N29" s="43"/>
      <c r="P29" s="189"/>
    </row>
    <row r="30" spans="1:19" ht="22.5" customHeight="1" thickBot="1">
      <c r="A30" s="190"/>
      <c r="G30" s="51">
        <f>G20</f>
        <v>34440303</v>
      </c>
      <c r="H30" s="49"/>
      <c r="I30" s="51">
        <f>I20</f>
        <v>136208660</v>
      </c>
      <c r="J30" s="49"/>
      <c r="K30" s="51">
        <f>K20</f>
        <v>35899215</v>
      </c>
      <c r="L30" s="49"/>
      <c r="M30" s="51">
        <f>M20</f>
        <v>50186308</v>
      </c>
      <c r="N30" s="43"/>
      <c r="P30" s="189"/>
    </row>
    <row r="31" spans="1:19" ht="21.75" thickTop="1">
      <c r="A31" s="190"/>
      <c r="G31" s="49"/>
      <c r="H31" s="49"/>
      <c r="I31" s="49"/>
      <c r="J31" s="49"/>
      <c r="K31" s="49"/>
      <c r="L31" s="49"/>
      <c r="M31" s="49"/>
      <c r="N31" s="43"/>
      <c r="P31" s="189"/>
    </row>
    <row r="32" spans="1:19">
      <c r="A32" s="58" t="s">
        <v>85</v>
      </c>
      <c r="F32" s="178"/>
      <c r="G32" s="49"/>
      <c r="H32" s="49"/>
      <c r="I32" s="49"/>
      <c r="J32" s="49"/>
      <c r="K32" s="49"/>
      <c r="L32" s="49"/>
      <c r="M32" s="49"/>
      <c r="N32" s="43"/>
      <c r="P32" s="189"/>
    </row>
    <row r="33" spans="1:16">
      <c r="A33" s="37" t="s">
        <v>42</v>
      </c>
      <c r="F33" s="178"/>
      <c r="G33" s="50">
        <f>+G35-G34</f>
        <v>29010739</v>
      </c>
      <c r="H33" s="50"/>
      <c r="I33" s="50">
        <f>+I35-I34</f>
        <v>131499167</v>
      </c>
      <c r="J33" s="50"/>
      <c r="K33" s="50">
        <f>+K35-K34</f>
        <v>34680694</v>
      </c>
      <c r="L33" s="50"/>
      <c r="M33" s="50">
        <f>+M35-M34</f>
        <v>50586174</v>
      </c>
      <c r="N33" s="43"/>
      <c r="P33" s="189"/>
    </row>
    <row r="34" spans="1:16">
      <c r="A34" s="37" t="s">
        <v>21</v>
      </c>
      <c r="F34" s="178"/>
      <c r="G34" s="50">
        <f>G29</f>
        <v>3443409</v>
      </c>
      <c r="H34" s="50"/>
      <c r="I34" s="50">
        <f>I29</f>
        <v>5142115</v>
      </c>
      <c r="J34" s="50"/>
      <c r="K34" s="50">
        <f>K29</f>
        <v>0</v>
      </c>
      <c r="L34" s="50"/>
      <c r="M34" s="50">
        <v>0</v>
      </c>
      <c r="N34" s="43"/>
      <c r="P34" s="189"/>
    </row>
    <row r="35" spans="1:16" ht="21.75" thickBot="1">
      <c r="A35" s="190"/>
      <c r="F35" s="178"/>
      <c r="G35" s="51">
        <f>G25</f>
        <v>32454148</v>
      </c>
      <c r="H35" s="49"/>
      <c r="I35" s="51">
        <f>I25</f>
        <v>136641282</v>
      </c>
      <c r="J35" s="49"/>
      <c r="K35" s="51">
        <f>K25</f>
        <v>34680694</v>
      </c>
      <c r="L35" s="49"/>
      <c r="M35" s="51">
        <f>M25</f>
        <v>50586174</v>
      </c>
      <c r="N35" s="43"/>
      <c r="P35" s="189"/>
    </row>
    <row r="36" spans="1:16" ht="21.75" thickTop="1">
      <c r="A36" s="57" t="s">
        <v>139</v>
      </c>
      <c r="G36" s="52"/>
      <c r="H36" s="191"/>
      <c r="I36" s="52"/>
      <c r="J36" s="191"/>
      <c r="K36" s="52"/>
      <c r="L36" s="191"/>
      <c r="M36" s="52"/>
      <c r="N36" s="191"/>
      <c r="P36" s="189"/>
    </row>
    <row r="37" spans="1:16" ht="21.75" thickBot="1">
      <c r="A37" s="34" t="s">
        <v>140</v>
      </c>
      <c r="B37" s="46"/>
      <c r="C37" s="46"/>
      <c r="D37" s="46"/>
      <c r="G37" s="254">
        <f>+G28/G38</f>
        <v>1.3837899107142858E-2</v>
      </c>
      <c r="H37" s="255"/>
      <c r="I37" s="256">
        <f>+I33/I38</f>
        <v>5.870498526785714E-2</v>
      </c>
      <c r="J37" s="255"/>
      <c r="K37" s="254">
        <f>+K28/K38</f>
        <v>1.6026435267857141E-2</v>
      </c>
      <c r="L37" s="255"/>
      <c r="M37" s="256">
        <f>+M28/M38</f>
        <v>2.2404601785714285E-2</v>
      </c>
      <c r="N37" s="93"/>
    </row>
    <row r="38" spans="1:16" ht="22.5" thickTop="1" thickBot="1">
      <c r="A38" s="59" t="s">
        <v>49</v>
      </c>
      <c r="C38" s="46"/>
      <c r="D38" s="46"/>
      <c r="G38" s="53">
        <v>2240000000</v>
      </c>
      <c r="H38" s="94"/>
      <c r="I38" s="53">
        <v>2240000000</v>
      </c>
      <c r="J38" s="94"/>
      <c r="K38" s="53">
        <v>2240000000</v>
      </c>
      <c r="L38" s="94"/>
      <c r="M38" s="53">
        <v>2240000000</v>
      </c>
      <c r="N38" s="94"/>
    </row>
    <row r="39" spans="1:16" ht="21.75" thickTop="1">
      <c r="C39" s="46"/>
      <c r="D39" s="46"/>
      <c r="H39" s="191"/>
      <c r="J39" s="191"/>
      <c r="L39" s="191"/>
      <c r="N39" s="191"/>
    </row>
    <row r="40" spans="1:16">
      <c r="H40" s="54"/>
      <c r="J40" s="54"/>
      <c r="L40" s="54"/>
      <c r="N40" s="54">
        <v>0</v>
      </c>
    </row>
    <row r="41" spans="1:16">
      <c r="H41" s="54"/>
      <c r="J41" s="54"/>
      <c r="L41" s="54"/>
      <c r="N41" s="54"/>
    </row>
    <row r="42" spans="1:16">
      <c r="H42" s="54"/>
      <c r="J42" s="54"/>
      <c r="L42" s="54"/>
      <c r="N42" s="54"/>
    </row>
    <row r="43" spans="1:16">
      <c r="H43" s="54"/>
      <c r="J43" s="54"/>
      <c r="L43" s="54"/>
      <c r="N43" s="54"/>
    </row>
    <row r="44" spans="1:16">
      <c r="H44" s="54"/>
      <c r="J44" s="54"/>
      <c r="L44" s="54"/>
      <c r="N44" s="54"/>
    </row>
    <row r="45" spans="1:16">
      <c r="H45" s="54"/>
      <c r="J45" s="54"/>
      <c r="L45" s="54"/>
      <c r="N45" s="54"/>
    </row>
    <row r="46" spans="1:16">
      <c r="H46" s="54"/>
      <c r="J46" s="54"/>
      <c r="L46" s="54"/>
      <c r="N46" s="54"/>
    </row>
    <row r="47" spans="1:16">
      <c r="H47" s="54"/>
      <c r="J47" s="54"/>
      <c r="L47" s="54"/>
      <c r="N47" s="54"/>
    </row>
    <row r="48" spans="1:16">
      <c r="H48" s="54"/>
      <c r="J48" s="54"/>
      <c r="L48" s="54"/>
      <c r="N48" s="54"/>
    </row>
    <row r="49" spans="1:14">
      <c r="H49" s="54"/>
      <c r="J49" s="54"/>
      <c r="L49" s="54"/>
      <c r="N49" s="54"/>
    </row>
    <row r="52" spans="1:14">
      <c r="A52" s="192"/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</row>
  </sheetData>
  <mergeCells count="2">
    <mergeCell ref="K6:M6"/>
    <mergeCell ref="G6:I6"/>
  </mergeCells>
  <pageMargins left="1.1023622047244095" right="0.74803149606299213" top="0.98425196850393704" bottom="0.98425196850393704" header="0.51181102362204722" footer="0.31496062992125984"/>
  <pageSetup paperSize="256" scale="71" firstPageNumber="3" fitToHeight="0" orientation="portrait" useFirstPageNumber="1" r:id="rId1"/>
  <headerFooter>
    <oddFooter>&amp;L&amp;"Angsana New,Regular"&amp;14The accompanying notes are an intergral part of the financial statements.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V37"/>
  <sheetViews>
    <sheetView zoomScale="69" zoomScaleNormal="100" zoomScaleSheetLayoutView="100" workbookViewId="0">
      <selection activeCell="X10" sqref="X10"/>
    </sheetView>
  </sheetViews>
  <sheetFormatPr defaultColWidth="9.42578125" defaultRowHeight="21"/>
  <cols>
    <col min="1" max="1" width="4.42578125" style="16" customWidth="1"/>
    <col min="2" max="2" width="28.5703125" style="16" customWidth="1"/>
    <col min="3" max="3" width="6" style="16" customWidth="1"/>
    <col min="4" max="4" width="2.42578125" style="16" customWidth="1"/>
    <col min="5" max="5" width="12.5703125" style="16" customWidth="1"/>
    <col min="6" max="6" width="1.42578125" style="16" customWidth="1"/>
    <col min="7" max="7" width="12.5703125" style="16" customWidth="1"/>
    <col min="8" max="8" width="1.42578125" style="16" customWidth="1"/>
    <col min="9" max="9" width="12.5703125" style="16" customWidth="1"/>
    <col min="10" max="10" width="1.42578125" style="16" customWidth="1"/>
    <col min="11" max="11" width="12.5703125" style="16" customWidth="1"/>
    <col min="12" max="12" width="1.42578125" style="16" customWidth="1"/>
    <col min="13" max="13" width="17.42578125" style="16" customWidth="1"/>
    <col min="14" max="14" width="1.42578125" style="16" customWidth="1"/>
    <col min="15" max="15" width="13.42578125" style="16" customWidth="1"/>
    <col min="16" max="16" width="1.42578125" style="16" customWidth="1"/>
    <col min="17" max="17" width="12.5703125" style="16" customWidth="1"/>
    <col min="18" max="18" width="1" style="16" customWidth="1"/>
    <col min="19" max="19" width="14" style="16" customWidth="1"/>
    <col min="20" max="20" width="1.5703125" style="16" customWidth="1"/>
    <col min="21" max="21" width="12.5703125" style="16" customWidth="1"/>
    <col min="22" max="22" width="10.5703125" style="16" bestFit="1" customWidth="1"/>
    <col min="23" max="16384" width="9.42578125" style="16"/>
  </cols>
  <sheetData>
    <row r="1" spans="1:21" ht="23.25">
      <c r="A1" s="99" t="s">
        <v>67</v>
      </c>
      <c r="B1" s="100"/>
      <c r="C1" s="100"/>
      <c r="D1" s="100"/>
      <c r="E1" s="100"/>
      <c r="F1" s="100"/>
      <c r="G1" s="100"/>
      <c r="H1" s="100"/>
      <c r="I1" s="62"/>
      <c r="J1" s="62"/>
      <c r="K1" s="62"/>
      <c r="L1" s="62"/>
      <c r="M1" s="62"/>
      <c r="N1" s="62"/>
      <c r="O1" s="62"/>
      <c r="P1" s="62"/>
      <c r="Q1" s="62"/>
      <c r="R1" s="62"/>
      <c r="S1" s="101"/>
      <c r="T1" s="62"/>
    </row>
    <row r="2" spans="1:21" ht="23.25">
      <c r="A2" s="99" t="s">
        <v>28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101"/>
      <c r="T2" s="62"/>
    </row>
    <row r="3" spans="1:21" ht="23.25">
      <c r="A3" s="102" t="s">
        <v>129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62"/>
      <c r="M3" s="100"/>
      <c r="N3" s="100"/>
      <c r="O3" s="62"/>
      <c r="P3" s="62"/>
      <c r="Q3" s="62"/>
      <c r="R3" s="62"/>
      <c r="S3" s="62"/>
      <c r="T3" s="62"/>
    </row>
    <row r="4" spans="1:2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62"/>
      <c r="M4" s="100"/>
      <c r="N4" s="100"/>
      <c r="O4" s="62"/>
      <c r="P4" s="62"/>
      <c r="Q4" s="62"/>
      <c r="R4" s="62"/>
      <c r="S4" s="62"/>
      <c r="T4" s="62"/>
    </row>
    <row r="5" spans="1:21" s="103" customFormat="1" ht="22.35" customHeight="1"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5"/>
      <c r="P5" s="105"/>
      <c r="Q5" s="105"/>
      <c r="R5" s="105"/>
      <c r="S5" s="26" t="s">
        <v>46</v>
      </c>
    </row>
    <row r="6" spans="1:21" s="103" customFormat="1" ht="22.35" customHeight="1">
      <c r="E6" s="263" t="s">
        <v>169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</row>
    <row r="7" spans="1:21" s="103" customFormat="1" ht="22.35" customHeight="1">
      <c r="E7" s="263" t="s">
        <v>42</v>
      </c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110"/>
      <c r="Q7" s="260" t="s">
        <v>21</v>
      </c>
      <c r="R7" s="110"/>
      <c r="S7" s="260" t="s">
        <v>22</v>
      </c>
    </row>
    <row r="8" spans="1:21" s="103" customFormat="1" ht="36.75" customHeight="1">
      <c r="A8" s="106"/>
      <c r="B8" s="106"/>
      <c r="C8" s="107"/>
      <c r="D8" s="107"/>
      <c r="E8" s="260" t="s">
        <v>52</v>
      </c>
      <c r="F8" s="110"/>
      <c r="G8" s="260" t="s">
        <v>77</v>
      </c>
      <c r="H8" s="110"/>
      <c r="I8" s="263" t="s">
        <v>53</v>
      </c>
      <c r="J8" s="263"/>
      <c r="K8" s="263"/>
      <c r="L8" s="108"/>
      <c r="M8" s="109" t="s">
        <v>54</v>
      </c>
      <c r="N8" s="110"/>
      <c r="O8" s="260" t="s">
        <v>55</v>
      </c>
      <c r="P8" s="108"/>
      <c r="Q8" s="261"/>
      <c r="R8" s="110"/>
      <c r="S8" s="261"/>
      <c r="T8" s="108"/>
      <c r="U8" s="108"/>
    </row>
    <row r="9" spans="1:21" s="103" customFormat="1">
      <c r="A9" s="106"/>
      <c r="B9" s="107"/>
      <c r="C9" s="107"/>
      <c r="D9" s="107"/>
      <c r="E9" s="261"/>
      <c r="F9" s="110"/>
      <c r="G9" s="261"/>
      <c r="H9" s="110"/>
      <c r="I9" s="245" t="s">
        <v>57</v>
      </c>
      <c r="J9" s="110"/>
      <c r="K9" s="264" t="s">
        <v>29</v>
      </c>
      <c r="L9" s="110"/>
      <c r="M9" s="261" t="s">
        <v>56</v>
      </c>
      <c r="N9" s="110"/>
      <c r="O9" s="261"/>
      <c r="P9" s="110"/>
      <c r="Q9" s="261"/>
      <c r="R9" s="110"/>
      <c r="S9" s="261"/>
      <c r="T9" s="107"/>
      <c r="U9" s="107"/>
    </row>
    <row r="10" spans="1:21" s="103" customFormat="1" ht="22.35" customHeight="1">
      <c r="A10" s="106"/>
      <c r="B10" s="106"/>
      <c r="C10" s="111"/>
      <c r="D10" s="111"/>
      <c r="E10" s="261"/>
      <c r="F10" s="112"/>
      <c r="G10" s="261"/>
      <c r="H10" s="112"/>
      <c r="I10" s="260" t="s">
        <v>116</v>
      </c>
      <c r="J10" s="108"/>
      <c r="K10" s="264"/>
      <c r="L10" s="108"/>
      <c r="M10" s="261"/>
      <c r="N10" s="110"/>
      <c r="O10" s="261"/>
      <c r="P10" s="108"/>
      <c r="Q10" s="261"/>
      <c r="R10" s="110"/>
      <c r="S10" s="261"/>
      <c r="T10" s="107"/>
      <c r="U10" s="107"/>
    </row>
    <row r="11" spans="1:21" s="103" customFormat="1" ht="20.100000000000001" customHeight="1">
      <c r="A11" s="106"/>
      <c r="B11" s="106"/>
      <c r="C11" s="33" t="s">
        <v>0</v>
      </c>
      <c r="D11" s="111"/>
      <c r="E11" s="262"/>
      <c r="F11" s="112"/>
      <c r="G11" s="262"/>
      <c r="H11" s="112"/>
      <c r="I11" s="262"/>
      <c r="J11" s="108"/>
      <c r="K11" s="265"/>
      <c r="L11" s="108"/>
      <c r="M11" s="262"/>
      <c r="N11" s="110"/>
      <c r="O11" s="262"/>
      <c r="P11" s="108"/>
      <c r="Q11" s="262"/>
      <c r="R11" s="110"/>
      <c r="S11" s="262"/>
      <c r="T11" s="107"/>
      <c r="U11" s="107"/>
    </row>
    <row r="12" spans="1:21" s="103" customFormat="1">
      <c r="A12" s="106"/>
      <c r="B12" s="106"/>
      <c r="C12" s="106"/>
      <c r="D12" s="106"/>
      <c r="E12" s="113"/>
      <c r="F12" s="114"/>
      <c r="G12" s="113"/>
      <c r="H12" s="114"/>
      <c r="I12" s="113"/>
      <c r="J12" s="113"/>
      <c r="K12" s="113"/>
      <c r="L12" s="113"/>
      <c r="M12" s="115"/>
      <c r="N12" s="114"/>
      <c r="O12" s="113"/>
      <c r="P12" s="113"/>
      <c r="Q12" s="113"/>
      <c r="R12" s="113"/>
      <c r="S12" s="113"/>
      <c r="T12" s="106"/>
      <c r="U12" s="106"/>
    </row>
    <row r="13" spans="1:21">
      <c r="A13" s="116" t="s">
        <v>130</v>
      </c>
      <c r="B13" s="106"/>
      <c r="C13" s="211"/>
      <c r="D13" s="106"/>
      <c r="E13" s="197">
        <v>1120000000</v>
      </c>
      <c r="F13" s="198"/>
      <c r="G13" s="197">
        <v>1173586385</v>
      </c>
      <c r="H13" s="198"/>
      <c r="I13" s="168">
        <v>12472273</v>
      </c>
      <c r="J13" s="212"/>
      <c r="K13" s="170">
        <v>433530411</v>
      </c>
      <c r="L13" s="119"/>
      <c r="M13" s="117">
        <v>0</v>
      </c>
      <c r="N13" s="120"/>
      <c r="O13" s="119">
        <v>2739589069</v>
      </c>
      <c r="P13" s="117"/>
      <c r="Q13" s="117">
        <v>22876045</v>
      </c>
      <c r="R13" s="117"/>
      <c r="S13" s="119">
        <f>SUM(O13:Q13)</f>
        <v>2762465114</v>
      </c>
    </row>
    <row r="14" spans="1:21">
      <c r="A14" s="116" t="s">
        <v>142</v>
      </c>
      <c r="B14" s="106"/>
      <c r="C14" s="211"/>
      <c r="D14" s="106"/>
      <c r="E14" s="117">
        <v>0</v>
      </c>
      <c r="F14" s="118"/>
      <c r="G14" s="117">
        <v>0</v>
      </c>
      <c r="H14" s="118"/>
      <c r="I14" s="168">
        <v>0</v>
      </c>
      <c r="J14" s="103"/>
      <c r="K14" s="117">
        <v>0</v>
      </c>
      <c r="L14" s="119"/>
      <c r="M14" s="117">
        <v>0</v>
      </c>
      <c r="N14" s="120"/>
      <c r="O14" s="119">
        <f>SUM(E14:M14)</f>
        <v>0</v>
      </c>
      <c r="P14" s="117"/>
      <c r="Q14" s="117">
        <v>3000</v>
      </c>
      <c r="R14" s="117"/>
      <c r="S14" s="119">
        <f>SUM(O14:Q14)</f>
        <v>3000</v>
      </c>
    </row>
    <row r="15" spans="1:21" ht="23.25" customHeight="1">
      <c r="A15" s="116" t="s">
        <v>117</v>
      </c>
      <c r="B15" s="106"/>
      <c r="C15" s="215">
        <v>21</v>
      </c>
      <c r="D15" s="106"/>
      <c r="E15" s="119">
        <v>0</v>
      </c>
      <c r="F15" s="118"/>
      <c r="G15" s="119">
        <v>0</v>
      </c>
      <c r="H15" s="118"/>
      <c r="I15" s="168">
        <v>2509315</v>
      </c>
      <c r="J15" s="117"/>
      <c r="K15" s="171">
        <f>-I15</f>
        <v>-2509315</v>
      </c>
      <c r="L15" s="119"/>
      <c r="M15" s="119">
        <v>0</v>
      </c>
      <c r="N15" s="120"/>
      <c r="O15" s="119">
        <f>SUM(E15:M15)</f>
        <v>0</v>
      </c>
      <c r="P15" s="117"/>
      <c r="Q15" s="117">
        <v>0</v>
      </c>
      <c r="R15" s="117"/>
      <c r="S15" s="119">
        <f>SUM(O15:Q15)</f>
        <v>0</v>
      </c>
    </row>
    <row r="16" spans="1:21">
      <c r="A16" s="121" t="s">
        <v>141</v>
      </c>
      <c r="B16" s="106"/>
      <c r="C16" s="107"/>
      <c r="D16" s="106"/>
      <c r="E16" s="183">
        <v>0</v>
      </c>
      <c r="F16" s="117"/>
      <c r="G16" s="183">
        <v>0</v>
      </c>
      <c r="H16" s="117"/>
      <c r="I16" s="168">
        <v>0</v>
      </c>
      <c r="J16" s="117"/>
      <c r="K16" s="117">
        <f>'PL_FS '!I28</f>
        <v>131066545</v>
      </c>
      <c r="L16" s="117"/>
      <c r="M16" s="117">
        <f>-M17</f>
        <v>432622</v>
      </c>
      <c r="N16" s="184"/>
      <c r="O16" s="119">
        <f>SUM(E16:M16)</f>
        <v>131499167</v>
      </c>
      <c r="P16" s="117"/>
      <c r="Q16" s="117">
        <f>'PL_FS '!I34</f>
        <v>5142115</v>
      </c>
      <c r="R16" s="117"/>
      <c r="S16" s="119">
        <f>SUM(O16:Q16)</f>
        <v>136641282</v>
      </c>
    </row>
    <row r="17" spans="1:22">
      <c r="A17" s="121" t="s">
        <v>63</v>
      </c>
      <c r="B17" s="106"/>
      <c r="C17" s="107"/>
      <c r="D17" s="106"/>
      <c r="E17" s="122">
        <v>0</v>
      </c>
      <c r="F17" s="117"/>
      <c r="G17" s="122">
        <v>0</v>
      </c>
      <c r="H17" s="117"/>
      <c r="I17" s="177">
        <v>0</v>
      </c>
      <c r="J17" s="117"/>
      <c r="K17" s="119">
        <f>'PL_FS '!I24</f>
        <v>432622</v>
      </c>
      <c r="L17" s="119"/>
      <c r="M17" s="119">
        <f>-K17</f>
        <v>-432622</v>
      </c>
      <c r="N17" s="120"/>
      <c r="O17" s="119">
        <f>SUM(E17:M17)</f>
        <v>0</v>
      </c>
      <c r="P17" s="117"/>
      <c r="Q17" s="117">
        <v>0</v>
      </c>
      <c r="R17" s="117"/>
      <c r="S17" s="119">
        <f>SUM(O17:Q17)</f>
        <v>0</v>
      </c>
    </row>
    <row r="18" spans="1:22">
      <c r="A18" s="123" t="s">
        <v>131</v>
      </c>
      <c r="B18" s="124"/>
      <c r="C18" s="214"/>
      <c r="D18" s="124"/>
      <c r="E18" s="164">
        <f>SUM(E13:E17)</f>
        <v>1120000000</v>
      </c>
      <c r="F18" s="125"/>
      <c r="G18" s="164">
        <f>SUM(G13:G17)</f>
        <v>1173586385</v>
      </c>
      <c r="H18" s="125"/>
      <c r="I18" s="164">
        <f>SUM(I13:I17)</f>
        <v>14981588</v>
      </c>
      <c r="J18" s="126"/>
      <c r="K18" s="164">
        <f>SUM(K13:K17)</f>
        <v>562520263</v>
      </c>
      <c r="L18" s="127"/>
      <c r="M18" s="164">
        <f>SUM(M13:M17)</f>
        <v>0</v>
      </c>
      <c r="N18" s="126"/>
      <c r="O18" s="164">
        <f>SUM(O13:O17)</f>
        <v>2871088236</v>
      </c>
      <c r="P18" s="126"/>
      <c r="Q18" s="164">
        <f>SUM(Q13:Q17)</f>
        <v>28021160</v>
      </c>
      <c r="R18" s="126"/>
      <c r="S18" s="164">
        <f>SUM(S13:S17)</f>
        <v>2899109396</v>
      </c>
      <c r="U18" s="128"/>
      <c r="V18" s="128"/>
    </row>
    <row r="19" spans="1:22">
      <c r="A19" s="116" t="s">
        <v>142</v>
      </c>
      <c r="B19" s="106"/>
      <c r="C19" s="107"/>
      <c r="D19" s="106"/>
      <c r="E19" s="172">
        <v>0</v>
      </c>
      <c r="F19" s="118"/>
      <c r="G19" s="172">
        <v>0</v>
      </c>
      <c r="H19" s="118"/>
      <c r="I19" s="172">
        <v>0</v>
      </c>
      <c r="J19" s="117"/>
      <c r="K19" s="170">
        <v>0</v>
      </c>
      <c r="L19" s="186"/>
      <c r="M19" s="170">
        <v>0</v>
      </c>
      <c r="N19" s="117"/>
      <c r="O19" s="210">
        <f>SUM(E19:N19)</f>
        <v>0</v>
      </c>
      <c r="P19" s="117"/>
      <c r="Q19" s="209">
        <v>3600</v>
      </c>
      <c r="R19" s="117"/>
      <c r="S19" s="172">
        <f>SUM(O19:R19)</f>
        <v>3600</v>
      </c>
      <c r="U19" s="128"/>
      <c r="V19" s="128"/>
    </row>
    <row r="20" spans="1:22">
      <c r="A20" s="121" t="s">
        <v>117</v>
      </c>
      <c r="B20" s="124"/>
      <c r="C20" s="215">
        <v>21</v>
      </c>
      <c r="D20" s="215"/>
      <c r="E20" s="172">
        <v>0</v>
      </c>
      <c r="F20" s="173"/>
      <c r="G20" s="172">
        <v>0</v>
      </c>
      <c r="H20" s="173"/>
      <c r="I20" s="168">
        <v>1794961</v>
      </c>
      <c r="J20" s="174"/>
      <c r="K20" s="171">
        <f>-I20</f>
        <v>-1794961</v>
      </c>
      <c r="L20" s="175"/>
      <c r="M20" s="170">
        <v>0</v>
      </c>
      <c r="N20" s="175"/>
      <c r="O20" s="210">
        <f>SUM(E20:N20)</f>
        <v>0</v>
      </c>
      <c r="P20" s="175"/>
      <c r="Q20" s="209">
        <v>0</v>
      </c>
      <c r="R20" s="175"/>
      <c r="S20" s="172">
        <f>SUM(O20:R20)</f>
        <v>0</v>
      </c>
      <c r="U20" s="128"/>
      <c r="V20" s="128"/>
    </row>
    <row r="21" spans="1:22">
      <c r="A21" s="121" t="s">
        <v>141</v>
      </c>
      <c r="B21" s="106"/>
      <c r="C21" s="107"/>
      <c r="D21" s="106"/>
      <c r="E21" s="172">
        <v>0</v>
      </c>
      <c r="F21" s="117"/>
      <c r="G21" s="172">
        <v>0</v>
      </c>
      <c r="H21" s="117"/>
      <c r="I21" s="172">
        <v>0</v>
      </c>
      <c r="J21" s="186"/>
      <c r="K21" s="253">
        <f>+'PL_FS '!G28</f>
        <v>30996894</v>
      </c>
      <c r="L21" s="117"/>
      <c r="M21" s="171">
        <f>-M22</f>
        <v>-1986155</v>
      </c>
      <c r="N21" s="117"/>
      <c r="O21" s="117">
        <f>SUM(E21:M21)</f>
        <v>29010739</v>
      </c>
      <c r="P21" s="117"/>
      <c r="Q21" s="117">
        <f>+'PL_FS '!G34</f>
        <v>3443409</v>
      </c>
      <c r="R21" s="117"/>
      <c r="S21" s="117">
        <f>SUM(O21:Q21)</f>
        <v>32454148</v>
      </c>
    </row>
    <row r="22" spans="1:22">
      <c r="A22" s="121" t="s">
        <v>63</v>
      </c>
      <c r="B22" s="106"/>
      <c r="C22" s="107"/>
      <c r="D22" s="106"/>
      <c r="E22" s="172">
        <v>0</v>
      </c>
      <c r="F22" s="117"/>
      <c r="G22" s="172">
        <v>0</v>
      </c>
      <c r="H22" s="117"/>
      <c r="I22" s="172">
        <v>0</v>
      </c>
      <c r="J22" s="212"/>
      <c r="K22" s="170">
        <f>+'PL_FS '!G24</f>
        <v>-1986155</v>
      </c>
      <c r="L22" s="119"/>
      <c r="M22" s="170">
        <f>-K22</f>
        <v>1986155</v>
      </c>
      <c r="N22" s="119"/>
      <c r="O22" s="216">
        <f>SUM(E22:M22)</f>
        <v>0</v>
      </c>
      <c r="P22" s="117"/>
      <c r="Q22" s="210">
        <v>0</v>
      </c>
      <c r="R22" s="117"/>
      <c r="S22" s="119">
        <f>SUM(O22:Q22)</f>
        <v>0</v>
      </c>
    </row>
    <row r="23" spans="1:22" ht="21.75" thickBot="1">
      <c r="A23" s="123" t="s">
        <v>132</v>
      </c>
      <c r="B23" s="124"/>
      <c r="C23" s="124"/>
      <c r="D23" s="124"/>
      <c r="E23" s="129">
        <f>SUM(E18:E22)</f>
        <v>1120000000</v>
      </c>
      <c r="F23" s="125"/>
      <c r="G23" s="179">
        <f>SUM(G18:G22)</f>
        <v>1173586385</v>
      </c>
      <c r="H23" s="125"/>
      <c r="I23" s="129">
        <f>SUM(I18:I22)</f>
        <v>16776549</v>
      </c>
      <c r="J23" s="126"/>
      <c r="K23" s="129">
        <f>SUM(K18:K22)</f>
        <v>589736041</v>
      </c>
      <c r="L23" s="127"/>
      <c r="M23" s="129">
        <f>SUM(M18:M22)</f>
        <v>0</v>
      </c>
      <c r="N23" s="126"/>
      <c r="O23" s="153">
        <f>SUM(E23:L23)</f>
        <v>2900098975</v>
      </c>
      <c r="P23" s="126"/>
      <c r="Q23" s="129">
        <f>SUM(Q18:Q22)</f>
        <v>31468169</v>
      </c>
      <c r="R23" s="126"/>
      <c r="S23" s="129">
        <f>SUM(S18:S22)</f>
        <v>2931567144</v>
      </c>
      <c r="U23" s="128"/>
    </row>
    <row r="24" spans="1:22" ht="21.75" thickTop="1">
      <c r="A24" s="123"/>
      <c r="B24" s="124"/>
      <c r="C24" s="124"/>
      <c r="D24" s="124"/>
      <c r="E24" s="126"/>
      <c r="F24" s="125"/>
      <c r="G24" s="126"/>
      <c r="H24" s="125"/>
      <c r="I24" s="126"/>
      <c r="J24" s="126"/>
      <c r="K24" s="126"/>
      <c r="L24" s="127"/>
      <c r="M24" s="126"/>
      <c r="N24" s="126"/>
      <c r="O24" s="126"/>
      <c r="P24" s="126"/>
      <c r="Q24" s="126"/>
      <c r="R24" s="126"/>
      <c r="S24" s="126"/>
    </row>
    <row r="25" spans="1:22">
      <c r="I25" s="208"/>
    </row>
    <row r="29" spans="1:22" ht="23.25" customHeight="1"/>
    <row r="36" spans="1:3">
      <c r="A36" s="130"/>
      <c r="B36" s="131"/>
      <c r="C36" s="131"/>
    </row>
    <row r="37" spans="1:3">
      <c r="A37" s="130"/>
      <c r="B37" s="131"/>
      <c r="C37" s="131"/>
    </row>
  </sheetData>
  <mergeCells count="11">
    <mergeCell ref="Q7:Q11"/>
    <mergeCell ref="S7:S11"/>
    <mergeCell ref="E8:E11"/>
    <mergeCell ref="O8:O11"/>
    <mergeCell ref="E6:S6"/>
    <mergeCell ref="I8:K8"/>
    <mergeCell ref="K9:K11"/>
    <mergeCell ref="M9:M11"/>
    <mergeCell ref="E7:O7"/>
    <mergeCell ref="G8:G11"/>
    <mergeCell ref="I10:I11"/>
  </mergeCells>
  <pageMargins left="1.1023622047244095" right="0.74803149606299213" top="0.98425196850393704" bottom="0.98425196850393704" header="0.51181102362204722" footer="0.31496062992125984"/>
  <pageSetup paperSize="256" scale="75" firstPageNumber="4" fitToHeight="0" orientation="landscape" useFirstPageNumber="1" r:id="rId1"/>
  <headerFooter>
    <oddFooter>&amp;L&amp;"Angsana New,Regular"&amp;14The accompanying notes are an intergral part of the financial statements.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IR22"/>
  <sheetViews>
    <sheetView zoomScale="70" zoomScaleNormal="70" zoomScaleSheetLayoutView="100" workbookViewId="0">
      <selection activeCell="S14" sqref="S14"/>
    </sheetView>
  </sheetViews>
  <sheetFormatPr defaultColWidth="9.42578125" defaultRowHeight="21"/>
  <cols>
    <col min="1" max="1" width="4.42578125" style="135" customWidth="1"/>
    <col min="2" max="2" width="37.5703125" style="135" customWidth="1"/>
    <col min="3" max="3" width="6.5703125" style="135" customWidth="1"/>
    <col min="4" max="4" width="3.42578125" style="135" customWidth="1"/>
    <col min="5" max="5" width="16.42578125" style="135" customWidth="1"/>
    <col min="6" max="6" width="1.42578125" style="135" customWidth="1"/>
    <col min="7" max="7" width="16.42578125" style="135" customWidth="1"/>
    <col min="8" max="8" width="1.42578125" style="135" customWidth="1"/>
    <col min="9" max="9" width="16.42578125" style="135" customWidth="1"/>
    <col min="10" max="10" width="1.42578125" style="135" customWidth="1"/>
    <col min="11" max="11" width="16.42578125" style="135" customWidth="1"/>
    <col min="12" max="12" width="1.42578125" style="135" customWidth="1"/>
    <col min="13" max="13" width="22.5703125" style="135" customWidth="1"/>
    <col min="14" max="14" width="1.42578125" style="135" customWidth="1"/>
    <col min="15" max="15" width="16.42578125" style="135" customWidth="1"/>
    <col min="16" max="16" width="1.5703125" style="135" customWidth="1"/>
    <col min="17" max="17" width="15.42578125" style="135" customWidth="1"/>
    <col min="18" max="18" width="13" style="135" customWidth="1"/>
    <col min="19" max="19" width="14.5703125" style="135" customWidth="1"/>
    <col min="20" max="16384" width="9.42578125" style="135"/>
  </cols>
  <sheetData>
    <row r="1" spans="1:252" ht="23.25">
      <c r="A1" s="99" t="s">
        <v>67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3"/>
      <c r="M1" s="132"/>
      <c r="N1" s="133"/>
      <c r="O1" s="134"/>
      <c r="Q1" s="136"/>
      <c r="S1" s="136"/>
    </row>
    <row r="2" spans="1:252" ht="23.25">
      <c r="A2" s="102" t="s">
        <v>28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</row>
    <row r="3" spans="1:252" ht="23.25">
      <c r="A3" s="102" t="s">
        <v>129</v>
      </c>
      <c r="B3" s="132"/>
      <c r="C3" s="132"/>
      <c r="D3" s="132"/>
      <c r="E3" s="132"/>
      <c r="F3" s="132"/>
      <c r="G3" s="132"/>
      <c r="H3" s="132"/>
      <c r="I3" s="132"/>
      <c r="J3" s="133"/>
      <c r="K3" s="133"/>
      <c r="L3" s="133"/>
      <c r="M3" s="133"/>
      <c r="N3" s="133"/>
    </row>
    <row r="4" spans="1:252">
      <c r="A4" s="132"/>
      <c r="B4" s="132"/>
      <c r="C4" s="132"/>
      <c r="D4" s="132"/>
      <c r="E4" s="132"/>
      <c r="F4" s="132"/>
      <c r="G4" s="132"/>
      <c r="H4" s="132"/>
      <c r="I4" s="132"/>
      <c r="J4" s="133"/>
      <c r="K4" s="133"/>
      <c r="L4" s="133"/>
      <c r="M4" s="133"/>
      <c r="N4" s="133"/>
    </row>
    <row r="5" spans="1:252" s="16" customFormat="1" ht="23.25">
      <c r="A5" s="137"/>
      <c r="B5" s="137"/>
      <c r="C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26" t="s">
        <v>46</v>
      </c>
      <c r="P5" s="137"/>
    </row>
    <row r="6" spans="1:252" s="16" customFormat="1">
      <c r="A6" s="138"/>
      <c r="B6" s="138"/>
      <c r="C6" s="138"/>
      <c r="E6" s="266" t="s">
        <v>168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7"/>
      <c r="Q6" s="27"/>
    </row>
    <row r="7" spans="1:252" s="16" customFormat="1" ht="40.35" customHeight="1">
      <c r="A7" s="131"/>
      <c r="B7" s="131"/>
      <c r="C7" s="202"/>
      <c r="D7" s="131"/>
      <c r="E7" s="267" t="s">
        <v>52</v>
      </c>
      <c r="F7" s="217"/>
      <c r="G7" s="267" t="s">
        <v>77</v>
      </c>
      <c r="H7" s="217"/>
      <c r="I7" s="270" t="s">
        <v>58</v>
      </c>
      <c r="J7" s="270"/>
      <c r="K7" s="270"/>
      <c r="L7" s="218"/>
      <c r="M7" s="219" t="s">
        <v>59</v>
      </c>
      <c r="N7" s="218"/>
      <c r="O7" s="267" t="s">
        <v>22</v>
      </c>
    </row>
    <row r="8" spans="1:252" s="16" customFormat="1">
      <c r="A8" s="131"/>
      <c r="B8" s="131"/>
      <c r="C8" s="202"/>
      <c r="D8" s="131"/>
      <c r="E8" s="268"/>
      <c r="F8" s="217"/>
      <c r="G8" s="268"/>
      <c r="H8" s="217"/>
      <c r="I8" s="246"/>
      <c r="J8" s="218"/>
      <c r="K8" s="267" t="s">
        <v>29</v>
      </c>
      <c r="L8" s="218"/>
      <c r="M8" s="268" t="s">
        <v>56</v>
      </c>
      <c r="N8" s="218"/>
      <c r="O8" s="268"/>
    </row>
    <row r="9" spans="1:252" s="16" customFormat="1">
      <c r="A9" s="131"/>
      <c r="B9" s="131"/>
      <c r="C9" s="202"/>
      <c r="D9" s="131"/>
      <c r="E9" s="268"/>
      <c r="F9" s="217"/>
      <c r="G9" s="268"/>
      <c r="H9" s="217"/>
      <c r="I9" s="247" t="s">
        <v>57</v>
      </c>
      <c r="J9" s="218"/>
      <c r="K9" s="268"/>
      <c r="L9" s="218"/>
      <c r="M9" s="268"/>
      <c r="N9" s="218"/>
      <c r="O9" s="268"/>
    </row>
    <row r="10" spans="1:252" s="16" customFormat="1">
      <c r="A10" s="131"/>
      <c r="B10" s="131"/>
      <c r="C10" s="220" t="s">
        <v>0</v>
      </c>
      <c r="D10" s="131"/>
      <c r="E10" s="269"/>
      <c r="F10" s="217"/>
      <c r="G10" s="269"/>
      <c r="H10" s="217"/>
      <c r="I10" s="247" t="s">
        <v>116</v>
      </c>
      <c r="J10" s="218"/>
      <c r="K10" s="269"/>
      <c r="L10" s="138"/>
      <c r="M10" s="269"/>
      <c r="N10" s="138"/>
      <c r="O10" s="269"/>
    </row>
    <row r="11" spans="1:252" s="16" customFormat="1">
      <c r="A11" s="131"/>
      <c r="B11" s="131"/>
      <c r="C11" s="131"/>
      <c r="D11" s="131"/>
      <c r="E11" s="139"/>
      <c r="F11" s="139"/>
      <c r="G11" s="139"/>
      <c r="H11" s="139"/>
      <c r="I11" s="139"/>
      <c r="J11" s="140"/>
      <c r="K11" s="139"/>
      <c r="L11" s="141"/>
      <c r="M11" s="139"/>
      <c r="N11" s="141"/>
      <c r="O11" s="140"/>
    </row>
    <row r="12" spans="1:252" s="144" customFormat="1" ht="23.1" customHeight="1">
      <c r="A12" s="142" t="s">
        <v>130</v>
      </c>
      <c r="B12" s="221"/>
      <c r="C12" s="222"/>
      <c r="D12" s="221"/>
      <c r="E12" s="143">
        <v>1120000000</v>
      </c>
      <c r="F12" s="143"/>
      <c r="G12" s="143">
        <v>1173586385</v>
      </c>
      <c r="H12" s="143"/>
      <c r="I12" s="143">
        <v>12472273</v>
      </c>
      <c r="J12" s="143"/>
      <c r="K12" s="143">
        <v>329700884</v>
      </c>
      <c r="L12" s="143"/>
      <c r="M12" s="143">
        <v>0</v>
      </c>
      <c r="N12" s="143"/>
      <c r="O12" s="143">
        <f>SUM(E12:M12)</f>
        <v>2635759542</v>
      </c>
    </row>
    <row r="13" spans="1:252" s="144" customFormat="1" ht="23.1" customHeight="1">
      <c r="A13" s="142" t="s">
        <v>117</v>
      </c>
      <c r="B13" s="221"/>
      <c r="C13" s="237">
        <v>21</v>
      </c>
      <c r="D13" s="221"/>
      <c r="E13" s="199">
        <v>0</v>
      </c>
      <c r="F13" s="223"/>
      <c r="G13" s="199">
        <v>0</v>
      </c>
      <c r="H13" s="200"/>
      <c r="I13" s="199">
        <v>2509315</v>
      </c>
      <c r="J13" s="143"/>
      <c r="K13" s="170">
        <f>-I13</f>
        <v>-2509315</v>
      </c>
      <c r="L13" s="143"/>
      <c r="M13" s="143">
        <v>0</v>
      </c>
      <c r="N13" s="143"/>
      <c r="O13" s="143">
        <f>SUM(E13:M13)</f>
        <v>0</v>
      </c>
    </row>
    <row r="14" spans="1:252" s="16" customFormat="1" ht="22.5" customHeight="1">
      <c r="A14" s="121" t="s">
        <v>141</v>
      </c>
      <c r="B14" s="224"/>
      <c r="C14" s="225"/>
      <c r="D14" s="131"/>
      <c r="E14" s="201">
        <v>0</v>
      </c>
      <c r="F14" s="215"/>
      <c r="G14" s="201">
        <v>0</v>
      </c>
      <c r="H14" s="199"/>
      <c r="I14" s="201">
        <v>0</v>
      </c>
      <c r="J14" s="146"/>
      <c r="K14" s="146">
        <f>+'PL_FS '!M20</f>
        <v>50186308</v>
      </c>
      <c r="L14" s="146"/>
      <c r="M14" s="146">
        <f>'PL_FS '!M24</f>
        <v>399866</v>
      </c>
      <c r="N14" s="146"/>
      <c r="O14" s="143">
        <f>SUM(E14:M14)</f>
        <v>50586174</v>
      </c>
      <c r="P14" s="226"/>
      <c r="Q14" s="243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0"/>
      <c r="DS14" s="100"/>
      <c r="DT14" s="100"/>
      <c r="DU14" s="100"/>
      <c r="DV14" s="100"/>
      <c r="DW14" s="100"/>
      <c r="DX14" s="100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0"/>
      <c r="EY14" s="100"/>
      <c r="EZ14" s="100"/>
      <c r="FA14" s="100"/>
      <c r="FB14" s="100"/>
      <c r="FC14" s="100"/>
      <c r="FD14" s="100"/>
      <c r="FE14" s="100"/>
      <c r="FF14" s="100"/>
      <c r="FG14" s="100"/>
      <c r="FH14" s="100"/>
      <c r="FI14" s="100"/>
      <c r="FJ14" s="100"/>
      <c r="FK14" s="100"/>
      <c r="FL14" s="100"/>
      <c r="FM14" s="100"/>
      <c r="FN14" s="100"/>
      <c r="FO14" s="100"/>
      <c r="FP14" s="100"/>
      <c r="FQ14" s="100"/>
      <c r="FR14" s="100"/>
      <c r="FS14" s="100"/>
      <c r="FT14" s="100"/>
      <c r="FU14" s="100"/>
      <c r="FV14" s="100"/>
      <c r="FW14" s="100"/>
      <c r="FX14" s="100"/>
      <c r="FY14" s="100"/>
      <c r="FZ14" s="100"/>
      <c r="GA14" s="100"/>
      <c r="GB14" s="100"/>
      <c r="GC14" s="100"/>
      <c r="GD14" s="100"/>
      <c r="GE14" s="100"/>
      <c r="GF14" s="100"/>
      <c r="GG14" s="100"/>
      <c r="GH14" s="100"/>
      <c r="GI14" s="100"/>
      <c r="GJ14" s="100"/>
      <c r="GK14" s="100"/>
      <c r="GL14" s="100"/>
      <c r="GM14" s="100"/>
      <c r="GN14" s="100"/>
      <c r="GO14" s="100"/>
      <c r="GP14" s="100"/>
      <c r="GQ14" s="100"/>
      <c r="GR14" s="100"/>
      <c r="GS14" s="100"/>
      <c r="GT14" s="100"/>
      <c r="GU14" s="100"/>
      <c r="GV14" s="100"/>
      <c r="GW14" s="100"/>
      <c r="GX14" s="100"/>
      <c r="GY14" s="100"/>
      <c r="GZ14" s="100"/>
      <c r="HA14" s="100"/>
      <c r="HB14" s="100"/>
      <c r="HC14" s="100"/>
      <c r="HD14" s="100"/>
      <c r="HE14" s="100"/>
      <c r="HF14" s="100"/>
      <c r="HG14" s="100"/>
      <c r="HH14" s="100"/>
      <c r="HI14" s="100"/>
      <c r="HJ14" s="100"/>
      <c r="HK14" s="100"/>
      <c r="HL14" s="100"/>
      <c r="HM14" s="100"/>
      <c r="HN14" s="100"/>
      <c r="HO14" s="100"/>
      <c r="HP14" s="100"/>
      <c r="HQ14" s="100"/>
      <c r="HR14" s="100"/>
      <c r="HS14" s="100"/>
      <c r="HT14" s="100"/>
      <c r="HU14" s="100"/>
      <c r="HV14" s="100"/>
      <c r="HW14" s="100"/>
      <c r="HX14" s="100"/>
      <c r="HY14" s="100"/>
      <c r="HZ14" s="100"/>
      <c r="IA14" s="100"/>
      <c r="IB14" s="100"/>
      <c r="IC14" s="100"/>
      <c r="ID14" s="100"/>
      <c r="IE14" s="100"/>
      <c r="IF14" s="100"/>
      <c r="IG14" s="100"/>
      <c r="IH14" s="100"/>
      <c r="II14" s="100"/>
      <c r="IJ14" s="100"/>
      <c r="IK14" s="100"/>
      <c r="IL14" s="100"/>
      <c r="IM14" s="100"/>
      <c r="IN14" s="100"/>
      <c r="IO14" s="100"/>
      <c r="IP14" s="100"/>
      <c r="IQ14" s="100"/>
      <c r="IR14" s="100"/>
    </row>
    <row r="15" spans="1:252" s="16" customFormat="1" ht="22.5" customHeight="1">
      <c r="A15" s="121" t="s">
        <v>63</v>
      </c>
      <c r="B15" s="224"/>
      <c r="C15" s="225"/>
      <c r="D15" s="131"/>
      <c r="E15" s="201">
        <v>0</v>
      </c>
      <c r="F15" s="215"/>
      <c r="G15" s="201">
        <v>0</v>
      </c>
      <c r="H15" s="199"/>
      <c r="I15" s="201">
        <v>0</v>
      </c>
      <c r="J15" s="146"/>
      <c r="K15" s="146">
        <f>'PL_FS '!M24</f>
        <v>399866</v>
      </c>
      <c r="L15" s="146"/>
      <c r="M15" s="146">
        <f>-K15</f>
        <v>-399866</v>
      </c>
      <c r="N15" s="146"/>
      <c r="O15" s="143">
        <f>SUM(E15:M15)</f>
        <v>0</v>
      </c>
      <c r="P15" s="226"/>
      <c r="Q15" s="243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100"/>
      <c r="FW15" s="100"/>
      <c r="FX15" s="100"/>
      <c r="FY15" s="100"/>
      <c r="FZ15" s="100"/>
      <c r="GA15" s="100"/>
      <c r="GB15" s="100"/>
      <c r="GC15" s="100"/>
      <c r="GD15" s="100"/>
      <c r="GE15" s="100"/>
      <c r="GF15" s="100"/>
      <c r="GG15" s="100"/>
      <c r="GH15" s="100"/>
      <c r="GI15" s="100"/>
      <c r="GJ15" s="100"/>
      <c r="GK15" s="100"/>
      <c r="GL15" s="100"/>
      <c r="GM15" s="100"/>
      <c r="GN15" s="100"/>
      <c r="GO15" s="100"/>
      <c r="GP15" s="100"/>
      <c r="GQ15" s="100"/>
      <c r="GR15" s="100"/>
      <c r="GS15" s="100"/>
      <c r="GT15" s="100"/>
      <c r="GU15" s="100"/>
      <c r="GV15" s="100"/>
      <c r="GW15" s="100"/>
      <c r="GX15" s="100"/>
      <c r="GY15" s="100"/>
      <c r="GZ15" s="100"/>
      <c r="HA15" s="100"/>
      <c r="HB15" s="100"/>
      <c r="HC15" s="100"/>
      <c r="HD15" s="100"/>
      <c r="HE15" s="100"/>
      <c r="HF15" s="100"/>
      <c r="HG15" s="100"/>
      <c r="HH15" s="100"/>
      <c r="HI15" s="100"/>
      <c r="HJ15" s="100"/>
      <c r="HK15" s="100"/>
      <c r="HL15" s="100"/>
      <c r="HM15" s="100"/>
      <c r="HN15" s="100"/>
      <c r="HO15" s="100"/>
      <c r="HP15" s="100"/>
      <c r="HQ15" s="100"/>
      <c r="HR15" s="100"/>
      <c r="HS15" s="100"/>
      <c r="HT15" s="100"/>
      <c r="HU15" s="100"/>
      <c r="HV15" s="100"/>
      <c r="HW15" s="100"/>
      <c r="HX15" s="100"/>
      <c r="HY15" s="100"/>
      <c r="HZ15" s="100"/>
      <c r="IA15" s="100"/>
      <c r="IB15" s="100"/>
      <c r="IC15" s="100"/>
      <c r="ID15" s="100"/>
      <c r="IE15" s="100"/>
      <c r="IF15" s="100"/>
      <c r="IG15" s="100"/>
      <c r="IH15" s="100"/>
      <c r="II15" s="100"/>
      <c r="IJ15" s="100"/>
      <c r="IK15" s="100"/>
      <c r="IL15" s="100"/>
      <c r="IM15" s="100"/>
      <c r="IN15" s="100"/>
      <c r="IO15" s="100"/>
      <c r="IP15" s="100"/>
      <c r="IQ15" s="100"/>
      <c r="IR15" s="100"/>
    </row>
    <row r="16" spans="1:252" s="16" customFormat="1" ht="23.1" customHeight="1">
      <c r="A16" s="123" t="s">
        <v>98</v>
      </c>
      <c r="B16" s="165"/>
      <c r="C16" s="166"/>
      <c r="D16" s="165"/>
      <c r="E16" s="167">
        <f>SUM(E12:E15)</f>
        <v>1120000000</v>
      </c>
      <c r="F16" s="149"/>
      <c r="G16" s="167">
        <f>SUM(G12:G15)</f>
        <v>1173586385</v>
      </c>
      <c r="H16" s="149"/>
      <c r="I16" s="167">
        <f>SUM(I12:I15)</f>
        <v>14981588</v>
      </c>
      <c r="J16" s="150"/>
      <c r="K16" s="167">
        <f>SUM(K12:K15)</f>
        <v>377777743</v>
      </c>
      <c r="L16" s="150"/>
      <c r="M16" s="167">
        <v>0</v>
      </c>
      <c r="N16" s="150"/>
      <c r="O16" s="167">
        <f>SUM(O12:O15)</f>
        <v>2686345716</v>
      </c>
      <c r="P16" s="226"/>
      <c r="Q16" s="244"/>
      <c r="R16" s="227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100"/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100"/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0"/>
      <c r="GI16" s="100"/>
      <c r="GJ16" s="100"/>
      <c r="GK16" s="100"/>
      <c r="GL16" s="100"/>
      <c r="GM16" s="100"/>
      <c r="GN16" s="100"/>
      <c r="GO16" s="100"/>
      <c r="GP16" s="100"/>
      <c r="GQ16" s="100"/>
      <c r="GR16" s="100"/>
      <c r="GS16" s="100"/>
      <c r="GT16" s="100"/>
      <c r="GU16" s="100"/>
      <c r="GV16" s="100"/>
      <c r="GW16" s="100"/>
      <c r="GX16" s="100"/>
      <c r="GY16" s="100"/>
      <c r="GZ16" s="100"/>
      <c r="HA16" s="100"/>
      <c r="HB16" s="100"/>
      <c r="HC16" s="100"/>
      <c r="HD16" s="100"/>
      <c r="HE16" s="100"/>
      <c r="HF16" s="100"/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100"/>
      <c r="HY16" s="100"/>
      <c r="HZ16" s="100"/>
      <c r="IA16" s="100"/>
      <c r="IB16" s="100"/>
      <c r="IC16" s="100"/>
      <c r="ID16" s="100"/>
      <c r="IE16" s="100"/>
      <c r="IF16" s="100"/>
      <c r="IG16" s="100"/>
      <c r="IH16" s="100"/>
      <c r="II16" s="100"/>
      <c r="IJ16" s="100"/>
      <c r="IK16" s="100"/>
      <c r="IL16" s="100"/>
      <c r="IM16" s="100"/>
      <c r="IN16" s="100"/>
      <c r="IO16" s="100"/>
      <c r="IP16" s="100"/>
      <c r="IQ16" s="100"/>
      <c r="IR16" s="100"/>
    </row>
    <row r="17" spans="1:252" s="16" customFormat="1" ht="23.1" customHeight="1">
      <c r="A17" s="121" t="s">
        <v>117</v>
      </c>
      <c r="B17" s="165"/>
      <c r="C17" s="237">
        <v>21</v>
      </c>
      <c r="D17" s="223"/>
      <c r="E17" s="170">
        <v>0</v>
      </c>
      <c r="F17" s="168"/>
      <c r="G17" s="170">
        <v>0</v>
      </c>
      <c r="H17" s="168"/>
      <c r="I17" s="168">
        <v>1794961</v>
      </c>
      <c r="J17" s="169"/>
      <c r="K17" s="228">
        <f>-I17</f>
        <v>-1794961</v>
      </c>
      <c r="L17" s="169"/>
      <c r="M17" s="170">
        <v>0</v>
      </c>
      <c r="N17" s="168"/>
      <c r="O17" s="171">
        <f>SUM(E17:N17)</f>
        <v>0</v>
      </c>
      <c r="P17" s="226"/>
      <c r="Q17" s="243"/>
      <c r="R17" s="227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  <c r="IQ17" s="100"/>
      <c r="IR17" s="100"/>
    </row>
    <row r="18" spans="1:252" s="16" customFormat="1" ht="22.5" customHeight="1">
      <c r="A18" s="121" t="s">
        <v>141</v>
      </c>
      <c r="B18" s="224"/>
      <c r="C18" s="225"/>
      <c r="D18" s="131"/>
      <c r="E18" s="170">
        <v>0</v>
      </c>
      <c r="F18" s="145"/>
      <c r="G18" s="170">
        <v>0</v>
      </c>
      <c r="H18" s="145"/>
      <c r="I18" s="170">
        <v>0</v>
      </c>
      <c r="J18" s="146"/>
      <c r="K18" s="146">
        <f>'PL_FS '!K28</f>
        <v>35899215</v>
      </c>
      <c r="L18" s="146"/>
      <c r="M18" s="229">
        <f>-M19</f>
        <v>-1218521</v>
      </c>
      <c r="N18" s="146"/>
      <c r="O18" s="143">
        <f>SUM(E18:M18)</f>
        <v>34680694</v>
      </c>
      <c r="P18" s="226"/>
      <c r="Q18" s="243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  <c r="EZ18" s="100"/>
      <c r="FA18" s="100"/>
      <c r="FB18" s="100"/>
      <c r="FC18" s="100"/>
      <c r="FD18" s="100"/>
      <c r="FE18" s="100"/>
      <c r="FF18" s="100"/>
      <c r="FG18" s="100"/>
      <c r="FH18" s="100"/>
      <c r="FI18" s="100"/>
      <c r="FJ18" s="100"/>
      <c r="FK18" s="100"/>
      <c r="FL18" s="100"/>
      <c r="FM18" s="100"/>
      <c r="FN18" s="100"/>
      <c r="FO18" s="100"/>
      <c r="FP18" s="100"/>
      <c r="FQ18" s="100"/>
      <c r="FR18" s="100"/>
      <c r="FS18" s="100"/>
      <c r="FT18" s="100"/>
      <c r="FU18" s="100"/>
      <c r="FV18" s="100"/>
      <c r="FW18" s="100"/>
      <c r="FX18" s="100"/>
      <c r="FY18" s="100"/>
      <c r="FZ18" s="100"/>
      <c r="GA18" s="100"/>
      <c r="GB18" s="100"/>
      <c r="GC18" s="100"/>
      <c r="GD18" s="100"/>
      <c r="GE18" s="100"/>
      <c r="GF18" s="100"/>
      <c r="GG18" s="100"/>
      <c r="GH18" s="100"/>
      <c r="GI18" s="100"/>
      <c r="GJ18" s="100"/>
      <c r="GK18" s="100"/>
      <c r="GL18" s="100"/>
      <c r="GM18" s="100"/>
      <c r="GN18" s="100"/>
      <c r="GO18" s="100"/>
      <c r="GP18" s="100"/>
      <c r="GQ18" s="100"/>
      <c r="GR18" s="100"/>
      <c r="GS18" s="100"/>
      <c r="GT18" s="100"/>
      <c r="GU18" s="100"/>
      <c r="GV18" s="100"/>
      <c r="GW18" s="100"/>
      <c r="GX18" s="100"/>
      <c r="GY18" s="100"/>
      <c r="GZ18" s="100"/>
      <c r="HA18" s="100"/>
      <c r="HB18" s="100"/>
      <c r="HC18" s="100"/>
      <c r="HD18" s="100"/>
      <c r="HE18" s="100"/>
      <c r="HF18" s="100"/>
      <c r="HG18" s="100"/>
      <c r="HH18" s="100"/>
      <c r="HI18" s="100"/>
      <c r="HJ18" s="100"/>
      <c r="HK18" s="100"/>
      <c r="HL18" s="100"/>
      <c r="HM18" s="100"/>
      <c r="HN18" s="100"/>
      <c r="HO18" s="100"/>
      <c r="HP18" s="100"/>
      <c r="HQ18" s="100"/>
      <c r="HR18" s="100"/>
      <c r="HS18" s="100"/>
      <c r="HT18" s="100"/>
      <c r="HU18" s="100"/>
      <c r="HV18" s="100"/>
      <c r="HW18" s="100"/>
      <c r="HX18" s="100"/>
      <c r="HY18" s="100"/>
      <c r="HZ18" s="100"/>
      <c r="IA18" s="100"/>
      <c r="IB18" s="100"/>
      <c r="IC18" s="100"/>
      <c r="ID18" s="100"/>
      <c r="IE18" s="100"/>
      <c r="IF18" s="100"/>
      <c r="IG18" s="100"/>
      <c r="IH18" s="100"/>
      <c r="II18" s="100"/>
      <c r="IJ18" s="100"/>
      <c r="IK18" s="100"/>
      <c r="IL18" s="100"/>
      <c r="IM18" s="100"/>
      <c r="IN18" s="100"/>
      <c r="IO18" s="100"/>
      <c r="IP18" s="100"/>
      <c r="IQ18" s="100"/>
      <c r="IR18" s="100"/>
    </row>
    <row r="19" spans="1:252" s="144" customFormat="1" ht="23.1" customHeight="1">
      <c r="A19" s="151" t="s">
        <v>63</v>
      </c>
      <c r="B19" s="221"/>
      <c r="D19" s="221"/>
      <c r="E19" s="170">
        <v>0</v>
      </c>
      <c r="F19" s="143"/>
      <c r="G19" s="170">
        <v>0</v>
      </c>
      <c r="H19" s="143"/>
      <c r="I19" s="170">
        <v>0</v>
      </c>
      <c r="J19" s="143"/>
      <c r="K19" s="143">
        <f>'PL_FS '!K24</f>
        <v>-1218521</v>
      </c>
      <c r="L19" s="143"/>
      <c r="M19" s="229">
        <f>-K19</f>
        <v>1218521</v>
      </c>
      <c r="N19" s="143"/>
      <c r="O19" s="143">
        <v>0</v>
      </c>
    </row>
    <row r="20" spans="1:252" s="16" customFormat="1" ht="23.1" customHeight="1" thickBot="1">
      <c r="A20" s="123" t="s">
        <v>132</v>
      </c>
      <c r="B20" s="147"/>
      <c r="C20" s="148"/>
      <c r="D20" s="147"/>
      <c r="E20" s="152">
        <f>SUM(E16:E19)</f>
        <v>1120000000</v>
      </c>
      <c r="F20" s="149"/>
      <c r="G20" s="152">
        <f>SUM(G16:G19)</f>
        <v>1173586385</v>
      </c>
      <c r="H20" s="149"/>
      <c r="I20" s="152">
        <f>SUM(I16:I19)</f>
        <v>16776549</v>
      </c>
      <c r="J20" s="150"/>
      <c r="K20" s="152">
        <f>SUM(K16:K19)</f>
        <v>410663476</v>
      </c>
      <c r="L20" s="150"/>
      <c r="M20" s="152">
        <f>SUM(M16:M19)</f>
        <v>0</v>
      </c>
      <c r="N20" s="150"/>
      <c r="O20" s="152">
        <f>SUM(O16:O19)</f>
        <v>2721026410</v>
      </c>
      <c r="P20" s="226"/>
      <c r="Q20" s="244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/>
      <c r="FF20" s="100"/>
      <c r="FG20" s="100"/>
      <c r="FH20" s="100"/>
      <c r="FI20" s="100"/>
      <c r="FJ20" s="100"/>
      <c r="FK20" s="100"/>
      <c r="FL20" s="100"/>
      <c r="FM20" s="100"/>
      <c r="FN20" s="100"/>
      <c r="FO20" s="100"/>
      <c r="FP20" s="100"/>
      <c r="FQ20" s="100"/>
      <c r="FR20" s="100"/>
      <c r="FS20" s="100"/>
      <c r="FT20" s="100"/>
      <c r="FU20" s="100"/>
      <c r="FV20" s="100"/>
      <c r="FW20" s="100"/>
      <c r="FX20" s="100"/>
      <c r="FY20" s="100"/>
      <c r="FZ20" s="100"/>
      <c r="GA20" s="100"/>
      <c r="GB20" s="100"/>
      <c r="GC20" s="100"/>
      <c r="GD20" s="100"/>
      <c r="GE20" s="100"/>
      <c r="GF20" s="100"/>
      <c r="GG20" s="100"/>
      <c r="GH20" s="100"/>
      <c r="GI20" s="100"/>
      <c r="GJ20" s="100"/>
      <c r="GK20" s="100"/>
      <c r="GL20" s="100"/>
      <c r="GM20" s="100"/>
      <c r="GN20" s="100"/>
      <c r="GO20" s="100"/>
      <c r="GP20" s="100"/>
      <c r="GQ20" s="100"/>
      <c r="GR20" s="100"/>
      <c r="GS20" s="100"/>
      <c r="GT20" s="100"/>
      <c r="GU20" s="100"/>
      <c r="GV20" s="100"/>
      <c r="GW20" s="100"/>
      <c r="GX20" s="100"/>
      <c r="GY20" s="100"/>
      <c r="GZ20" s="100"/>
      <c r="HA20" s="100"/>
      <c r="HB20" s="100"/>
      <c r="HC20" s="100"/>
      <c r="HD20" s="100"/>
      <c r="HE20" s="100"/>
      <c r="HF20" s="100"/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100"/>
      <c r="HY20" s="100"/>
      <c r="HZ20" s="100"/>
      <c r="IA20" s="100"/>
      <c r="IB20" s="100"/>
      <c r="IC20" s="100"/>
      <c r="ID20" s="100"/>
      <c r="IE20" s="100"/>
      <c r="IF20" s="100"/>
      <c r="IG20" s="100"/>
      <c r="IH20" s="100"/>
      <c r="II20" s="100"/>
      <c r="IJ20" s="100"/>
      <c r="IK20" s="100"/>
      <c r="IL20" s="100"/>
      <c r="IM20" s="100"/>
      <c r="IN20" s="100"/>
      <c r="IO20" s="100"/>
      <c r="IP20" s="100"/>
      <c r="IQ20" s="100"/>
      <c r="IR20" s="100"/>
    </row>
    <row r="21" spans="1:252" s="144" customFormat="1" ht="23.1" customHeight="1" thickTop="1">
      <c r="A21" s="121"/>
      <c r="B21" s="221"/>
      <c r="C21" s="222"/>
      <c r="D21" s="221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</row>
    <row r="22" spans="1:252" s="16" customFormat="1">
      <c r="A22" s="142"/>
      <c r="B22" s="224"/>
      <c r="C22" s="213"/>
      <c r="D22" s="230"/>
      <c r="E22" s="145"/>
      <c r="F22" s="145"/>
      <c r="G22" s="145"/>
      <c r="H22" s="145"/>
      <c r="I22" s="145"/>
      <c r="J22" s="141"/>
      <c r="K22" s="145"/>
      <c r="L22" s="141"/>
      <c r="M22" s="145"/>
      <c r="N22" s="141"/>
      <c r="O22" s="145"/>
    </row>
  </sheetData>
  <mergeCells count="7">
    <mergeCell ref="E6:O6"/>
    <mergeCell ref="E7:E10"/>
    <mergeCell ref="I7:K7"/>
    <mergeCell ref="O7:O10"/>
    <mergeCell ref="K8:K10"/>
    <mergeCell ref="M8:M10"/>
    <mergeCell ref="G7:G10"/>
  </mergeCells>
  <pageMargins left="1.1023622047244095" right="0.74803149606299213" top="0.98425196850393704" bottom="0.98425196850393704" header="0.51181102362204722" footer="0.31496062992125984"/>
  <pageSetup paperSize="256" scale="75" firstPageNumber="5" orientation="landscape" useFirstPageNumber="1" r:id="rId1"/>
  <headerFooter>
    <oddFooter>&amp;L&amp;"Angsana New,Regular"&amp;14The accompanying notes are an intergral part of the financial statements.
&amp;C&amp;"Angsana New,Regular"&amp;14
- &amp;P -</oddFooter>
  </headerFooter>
  <rowBreaks count="1" manualBreakCount="1">
    <brk id="22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N86"/>
  <sheetViews>
    <sheetView zoomScale="80" zoomScaleNormal="80" zoomScaleSheetLayoutView="70" workbookViewId="0">
      <selection activeCell="E5" sqref="E5"/>
    </sheetView>
  </sheetViews>
  <sheetFormatPr defaultColWidth="9.42578125" defaultRowHeight="23.85" customHeight="1"/>
  <cols>
    <col min="1" max="1" width="2.5703125" style="2" customWidth="1"/>
    <col min="2" max="4" width="4.5703125" style="2" customWidth="1"/>
    <col min="5" max="5" width="42.85546875" style="2" customWidth="1"/>
    <col min="6" max="6" width="14.42578125" style="2" customWidth="1"/>
    <col min="7" max="7" width="1.5703125" style="2" customWidth="1"/>
    <col min="8" max="8" width="14.42578125" style="2" customWidth="1"/>
    <col min="9" max="9" width="1.5703125" style="2" customWidth="1"/>
    <col min="10" max="10" width="14.42578125" style="2" customWidth="1"/>
    <col min="11" max="11" width="1.5703125" style="2" customWidth="1"/>
    <col min="12" max="12" width="14.42578125" style="2" customWidth="1"/>
    <col min="13" max="13" width="10.5703125" style="2" customWidth="1"/>
    <col min="14" max="14" width="13.5703125" style="2" customWidth="1"/>
    <col min="15" max="16384" width="9.42578125" style="2"/>
  </cols>
  <sheetData>
    <row r="1" spans="1:14" ht="23.85" customHeight="1">
      <c r="A1" s="34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55"/>
      <c r="M1" s="63"/>
      <c r="N1" s="1"/>
    </row>
    <row r="2" spans="1:14" ht="23.85" customHeight="1">
      <c r="A2" s="34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55"/>
      <c r="M2" s="63"/>
      <c r="N2" s="1"/>
    </row>
    <row r="3" spans="1:14" ht="23.85" customHeight="1">
      <c r="A3" s="34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3"/>
      <c r="N3" s="1"/>
    </row>
    <row r="4" spans="1:14" ht="10.9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3"/>
      <c r="N4" s="60"/>
    </row>
    <row r="5" spans="1:14" ht="23.85" customHeight="1">
      <c r="F5" s="64"/>
      <c r="G5" s="64"/>
      <c r="H5" s="64"/>
      <c r="I5" s="64"/>
      <c r="J5" s="64"/>
      <c r="K5" s="64"/>
      <c r="L5" s="31" t="str">
        <f>'PL_FS '!M5</f>
        <v>(Unit : Baht)</v>
      </c>
    </row>
    <row r="6" spans="1:14" ht="23.85" customHeight="1">
      <c r="F6" s="271" t="s">
        <v>170</v>
      </c>
      <c r="G6" s="271"/>
      <c r="H6" s="271"/>
      <c r="J6" s="271" t="s">
        <v>168</v>
      </c>
      <c r="K6" s="271"/>
      <c r="L6" s="271"/>
    </row>
    <row r="7" spans="1:14" ht="23.85" customHeight="1">
      <c r="E7" s="3"/>
      <c r="F7" s="98">
        <v>2023</v>
      </c>
      <c r="G7" s="16"/>
      <c r="H7" s="98">
        <v>2022</v>
      </c>
      <c r="I7" s="16"/>
      <c r="J7" s="98">
        <v>2023</v>
      </c>
      <c r="K7" s="16"/>
      <c r="L7" s="98">
        <v>2022</v>
      </c>
      <c r="M7" s="65"/>
      <c r="N7" s="154"/>
    </row>
    <row r="8" spans="1:14" s="9" customFormat="1" ht="23.85" customHeight="1">
      <c r="A8" s="85" t="s">
        <v>31</v>
      </c>
    </row>
    <row r="9" spans="1:14" s="9" customFormat="1" ht="23.85" customHeight="1">
      <c r="A9" s="85" t="s">
        <v>133</v>
      </c>
      <c r="F9" s="67">
        <f>+'PL_FS '!G18</f>
        <v>35308019</v>
      </c>
      <c r="G9" s="67"/>
      <c r="H9" s="67">
        <f>+'PL_FS '!I18</f>
        <v>138351480</v>
      </c>
      <c r="I9" s="67"/>
      <c r="J9" s="67">
        <f>+'PL_FS '!K18</f>
        <v>35866876</v>
      </c>
      <c r="K9" s="67"/>
      <c r="L9" s="67">
        <f>+'PL_FS '!M18</f>
        <v>52559136</v>
      </c>
      <c r="M9" s="68"/>
      <c r="N9" s="8"/>
    </row>
    <row r="10" spans="1:14" s="69" customFormat="1" ht="23.85" customHeight="1">
      <c r="A10" s="85" t="s">
        <v>73</v>
      </c>
      <c r="E10" s="70"/>
      <c r="F10" s="5"/>
      <c r="G10" s="5"/>
      <c r="H10" s="5"/>
      <c r="I10" s="5"/>
      <c r="J10" s="5"/>
      <c r="K10" s="5"/>
      <c r="L10" s="5"/>
      <c r="M10" s="71"/>
      <c r="N10" s="6"/>
    </row>
    <row r="11" spans="1:14" s="69" customFormat="1" ht="23.85" customHeight="1">
      <c r="A11" s="85" t="s">
        <v>79</v>
      </c>
      <c r="E11" s="70"/>
      <c r="F11" s="5"/>
      <c r="G11" s="5"/>
      <c r="H11" s="5"/>
      <c r="I11" s="5"/>
      <c r="J11" s="5"/>
      <c r="K11" s="5"/>
      <c r="L11" s="5"/>
      <c r="M11" s="71"/>
      <c r="N11" s="6"/>
    </row>
    <row r="12" spans="1:14" s="69" customFormat="1" ht="23.85" customHeight="1">
      <c r="A12" s="86"/>
      <c r="B12" s="69" t="s">
        <v>60</v>
      </c>
      <c r="E12" s="70"/>
      <c r="F12" s="231">
        <v>115912054</v>
      </c>
      <c r="G12" s="5"/>
      <c r="H12" s="72">
        <v>59848160</v>
      </c>
      <c r="I12" s="5"/>
      <c r="J12" s="231">
        <v>65292089</v>
      </c>
      <c r="K12" s="5"/>
      <c r="L12" s="72">
        <v>23993617</v>
      </c>
      <c r="M12" s="71"/>
      <c r="N12" s="72"/>
    </row>
    <row r="13" spans="1:14" s="9" customFormat="1" ht="23.85" customHeight="1">
      <c r="B13" s="69" t="s">
        <v>32</v>
      </c>
      <c r="F13" s="231">
        <v>-22502804</v>
      </c>
      <c r="G13" s="5"/>
      <c r="H13" s="72">
        <v>-17324924</v>
      </c>
      <c r="I13" s="5"/>
      <c r="J13" s="231">
        <v>-45992544</v>
      </c>
      <c r="K13" s="5"/>
      <c r="L13" s="72">
        <v>-19843105</v>
      </c>
      <c r="M13" s="68"/>
      <c r="N13" s="72"/>
    </row>
    <row r="14" spans="1:14" ht="23.85" customHeight="1">
      <c r="A14" s="86"/>
      <c r="B14" s="69" t="s">
        <v>65</v>
      </c>
      <c r="F14" s="231">
        <v>-4585530</v>
      </c>
      <c r="G14" s="5"/>
      <c r="H14" s="72">
        <v>11535495</v>
      </c>
      <c r="I14" s="5"/>
      <c r="J14" s="231">
        <v>-2284194</v>
      </c>
      <c r="K14" s="5"/>
      <c r="L14" s="72">
        <v>-3779387</v>
      </c>
      <c r="N14" s="72"/>
    </row>
    <row r="15" spans="1:14" ht="23.85" customHeight="1">
      <c r="A15" s="86"/>
      <c r="B15" s="69" t="s">
        <v>74</v>
      </c>
      <c r="F15" s="231">
        <v>-7633824</v>
      </c>
      <c r="G15" s="5"/>
      <c r="H15" s="72">
        <v>238365</v>
      </c>
      <c r="I15" s="5"/>
      <c r="J15" s="231">
        <v>-987826</v>
      </c>
      <c r="K15" s="5"/>
      <c r="L15" s="72">
        <v>-132095</v>
      </c>
      <c r="N15" s="72"/>
    </row>
    <row r="16" spans="1:14" s="69" customFormat="1" ht="23.85" customHeight="1">
      <c r="A16" s="86"/>
      <c r="B16" s="69" t="s">
        <v>61</v>
      </c>
      <c r="E16" s="2"/>
      <c r="F16" s="231">
        <v>-4841338</v>
      </c>
      <c r="G16" s="5"/>
      <c r="H16" s="72">
        <v>-224480710</v>
      </c>
      <c r="I16" s="5"/>
      <c r="J16" s="231">
        <v>-7052982</v>
      </c>
      <c r="K16" s="5"/>
      <c r="L16" s="72">
        <v>-3456605</v>
      </c>
      <c r="M16" s="71"/>
      <c r="N16" s="72"/>
    </row>
    <row r="17" spans="1:14" s="69" customFormat="1" ht="23.85" customHeight="1">
      <c r="A17" s="86"/>
      <c r="B17" s="69" t="s">
        <v>47</v>
      </c>
      <c r="C17" s="86"/>
      <c r="D17" s="86"/>
      <c r="E17" s="87"/>
      <c r="F17" s="231">
        <v>-15229600</v>
      </c>
      <c r="G17" s="5"/>
      <c r="H17" s="72">
        <v>1677960</v>
      </c>
      <c r="I17" s="5"/>
      <c r="J17" s="231">
        <v>0</v>
      </c>
      <c r="K17" s="5"/>
      <c r="L17" s="72">
        <v>1677960</v>
      </c>
      <c r="M17" s="71"/>
      <c r="N17" s="72"/>
    </row>
    <row r="18" spans="1:14" s="69" customFormat="1" ht="23.85" customHeight="1">
      <c r="A18" s="86"/>
      <c r="B18" s="69" t="s">
        <v>104</v>
      </c>
      <c r="C18" s="86"/>
      <c r="D18" s="86"/>
      <c r="E18" s="87"/>
      <c r="F18" s="231">
        <v>-21675801</v>
      </c>
      <c r="G18" s="5"/>
      <c r="H18" s="72">
        <v>20902426</v>
      </c>
      <c r="I18" s="5"/>
      <c r="J18" s="231">
        <v>-20194867</v>
      </c>
      <c r="K18" s="5"/>
      <c r="L18" s="72">
        <v>7220340</v>
      </c>
      <c r="M18" s="71"/>
      <c r="N18" s="72"/>
    </row>
    <row r="19" spans="1:14" s="69" customFormat="1" ht="23.85" customHeight="1">
      <c r="A19" s="86"/>
      <c r="B19" s="69" t="s">
        <v>134</v>
      </c>
      <c r="C19" s="86"/>
      <c r="D19" s="86"/>
      <c r="E19" s="87"/>
      <c r="F19" s="72">
        <v>0</v>
      </c>
      <c r="G19" s="5"/>
      <c r="H19" s="72">
        <v>0</v>
      </c>
      <c r="I19" s="5"/>
      <c r="J19" s="231">
        <v>27800</v>
      </c>
      <c r="K19" s="5"/>
      <c r="L19" s="72">
        <v>0</v>
      </c>
      <c r="M19" s="71"/>
      <c r="N19" s="72"/>
    </row>
    <row r="20" spans="1:14" s="69" customFormat="1" ht="23.85" customHeight="1">
      <c r="A20" s="86"/>
      <c r="B20" s="69" t="s">
        <v>78</v>
      </c>
      <c r="C20" s="86"/>
      <c r="D20" s="86"/>
      <c r="E20" s="87"/>
      <c r="F20" s="72">
        <v>115682216</v>
      </c>
      <c r="G20" s="5"/>
      <c r="H20" s="72">
        <v>116488676</v>
      </c>
      <c r="I20" s="5"/>
      <c r="J20" s="231">
        <v>65285496</v>
      </c>
      <c r="K20" s="5"/>
      <c r="L20" s="72">
        <v>68418064</v>
      </c>
      <c r="M20" s="71"/>
      <c r="N20" s="72"/>
    </row>
    <row r="21" spans="1:14" s="69" customFormat="1" ht="23.85" customHeight="1">
      <c r="A21" s="86"/>
      <c r="B21" s="69" t="s">
        <v>152</v>
      </c>
      <c r="C21" s="86"/>
      <c r="D21" s="86"/>
      <c r="E21" s="86"/>
      <c r="F21" s="72">
        <v>2790879</v>
      </c>
      <c r="G21" s="5"/>
      <c r="H21" s="72">
        <v>2010524</v>
      </c>
      <c r="I21" s="5"/>
      <c r="J21" s="231">
        <v>966383</v>
      </c>
      <c r="K21" s="5"/>
      <c r="L21" s="72">
        <v>468838</v>
      </c>
      <c r="M21" s="71"/>
      <c r="N21" s="72"/>
    </row>
    <row r="22" spans="1:14" s="69" customFormat="1" ht="23.85" customHeight="1">
      <c r="A22" s="86"/>
      <c r="B22" s="69" t="s">
        <v>153</v>
      </c>
      <c r="C22" s="86"/>
      <c r="D22" s="86"/>
      <c r="E22" s="86"/>
      <c r="F22" s="72">
        <v>561192</v>
      </c>
      <c r="G22" s="5"/>
      <c r="H22" s="72">
        <v>0</v>
      </c>
      <c r="I22" s="5"/>
      <c r="J22" s="231">
        <v>561192</v>
      </c>
      <c r="K22" s="5"/>
      <c r="L22" s="72">
        <v>0</v>
      </c>
      <c r="M22" s="71"/>
      <c r="N22" s="72"/>
    </row>
    <row r="23" spans="1:14" s="69" customFormat="1" ht="23.85" customHeight="1">
      <c r="A23" s="86"/>
      <c r="B23" s="69" t="s">
        <v>105</v>
      </c>
      <c r="C23" s="86"/>
      <c r="D23" s="86"/>
      <c r="E23" s="87"/>
      <c r="F23" s="72">
        <v>-11996</v>
      </c>
      <c r="G23" s="6"/>
      <c r="H23" s="72">
        <v>14673</v>
      </c>
      <c r="I23" s="6"/>
      <c r="J23" s="231">
        <v>-11996</v>
      </c>
      <c r="K23" s="6"/>
      <c r="L23" s="72">
        <v>14673</v>
      </c>
      <c r="M23" s="71"/>
      <c r="N23" s="72"/>
    </row>
    <row r="24" spans="1:14" s="69" customFormat="1" ht="23.85" customHeight="1">
      <c r="A24" s="86"/>
      <c r="B24" s="69" t="s">
        <v>154</v>
      </c>
      <c r="C24" s="86"/>
      <c r="D24" s="86"/>
      <c r="E24" s="86"/>
      <c r="F24" s="72">
        <v>0</v>
      </c>
      <c r="G24" s="5"/>
      <c r="H24" s="72">
        <v>27137199</v>
      </c>
      <c r="I24" s="5"/>
      <c r="J24" s="231">
        <v>0</v>
      </c>
      <c r="K24" s="5"/>
      <c r="L24" s="72">
        <v>27137199</v>
      </c>
      <c r="M24" s="71"/>
      <c r="N24" s="72"/>
    </row>
    <row r="25" spans="1:14" s="69" customFormat="1" ht="23.85" customHeight="1">
      <c r="A25" s="86"/>
      <c r="B25" s="69" t="s">
        <v>94</v>
      </c>
      <c r="C25" s="86"/>
      <c r="D25" s="86"/>
      <c r="E25" s="86"/>
      <c r="F25" s="72">
        <v>547231</v>
      </c>
      <c r="G25" s="6"/>
      <c r="H25" s="72">
        <v>702924</v>
      </c>
      <c r="I25" s="6"/>
      <c r="J25" s="231">
        <v>0</v>
      </c>
      <c r="K25" s="6"/>
      <c r="L25" s="72">
        <v>0</v>
      </c>
      <c r="M25" s="71"/>
      <c r="N25" s="72"/>
    </row>
    <row r="26" spans="1:14" s="69" customFormat="1" ht="23.85" customHeight="1">
      <c r="A26" s="86"/>
      <c r="B26" s="35" t="s">
        <v>118</v>
      </c>
      <c r="C26" s="86"/>
      <c r="D26" s="86"/>
      <c r="E26" s="86"/>
      <c r="F26" s="196">
        <v>-2506036</v>
      </c>
      <c r="G26" s="6"/>
      <c r="H26" s="196">
        <v>-22268142</v>
      </c>
      <c r="I26" s="6"/>
      <c r="J26" s="232">
        <v>-774164</v>
      </c>
      <c r="K26" s="6"/>
      <c r="L26" s="196">
        <v>-5806997</v>
      </c>
      <c r="M26" s="71"/>
      <c r="N26" s="72"/>
    </row>
    <row r="27" spans="1:14" s="69" customFormat="1" ht="23.85" customHeight="1">
      <c r="A27" s="86" t="s">
        <v>155</v>
      </c>
      <c r="B27" s="35"/>
      <c r="C27" s="86"/>
      <c r="D27" s="86"/>
      <c r="E27" s="86"/>
      <c r="F27" s="196">
        <f>SUM(F12:F26)</f>
        <v>156506643</v>
      </c>
      <c r="G27" s="6"/>
      <c r="H27" s="196">
        <f>SUM(H12:H26)</f>
        <v>-23517374</v>
      </c>
      <c r="I27" s="6"/>
      <c r="J27" s="196">
        <f>SUM(J12:J26)</f>
        <v>54834387</v>
      </c>
      <c r="K27" s="6"/>
      <c r="L27" s="196">
        <f>SUM(L12:L26)</f>
        <v>95912502</v>
      </c>
      <c r="M27" s="71"/>
      <c r="N27" s="72"/>
    </row>
    <row r="28" spans="1:14" s="9" customFormat="1" ht="23.85" customHeight="1">
      <c r="A28" s="85" t="s">
        <v>86</v>
      </c>
      <c r="F28" s="248">
        <f>F9+F27</f>
        <v>191814662</v>
      </c>
      <c r="G28" s="8"/>
      <c r="H28" s="248">
        <f>H9+H27</f>
        <v>114834106</v>
      </c>
      <c r="I28" s="8"/>
      <c r="J28" s="248">
        <f>J9+J27</f>
        <v>90701263</v>
      </c>
      <c r="K28" s="8"/>
      <c r="L28" s="248">
        <f>L9+L27</f>
        <v>148471638</v>
      </c>
      <c r="M28" s="68"/>
      <c r="N28" s="72"/>
    </row>
    <row r="29" spans="1:14" s="9" customFormat="1" ht="23.85" customHeight="1">
      <c r="A29" s="86" t="s">
        <v>119</v>
      </c>
      <c r="F29" s="231">
        <v>566434</v>
      </c>
      <c r="G29" s="6"/>
      <c r="H29" s="95">
        <v>712804</v>
      </c>
      <c r="I29" s="6"/>
      <c r="J29" s="231">
        <v>259187</v>
      </c>
      <c r="K29" s="6"/>
      <c r="L29" s="95">
        <v>3369560</v>
      </c>
      <c r="M29" s="68"/>
      <c r="N29" s="72"/>
    </row>
    <row r="30" spans="1:14" s="9" customFormat="1" ht="23.85" customHeight="1">
      <c r="A30" s="86" t="s">
        <v>135</v>
      </c>
      <c r="F30" s="231">
        <v>2298061</v>
      </c>
      <c r="G30" s="5"/>
      <c r="H30" s="72">
        <v>0</v>
      </c>
      <c r="I30" s="5"/>
      <c r="J30" s="231">
        <v>0</v>
      </c>
      <c r="K30" s="5"/>
      <c r="L30" s="72">
        <v>0</v>
      </c>
      <c r="M30" s="68"/>
      <c r="N30" s="72"/>
    </row>
    <row r="31" spans="1:14" s="9" customFormat="1" ht="23.85" customHeight="1">
      <c r="A31" s="86" t="s">
        <v>120</v>
      </c>
      <c r="F31" s="232">
        <v>-2317119</v>
      </c>
      <c r="G31" s="5"/>
      <c r="H31" s="72">
        <v>-2565029</v>
      </c>
      <c r="I31" s="5"/>
      <c r="J31" s="232">
        <v>-911155</v>
      </c>
      <c r="K31" s="5"/>
      <c r="L31" s="72">
        <v>-240292</v>
      </c>
      <c r="M31" s="68"/>
      <c r="N31" s="72"/>
    </row>
    <row r="32" spans="1:14" s="66" customFormat="1" ht="23.85" customHeight="1">
      <c r="A32" s="85" t="s">
        <v>86</v>
      </c>
      <c r="F32" s="7">
        <f>SUM(F28:F31)</f>
        <v>192362038</v>
      </c>
      <c r="G32" s="67"/>
      <c r="H32" s="7">
        <f>SUM(H28:H31)</f>
        <v>112981881</v>
      </c>
      <c r="I32" s="67"/>
      <c r="J32" s="7">
        <f>SUM(J28:J31)</f>
        <v>90049295</v>
      </c>
      <c r="K32" s="67"/>
      <c r="L32" s="7">
        <f>SUM(L28:L31)</f>
        <v>151600906</v>
      </c>
      <c r="M32" s="73"/>
      <c r="N32" s="8"/>
    </row>
    <row r="33" spans="1:14" s="66" customFormat="1" ht="23.85" customHeight="1">
      <c r="A33" s="85" t="s">
        <v>33</v>
      </c>
      <c r="B33" s="9"/>
      <c r="C33" s="9"/>
      <c r="D33" s="9"/>
      <c r="E33" s="9"/>
      <c r="F33" s="233"/>
      <c r="G33" s="234"/>
      <c r="H33" s="233"/>
      <c r="I33" s="234"/>
      <c r="J33" s="233"/>
      <c r="K33" s="234"/>
      <c r="L33" s="233"/>
      <c r="M33" s="73"/>
      <c r="N33" s="74"/>
    </row>
    <row r="34" spans="1:14" s="66" customFormat="1" ht="23.85" customHeight="1">
      <c r="A34" s="158"/>
      <c r="B34" s="9" t="s">
        <v>125</v>
      </c>
      <c r="C34" s="9"/>
      <c r="D34" s="9"/>
      <c r="E34" s="9"/>
      <c r="F34" s="231">
        <v>-79246385</v>
      </c>
      <c r="G34" s="68"/>
      <c r="H34" s="159">
        <v>-84721284</v>
      </c>
      <c r="I34" s="68"/>
      <c r="J34" s="231">
        <v>-92945155</v>
      </c>
      <c r="K34" s="68"/>
      <c r="L34" s="159">
        <v>-39098887</v>
      </c>
      <c r="M34" s="73"/>
      <c r="N34" s="74"/>
    </row>
    <row r="35" spans="1:14" s="66" customFormat="1" ht="23.85" customHeight="1">
      <c r="A35" s="158"/>
      <c r="B35" s="9" t="s">
        <v>156</v>
      </c>
      <c r="C35" s="9"/>
      <c r="D35" s="9"/>
      <c r="E35" s="9"/>
      <c r="F35" s="231">
        <v>12000</v>
      </c>
      <c r="G35" s="68"/>
      <c r="H35" s="159">
        <v>1746</v>
      </c>
      <c r="I35" s="68"/>
      <c r="J35" s="231">
        <v>12000</v>
      </c>
      <c r="K35" s="68"/>
      <c r="L35" s="159">
        <v>1746</v>
      </c>
      <c r="M35" s="73"/>
      <c r="N35" s="74"/>
    </row>
    <row r="36" spans="1:14" s="66" customFormat="1" ht="23.85" customHeight="1">
      <c r="A36" s="158"/>
      <c r="B36" s="9" t="s">
        <v>157</v>
      </c>
      <c r="C36" s="9"/>
      <c r="D36" s="9"/>
      <c r="E36" s="9"/>
      <c r="F36" s="231">
        <v>-321573779</v>
      </c>
      <c r="G36" s="68"/>
      <c r="H36" s="159">
        <v>-69731447</v>
      </c>
      <c r="I36" s="68"/>
      <c r="J36" s="231">
        <v>-3049081</v>
      </c>
      <c r="K36" s="68"/>
      <c r="L36" s="159">
        <v>-24194230</v>
      </c>
      <c r="M36" s="73"/>
      <c r="N36" s="74"/>
    </row>
    <row r="37" spans="1:14" s="66" customFormat="1" ht="23.85" customHeight="1">
      <c r="A37" s="158"/>
      <c r="B37" s="9" t="s">
        <v>136</v>
      </c>
      <c r="C37" s="9"/>
      <c r="D37" s="9"/>
      <c r="E37" s="9"/>
      <c r="F37" s="231">
        <v>-29500000</v>
      </c>
      <c r="G37" s="68"/>
      <c r="H37" s="159">
        <v>0</v>
      </c>
      <c r="I37" s="68"/>
      <c r="J37" s="231">
        <v>0</v>
      </c>
      <c r="K37" s="68"/>
      <c r="L37" s="159">
        <v>0</v>
      </c>
      <c r="M37" s="73"/>
      <c r="N37" s="74"/>
    </row>
    <row r="38" spans="1:14" s="66" customFormat="1" ht="23.85" customHeight="1">
      <c r="A38" s="158"/>
      <c r="B38" s="9" t="s">
        <v>158</v>
      </c>
      <c r="C38" s="9"/>
      <c r="D38" s="9"/>
      <c r="E38" s="9"/>
      <c r="F38" s="231">
        <v>0</v>
      </c>
      <c r="G38" s="68"/>
      <c r="H38" s="231">
        <v>-5881060</v>
      </c>
      <c r="I38" s="68"/>
      <c r="J38" s="231">
        <v>0</v>
      </c>
      <c r="K38" s="68"/>
      <c r="L38" s="231">
        <v>0</v>
      </c>
      <c r="M38" s="73"/>
      <c r="N38" s="74"/>
    </row>
    <row r="39" spans="1:14" s="66" customFormat="1" ht="23.85" customHeight="1">
      <c r="A39" s="158"/>
      <c r="B39" s="9" t="s">
        <v>92</v>
      </c>
      <c r="C39" s="9"/>
      <c r="D39" s="9"/>
      <c r="E39" s="9"/>
      <c r="F39" s="231">
        <v>183950655</v>
      </c>
      <c r="G39" s="68"/>
      <c r="H39" s="159">
        <v>54000000</v>
      </c>
      <c r="I39" s="68"/>
      <c r="J39" s="231">
        <v>183950655</v>
      </c>
      <c r="K39" s="68"/>
      <c r="L39" s="159">
        <v>108000000</v>
      </c>
      <c r="M39" s="73"/>
      <c r="N39" s="74"/>
    </row>
    <row r="40" spans="1:14" s="66" customFormat="1" ht="23.85" customHeight="1">
      <c r="A40" s="158"/>
      <c r="B40" s="9" t="s">
        <v>159</v>
      </c>
      <c r="C40" s="9"/>
      <c r="D40" s="9"/>
      <c r="E40" s="9"/>
      <c r="F40" s="231">
        <v>-42900000</v>
      </c>
      <c r="G40" s="68"/>
      <c r="H40" s="231">
        <v>-23100000</v>
      </c>
      <c r="I40" s="68"/>
      <c r="J40" s="231">
        <v>-42900000</v>
      </c>
      <c r="K40" s="68"/>
      <c r="L40" s="231">
        <v>-23100000</v>
      </c>
      <c r="M40" s="73"/>
      <c r="N40" s="74"/>
    </row>
    <row r="41" spans="1:14" s="66" customFormat="1" ht="23.85" customHeight="1">
      <c r="A41" s="158"/>
      <c r="B41" s="9" t="s">
        <v>160</v>
      </c>
      <c r="C41" s="9"/>
      <c r="D41" s="9"/>
      <c r="E41" s="9"/>
      <c r="F41" s="231">
        <v>0</v>
      </c>
      <c r="G41" s="68"/>
      <c r="H41" s="231">
        <v>0</v>
      </c>
      <c r="I41" s="68"/>
      <c r="J41" s="231">
        <v>290466</v>
      </c>
      <c r="K41" s="68"/>
      <c r="L41" s="231">
        <v>-266000000</v>
      </c>
      <c r="M41" s="73"/>
      <c r="N41" s="74"/>
    </row>
    <row r="42" spans="1:14" s="66" customFormat="1" ht="23.85" customHeight="1">
      <c r="A42" s="158"/>
      <c r="B42" s="9" t="s">
        <v>95</v>
      </c>
      <c r="C42" s="9"/>
      <c r="D42" s="9"/>
      <c r="E42" s="9"/>
      <c r="F42" s="231">
        <v>0</v>
      </c>
      <c r="G42" s="68"/>
      <c r="H42" s="159">
        <v>-280000000</v>
      </c>
      <c r="I42" s="68"/>
      <c r="J42" s="231">
        <v>0</v>
      </c>
      <c r="K42" s="68"/>
      <c r="L42" s="159">
        <v>-280000000</v>
      </c>
      <c r="M42" s="73"/>
      <c r="N42" s="74"/>
    </row>
    <row r="43" spans="1:14" s="66" customFormat="1" ht="23.85" customHeight="1">
      <c r="A43" s="158"/>
      <c r="B43" s="9" t="s">
        <v>137</v>
      </c>
      <c r="C43" s="9"/>
      <c r="D43" s="9"/>
      <c r="E43" s="9"/>
      <c r="F43" s="231">
        <v>0</v>
      </c>
      <c r="G43" s="68"/>
      <c r="H43" s="159">
        <v>0</v>
      </c>
      <c r="I43" s="68"/>
      <c r="J43" s="231">
        <v>-133000000</v>
      </c>
      <c r="K43" s="68"/>
      <c r="L43" s="159">
        <v>0</v>
      </c>
      <c r="M43" s="73"/>
      <c r="N43" s="74"/>
    </row>
    <row r="44" spans="1:14" s="66" customFormat="1" ht="23.85" customHeight="1">
      <c r="A44" s="85" t="s">
        <v>161</v>
      </c>
      <c r="F44" s="75">
        <f>SUM(F34:F43)</f>
        <v>-289257509</v>
      </c>
      <c r="G44" s="73"/>
      <c r="H44" s="75">
        <f>SUM(H34:H43)</f>
        <v>-409432045</v>
      </c>
      <c r="I44" s="73"/>
      <c r="J44" s="75">
        <f>SUM(J34:J43)</f>
        <v>-87641115</v>
      </c>
      <c r="K44" s="73"/>
      <c r="L44" s="75">
        <f>SUM(L34:L43)</f>
        <v>-524391371</v>
      </c>
      <c r="M44" s="73"/>
      <c r="N44" s="74"/>
    </row>
    <row r="45" spans="1:14" s="66" customFormat="1" ht="23.85" customHeight="1">
      <c r="A45" s="85"/>
      <c r="F45" s="155"/>
      <c r="G45" s="73"/>
      <c r="H45" s="155"/>
      <c r="I45" s="73"/>
      <c r="J45" s="155"/>
      <c r="K45" s="73"/>
      <c r="L45" s="155"/>
      <c r="M45" s="73"/>
      <c r="N45" s="74"/>
    </row>
    <row r="46" spans="1:14" ht="23.85" customHeight="1">
      <c r="A46" s="34" t="s">
        <v>67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55"/>
      <c r="M46" s="63"/>
      <c r="N46" s="1"/>
    </row>
    <row r="47" spans="1:14" ht="23.85" customHeight="1">
      <c r="A47" s="34" t="s">
        <v>43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55"/>
      <c r="M47" s="63"/>
      <c r="N47" s="1"/>
    </row>
    <row r="48" spans="1:14" ht="23.85" customHeight="1">
      <c r="A48" s="34" t="str">
        <f>A3</f>
        <v>AS AT DECEMBER 31, 2023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63"/>
      <c r="N48" s="1"/>
    </row>
    <row r="49" spans="1:14" ht="23.8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63"/>
      <c r="N49" s="1"/>
    </row>
    <row r="50" spans="1:14" ht="23.85" customHeight="1">
      <c r="A50" s="60"/>
      <c r="B50" s="60"/>
      <c r="C50" s="60"/>
      <c r="D50" s="60"/>
      <c r="E50" s="60"/>
      <c r="F50" s="64"/>
      <c r="G50" s="64"/>
      <c r="H50" s="64"/>
      <c r="I50" s="64"/>
      <c r="J50" s="64"/>
      <c r="K50" s="64"/>
      <c r="L50" s="31" t="str">
        <f>'PL_FS '!M5</f>
        <v>(Unit : Baht)</v>
      </c>
      <c r="M50" s="63"/>
    </row>
    <row r="51" spans="1:14" ht="23.85" customHeight="1">
      <c r="F51" s="271" t="s">
        <v>169</v>
      </c>
      <c r="G51" s="271"/>
      <c r="H51" s="271"/>
      <c r="J51" s="271" t="s">
        <v>168</v>
      </c>
      <c r="K51" s="271"/>
      <c r="L51" s="271"/>
    </row>
    <row r="52" spans="1:14" ht="23.85" customHeight="1">
      <c r="E52" s="3"/>
      <c r="F52" s="98">
        <f>+F7</f>
        <v>2023</v>
      </c>
      <c r="G52" s="16"/>
      <c r="H52" s="98">
        <f>+H7</f>
        <v>2022</v>
      </c>
      <c r="I52" s="16"/>
      <c r="J52" s="98">
        <f>+F52</f>
        <v>2023</v>
      </c>
      <c r="K52" s="16"/>
      <c r="L52" s="98">
        <f>+H52</f>
        <v>2022</v>
      </c>
      <c r="M52" s="65"/>
      <c r="N52" s="154"/>
    </row>
    <row r="53" spans="1:14" s="9" customFormat="1" ht="23.85" customHeight="1">
      <c r="A53" s="85" t="s">
        <v>34</v>
      </c>
      <c r="F53" s="68"/>
      <c r="G53" s="68"/>
      <c r="H53" s="68"/>
      <c r="I53" s="68"/>
      <c r="J53" s="68"/>
      <c r="K53" s="68"/>
      <c r="L53" s="68"/>
      <c r="M53" s="68"/>
      <c r="N53" s="68"/>
    </row>
    <row r="54" spans="1:14" s="9" customFormat="1" ht="23.85" customHeight="1">
      <c r="A54" s="85"/>
      <c r="B54" s="9" t="s">
        <v>121</v>
      </c>
      <c r="M54" s="68"/>
      <c r="N54" s="68"/>
    </row>
    <row r="55" spans="1:14" s="9" customFormat="1" ht="23.85" customHeight="1">
      <c r="A55" s="85"/>
      <c r="C55" s="9" t="s">
        <v>122</v>
      </c>
      <c r="F55" s="231">
        <v>4000000</v>
      </c>
      <c r="G55" s="68"/>
      <c r="H55" s="72">
        <v>20700000</v>
      </c>
      <c r="I55" s="68"/>
      <c r="J55" s="231">
        <v>0</v>
      </c>
      <c r="K55" s="68"/>
      <c r="L55" s="72">
        <v>-9000000</v>
      </c>
      <c r="M55" s="68"/>
      <c r="N55" s="68"/>
    </row>
    <row r="56" spans="1:14" s="9" customFormat="1" ht="23.85" customHeight="1">
      <c r="A56" s="86"/>
      <c r="B56" s="9" t="s">
        <v>101</v>
      </c>
      <c r="F56" s="231">
        <v>701600500</v>
      </c>
      <c r="G56" s="68"/>
      <c r="H56" s="72">
        <v>500000000</v>
      </c>
      <c r="I56" s="68"/>
      <c r="J56" s="231">
        <v>701600500</v>
      </c>
      <c r="K56" s="68"/>
      <c r="L56" s="72">
        <v>500000000</v>
      </c>
      <c r="M56" s="68"/>
      <c r="N56" s="68"/>
    </row>
    <row r="57" spans="1:14" s="9" customFormat="1" ht="23.85" customHeight="1">
      <c r="A57" s="86"/>
      <c r="B57" s="9" t="s">
        <v>163</v>
      </c>
      <c r="F57" s="231">
        <v>108000000</v>
      </c>
      <c r="G57" s="68"/>
      <c r="H57" s="72">
        <v>202000000</v>
      </c>
      <c r="I57" s="68"/>
      <c r="J57" s="231">
        <v>0</v>
      </c>
      <c r="K57" s="68"/>
      <c r="L57" s="72">
        <v>0</v>
      </c>
      <c r="M57" s="68"/>
      <c r="N57" s="68"/>
    </row>
    <row r="58" spans="1:14" s="9" customFormat="1" ht="23.85" customHeight="1">
      <c r="A58" s="86"/>
      <c r="B58" s="9" t="s">
        <v>162</v>
      </c>
      <c r="F58" s="231">
        <v>5000000</v>
      </c>
      <c r="G58" s="68"/>
      <c r="H58" s="72">
        <v>0</v>
      </c>
      <c r="I58" s="68"/>
      <c r="J58" s="231">
        <v>0</v>
      </c>
      <c r="K58" s="68"/>
      <c r="L58" s="72">
        <v>0</v>
      </c>
      <c r="M58" s="68"/>
      <c r="N58" s="68"/>
    </row>
    <row r="59" spans="1:14" s="9" customFormat="1" ht="23.85" customHeight="1">
      <c r="A59" s="86"/>
      <c r="B59" s="9" t="s">
        <v>123</v>
      </c>
      <c r="F59" s="231">
        <v>0</v>
      </c>
      <c r="G59" s="68"/>
      <c r="H59" s="72">
        <v>0</v>
      </c>
      <c r="I59" s="68"/>
      <c r="J59" s="231">
        <v>-44996400</v>
      </c>
      <c r="K59" s="68"/>
      <c r="L59" s="72">
        <v>0</v>
      </c>
      <c r="M59" s="68"/>
      <c r="N59" s="68"/>
    </row>
    <row r="60" spans="1:14" s="9" customFormat="1" ht="23.85" customHeight="1">
      <c r="A60" s="86"/>
      <c r="B60" s="9" t="s">
        <v>93</v>
      </c>
      <c r="F60" s="231">
        <v>3600</v>
      </c>
      <c r="G60" s="68"/>
      <c r="H60" s="72">
        <v>3000</v>
      </c>
      <c r="I60" s="68"/>
      <c r="J60" s="231">
        <v>0</v>
      </c>
      <c r="K60" s="68"/>
      <c r="L60" s="72">
        <v>0</v>
      </c>
      <c r="M60" s="68"/>
      <c r="N60" s="68"/>
    </row>
    <row r="61" spans="1:14" s="9" customFormat="1" ht="23.85" customHeight="1">
      <c r="A61" s="86"/>
      <c r="B61" s="9" t="s">
        <v>108</v>
      </c>
      <c r="F61" s="231">
        <v>-307712000</v>
      </c>
      <c r="G61" s="68"/>
      <c r="H61" s="72">
        <v>-299012000</v>
      </c>
      <c r="I61" s="68"/>
      <c r="J61" s="231">
        <v>-175400000</v>
      </c>
      <c r="K61" s="68"/>
      <c r="L61" s="72">
        <v>-166700000</v>
      </c>
      <c r="M61" s="68"/>
      <c r="N61" s="72"/>
    </row>
    <row r="62" spans="1:14" s="9" customFormat="1" ht="23.85" customHeight="1">
      <c r="A62" s="86"/>
      <c r="B62" s="9" t="s">
        <v>107</v>
      </c>
      <c r="F62" s="231">
        <v>-89586150</v>
      </c>
      <c r="G62" s="68"/>
      <c r="H62" s="72">
        <v>-51916091</v>
      </c>
      <c r="I62" s="68"/>
      <c r="J62" s="231">
        <v>-63350854</v>
      </c>
      <c r="K62" s="68"/>
      <c r="L62" s="72">
        <v>-21833448</v>
      </c>
      <c r="M62" s="68"/>
      <c r="N62" s="68"/>
    </row>
    <row r="63" spans="1:14" s="9" customFormat="1" ht="23.85" customHeight="1">
      <c r="A63" s="86"/>
      <c r="B63" s="9" t="s">
        <v>124</v>
      </c>
      <c r="F63" s="232">
        <v>-7871550</v>
      </c>
      <c r="G63" s="5"/>
      <c r="H63" s="5">
        <v>-7614521</v>
      </c>
      <c r="I63" s="5"/>
      <c r="J63" s="232">
        <v>-1728618</v>
      </c>
      <c r="K63" s="5"/>
      <c r="L63" s="5">
        <v>-1471589</v>
      </c>
      <c r="M63" s="68"/>
      <c r="N63" s="6"/>
    </row>
    <row r="64" spans="1:14" s="9" customFormat="1" ht="23.85" customHeight="1">
      <c r="A64" s="88" t="s">
        <v>66</v>
      </c>
      <c r="F64" s="75">
        <f>SUM(F55:F63)</f>
        <v>413434400</v>
      </c>
      <c r="G64" s="73"/>
      <c r="H64" s="75">
        <f>SUM(H55:H63)</f>
        <v>364160388</v>
      </c>
      <c r="I64" s="73"/>
      <c r="J64" s="75">
        <f>SUM(J55:J63)</f>
        <v>416124628</v>
      </c>
      <c r="K64" s="73"/>
      <c r="L64" s="75">
        <f>SUM(L55:L63)</f>
        <v>300994963</v>
      </c>
      <c r="M64" s="68"/>
      <c r="N64" s="155"/>
    </row>
    <row r="65" spans="1:14" s="66" customFormat="1" ht="23.85" customHeight="1">
      <c r="A65" s="88" t="s">
        <v>80</v>
      </c>
      <c r="F65" s="96">
        <f>SUM(F64,F44,F32)</f>
        <v>316538929</v>
      </c>
      <c r="G65" s="76"/>
      <c r="H65" s="96">
        <f>SUM(H64,H44,H32)</f>
        <v>67710224</v>
      </c>
      <c r="I65" s="76"/>
      <c r="J65" s="96">
        <f>SUM(J64,J44,J32)</f>
        <v>418532808</v>
      </c>
      <c r="K65" s="76"/>
      <c r="L65" s="96">
        <f>SUM(L64,L44,L32)</f>
        <v>-71795502</v>
      </c>
      <c r="M65" s="73"/>
      <c r="N65" s="155"/>
    </row>
    <row r="66" spans="1:14" s="66" customFormat="1" ht="23.85" customHeight="1">
      <c r="A66" s="88" t="s">
        <v>50</v>
      </c>
      <c r="F66" s="77">
        <f>+H67</f>
        <v>1235580959</v>
      </c>
      <c r="G66" s="73"/>
      <c r="H66" s="77">
        <v>1167870735</v>
      </c>
      <c r="I66" s="73"/>
      <c r="J66" s="235">
        <f>+L67</f>
        <v>1074971633</v>
      </c>
      <c r="K66" s="73"/>
      <c r="L66" s="77">
        <v>1146767135</v>
      </c>
      <c r="M66" s="73"/>
      <c r="N66" s="61"/>
    </row>
    <row r="67" spans="1:14" s="66" customFormat="1" ht="23.85" customHeight="1" thickBot="1">
      <c r="A67" s="85" t="s">
        <v>51</v>
      </c>
      <c r="F67" s="78">
        <f>(SUM(F65:F66))</f>
        <v>1552119888</v>
      </c>
      <c r="G67" s="73"/>
      <c r="H67" s="78">
        <f>(SUM(H65:H66))</f>
        <v>1235580959</v>
      </c>
      <c r="I67" s="73"/>
      <c r="J67" s="78">
        <f>(SUM(J65:J66))</f>
        <v>1493504441</v>
      </c>
      <c r="K67" s="73"/>
      <c r="L67" s="78">
        <f>(SUM(L65:L66))</f>
        <v>1074971633</v>
      </c>
      <c r="N67" s="79"/>
    </row>
    <row r="68" spans="1:14" s="66" customFormat="1" ht="23.85" customHeight="1" thickTop="1">
      <c r="F68" s="79"/>
      <c r="G68" s="79"/>
      <c r="H68" s="79"/>
      <c r="I68" s="79"/>
      <c r="J68" s="79"/>
      <c r="K68" s="79"/>
      <c r="L68" s="79"/>
      <c r="M68" s="73"/>
      <c r="N68" s="79"/>
    </row>
    <row r="69" spans="1:14" s="66" customFormat="1" ht="23.85" customHeight="1">
      <c r="A69" s="34" t="s">
        <v>35</v>
      </c>
      <c r="F69" s="79"/>
      <c r="G69" s="73"/>
      <c r="H69" s="79"/>
      <c r="I69" s="73"/>
      <c r="J69" s="79"/>
      <c r="K69" s="73"/>
      <c r="L69" s="79"/>
      <c r="M69" s="73"/>
      <c r="N69" s="79"/>
    </row>
    <row r="70" spans="1:14" s="81" customFormat="1" ht="23.85" customHeight="1">
      <c r="A70" s="90" t="s">
        <v>164</v>
      </c>
      <c r="C70" s="160"/>
      <c r="D70" s="161"/>
      <c r="E70" s="162"/>
      <c r="F70" s="5"/>
      <c r="G70" s="238"/>
      <c r="H70" s="5"/>
      <c r="I70" s="238"/>
      <c r="J70" s="5"/>
      <c r="K70" s="238"/>
      <c r="L70" s="5"/>
      <c r="N70" s="6"/>
    </row>
    <row r="71" spans="1:14" s="81" customFormat="1" ht="23.85" customHeight="1">
      <c r="A71" s="89"/>
      <c r="B71" s="90" t="s">
        <v>165</v>
      </c>
      <c r="C71" s="160"/>
      <c r="D71" s="161"/>
      <c r="E71" s="162"/>
      <c r="F71" s="5"/>
      <c r="G71" s="238"/>
      <c r="H71" s="5"/>
      <c r="I71" s="238"/>
      <c r="J71" s="5"/>
      <c r="K71" s="238"/>
      <c r="L71" s="5"/>
      <c r="N71" s="6"/>
    </row>
    <row r="72" spans="1:14" s="81" customFormat="1" ht="23.85" customHeight="1">
      <c r="A72" s="35"/>
      <c r="B72" s="90" t="s">
        <v>64</v>
      </c>
      <c r="C72" s="35"/>
      <c r="D72" s="82"/>
      <c r="F72" s="231">
        <v>4017850</v>
      </c>
      <c r="G72" s="159"/>
      <c r="H72" s="159">
        <v>0</v>
      </c>
      <c r="I72" s="159"/>
      <c r="J72" s="231">
        <v>0</v>
      </c>
      <c r="K72" s="159"/>
      <c r="L72" s="231">
        <v>0</v>
      </c>
    </row>
    <row r="73" spans="1:14" s="81" customFormat="1" ht="23.85" customHeight="1">
      <c r="A73" s="35"/>
      <c r="B73" s="163" t="s">
        <v>71</v>
      </c>
      <c r="C73" s="35"/>
      <c r="D73" s="82"/>
      <c r="F73" s="231">
        <v>579989</v>
      </c>
      <c r="G73" s="159"/>
      <c r="H73" s="159">
        <v>0</v>
      </c>
      <c r="I73" s="159"/>
      <c r="J73" s="231">
        <v>27800</v>
      </c>
      <c r="K73" s="159"/>
      <c r="L73" s="231">
        <v>1200000</v>
      </c>
    </row>
    <row r="74" spans="1:14" s="81" customFormat="1" ht="23.85" customHeight="1">
      <c r="A74" s="80"/>
      <c r="B74" s="182" t="s">
        <v>84</v>
      </c>
      <c r="D74" s="80"/>
      <c r="F74" s="83">
        <v>1217250</v>
      </c>
      <c r="G74" s="12"/>
      <c r="H74" s="231">
        <v>1199280</v>
      </c>
      <c r="I74" s="12"/>
      <c r="J74" s="83">
        <v>1217250</v>
      </c>
      <c r="K74" s="12"/>
      <c r="L74" s="83">
        <v>1199280</v>
      </c>
    </row>
    <row r="75" spans="1:14" s="9" customFormat="1" ht="23.85" customHeight="1">
      <c r="F75" s="83"/>
      <c r="G75" s="83"/>
      <c r="H75" s="83"/>
      <c r="I75" s="83"/>
      <c r="J75" s="83"/>
      <c r="K75" s="83"/>
      <c r="L75" s="83"/>
      <c r="N75" s="156"/>
    </row>
    <row r="76" spans="1:14" s="9" customFormat="1" ht="23.85" customHeight="1">
      <c r="F76" s="83"/>
      <c r="G76" s="12"/>
      <c r="H76" s="83"/>
      <c r="I76" s="12"/>
      <c r="J76" s="83"/>
      <c r="K76" s="12"/>
      <c r="L76" s="83"/>
      <c r="N76" s="156"/>
    </row>
    <row r="78" spans="1:14" ht="23.85" customHeight="1">
      <c r="F78" s="84"/>
      <c r="G78" s="84"/>
      <c r="H78" s="84"/>
      <c r="I78" s="84"/>
      <c r="J78" s="84"/>
      <c r="K78" s="84"/>
      <c r="L78" s="84"/>
      <c r="N78" s="157"/>
    </row>
    <row r="79" spans="1:14" ht="23.85" customHeight="1">
      <c r="F79" s="84"/>
      <c r="G79" s="84"/>
      <c r="H79" s="84"/>
      <c r="I79" s="84"/>
      <c r="J79" s="84"/>
      <c r="K79" s="84"/>
      <c r="L79" s="84"/>
      <c r="N79" s="157"/>
    </row>
    <row r="80" spans="1:14" ht="23.85" customHeight="1">
      <c r="F80" s="84"/>
      <c r="G80" s="84"/>
      <c r="H80" s="84"/>
      <c r="I80" s="84"/>
      <c r="J80" s="84"/>
      <c r="K80" s="84"/>
      <c r="L80" s="84"/>
      <c r="N80" s="157"/>
    </row>
    <row r="81" spans="6:14" ht="23.85" customHeight="1">
      <c r="F81" s="84"/>
      <c r="G81" s="84"/>
      <c r="H81" s="84"/>
      <c r="I81" s="84"/>
      <c r="J81" s="84"/>
      <c r="K81" s="84"/>
      <c r="L81" s="84"/>
      <c r="N81" s="157"/>
    </row>
    <row r="82" spans="6:14" ht="23.85" customHeight="1">
      <c r="F82" s="84"/>
      <c r="G82" s="84"/>
      <c r="H82" s="84"/>
      <c r="I82" s="84"/>
      <c r="J82" s="84"/>
      <c r="K82" s="84"/>
      <c r="L82" s="84"/>
      <c r="N82" s="157"/>
    </row>
    <row r="84" spans="6:14" ht="23.85" customHeight="1">
      <c r="F84" s="84"/>
      <c r="G84" s="84"/>
      <c r="H84" s="84"/>
      <c r="I84" s="84"/>
      <c r="J84" s="84"/>
      <c r="K84" s="84"/>
      <c r="L84" s="84"/>
      <c r="N84" s="157"/>
    </row>
    <row r="85" spans="6:14" ht="23.85" customHeight="1">
      <c r="F85" s="84"/>
      <c r="G85" s="84"/>
      <c r="H85" s="84"/>
      <c r="I85" s="84"/>
      <c r="J85" s="84"/>
      <c r="K85" s="84"/>
      <c r="L85" s="84"/>
      <c r="N85" s="157"/>
    </row>
    <row r="86" spans="6:14" ht="23.85" customHeight="1">
      <c r="F86" s="84"/>
      <c r="G86" s="84"/>
      <c r="H86" s="84"/>
      <c r="I86" s="84"/>
      <c r="J86" s="84"/>
      <c r="K86" s="84"/>
      <c r="L86" s="84"/>
      <c r="N86" s="157"/>
    </row>
  </sheetData>
  <mergeCells count="4">
    <mergeCell ref="J6:L6"/>
    <mergeCell ref="J51:L51"/>
    <mergeCell ref="F6:H6"/>
    <mergeCell ref="F51:H51"/>
  </mergeCells>
  <pageMargins left="1.1023622047244095" right="0.74803149606299213" top="0.98425196850393704" bottom="0.98425196850393704" header="0.51181102362204722" footer="0.35433070866141736"/>
  <pageSetup paperSize="256" scale="68" firstPageNumber="6" fitToHeight="0" orientation="portrait" useFirstPageNumber="1" r:id="rId1"/>
  <headerFooter>
    <oddFooter>&amp;L&amp;"Angsana New,Regular"&amp;14The accompanying notes are an intergral part of the financial statements.
&amp;C&amp;"Angsana New,Regular"&amp;14
- &amp;P -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BS_FS</vt:lpstr>
      <vt:lpstr>PL_FS </vt:lpstr>
      <vt:lpstr>SOE_FS 1</vt:lpstr>
      <vt:lpstr>SOE_FS 2</vt:lpstr>
      <vt:lpstr>CF_FS</vt:lpstr>
      <vt:lpstr>BS_FS!Print_Area</vt:lpstr>
      <vt:lpstr>'PL_FS 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ฐิตาพร สุดถนอม</cp:lastModifiedBy>
  <cp:lastPrinted>2024-02-19T08:07:40Z</cp:lastPrinted>
  <dcterms:created xsi:type="dcterms:W3CDTF">2017-04-05T03:09:58Z</dcterms:created>
  <dcterms:modified xsi:type="dcterms:W3CDTF">2024-02-19T08:07:53Z</dcterms:modified>
</cp:coreProperties>
</file>