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6\New folder\ชริ้งเฟล็กซ์ (ประเทศไทย)_Q4_2566\"/>
    </mc:Choice>
  </mc:AlternateContent>
  <xr:revisionPtr revIDLastSave="0" documentId="13_ncr:1_{FA01FD42-0A58-46CF-8E96-B5C1198574CE}" xr6:coauthVersionLast="47" xr6:coauthVersionMax="47" xr10:uidLastSave="{00000000-0000-0000-0000-000000000000}"/>
  <bookViews>
    <workbookView xWindow="4608" yWindow="180" windowWidth="12660" windowHeight="11904" tabRatio="887" xr2:uid="{00000000-000D-0000-FFFF-FFFF00000000}"/>
  </bookViews>
  <sheets>
    <sheet name="งบแสดงฐานะการเงิน " sheetId="22" r:id="rId1"/>
    <sheet name="งบกำไรขาดทุนเบ็ดเสร็จ" sheetId="29" r:id="rId2"/>
    <sheet name="งบแสดงการเปลี่ยนแปลง" sheetId="26" r:id="rId3"/>
    <sheet name="งบกระแสเงินสด" sheetId="21" r:id="rId4"/>
  </sheets>
  <definedNames>
    <definedName name="_xlnm.Print_Area" localSheetId="3">งบกระแสเงินสด!$A$1:$J$91</definedName>
    <definedName name="_xlnm.Print_Area" localSheetId="1">งบกำไรขาดทุนเบ็ดเสร็จ!$A$1:$I$32</definedName>
    <definedName name="_xlnm.Print_Area" localSheetId="2">งบแสดงการเปลี่ยนแปลง!$A$1:$O$24</definedName>
    <definedName name="_xlnm.Print_Area" localSheetId="0">'งบแสดงฐานะการเงิน '!$A$1:$K$86</definedName>
  </definedNames>
  <calcPr calcId="181029"/>
</workbook>
</file>

<file path=xl/calcChain.xml><?xml version="1.0" encoding="utf-8"?>
<calcChain xmlns="http://schemas.openxmlformats.org/spreadsheetml/2006/main">
  <c r="L61" i="21" l="1"/>
  <c r="N63" i="21"/>
  <c r="N61" i="21"/>
  <c r="N59" i="21"/>
  <c r="N50" i="21"/>
  <c r="L63" i="21"/>
  <c r="L59" i="21"/>
  <c r="N33" i="21"/>
  <c r="L33" i="21"/>
  <c r="N30" i="21"/>
  <c r="L30" i="21"/>
  <c r="N21" i="21"/>
  <c r="L21" i="21"/>
  <c r="Y21" i="26"/>
  <c r="Y16" i="26"/>
  <c r="AA12" i="26"/>
  <c r="AA13" i="26"/>
  <c r="AA14" i="26"/>
  <c r="AA15" i="26"/>
  <c r="AA16" i="26"/>
  <c r="AA17" i="26"/>
  <c r="AA18" i="26"/>
  <c r="AA19" i="26"/>
  <c r="AA20" i="26"/>
  <c r="AA21" i="26"/>
  <c r="AA11" i="26"/>
  <c r="O83" i="22"/>
  <c r="O82" i="22"/>
  <c r="M83" i="22"/>
  <c r="M82" i="22"/>
  <c r="O55" i="22"/>
  <c r="O54" i="22"/>
  <c r="O48" i="22"/>
  <c r="M55" i="22"/>
  <c r="M54" i="22"/>
  <c r="M48" i="22"/>
  <c r="O27" i="22"/>
  <c r="O26" i="22"/>
  <c r="M27" i="22"/>
  <c r="M26" i="22"/>
  <c r="O16" i="22"/>
  <c r="M16" i="22"/>
  <c r="L50" i="21" l="1"/>
</calcChain>
</file>

<file path=xl/sharedStrings.xml><?xml version="1.0" encoding="utf-8"?>
<sst xmlns="http://schemas.openxmlformats.org/spreadsheetml/2006/main" count="215" uniqueCount="157">
  <si>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</si>
  <si>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</si>
  <si>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</si>
  <si>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</si>
  <si>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</si>
  <si>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</si>
  <si>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</si>
  <si>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</si>
  <si>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</si>
  <si>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</si>
  <si>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</si>
  <si>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</si>
  <si>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</si>
  <si>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</si>
  <si>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</si>
  <si>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</si>
  <si>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</si>
  <si>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</si>
  <si>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</si>
  <si>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</si>
  <si>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</si>
  <si>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</si>
  <si>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</si>
  <si>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</si>
  <si>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</si>
  <si>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</si>
  <si>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</si>
  <si>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</si>
  <si>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</si>
  <si>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</si>
  <si>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</si>
  <si>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 xml:space="preserve">   จากกิจกรรมดำเนินงาน</t>
  </si>
  <si>
    <t>กระแสเงินสดจากกิจกรรมลงทุน</t>
  </si>
  <si>
    <t>รายได้จากการขาย</t>
  </si>
  <si>
    <t>ต้นทุนขาย</t>
  </si>
  <si>
    <t>หนี้สินและส่วนของผู้ถือหุ้น (ต่อ)</t>
  </si>
  <si>
    <t>รวมส่วนของผู้ถือหุ้น</t>
  </si>
  <si>
    <t>เงินสดและรายการเทียบเท่าเงินสด</t>
  </si>
  <si>
    <t>ยังไม่ได้จัดสรร</t>
  </si>
  <si>
    <t>จัดสรรแล้ว</t>
  </si>
  <si>
    <t>ค่าใช้จ่ายในการบริหาร</t>
  </si>
  <si>
    <t>งบแสดงการเปลี่ยนแปลงส่วนของผู้ถือหุ้น</t>
  </si>
  <si>
    <t>งบแสดงฐานะการเงิน</t>
  </si>
  <si>
    <t>งบแสดงฐานะการเงิน (ต่อ)</t>
  </si>
  <si>
    <t>กำไรสะสม</t>
  </si>
  <si>
    <t>รวมส่วนของ</t>
  </si>
  <si>
    <t>ผู้ถือหุ้น</t>
  </si>
  <si>
    <t>สินทรัพย์ภาษีเงินได้รอการตัดบัญชี</t>
  </si>
  <si>
    <t>ต้นทุนทางการเงิน</t>
  </si>
  <si>
    <t>งบกำไรขาดทุนเบ็ดเสร็จ</t>
  </si>
  <si>
    <t>ทุนสำรองตามกฎหมาย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</si>
  <si>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</si>
  <si>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</si>
  <si>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ค่าใช้จ่ายผลประโยชน์พนักงาน</t>
  </si>
  <si>
    <t xml:space="preserve">สินค้าคงเหลือ </t>
  </si>
  <si>
    <t>ทุนสำรอง</t>
  </si>
  <si>
    <t>ตามกฎหมาย</t>
  </si>
  <si>
    <t>เงินสดรับจากการดำเนินงาน</t>
  </si>
  <si>
    <t>ค่าใช้จ่ายภาษีเงินได้</t>
  </si>
  <si>
    <t>สินทรัพย์ไม่มีตัวตน</t>
  </si>
  <si>
    <t>เงินกู้ยืมระยะสั้นจากสถาบันการเงิน</t>
  </si>
  <si>
    <t>กำไรต่อหุ้นขั้นพื้นฐาน</t>
  </si>
  <si>
    <t>กำไรต่อหุ้น (บาท)</t>
  </si>
  <si>
    <t>ค่าใช้จ่ายดอกเบี้ย</t>
  </si>
  <si>
    <t>เงินกู้ยืมระยะสั้นจากสถาบันการเงินเพิ่มขึ้น (ลดลง)</t>
  </si>
  <si>
    <t>จ่ายดอกเบี้ย</t>
  </si>
  <si>
    <t>เงินสดจ่ายเพื่อซื้อสินทรัพย์ไม่มีตัวตน</t>
  </si>
  <si>
    <t>ข้อมูลกระแสเงินสดเปิดเผยเพิ่มเติม</t>
  </si>
  <si>
    <t>1.</t>
  </si>
  <si>
    <t>2.</t>
  </si>
  <si>
    <t>รายได้ดอกเบี้ยรับ</t>
  </si>
  <si>
    <t>เงินจ่ายล่วงหน้าเพื่อซื้อสินทรัพย์ (เพิ่มขึ้น) ลดลง</t>
  </si>
  <si>
    <t>แม่พิมพ์รอตัดจำหน่าย</t>
  </si>
  <si>
    <t>แม่พิมพ์รอตัดจ่าย</t>
  </si>
  <si>
    <t>เงินสดรับจากการจำหน่ายอุปกรณ์</t>
  </si>
  <si>
    <t>ลูกหนี้การค้าและลูกหนี้หมุนเวียนอื่น</t>
  </si>
  <si>
    <t>สินทรัพย์สิทธิการใช้</t>
  </si>
  <si>
    <t>เจ้าหนี้การค้าและเจ้าหนี้หมุนเวียนอื่น</t>
  </si>
  <si>
    <t>หนี้สินตามสัญญาเช่า</t>
  </si>
  <si>
    <t>เงินสดจ่ายเพื่อชำระคืนหนี้สินตามสัญญาเช่า</t>
  </si>
  <si>
    <t>ค่าเสื่อมราคาและค่าตัดจำหน่าย</t>
  </si>
  <si>
    <t>ส่วนของหนี้สินตามสัญญาเช่าที่ถึงกำหนดชำระ</t>
  </si>
  <si>
    <t>ทุนที่ออกและชำระแล้ว</t>
  </si>
  <si>
    <t>ส่วนของเงินกู้ยืมระยะยาวจากสถาบันการเงินที่ถึงกำหนด</t>
  </si>
  <si>
    <t>กำไรก่อนค่าใช้จ่ายภาษีเงินได้</t>
  </si>
  <si>
    <t>บริษัท ชริ้งเฟล็กซ์ (ประเทศไทย) จำกัด (มหาชน)</t>
  </si>
  <si>
    <t>หุ้นสามัญ 440,000,000 หุ้น มูลค่าหุ้นละ 0.50 บาท</t>
  </si>
  <si>
    <t>กำไรจากกิจกรรมดำเนินงาน</t>
  </si>
  <si>
    <t>ต้นทุนในการจัดจำหน่าย</t>
  </si>
  <si>
    <t xml:space="preserve">สินทรัพย์ไม่หมุนเวียนอื่น </t>
  </si>
  <si>
    <t>รายการกระทบยอดเงินจ่ายในการซื้อที่ดิน อาคารและอุปกรณ์</t>
  </si>
  <si>
    <t>เงินสดจ่ายเพื่อซื้อที่ดิน อาคารและอุปกรณ์</t>
  </si>
  <si>
    <t>ที่ดิน อาคารและอุปกรณ์</t>
  </si>
  <si>
    <t>เจ้าหนี้ซื้อสินทรัพย์เพิ่มขึ้น (ลดลง)</t>
  </si>
  <si>
    <t>ส่วนเกินมูลค่า</t>
  </si>
  <si>
    <t>หุ้นสามัญ</t>
  </si>
  <si>
    <t>ส่วนเกินมูลค่าหุ้นสามัญ</t>
  </si>
  <si>
    <t>สินทรัพย์ทางการเงินหมุนเวียนอื่น</t>
  </si>
  <si>
    <t>หนี้สินสัญญาอนุพันธ์</t>
  </si>
  <si>
    <t>เงินสดและรายการเทียบเท่าเงินสดเพิ่มขึ้น (ลดลง) - สุทธิ</t>
  </si>
  <si>
    <t>สินทรัพย์ทางการเงินไม่หมุนเวียนที่ไม่ใช่เงินสด</t>
  </si>
  <si>
    <t>ที่เป็นหลักประกัน</t>
  </si>
  <si>
    <t>ชำระภายในหนึ่งปี</t>
  </si>
  <si>
    <t>ภายในหนึ่งปี</t>
  </si>
  <si>
    <t>ทุนที่ออก</t>
  </si>
  <si>
    <t>และชำระแล้ว</t>
  </si>
  <si>
    <t>กำไรจากอัตราแลกเปลี่ยน</t>
  </si>
  <si>
    <t>ประมาณการหนี้สินไม่หมุนเวียนสำหรับ</t>
  </si>
  <si>
    <t>ผลประโยชน์พนักงาน</t>
  </si>
  <si>
    <t>รับดอกเบี้ย</t>
  </si>
  <si>
    <t>2565</t>
  </si>
  <si>
    <t>เงินสดจ่ายเพื่อชำระคืนเงินกู้ยืมระยะยาวจากสถาบันการเงิน</t>
  </si>
  <si>
    <t>เงินสดสุทธิได้มาจากกิจกรรมดำเนินงาน</t>
  </si>
  <si>
    <t>เงินปันผลจ่าย</t>
  </si>
  <si>
    <t>จ่ายเงินปันผล</t>
  </si>
  <si>
    <t>3.</t>
  </si>
  <si>
    <t>เงินปันผลค้างจ่ายเพิ่มขึ้น (ลดลง)</t>
  </si>
  <si>
    <t>รายการกระทบยอดเงินสดจ่ายเงินปันผล</t>
  </si>
  <si>
    <t>เงินสดจ่ายเงินปันผล</t>
  </si>
  <si>
    <t>เงินสดสุทธิใช้ไปในกิจกรรมลงทุน</t>
  </si>
  <si>
    <t>จ่ายภาษีเงินได้</t>
  </si>
  <si>
    <t>บาท</t>
  </si>
  <si>
    <t>เงินกู้ยืมระยะยาวจากสถาบันการเงิน</t>
  </si>
  <si>
    <t>กำไรสำหรับปี</t>
  </si>
  <si>
    <t>กำไรขาดทุนเบ็ดเสร็จอื่นสำหรับปี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</si>
  <si>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</si>
  <si>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</si>
  <si>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</si>
  <si>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กำไรเบ็ดเสร็จรวมสำหรับปี</t>
  </si>
  <si>
    <t>ยอดคงเหลือปลายปี ณ วันที่ 31 ธันวาคม 2565</t>
  </si>
  <si>
    <t>เงินปันผลจ่ายในระหว่างปี</t>
  </si>
  <si>
    <t>ที่ดิน อาคารและอุปกรณ์ที่ได้มาในระหว่างปี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</si>
  <si>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</si>
  <si>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</si>
  <si>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5.3, 17</t>
  </si>
  <si>
    <t>5.3, 19</t>
  </si>
  <si>
    <t>เงินสดรับจากเงินกู้ยืมระยะยาวจากสถาบันการเงิน</t>
  </si>
  <si>
    <t>ที่เป็นหลักประกันเพิ่มขึ้น</t>
  </si>
  <si>
    <t>สินทรัพย์ภาษีเงินได้ของงวดปัจจุบัน</t>
  </si>
  <si>
    <t>ณ วันที่ 31 ธันวาคม 2566</t>
  </si>
  <si>
    <t>2566</t>
  </si>
  <si>
    <t>สำหรับปีสิ้นสุดวันที่ 31 ธันวาคม 2566</t>
  </si>
  <si>
    <t>ยอดคงเหลือต้นปี ณ วันที่ 1 มกราคม 2565</t>
  </si>
  <si>
    <t>ยอดคงเหลือปลายปี ณ วันที่ 31 ธันวาคม 2566</t>
  </si>
  <si>
    <t>หนี้สูญและผลขาดทุนด้านเครดิตที่คาดว่าจะเกิดขึ้น (กลับรายการ)</t>
  </si>
  <si>
    <t>เงินสดจ่ายเพื่อซื้อสินทรัพย์สิทธิการใช้</t>
  </si>
  <si>
    <t>เงินสดสุทธิได้มาจาก (ใช้ไปใน) กิจกรรมจัดหาเงิน</t>
  </si>
  <si>
    <t>ในระหว่างปีมีการซื้อทรัพย์สินโดยการก่อหนี้ ดังนี้</t>
  </si>
  <si>
    <t>รับคืนภาษีเงินได้</t>
  </si>
  <si>
    <t>สินทรัพย์ทางการเงินหมุนเวียนอื่น (เพิ่มขึ้น) ลดลง</t>
  </si>
  <si>
    <t>รายการปรับกระทบกำไรสำหรับปีเป็นเงินสดรับ (จ่าย)</t>
  </si>
  <si>
    <t xml:space="preserve">ขาดทุนจากการปรับมูลค่าสินค้าคงเหลือ </t>
  </si>
  <si>
    <t>(กำไร) ขาดทุนจากอัตราแลกเปลี่ยนที่ยังไม่เกิดขึ้นจริง</t>
  </si>
  <si>
    <t>(กำไร) ขาดทุนจากการจำหน่ายอุปกรณ์</t>
  </si>
  <si>
    <t>กำไรเบ็ดเสร็จอื่นสำหรับปี - สุทธิจากภาษี</t>
  </si>
  <si>
    <t>ผลกำไรจากการวัดมูลค่าใหม่ของผลประโยชน์พนักงาน</t>
  </si>
  <si>
    <t>ที่กำหนดไว้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</si>
</sst>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87" formatCode="#,##0_ ;\-#,##0\ "/>
    <numFmt numFmtId="188" formatCode="_-* #,##0.0_-;\-* #,##0.0_-;_-* &quot;-&quot;??_-;_-@_-"/>
    <numFmt numFmtId="189" formatCode="_-* #,##0_-;\-* #,##0_-;_-* &quot;-&quot;??_-;_-@_-"/>
    <numFmt numFmtId="190" formatCode="#,##0.00\ ;\(#,##0.00\);&quot;-   &quot;\ \ \ "/>
    <numFmt numFmtId="191" formatCode="#,##0\ ;\(#,##0\);&quot;-  &quot;\ \ \ "/>
    <numFmt numFmtId="192" formatCode="#,##0.00\ ;\(#,##0.00\);&quot;-  &quot;\ \ \ "/>
    <numFmt numFmtId="193" formatCode="#,##0\ ;\(#,##0\);&quot;-   &quot;\ \ \ "/>
    <numFmt numFmtId="194" formatCode="_-* #,##0.0000_-;\-* #,##0.0000_-;_-* &quot;-&quot;????_-;_-@_-"/>
    <numFmt numFmtId="195" formatCode="#,##0_);\(#,##0\)"/>
    <numFmt numFmtId="196" formatCode="_-* #,##0.00000_-;\-* #,##0.00000_-;_-* &quot;-&quot;?????_-;_-@_-"/>
    <numFmt numFmtId="197" formatCode="#,##0.00_);\(#,##0.00\)"/>
    <numFmt numFmtId="198" formatCode="#,##0\ ;\(#,##0\);&quot;- &quot;\ \ \ "/>
    <numFmt numFmtId="199" formatCode="_-* #,##0.00_-;\-* #,##0.00_-;_-* &quot;-&quot;????_-;_-@_-"/>
    <numFmt numFmtId="200" formatCode="#,##0.00_ ;[Red]\-#,##0.00\ "/>
  </numFmts>
  <fonts count="22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b/>
      <sz val="12"/>
      <name val="Angsana New"/>
      <family val="1"/>
      <charset val="222"/>
    </font>
    <font>
      <sz val="12"/>
      <name val="Angsana New"/>
      <family val="1"/>
      <charset val="222"/>
    </font>
    <font>
      <sz val="16"/>
      <color indexed="8"/>
      <name val="Angsana New"/>
      <family val="1"/>
    </font>
    <font>
      <sz val="11"/>
      <name val="Angsana New"/>
      <family val="1"/>
      <charset val="222"/>
    </font>
    <font>
      <b/>
      <u/>
      <sz val="11"/>
      <name val="Angsana New"/>
      <family val="1"/>
      <charset val="222"/>
    </font>
    <font>
      <sz val="11"/>
      <color indexed="8"/>
      <name val="Angsana New"/>
      <family val="1"/>
      <charset val="222"/>
    </font>
    <font>
      <sz val="10"/>
      <name val="Arial"/>
      <family val="2"/>
    </font>
    <font>
      <sz val="16"/>
      <color indexed="8"/>
      <name val="Angsana New"/>
      <family val="1"/>
      <charset val="222"/>
    </font>
    <font>
      <sz val="14"/>
      <color indexed="8"/>
      <name val="Angsana New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43" fontId="1" fillId="0" borderId="0" applyNumberFormat="0" applyFont="0" applyFill="0" applyBorder="0" applyProtection="0"/>
    <xf numFmtId="43" fontId="6" fillId="0" borderId="0" applyNumberFormat="0" applyFont="0" applyFill="0" applyBorder="0" applyProtection="0"/>
    <xf numFmtId="43" fontId="9" fillId="0" borderId="0" applyNumberFormat="0" applyFont="0" applyFill="0" applyBorder="0" applyProtection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1" fillId="0" borderId="0"/>
    <xf numFmtId="9" fontId="1" fillId="0" borderId="0" applyFont="0" applyFill="0" applyBorder="0" applyAlignment="0" applyProtection="0"/>
    <xf numFmtId="0" fontId="18" fillId="0" borderId="0"/>
    <xf numFmtId="43" fontId="1" fillId="0" borderId="0" applyNumberFormat="0" applyFont="0" applyFill="0" applyBorder="0" applyProtection="0"/>
  </cellStyleXfs>
  <cellXfs count="171">
    <xf numFmtId="0" fontId="0" fillId="0" borderId="0" xfId="0"/>
    <xf numFmtId="189" fontId="3" fillId="0" borderId="0" xfId="1" applyNumberFormat="1" applyFont="1" applyFill="1"/>
    <xf numFmtId="189" fontId="3" fillId="0" borderId="0" xfId="1" applyNumberFormat="1" applyFont="1" applyFill="1" applyBorder="1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192" fontId="3" fillId="0" borderId="0" xfId="1" applyNumberFormat="1" applyFont="1" applyFill="1"/>
    <xf numFmtId="192" fontId="3" fillId="0" borderId="0" xfId="0" applyNumberFormat="1" applyFont="1"/>
    <xf numFmtId="192" fontId="3" fillId="0" borderId="0" xfId="1" applyNumberFormat="1" applyFont="1" applyFill="1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191" fontId="3" fillId="0" borderId="0" xfId="1" applyNumberFormat="1" applyFont="1" applyFill="1"/>
    <xf numFmtId="191" fontId="3" fillId="0" borderId="0" xfId="1" applyNumberFormat="1" applyFont="1" applyFill="1" applyBorder="1"/>
    <xf numFmtId="0" fontId="14" fillId="0" borderId="0" xfId="1" applyNumberFormat="1" applyFo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15" fillId="0" borderId="0" xfId="0" quotePrefix="1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quotePrefix="1" applyFont="1" applyAlignment="1">
      <alignment horizontal="center" vertical="center"/>
    </xf>
    <xf numFmtId="187" fontId="15" fillId="0" borderId="0" xfId="3" applyNumberFormat="1" applyFont="1" applyFill="1" applyBorder="1" applyAlignment="1">
      <alignment horizontal="right" vertical="center"/>
    </xf>
    <xf numFmtId="190" fontId="17" fillId="0" borderId="0" xfId="3" applyNumberFormat="1" applyFont="1" applyFill="1" applyBorder="1" applyAlignment="1">
      <alignment vertical="center"/>
    </xf>
    <xf numFmtId="43" fontId="15" fillId="0" borderId="0" xfId="3" applyNumberFormat="1" applyFont="1" applyFill="1" applyBorder="1" applyAlignment="1">
      <alignment vertical="center"/>
    </xf>
    <xf numFmtId="193" fontId="17" fillId="0" borderId="0" xfId="3" applyNumberFormat="1" applyFont="1" applyFill="1" applyBorder="1" applyAlignment="1">
      <alignment vertical="center"/>
    </xf>
    <xf numFmtId="0" fontId="15" fillId="0" borderId="0" xfId="0" applyFont="1" applyAlignment="1">
      <alignment vertical="justify"/>
    </xf>
    <xf numFmtId="0" fontId="10" fillId="0" borderId="0" xfId="0" applyFont="1" applyAlignment="1">
      <alignment vertical="top"/>
    </xf>
    <xf numFmtId="17" fontId="10" fillId="0" borderId="0" xfId="0" quotePrefix="1" applyNumberFormat="1" applyFont="1" applyAlignment="1">
      <alignment vertical="top"/>
    </xf>
    <xf numFmtId="187" fontId="10" fillId="0" borderId="0" xfId="1" applyNumberFormat="1" applyFont="1" applyFill="1" applyAlignment="1">
      <alignment vertical="top"/>
    </xf>
    <xf numFmtId="191" fontId="10" fillId="0" borderId="0" xfId="1" applyNumberFormat="1" applyFont="1" applyFill="1" applyAlignment="1">
      <alignment vertical="top"/>
    </xf>
    <xf numFmtId="191" fontId="10" fillId="0" borderId="0" xfId="0" applyNumberFormat="1" applyFont="1" applyAlignment="1">
      <alignment vertical="top"/>
    </xf>
    <xf numFmtId="191" fontId="10" fillId="0" borderId="0" xfId="0" applyNumberFormat="1" applyFont="1" applyAlignment="1">
      <alignment horizontal="center" vertical="top"/>
    </xf>
    <xf numFmtId="191" fontId="10" fillId="0" borderId="0" xfId="1" applyNumberFormat="1" applyFont="1" applyFill="1" applyBorder="1" applyAlignment="1">
      <alignment vertical="top"/>
    </xf>
    <xf numFmtId="192" fontId="10" fillId="0" borderId="0" xfId="1" applyNumberFormat="1" applyFont="1" applyFill="1" applyBorder="1" applyAlignment="1">
      <alignment vertical="top"/>
    </xf>
    <xf numFmtId="4" fontId="10" fillId="0" borderId="0" xfId="1" applyNumberFormat="1" applyFont="1" applyFill="1" applyAlignment="1">
      <alignment vertical="top"/>
    </xf>
    <xf numFmtId="0" fontId="10" fillId="0" borderId="0" xfId="0" applyFont="1" applyAlignment="1">
      <alignment horizontal="center" vertical="top"/>
    </xf>
    <xf numFmtId="195" fontId="10" fillId="0" borderId="0" xfId="1" applyNumberFormat="1" applyFont="1" applyFill="1" applyAlignment="1">
      <alignment vertical="top"/>
    </xf>
    <xf numFmtId="195" fontId="10" fillId="0" borderId="0" xfId="1" applyNumberFormat="1" applyFont="1" applyFill="1" applyBorder="1" applyAlignment="1">
      <alignment vertical="top"/>
    </xf>
    <xf numFmtId="195" fontId="10" fillId="0" borderId="0" xfId="1" applyNumberFormat="1" applyFont="1" applyFill="1" applyBorder="1" applyAlignment="1">
      <alignment horizontal="center" vertical="top"/>
    </xf>
    <xf numFmtId="195" fontId="10" fillId="0" borderId="0" xfId="0" applyNumberFormat="1" applyFont="1" applyAlignment="1">
      <alignment vertical="top"/>
    </xf>
    <xf numFmtId="4" fontId="10" fillId="0" borderId="0" xfId="1" applyNumberFormat="1" applyFont="1" applyFill="1" applyBorder="1" applyAlignment="1">
      <alignment vertical="top"/>
    </xf>
    <xf numFmtId="0" fontId="2" fillId="0" borderId="0" xfId="1" applyNumberFormat="1" applyFont="1" applyFill="1" applyAlignment="1">
      <alignment horizontal="right" vertical="top"/>
    </xf>
    <xf numFmtId="0" fontId="15" fillId="0" borderId="1" xfId="0" applyFont="1" applyBorder="1" applyAlignment="1">
      <alignment horizontal="center" vertical="center"/>
    </xf>
    <xf numFmtId="193" fontId="14" fillId="0" borderId="0" xfId="1" applyNumberFormat="1" applyFont="1" applyFill="1" applyBorder="1" applyAlignment="1">
      <alignment vertical="center"/>
    </xf>
    <xf numFmtId="10" fontId="14" fillId="0" borderId="0" xfId="7" applyNumberFormat="1" applyFont="1" applyAlignment="1">
      <alignment horizontal="right" vertical="center"/>
    </xf>
    <xf numFmtId="192" fontId="10" fillId="0" borderId="0" xfId="1" applyNumberFormat="1" applyFont="1" applyFill="1" applyAlignment="1">
      <alignment vertical="top"/>
    </xf>
    <xf numFmtId="197" fontId="10" fillId="0" borderId="0" xfId="1" applyNumberFormat="1" applyFont="1" applyFill="1" applyBorder="1" applyAlignment="1">
      <alignment vertical="top"/>
    </xf>
    <xf numFmtId="0" fontId="10" fillId="0" borderId="0" xfId="1" applyNumberFormat="1" applyFont="1" applyFill="1"/>
    <xf numFmtId="0" fontId="13" fillId="0" borderId="0" xfId="1" applyNumberFormat="1" applyFont="1" applyFill="1"/>
    <xf numFmtId="0" fontId="15" fillId="0" borderId="0" xfId="1" applyNumberFormat="1" applyFont="1" applyFill="1"/>
    <xf numFmtId="4" fontId="15" fillId="0" borderId="0" xfId="1" applyNumberFormat="1" applyFont="1"/>
    <xf numFmtId="0" fontId="15" fillId="0" borderId="0" xfId="1" applyNumberFormat="1" applyFont="1"/>
    <xf numFmtId="0" fontId="15" fillId="0" borderId="0" xfId="1" applyNumberFormat="1" applyFont="1" applyFill="1" applyBorder="1"/>
    <xf numFmtId="4" fontId="15" fillId="0" borderId="0" xfId="1" applyNumberFormat="1" applyFont="1" applyFill="1" applyBorder="1"/>
    <xf numFmtId="0" fontId="10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right"/>
    </xf>
    <xf numFmtId="192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quotePrefix="1" applyFont="1"/>
    <xf numFmtId="0" fontId="2" fillId="0" borderId="0" xfId="0" applyFont="1" applyAlignment="1">
      <alignment horizontal="center"/>
    </xf>
    <xf numFmtId="192" fontId="3" fillId="0" borderId="0" xfId="0" applyNumberFormat="1" applyFont="1" applyAlignment="1">
      <alignment horizontal="center"/>
    </xf>
    <xf numFmtId="189" fontId="3" fillId="0" borderId="0" xfId="1" applyNumberFormat="1" applyFont="1" applyFill="1" applyAlignment="1">
      <alignment horizontal="right"/>
    </xf>
    <xf numFmtId="188" fontId="3" fillId="0" borderId="0" xfId="1" applyNumberFormat="1" applyFont="1" applyFill="1" applyAlignment="1">
      <alignment horizontal="right"/>
    </xf>
    <xf numFmtId="43" fontId="3" fillId="0" borderId="0" xfId="1" applyFont="1" applyFill="1" applyAlignment="1">
      <alignment horizontal="right"/>
    </xf>
    <xf numFmtId="191" fontId="3" fillId="0" borderId="0" xfId="0" applyNumberFormat="1" applyFont="1"/>
    <xf numFmtId="193" fontId="14" fillId="0" borderId="0" xfId="1" applyNumberFormat="1" applyFont="1" applyFill="1" applyBorder="1"/>
    <xf numFmtId="189" fontId="3" fillId="0" borderId="0" xfId="1" applyNumberFormat="1" applyFont="1" applyFill="1" applyBorder="1" applyAlignment="1">
      <alignment horizontal="right"/>
    </xf>
    <xf numFmtId="1" fontId="3" fillId="0" borderId="0" xfId="1" applyNumberFormat="1" applyFont="1" applyFill="1" applyBorder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43" fontId="3" fillId="0" borderId="0" xfId="1" applyNumberFormat="1" applyFont="1" applyFill="1" applyBorder="1" applyAlignment="1">
      <alignment horizontal="right"/>
    </xf>
    <xf numFmtId="188" fontId="3" fillId="0" borderId="0" xfId="1" applyNumberFormat="1" applyFont="1" applyFill="1" applyBorder="1" applyAlignment="1">
      <alignment horizontal="right"/>
    </xf>
    <xf numFmtId="0" fontId="3" fillId="0" borderId="0" xfId="1" applyNumberFormat="1" applyFont="1" applyFill="1"/>
    <xf numFmtId="43" fontId="3" fillId="0" borderId="0" xfId="1" applyNumberFormat="1" applyFont="1" applyFill="1"/>
    <xf numFmtId="192" fontId="3" fillId="0" borderId="1" xfId="0" quotePrefix="1" applyNumberFormat="1" applyFont="1" applyBorder="1" applyAlignment="1">
      <alignment horizontal="center" vertical="center"/>
    </xf>
    <xf numFmtId="192" fontId="3" fillId="0" borderId="1" xfId="1" applyNumberFormat="1" applyFont="1" applyFill="1" applyBorder="1"/>
    <xf numFmtId="192" fontId="3" fillId="0" borderId="4" xfId="1" applyNumberFormat="1" applyFont="1" applyFill="1" applyBorder="1"/>
    <xf numFmtId="199" fontId="3" fillId="0" borderId="0" xfId="1" applyNumberFormat="1" applyFont="1" applyFill="1"/>
    <xf numFmtId="199" fontId="3" fillId="0" borderId="4" xfId="1" applyNumberFormat="1" applyFont="1" applyFill="1" applyBorder="1"/>
    <xf numFmtId="199" fontId="3" fillId="0" borderId="3" xfId="1" applyNumberFormat="1" applyFont="1" applyFill="1" applyBorder="1"/>
    <xf numFmtId="192" fontId="3" fillId="0" borderId="0" xfId="1" applyNumberFormat="1" applyFont="1" applyFill="1" applyBorder="1" applyAlignment="1">
      <alignment vertical="center"/>
    </xf>
    <xf numFmtId="192" fontId="3" fillId="0" borderId="4" xfId="0" applyNumberFormat="1" applyFont="1" applyBorder="1"/>
    <xf numFmtId="0" fontId="3" fillId="0" borderId="0" xfId="0" applyFont="1" applyAlignment="1">
      <alignment vertical="center"/>
    </xf>
    <xf numFmtId="194" fontId="3" fillId="0" borderId="0" xfId="1" applyNumberFormat="1" applyFont="1" applyFill="1"/>
    <xf numFmtId="192" fontId="3" fillId="0" borderId="5" xfId="1" applyNumberFormat="1" applyFont="1" applyFill="1" applyBorder="1" applyAlignment="1">
      <alignment vertical="center"/>
    </xf>
    <xf numFmtId="192" fontId="3" fillId="0" borderId="1" xfId="0" applyNumberFormat="1" applyFont="1" applyBorder="1" applyAlignment="1">
      <alignment vertical="center"/>
    </xf>
    <xf numFmtId="192" fontId="3" fillId="0" borderId="3" xfId="0" applyNumberFormat="1" applyFont="1" applyBorder="1" applyAlignment="1">
      <alignment vertical="center"/>
    </xf>
    <xf numFmtId="189" fontId="3" fillId="0" borderId="0" xfId="1" applyNumberFormat="1" applyFont="1" applyFill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189" fontId="3" fillId="0" borderId="0" xfId="1" applyNumberFormat="1" applyFont="1" applyFill="1" applyBorder="1" applyAlignment="1">
      <alignment horizontal="right" vertical="center"/>
    </xf>
    <xf numFmtId="0" fontId="14" fillId="0" borderId="0" xfId="6" applyFont="1" applyAlignment="1">
      <alignment vertical="center"/>
    </xf>
    <xf numFmtId="0" fontId="8" fillId="0" borderId="0" xfId="6" applyFont="1" applyAlignment="1">
      <alignment horizontal="center" vertical="center"/>
    </xf>
    <xf numFmtId="0" fontId="14" fillId="0" borderId="0" xfId="6" applyFont="1" applyAlignment="1">
      <alignment horizontal="center" vertical="center"/>
    </xf>
    <xf numFmtId="0" fontId="14" fillId="0" borderId="0" xfId="1" applyNumberFormat="1" applyFont="1" applyBorder="1"/>
    <xf numFmtId="0" fontId="14" fillId="0" borderId="0" xfId="6" applyFont="1" applyAlignment="1">
      <alignment horizontal="right" vertical="center"/>
    </xf>
    <xf numFmtId="188" fontId="14" fillId="0" borderId="0" xfId="1" applyNumberFormat="1" applyFont="1" applyFill="1" applyAlignment="1">
      <alignment horizontal="right" vertical="center"/>
    </xf>
    <xf numFmtId="200" fontId="14" fillId="0" borderId="0" xfId="1" applyNumberFormat="1" applyFont="1" applyFill="1" applyBorder="1" applyAlignment="1">
      <alignment vertical="center"/>
    </xf>
    <xf numFmtId="193" fontId="14" fillId="0" borderId="0" xfId="1" applyNumberFormat="1" applyFont="1" applyFill="1" applyAlignment="1">
      <alignment vertical="center"/>
    </xf>
    <xf numFmtId="193" fontId="14" fillId="0" borderId="0" xfId="1" applyNumberFormat="1" applyFont="1"/>
    <xf numFmtId="193" fontId="14" fillId="0" borderId="0" xfId="6" applyNumberFormat="1" applyFont="1" applyAlignment="1">
      <alignment vertical="center"/>
    </xf>
    <xf numFmtId="200" fontId="14" fillId="0" borderId="4" xfId="1" applyNumberFormat="1" applyFont="1" applyFill="1" applyBorder="1" applyAlignment="1">
      <alignment vertical="center"/>
    </xf>
    <xf numFmtId="200" fontId="14" fillId="0" borderId="0" xfId="1" applyNumberFormat="1" applyFont="1" applyFill="1"/>
    <xf numFmtId="0" fontId="14" fillId="0" borderId="0" xfId="1" applyNumberFormat="1" applyFont="1" applyFill="1"/>
    <xf numFmtId="0" fontId="3" fillId="0" borderId="0" xfId="6" applyFont="1" applyAlignment="1">
      <alignment vertical="center"/>
    </xf>
    <xf numFmtId="188" fontId="3" fillId="0" borderId="0" xfId="1" applyNumberFormat="1" applyFont="1" applyFill="1" applyAlignment="1">
      <alignment horizontal="right" vertical="center"/>
    </xf>
    <xf numFmtId="200" fontId="3" fillId="0" borderId="4" xfId="1" applyNumberFormat="1" applyFont="1" applyFill="1" applyBorder="1" applyAlignment="1">
      <alignment vertical="center"/>
    </xf>
    <xf numFmtId="193" fontId="3" fillId="0" borderId="0" xfId="1" applyNumberFormat="1" applyFont="1" applyFill="1" applyBorder="1" applyAlignment="1">
      <alignment vertical="center"/>
    </xf>
    <xf numFmtId="200" fontId="3" fillId="0" borderId="0" xfId="1" applyNumberFormat="1" applyFont="1" applyFill="1" applyBorder="1" applyAlignment="1">
      <alignment vertical="center"/>
    </xf>
    <xf numFmtId="200" fontId="14" fillId="0" borderId="1" xfId="1" applyNumberFormat="1" applyFont="1" applyFill="1" applyBorder="1" applyAlignment="1">
      <alignment vertical="center"/>
    </xf>
    <xf numFmtId="188" fontId="3" fillId="0" borderId="0" xfId="6" applyNumberFormat="1" applyFont="1" applyAlignment="1">
      <alignment vertical="center"/>
    </xf>
    <xf numFmtId="189" fontId="14" fillId="0" borderId="0" xfId="1" applyNumberFormat="1" applyFont="1" applyFill="1" applyAlignment="1">
      <alignment horizontal="right" vertical="top"/>
    </xf>
    <xf numFmtId="189" fontId="14" fillId="0" borderId="0" xfId="1" quotePrefix="1" applyNumberFormat="1" applyFont="1" applyFill="1" applyAlignment="1">
      <alignment horizontal="right" vertical="center"/>
    </xf>
    <xf numFmtId="190" fontId="14" fillId="0" borderId="0" xfId="1" applyNumberFormat="1" applyFont="1" applyFill="1" applyBorder="1" applyAlignment="1">
      <alignment vertical="center"/>
    </xf>
    <xf numFmtId="190" fontId="19" fillId="0" borderId="0" xfId="9" applyNumberFormat="1" applyFont="1" applyFill="1" applyBorder="1" applyAlignment="1">
      <alignment vertical="center"/>
    </xf>
    <xf numFmtId="200" fontId="14" fillId="0" borderId="3" xfId="1" applyNumberFormat="1" applyFont="1" applyFill="1" applyBorder="1" applyAlignment="1">
      <alignment vertical="center"/>
    </xf>
    <xf numFmtId="189" fontId="14" fillId="0" borderId="0" xfId="1" applyNumberFormat="1" applyFont="1" applyFill="1" applyBorder="1" applyAlignment="1">
      <alignment vertical="center"/>
    </xf>
    <xf numFmtId="189" fontId="14" fillId="0" borderId="0" xfId="1" applyNumberFormat="1" applyFont="1" applyFill="1" applyAlignment="1">
      <alignment vertical="center"/>
    </xf>
    <xf numFmtId="189" fontId="14" fillId="0" borderId="0" xfId="1" applyNumberFormat="1" applyFont="1" applyFill="1" applyAlignment="1">
      <alignment horizontal="right" vertical="center"/>
    </xf>
    <xf numFmtId="190" fontId="14" fillId="0" borderId="5" xfId="1" applyNumberFormat="1" applyFont="1" applyFill="1" applyBorder="1" applyAlignment="1">
      <alignment vertical="center"/>
    </xf>
    <xf numFmtId="196" fontId="17" fillId="0" borderId="0" xfId="9" applyNumberFormat="1" applyFont="1" applyFill="1" applyBorder="1" applyAlignment="1">
      <alignment vertical="center"/>
    </xf>
    <xf numFmtId="190" fontId="17" fillId="0" borderId="3" xfId="3" applyNumberFormat="1" applyFont="1" applyFill="1" applyBorder="1" applyAlignment="1">
      <alignment vertical="center"/>
    </xf>
    <xf numFmtId="190" fontId="17" fillId="0" borderId="2" xfId="3" applyNumberFormat="1" applyFont="1" applyFill="1" applyBorder="1" applyAlignment="1">
      <alignment vertical="center"/>
    </xf>
    <xf numFmtId="192" fontId="10" fillId="0" borderId="1" xfId="1" applyNumberFormat="1" applyFont="1" applyFill="1" applyBorder="1" applyAlignment="1">
      <alignment vertical="top"/>
    </xf>
    <xf numFmtId="197" fontId="10" fillId="0" borderId="1" xfId="1" applyNumberFormat="1" applyFont="1" applyFill="1" applyBorder="1" applyAlignment="1">
      <alignment vertical="top"/>
    </xf>
    <xf numFmtId="197" fontId="10" fillId="0" borderId="0" xfId="1" applyNumberFormat="1" applyFont="1" applyFill="1" applyAlignment="1">
      <alignment vertical="top"/>
    </xf>
    <xf numFmtId="192" fontId="10" fillId="0" borderId="4" xfId="1" applyNumberFormat="1" applyFont="1" applyFill="1" applyBorder="1" applyAlignment="1">
      <alignment vertical="top"/>
    </xf>
    <xf numFmtId="192" fontId="10" fillId="0" borderId="3" xfId="1" applyNumberFormat="1" applyFont="1" applyFill="1" applyBorder="1" applyAlignment="1">
      <alignment vertical="top"/>
    </xf>
    <xf numFmtId="197" fontId="10" fillId="0" borderId="3" xfId="1" applyNumberFormat="1" applyFont="1" applyFill="1" applyBorder="1" applyAlignment="1">
      <alignment vertical="top"/>
    </xf>
    <xf numFmtId="190" fontId="14" fillId="0" borderId="0" xfId="1" applyNumberFormat="1" applyFont="1" applyFill="1" applyBorder="1"/>
    <xf numFmtId="190" fontId="3" fillId="0" borderId="0" xfId="1" applyNumberFormat="1" applyFont="1" applyFill="1"/>
    <xf numFmtId="192" fontId="3" fillId="0" borderId="0" xfId="1" applyNumberFormat="1" applyFont="1"/>
    <xf numFmtId="194" fontId="3" fillId="0" borderId="1" xfId="1" applyNumberFormat="1" applyFont="1" applyFill="1" applyBorder="1"/>
    <xf numFmtId="196" fontId="3" fillId="0" borderId="0" xfId="4" applyNumberFormat="1" applyFont="1" applyFill="1" applyBorder="1" applyAlignment="1">
      <alignment vertical="top"/>
    </xf>
    <xf numFmtId="196" fontId="3" fillId="0" borderId="5" xfId="4" applyNumberFormat="1" applyFont="1" applyFill="1" applyBorder="1" applyAlignment="1">
      <alignment vertical="top"/>
    </xf>
    <xf numFmtId="0" fontId="3" fillId="0" borderId="0" xfId="0" quotePrefix="1" applyFont="1" applyAlignment="1">
      <alignment vertical="center"/>
    </xf>
    <xf numFmtId="0" fontId="20" fillId="0" borderId="0" xfId="6" applyFont="1" applyAlignment="1">
      <alignment vertical="center"/>
    </xf>
    <xf numFmtId="0" fontId="21" fillId="0" borderId="0" xfId="6" applyFont="1" applyAlignment="1">
      <alignment vertical="center"/>
    </xf>
    <xf numFmtId="190" fontId="19" fillId="0" borderId="1" xfId="3" applyNumberFormat="1" applyFont="1" applyFill="1" applyBorder="1" applyAlignment="1">
      <alignment vertical="center"/>
    </xf>
    <xf numFmtId="0" fontId="3" fillId="0" borderId="0" xfId="1" applyNumberFormat="1" applyFont="1"/>
    <xf numFmtId="0" fontId="2" fillId="0" borderId="0" xfId="1" applyNumberFormat="1" applyFont="1"/>
    <xf numFmtId="4" fontId="15" fillId="0" borderId="0" xfId="0" applyNumberFormat="1" applyFont="1" applyAlignment="1">
      <alignment vertical="center"/>
    </xf>
    <xf numFmtId="197" fontId="10" fillId="0" borderId="5" xfId="1" applyNumberFormat="1" applyFont="1" applyFill="1" applyBorder="1" applyAlignment="1">
      <alignment vertical="top"/>
    </xf>
    <xf numFmtId="0" fontId="10" fillId="0" borderId="0" xfId="1" applyNumberFormat="1" applyFont="1" applyFill="1" applyAlignment="1">
      <alignment vertical="top"/>
    </xf>
    <xf numFmtId="0" fontId="10" fillId="0" borderId="0" xfId="1" applyNumberFormat="1" applyFont="1" applyAlignment="1">
      <alignment vertical="top"/>
    </xf>
    <xf numFmtId="192" fontId="3" fillId="0" borderId="1" xfId="0" quotePrefix="1" applyNumberFormat="1" applyFont="1" applyBorder="1" applyAlignment="1">
      <alignment horizontal="center" vertical="top"/>
    </xf>
    <xf numFmtId="192" fontId="3" fillId="0" borderId="0" xfId="0" applyNumberFormat="1" applyFont="1" applyAlignment="1">
      <alignment horizontal="center" vertical="top"/>
    </xf>
    <xf numFmtId="4" fontId="10" fillId="0" borderId="0" xfId="1" applyNumberFormat="1" applyFont="1" applyAlignment="1">
      <alignment vertical="top"/>
    </xf>
    <xf numFmtId="0" fontId="10" fillId="0" borderId="0" xfId="0" quotePrefix="1" applyFont="1" applyAlignment="1">
      <alignment vertical="top"/>
    </xf>
    <xf numFmtId="198" fontId="10" fillId="0" borderId="0" xfId="0" applyNumberFormat="1" applyFont="1" applyAlignment="1">
      <alignment vertical="top"/>
    </xf>
    <xf numFmtId="197" fontId="10" fillId="0" borderId="0" xfId="0" applyNumberFormat="1" applyFont="1" applyAlignment="1">
      <alignment vertical="top"/>
    </xf>
    <xf numFmtId="197" fontId="10" fillId="0" borderId="3" xfId="0" applyNumberFormat="1" applyFont="1" applyBorder="1" applyAlignment="1">
      <alignment vertical="top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92" fontId="3" fillId="0" borderId="1" xfId="0" applyNumberFormat="1" applyFont="1" applyBorder="1" applyAlignment="1">
      <alignment horizontal="center"/>
    </xf>
    <xf numFmtId="0" fontId="3" fillId="0" borderId="0" xfId="0" quotePrefix="1" applyFont="1" applyAlignment="1">
      <alignment horizontal="center"/>
    </xf>
    <xf numFmtId="189" fontId="14" fillId="0" borderId="0" xfId="1" applyNumberFormat="1" applyFont="1" applyFill="1" applyAlignment="1">
      <alignment horizontal="center" vertical="center"/>
    </xf>
    <xf numFmtId="0" fontId="14" fillId="0" borderId="0" xfId="6" quotePrefix="1" applyFont="1" applyAlignment="1">
      <alignment horizontal="center" vertical="center"/>
    </xf>
    <xf numFmtId="0" fontId="8" fillId="0" borderId="0" xfId="6" applyFont="1" applyAlignment="1">
      <alignment horizontal="center" vertical="center"/>
    </xf>
    <xf numFmtId="0" fontId="8" fillId="0" borderId="0" xfId="6" applyFont="1" applyAlignment="1">
      <alignment horizontal="center" vertical="top"/>
    </xf>
    <xf numFmtId="0" fontId="14" fillId="0" borderId="1" xfId="6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top"/>
    </xf>
    <xf numFmtId="0" fontId="10" fillId="0" borderId="0" xfId="0" quotePrefix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10" fillId="0" borderId="0" xfId="0" applyFont="1" applyAlignment="1">
      <alignment horizontal="left" vertical="top"/>
    </xf>
    <xf numFmtId="0" fontId="10" fillId="0" borderId="0" xfId="0" quotePrefix="1" applyFont="1" applyAlignment="1">
      <alignment horizontal="center" vertical="top"/>
    </xf>
  </cellXfs>
  <cellStyles count="10">
    <cellStyle name="Comma" xfId="1" builtinId="3"/>
    <cellStyle name="Comma 2" xfId="2" xr:uid="{00000000-0005-0000-0000-000001000000}"/>
    <cellStyle name="Comma 3" xfId="3" xr:uid="{00000000-0005-0000-0000-000002000000}"/>
    <cellStyle name="Comma 3 2" xfId="9" xr:uid="{47D97DA0-15E3-4405-A0F1-74E68D288821}"/>
    <cellStyle name="Comma 4" xfId="4" xr:uid="{00000000-0005-0000-0000-000003000000}"/>
    <cellStyle name="Comma 41" xfId="5" xr:uid="{00000000-0005-0000-0000-000004000000}"/>
    <cellStyle name="Normal" xfId="0" builtinId="0"/>
    <cellStyle name="Normal 10" xfId="6" xr:uid="{00000000-0005-0000-0000-000006000000}"/>
    <cellStyle name="Normal 27" xfId="8" xr:uid="{00000000-0005-0000-0000-000007000000}"/>
    <cellStyle name="Percent 2" xfId="7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8"/>
  <sheetViews>
    <sheetView tabSelected="1" view="pageBreakPreview" zoomScale="90" zoomScaleNormal="100" zoomScaleSheetLayoutView="90" workbookViewId="0">
      <selection activeCell="D5" sqref="D5"/>
    </sheetView>
  </sheetViews>
  <sheetFormatPr defaultColWidth="9.125" defaultRowHeight="23.4" x14ac:dyDescent="0.6"/>
  <cols>
    <col min="1" max="3" width="1.125" style="54" customWidth="1"/>
    <col min="4" max="4" width="8.125" style="54" customWidth="1"/>
    <col min="5" max="5" width="34.375" style="54" customWidth="1"/>
    <col min="6" max="6" width="1" style="54" customWidth="1"/>
    <col min="7" max="7" width="7.75" style="55" customWidth="1"/>
    <col min="8" max="8" width="0.625" style="55" customWidth="1"/>
    <col min="9" max="9" width="18.375" style="6" bestFit="1" customWidth="1"/>
    <col min="10" max="10" width="0.625" style="6" customWidth="1"/>
    <col min="11" max="11" width="17.75" style="6" customWidth="1"/>
    <col min="12" max="12" width="1.375" style="54" customWidth="1"/>
    <col min="13" max="13" width="13.875" style="137" bestFit="1" customWidth="1"/>
    <col min="14" max="14" width="2.625" style="54" customWidth="1"/>
    <col min="15" max="15" width="12.75" style="137" bestFit="1" customWidth="1"/>
    <col min="16" max="16384" width="9.125" style="54"/>
  </cols>
  <sheetData>
    <row r="1" spans="1:17" x14ac:dyDescent="0.6">
      <c r="A1" s="155">
        <v>6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58"/>
    </row>
    <row r="2" spans="1:17" x14ac:dyDescent="0.6">
      <c r="A2" s="150" t="s">
        <v>85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</row>
    <row r="3" spans="1:17" x14ac:dyDescent="0.6">
      <c r="A3" s="150" t="s">
        <v>42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</row>
    <row r="4" spans="1:17" x14ac:dyDescent="0.6">
      <c r="A4" s="153" t="s">
        <v>139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</row>
    <row r="5" spans="1:17" x14ac:dyDescent="0.6">
      <c r="A5" s="59"/>
      <c r="B5" s="59"/>
      <c r="C5" s="59"/>
      <c r="D5" s="59"/>
      <c r="E5" s="59"/>
      <c r="F5" s="59"/>
      <c r="G5" s="59"/>
      <c r="H5" s="59"/>
    </row>
    <row r="6" spans="1:17" x14ac:dyDescent="0.6">
      <c r="A6" s="152" t="s">
        <v>0</v>
      </c>
      <c r="B6" s="152"/>
      <c r="C6" s="152"/>
      <c r="D6" s="152"/>
      <c r="E6" s="152"/>
      <c r="F6" s="152"/>
      <c r="G6" s="152"/>
      <c r="H6" s="152"/>
      <c r="I6" s="152"/>
      <c r="J6" s="152"/>
      <c r="K6" s="152"/>
    </row>
    <row r="7" spans="1:17" x14ac:dyDescent="0.6">
      <c r="I7" s="154" t="s">
        <v>121</v>
      </c>
      <c r="J7" s="154"/>
      <c r="K7" s="154"/>
    </row>
    <row r="8" spans="1:17" x14ac:dyDescent="0.6">
      <c r="G8" s="55" t="s">
        <v>6</v>
      </c>
      <c r="I8" s="73" t="s">
        <v>140</v>
      </c>
      <c r="J8" s="60"/>
      <c r="K8" s="73" t="s">
        <v>110</v>
      </c>
    </row>
    <row r="9" spans="1:17" x14ac:dyDescent="0.6">
      <c r="A9" s="54" t="s">
        <v>1</v>
      </c>
      <c r="I9" s="10"/>
      <c r="J9" s="5"/>
      <c r="K9" s="5"/>
      <c r="M9" s="7"/>
      <c r="N9" s="81"/>
      <c r="P9" s="81"/>
      <c r="Q9" s="81"/>
    </row>
    <row r="10" spans="1:17" x14ac:dyDescent="0.6">
      <c r="B10" s="54" t="s">
        <v>37</v>
      </c>
      <c r="G10" s="86">
        <v>6</v>
      </c>
      <c r="H10" s="61"/>
      <c r="I10" s="5">
        <v>16004899.549999999</v>
      </c>
      <c r="J10" s="5"/>
      <c r="K10" s="5">
        <v>30956133.229999997</v>
      </c>
      <c r="M10" s="11"/>
      <c r="N10" s="81"/>
      <c r="P10" s="81"/>
      <c r="Q10" s="81"/>
    </row>
    <row r="11" spans="1:17" x14ac:dyDescent="0.6">
      <c r="B11" s="54" t="s">
        <v>75</v>
      </c>
      <c r="E11" s="61"/>
      <c r="G11" s="86">
        <v>7</v>
      </c>
      <c r="H11" s="61"/>
      <c r="I11" s="5">
        <v>188582486.14999998</v>
      </c>
      <c r="K11" s="5">
        <v>163958406.85000002</v>
      </c>
      <c r="M11" s="11"/>
      <c r="N11" s="81"/>
      <c r="P11" s="81"/>
      <c r="Q11" s="81"/>
    </row>
    <row r="12" spans="1:17" x14ac:dyDescent="0.6">
      <c r="B12" s="54" t="s">
        <v>54</v>
      </c>
      <c r="G12" s="86">
        <v>8</v>
      </c>
      <c r="H12" s="61"/>
      <c r="I12" s="5">
        <v>250376279.78</v>
      </c>
      <c r="K12" s="5">
        <v>241093305.23000002</v>
      </c>
      <c r="M12" s="11"/>
      <c r="N12" s="81"/>
      <c r="P12" s="81"/>
      <c r="Q12" s="81"/>
    </row>
    <row r="13" spans="1:17" x14ac:dyDescent="0.6">
      <c r="B13" s="54" t="s">
        <v>97</v>
      </c>
      <c r="G13" s="86">
        <v>9</v>
      </c>
      <c r="H13" s="61"/>
      <c r="I13" s="5">
        <v>1005.48</v>
      </c>
      <c r="K13" s="5">
        <v>1000.75</v>
      </c>
      <c r="M13" s="11"/>
      <c r="N13" s="81"/>
      <c r="P13" s="81"/>
      <c r="Q13" s="81"/>
    </row>
    <row r="14" spans="1:17" x14ac:dyDescent="0.6">
      <c r="B14" s="54" t="s">
        <v>138</v>
      </c>
      <c r="G14" s="86"/>
      <c r="H14" s="61"/>
      <c r="I14" s="5">
        <v>16069064.812118869</v>
      </c>
      <c r="K14" s="5">
        <v>6546534.9000000004</v>
      </c>
      <c r="M14" s="11"/>
      <c r="N14" s="81"/>
      <c r="P14" s="81"/>
      <c r="Q14" s="81"/>
    </row>
    <row r="15" spans="1:17" x14ac:dyDescent="0.6">
      <c r="B15" s="54" t="s">
        <v>24</v>
      </c>
      <c r="G15" s="61"/>
      <c r="H15" s="62"/>
      <c r="I15" s="74">
        <v>713937.17788113281</v>
      </c>
      <c r="K15" s="74">
        <v>6582810.96</v>
      </c>
      <c r="M15" s="11"/>
      <c r="N15" s="81"/>
      <c r="P15" s="81"/>
      <c r="Q15" s="81"/>
    </row>
    <row r="16" spans="1:17" x14ac:dyDescent="0.6">
      <c r="D16" s="54" t="s">
        <v>2</v>
      </c>
      <c r="G16" s="63"/>
      <c r="H16" s="63"/>
      <c r="I16" s="74">
        <v>471747672.95000005</v>
      </c>
      <c r="K16" s="74">
        <v>449138191.92000008</v>
      </c>
      <c r="M16" s="11">
        <f>SUM(I10:I15)-I16</f>
        <v>0</v>
      </c>
      <c r="N16" s="81"/>
      <c r="O16" s="11">
        <f>SUM(K10:K15)-K16</f>
        <v>0</v>
      </c>
      <c r="P16" s="81"/>
      <c r="Q16" s="81"/>
    </row>
    <row r="17" spans="1:18" x14ac:dyDescent="0.6">
      <c r="A17" s="54" t="s">
        <v>3</v>
      </c>
      <c r="G17" s="63"/>
      <c r="H17" s="63"/>
      <c r="I17" s="129"/>
      <c r="M17" s="129"/>
      <c r="N17" s="81"/>
      <c r="P17" s="81"/>
      <c r="Q17" s="81"/>
    </row>
    <row r="18" spans="1:18" x14ac:dyDescent="0.6">
      <c r="B18" s="54" t="s">
        <v>92</v>
      </c>
      <c r="G18" s="86">
        <v>10</v>
      </c>
      <c r="H18" s="61"/>
      <c r="I18" s="76">
        <v>557870730.80999994</v>
      </c>
      <c r="K18" s="76">
        <v>520009615.29000002</v>
      </c>
      <c r="M18" s="11"/>
      <c r="N18" s="81"/>
      <c r="P18" s="81"/>
      <c r="Q18" s="81"/>
    </row>
    <row r="19" spans="1:18" x14ac:dyDescent="0.6">
      <c r="B19" s="54" t="s">
        <v>76</v>
      </c>
      <c r="G19" s="86">
        <v>11</v>
      </c>
      <c r="H19" s="61"/>
      <c r="I19" s="76">
        <v>49170089.660000004</v>
      </c>
      <c r="K19" s="76">
        <v>56839601.610000007</v>
      </c>
      <c r="M19" s="11"/>
      <c r="N19" s="81"/>
      <c r="P19" s="81"/>
      <c r="Q19" s="81"/>
    </row>
    <row r="20" spans="1:18" x14ac:dyDescent="0.6">
      <c r="B20" s="54" t="s">
        <v>59</v>
      </c>
      <c r="G20" s="86">
        <v>12</v>
      </c>
      <c r="H20" s="61"/>
      <c r="I20" s="76">
        <v>5118170.1500000004</v>
      </c>
      <c r="K20" s="76">
        <v>5283275.620000001</v>
      </c>
      <c r="M20" s="11"/>
      <c r="N20" s="81"/>
      <c r="P20" s="81"/>
      <c r="Q20" s="81"/>
    </row>
    <row r="21" spans="1:18" x14ac:dyDescent="0.6">
      <c r="B21" s="54" t="s">
        <v>47</v>
      </c>
      <c r="C21" s="58"/>
      <c r="G21" s="86">
        <v>13</v>
      </c>
      <c r="H21" s="61"/>
      <c r="I21" s="76">
        <v>7313062.3399999999</v>
      </c>
      <c r="K21" s="76">
        <v>6618365.0199999996</v>
      </c>
      <c r="M21" s="11"/>
      <c r="N21" s="81"/>
      <c r="P21" s="133"/>
      <c r="Q21" s="81"/>
    </row>
    <row r="22" spans="1:18" x14ac:dyDescent="0.6">
      <c r="B22" s="54" t="s">
        <v>72</v>
      </c>
      <c r="C22" s="58"/>
      <c r="G22" s="86">
        <v>14</v>
      </c>
      <c r="H22" s="61"/>
      <c r="I22" s="76">
        <v>5985553.3499999996</v>
      </c>
      <c r="K22" s="76">
        <v>4804673.4400000004</v>
      </c>
      <c r="M22" s="11"/>
      <c r="N22" s="81"/>
      <c r="P22" s="133"/>
      <c r="Q22" s="81"/>
    </row>
    <row r="23" spans="1:18" x14ac:dyDescent="0.6">
      <c r="B23" s="54" t="s">
        <v>100</v>
      </c>
      <c r="G23" s="87"/>
      <c r="H23" s="63"/>
      <c r="I23" s="76"/>
      <c r="K23" s="76"/>
      <c r="M23" s="11"/>
      <c r="N23" s="81"/>
      <c r="P23" s="81"/>
      <c r="Q23" s="81"/>
    </row>
    <row r="24" spans="1:18" x14ac:dyDescent="0.6">
      <c r="C24" s="54" t="s">
        <v>101</v>
      </c>
      <c r="G24" s="86">
        <v>15</v>
      </c>
      <c r="H24" s="63"/>
      <c r="I24" s="76">
        <v>3960714.94</v>
      </c>
      <c r="K24" s="76">
        <v>3096191.1599999997</v>
      </c>
      <c r="M24" s="11"/>
      <c r="N24" s="81"/>
      <c r="P24" s="81"/>
      <c r="Q24" s="81"/>
    </row>
    <row r="25" spans="1:18" x14ac:dyDescent="0.6">
      <c r="B25" s="54" t="s">
        <v>4</v>
      </c>
      <c r="G25" s="86"/>
      <c r="H25" s="61"/>
      <c r="I25" s="76">
        <v>810438.78</v>
      </c>
      <c r="K25" s="76">
        <v>567977.35</v>
      </c>
      <c r="M25" s="11"/>
      <c r="N25" s="81"/>
      <c r="P25" s="81"/>
      <c r="Q25" s="81"/>
    </row>
    <row r="26" spans="1:18" x14ac:dyDescent="0.6">
      <c r="D26" s="54" t="s">
        <v>7</v>
      </c>
      <c r="G26" s="61"/>
      <c r="H26" s="61"/>
      <c r="I26" s="77">
        <v>630228760.02999997</v>
      </c>
      <c r="J26" s="5"/>
      <c r="K26" s="77">
        <v>597219699.49000001</v>
      </c>
      <c r="M26" s="11">
        <f>SUM(I18:I25)-I26</f>
        <v>0</v>
      </c>
      <c r="N26" s="81"/>
      <c r="O26" s="11">
        <f>SUM(K18:K25)-K26</f>
        <v>0</v>
      </c>
      <c r="P26" s="81"/>
      <c r="Q26" s="81"/>
    </row>
    <row r="27" spans="1:18" ht="24" thickBot="1" x14ac:dyDescent="0.65">
      <c r="A27" s="54" t="s">
        <v>5</v>
      </c>
      <c r="G27" s="63"/>
      <c r="H27" s="63"/>
      <c r="I27" s="78">
        <v>1101976432.98</v>
      </c>
      <c r="J27" s="5"/>
      <c r="K27" s="78">
        <v>1046357891.4100001</v>
      </c>
      <c r="M27" s="11">
        <f>SUM(I16,I26-I27)</f>
        <v>0</v>
      </c>
      <c r="N27" s="81"/>
      <c r="O27" s="11">
        <f>SUM(K16,K26-K27)</f>
        <v>0</v>
      </c>
      <c r="P27" s="81"/>
      <c r="Q27" s="81"/>
    </row>
    <row r="28" spans="1:18" ht="24" thickTop="1" x14ac:dyDescent="0.6">
      <c r="G28" s="63"/>
      <c r="H28" s="63"/>
      <c r="I28" s="11"/>
      <c r="J28" s="5"/>
      <c r="K28" s="7"/>
      <c r="M28" s="7"/>
      <c r="N28" s="1"/>
      <c r="O28" s="1"/>
    </row>
    <row r="29" spans="1:18" x14ac:dyDescent="0.6">
      <c r="K29" s="56"/>
      <c r="L29" s="57"/>
      <c r="M29" s="138"/>
      <c r="N29" s="57"/>
      <c r="O29" s="138"/>
      <c r="P29" s="57"/>
      <c r="Q29" s="57"/>
      <c r="R29" s="57"/>
    </row>
    <row r="30" spans="1:18" x14ac:dyDescent="0.6">
      <c r="K30" s="56"/>
      <c r="L30" s="57"/>
      <c r="M30" s="138"/>
      <c r="N30" s="57"/>
      <c r="O30" s="138"/>
      <c r="P30" s="57"/>
      <c r="Q30" s="57"/>
      <c r="R30" s="57"/>
    </row>
    <row r="31" spans="1:18" x14ac:dyDescent="0.6">
      <c r="K31" s="56"/>
      <c r="L31" s="57"/>
      <c r="M31" s="138"/>
      <c r="N31" s="57"/>
      <c r="O31" s="138"/>
      <c r="P31" s="57"/>
      <c r="Q31" s="57"/>
      <c r="R31" s="57"/>
    </row>
    <row r="32" spans="1:18" x14ac:dyDescent="0.6">
      <c r="A32" s="155">
        <v>7</v>
      </c>
      <c r="B32" s="155"/>
      <c r="C32" s="155"/>
      <c r="D32" s="155"/>
      <c r="E32" s="155"/>
      <c r="F32" s="155"/>
      <c r="G32" s="155"/>
      <c r="H32" s="155"/>
      <c r="I32" s="155"/>
      <c r="J32" s="155"/>
      <c r="K32" s="155"/>
      <c r="L32" s="58"/>
      <c r="M32" s="2"/>
      <c r="N32" s="1"/>
      <c r="O32" s="1"/>
    </row>
    <row r="33" spans="1:17" x14ac:dyDescent="0.6">
      <c r="A33" s="150" t="s">
        <v>85</v>
      </c>
      <c r="B33" s="150"/>
      <c r="C33" s="150"/>
      <c r="D33" s="150"/>
      <c r="E33" s="150"/>
      <c r="F33" s="150"/>
      <c r="G33" s="150"/>
      <c r="H33" s="150"/>
      <c r="I33" s="150"/>
      <c r="J33" s="150"/>
      <c r="K33" s="150"/>
    </row>
    <row r="34" spans="1:17" x14ac:dyDescent="0.6">
      <c r="A34" s="150" t="s">
        <v>43</v>
      </c>
      <c r="B34" s="150"/>
      <c r="C34" s="150"/>
      <c r="D34" s="150"/>
      <c r="E34" s="150"/>
      <c r="F34" s="150"/>
      <c r="G34" s="150"/>
      <c r="H34" s="150"/>
      <c r="I34" s="150"/>
      <c r="J34" s="150"/>
      <c r="K34" s="150"/>
      <c r="M34" s="2"/>
      <c r="N34" s="1"/>
      <c r="O34" s="1"/>
    </row>
    <row r="35" spans="1:17" x14ac:dyDescent="0.6">
      <c r="A35" s="153" t="s">
        <v>139</v>
      </c>
      <c r="B35" s="153"/>
      <c r="C35" s="153"/>
      <c r="D35" s="153"/>
      <c r="E35" s="153"/>
      <c r="F35" s="153"/>
      <c r="G35" s="153"/>
      <c r="H35" s="153"/>
      <c r="I35" s="153"/>
      <c r="J35" s="153"/>
      <c r="K35" s="153"/>
    </row>
    <row r="36" spans="1:17" x14ac:dyDescent="0.6">
      <c r="A36" s="150"/>
      <c r="B36" s="150"/>
      <c r="C36" s="150"/>
      <c r="D36" s="150"/>
      <c r="E36" s="150"/>
      <c r="F36" s="150"/>
      <c r="G36" s="150"/>
      <c r="H36" s="150"/>
      <c r="M36" s="2"/>
      <c r="N36" s="1"/>
      <c r="O36" s="1"/>
    </row>
    <row r="37" spans="1:17" x14ac:dyDescent="0.6">
      <c r="A37" s="152" t="s">
        <v>8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M37" s="2"/>
      <c r="N37" s="1"/>
      <c r="O37" s="1"/>
    </row>
    <row r="38" spans="1:17" x14ac:dyDescent="0.6">
      <c r="I38" s="154" t="s">
        <v>121</v>
      </c>
      <c r="J38" s="154"/>
      <c r="K38" s="154"/>
    </row>
    <row r="39" spans="1:17" x14ac:dyDescent="0.6">
      <c r="G39" s="55" t="s">
        <v>6</v>
      </c>
      <c r="I39" s="73" t="s">
        <v>140</v>
      </c>
      <c r="J39" s="60"/>
      <c r="K39" s="73" t="s">
        <v>110</v>
      </c>
    </row>
    <row r="40" spans="1:17" x14ac:dyDescent="0.6">
      <c r="A40" s="54" t="s">
        <v>9</v>
      </c>
      <c r="I40" s="64"/>
      <c r="M40" s="129"/>
      <c r="N40" s="81"/>
      <c r="P40" s="81"/>
      <c r="Q40" s="81"/>
    </row>
    <row r="41" spans="1:17" x14ac:dyDescent="0.6">
      <c r="B41" s="54" t="s">
        <v>60</v>
      </c>
      <c r="G41" s="86">
        <v>16</v>
      </c>
      <c r="H41" s="54"/>
      <c r="I41" s="127">
        <v>72440481.370000005</v>
      </c>
      <c r="K41" s="127">
        <v>3422480.53</v>
      </c>
      <c r="M41" s="11"/>
      <c r="N41" s="81"/>
      <c r="P41" s="81"/>
      <c r="Q41" s="81"/>
    </row>
    <row r="42" spans="1:17" x14ac:dyDescent="0.6">
      <c r="B42" s="54" t="s">
        <v>77</v>
      </c>
      <c r="G42" s="88" t="s">
        <v>134</v>
      </c>
      <c r="H42" s="66"/>
      <c r="I42" s="128">
        <v>126668678.01999998</v>
      </c>
      <c r="J42" s="7"/>
      <c r="K42" s="128">
        <v>156880287.80000001</v>
      </c>
      <c r="M42" s="11"/>
      <c r="N42" s="81"/>
      <c r="P42" s="81"/>
      <c r="Q42" s="81"/>
    </row>
    <row r="43" spans="1:17" x14ac:dyDescent="0.6">
      <c r="B43" s="54" t="s">
        <v>98</v>
      </c>
      <c r="E43" s="61"/>
      <c r="G43" s="103">
        <v>27.5</v>
      </c>
      <c r="H43" s="61"/>
      <c r="I43" s="127">
        <v>2334983.92</v>
      </c>
      <c r="K43" s="127">
        <v>5641771.8600000003</v>
      </c>
      <c r="M43" s="11"/>
      <c r="N43" s="81"/>
      <c r="P43" s="81"/>
      <c r="Q43" s="81"/>
    </row>
    <row r="44" spans="1:17" x14ac:dyDescent="0.6">
      <c r="B44" s="54" t="s">
        <v>83</v>
      </c>
      <c r="G44" s="54"/>
      <c r="H44" s="66"/>
      <c r="I44" s="128"/>
      <c r="J44" s="7"/>
      <c r="K44" s="128"/>
      <c r="M44" s="11"/>
      <c r="N44" s="81"/>
      <c r="P44" s="81"/>
      <c r="Q44" s="81"/>
    </row>
    <row r="45" spans="1:17" x14ac:dyDescent="0.6">
      <c r="C45" s="54" t="s">
        <v>102</v>
      </c>
      <c r="G45" s="88">
        <v>18</v>
      </c>
      <c r="H45" s="66"/>
      <c r="I45" s="128">
        <v>19582600</v>
      </c>
      <c r="K45" s="128">
        <v>9900000</v>
      </c>
      <c r="M45" s="11"/>
      <c r="N45" s="81"/>
      <c r="P45" s="81"/>
      <c r="Q45" s="81"/>
    </row>
    <row r="46" spans="1:17" x14ac:dyDescent="0.6">
      <c r="B46" s="54" t="s">
        <v>81</v>
      </c>
      <c r="G46" s="88"/>
      <c r="H46" s="66"/>
      <c r="I46" s="128"/>
      <c r="K46" s="128"/>
      <c r="M46" s="11"/>
      <c r="N46" s="81"/>
      <c r="P46" s="81"/>
      <c r="Q46" s="81"/>
    </row>
    <row r="47" spans="1:17" x14ac:dyDescent="0.6">
      <c r="D47" s="54" t="s">
        <v>103</v>
      </c>
      <c r="G47" s="88" t="s">
        <v>135</v>
      </c>
      <c r="H47" s="66"/>
      <c r="I47" s="128">
        <v>11732955.57</v>
      </c>
      <c r="K47" s="128">
        <v>12758279.050000001</v>
      </c>
      <c r="M47" s="11"/>
      <c r="N47" s="81"/>
      <c r="P47" s="81"/>
      <c r="Q47" s="81"/>
    </row>
    <row r="48" spans="1:17" x14ac:dyDescent="0.6">
      <c r="D48" s="54" t="s">
        <v>30</v>
      </c>
      <c r="G48" s="66"/>
      <c r="H48" s="66"/>
      <c r="I48" s="75">
        <v>232759698.87999997</v>
      </c>
      <c r="K48" s="75">
        <v>188602819.24000004</v>
      </c>
      <c r="M48" s="11">
        <f>SUM(I40:I47)-I48</f>
        <v>0</v>
      </c>
      <c r="N48" s="81"/>
      <c r="O48" s="11">
        <f>SUM(K40:K47)-K48</f>
        <v>0</v>
      </c>
      <c r="P48" s="81"/>
      <c r="Q48" s="81"/>
    </row>
    <row r="49" spans="1:17" x14ac:dyDescent="0.6">
      <c r="A49" s="54" t="s">
        <v>27</v>
      </c>
      <c r="G49" s="66"/>
      <c r="H49" s="66"/>
      <c r="K49" s="65"/>
      <c r="M49" s="11"/>
      <c r="N49" s="81"/>
      <c r="O49" s="11"/>
      <c r="P49" s="81"/>
      <c r="Q49" s="81"/>
    </row>
    <row r="50" spans="1:17" x14ac:dyDescent="0.6">
      <c r="B50" s="81" t="s">
        <v>122</v>
      </c>
      <c r="G50" s="88">
        <v>18</v>
      </c>
      <c r="H50" s="66"/>
      <c r="I50" s="5">
        <v>65129312</v>
      </c>
      <c r="K50" s="5">
        <v>47435012</v>
      </c>
      <c r="M50" s="11"/>
      <c r="N50" s="81"/>
      <c r="O50" s="11"/>
      <c r="P50" s="81"/>
      <c r="Q50" s="81"/>
    </row>
    <row r="51" spans="1:17" x14ac:dyDescent="0.6">
      <c r="B51" s="54" t="s">
        <v>78</v>
      </c>
      <c r="G51" s="88" t="s">
        <v>135</v>
      </c>
      <c r="H51" s="66"/>
      <c r="I51" s="5">
        <v>39618578.530000001</v>
      </c>
      <c r="K51" s="5">
        <v>46516015.369999997</v>
      </c>
      <c r="M51" s="11"/>
      <c r="N51" s="81"/>
      <c r="O51" s="11"/>
      <c r="P51" s="81"/>
      <c r="Q51" s="81"/>
    </row>
    <row r="52" spans="1:17" x14ac:dyDescent="0.6">
      <c r="B52" s="54" t="s">
        <v>107</v>
      </c>
      <c r="G52" s="88"/>
      <c r="H52" s="66"/>
      <c r="I52" s="5"/>
      <c r="J52" s="5"/>
      <c r="K52" s="5"/>
      <c r="M52" s="11"/>
      <c r="N52" s="81"/>
      <c r="O52" s="11"/>
      <c r="P52" s="81"/>
      <c r="Q52" s="81"/>
    </row>
    <row r="53" spans="1:17" x14ac:dyDescent="0.6">
      <c r="C53" s="54" t="s">
        <v>108</v>
      </c>
      <c r="G53" s="88">
        <v>20</v>
      </c>
      <c r="H53" s="66"/>
      <c r="I53" s="5">
        <v>8313150.6500000004</v>
      </c>
      <c r="J53" s="5"/>
      <c r="K53" s="5">
        <v>7374726.9699999997</v>
      </c>
      <c r="M53" s="11"/>
      <c r="N53" s="81"/>
      <c r="O53" s="11"/>
      <c r="P53" s="81"/>
      <c r="Q53" s="81"/>
    </row>
    <row r="54" spans="1:17" x14ac:dyDescent="0.6">
      <c r="D54" s="54" t="s">
        <v>10</v>
      </c>
      <c r="G54" s="67"/>
      <c r="H54" s="67"/>
      <c r="I54" s="80">
        <v>113061041.18000001</v>
      </c>
      <c r="K54" s="80">
        <v>101325754.34</v>
      </c>
      <c r="M54" s="11">
        <f>SUM(I50:I53)-I54</f>
        <v>0</v>
      </c>
      <c r="N54" s="81"/>
      <c r="O54" s="11">
        <f>SUM(K50:K53)-K54</f>
        <v>0</v>
      </c>
      <c r="P54" s="81"/>
      <c r="Q54" s="81"/>
    </row>
    <row r="55" spans="1:17" x14ac:dyDescent="0.6">
      <c r="A55" s="54" t="s">
        <v>11</v>
      </c>
      <c r="G55" s="67"/>
      <c r="H55" s="67"/>
      <c r="I55" s="74">
        <v>345820740.05999994</v>
      </c>
      <c r="J55" s="5"/>
      <c r="K55" s="74">
        <v>289928573.58000004</v>
      </c>
      <c r="M55" s="11">
        <f>SUM(I48,I54-I55)</f>
        <v>2.9802322387695313E-8</v>
      </c>
      <c r="N55" s="81"/>
      <c r="O55" s="11">
        <f>SUM(K48,K54-K55)</f>
        <v>0</v>
      </c>
      <c r="P55" s="81"/>
      <c r="Q55" s="81"/>
    </row>
    <row r="56" spans="1:17" x14ac:dyDescent="0.6">
      <c r="G56" s="67"/>
      <c r="H56" s="67"/>
      <c r="K56" s="7"/>
      <c r="M56" s="2"/>
      <c r="N56" s="1"/>
      <c r="O56" s="11"/>
    </row>
    <row r="57" spans="1:17" x14ac:dyDescent="0.6">
      <c r="G57" s="67"/>
      <c r="H57" s="67"/>
      <c r="K57" s="7"/>
      <c r="M57" s="2"/>
      <c r="N57" s="1"/>
      <c r="O57" s="1"/>
    </row>
    <row r="58" spans="1:17" x14ac:dyDescent="0.6">
      <c r="G58" s="67"/>
      <c r="H58" s="67"/>
      <c r="K58" s="7"/>
      <c r="M58" s="2"/>
      <c r="N58" s="1"/>
      <c r="O58" s="1"/>
    </row>
    <row r="59" spans="1:17" x14ac:dyDescent="0.6">
      <c r="G59" s="67"/>
      <c r="H59" s="67"/>
      <c r="K59" s="7"/>
      <c r="M59" s="2"/>
      <c r="N59" s="1"/>
      <c r="O59" s="1"/>
    </row>
    <row r="60" spans="1:17" x14ac:dyDescent="0.6">
      <c r="G60" s="67"/>
      <c r="H60" s="67"/>
      <c r="K60" s="7"/>
      <c r="M60" s="2"/>
      <c r="N60" s="1"/>
      <c r="O60" s="1"/>
    </row>
    <row r="61" spans="1:17" x14ac:dyDescent="0.6">
      <c r="G61" s="67"/>
      <c r="H61" s="67"/>
      <c r="K61" s="7"/>
      <c r="M61" s="2"/>
      <c r="N61" s="1"/>
      <c r="O61" s="1"/>
    </row>
    <row r="62" spans="1:17" x14ac:dyDescent="0.6">
      <c r="G62" s="67"/>
      <c r="H62" s="67"/>
      <c r="K62" s="7"/>
      <c r="M62" s="2"/>
      <c r="N62" s="1"/>
      <c r="O62" s="1"/>
    </row>
    <row r="63" spans="1:17" x14ac:dyDescent="0.6">
      <c r="A63" s="155">
        <v>8</v>
      </c>
      <c r="B63" s="155"/>
      <c r="C63" s="155"/>
      <c r="D63" s="155"/>
      <c r="E63" s="155"/>
      <c r="F63" s="155"/>
      <c r="G63" s="155"/>
      <c r="H63" s="155"/>
      <c r="I63" s="155"/>
      <c r="J63" s="155"/>
      <c r="K63" s="155"/>
      <c r="L63" s="58"/>
      <c r="M63" s="2"/>
      <c r="N63" s="1"/>
      <c r="O63" s="1"/>
    </row>
    <row r="64" spans="1:17" x14ac:dyDescent="0.6">
      <c r="A64" s="150" t="s">
        <v>85</v>
      </c>
      <c r="B64" s="150"/>
      <c r="C64" s="150"/>
      <c r="D64" s="150"/>
      <c r="E64" s="150"/>
      <c r="F64" s="150"/>
      <c r="G64" s="150"/>
      <c r="H64" s="150"/>
      <c r="I64" s="150"/>
      <c r="J64" s="150"/>
      <c r="K64" s="150"/>
      <c r="N64" s="1"/>
      <c r="O64" s="1"/>
    </row>
    <row r="65" spans="1:17" x14ac:dyDescent="0.6">
      <c r="A65" s="150" t="s">
        <v>43</v>
      </c>
      <c r="B65" s="150"/>
      <c r="C65" s="150"/>
      <c r="D65" s="150"/>
      <c r="E65" s="150"/>
      <c r="F65" s="150"/>
      <c r="G65" s="150"/>
      <c r="H65" s="150"/>
      <c r="I65" s="150"/>
      <c r="J65" s="150"/>
      <c r="K65" s="150"/>
      <c r="M65" s="2"/>
    </row>
    <row r="66" spans="1:17" x14ac:dyDescent="0.6">
      <c r="A66" s="153" t="s">
        <v>139</v>
      </c>
      <c r="B66" s="153"/>
      <c r="C66" s="153"/>
      <c r="D66" s="153"/>
      <c r="E66" s="153"/>
      <c r="F66" s="153"/>
      <c r="G66" s="153"/>
      <c r="H66" s="153"/>
      <c r="I66" s="153"/>
      <c r="J66" s="153"/>
      <c r="K66" s="153"/>
      <c r="N66" s="1"/>
      <c r="O66" s="1"/>
    </row>
    <row r="67" spans="1:17" x14ac:dyDescent="0.6">
      <c r="A67" s="150"/>
      <c r="B67" s="150"/>
      <c r="C67" s="150"/>
      <c r="D67" s="150"/>
      <c r="E67" s="150"/>
      <c r="F67" s="150"/>
      <c r="G67" s="150"/>
      <c r="H67" s="150"/>
      <c r="M67" s="2"/>
    </row>
    <row r="68" spans="1:17" x14ac:dyDescent="0.6">
      <c r="A68" s="152" t="s">
        <v>35</v>
      </c>
      <c r="B68" s="152"/>
      <c r="C68" s="152"/>
      <c r="D68" s="152"/>
      <c r="E68" s="152"/>
      <c r="F68" s="152"/>
      <c r="G68" s="152"/>
      <c r="H68" s="152"/>
      <c r="I68" s="152"/>
      <c r="J68" s="152"/>
      <c r="K68" s="152"/>
      <c r="M68" s="2"/>
      <c r="N68" s="1"/>
      <c r="O68" s="1"/>
    </row>
    <row r="69" spans="1:17" x14ac:dyDescent="0.6">
      <c r="I69" s="154" t="s">
        <v>121</v>
      </c>
      <c r="J69" s="154"/>
      <c r="K69" s="154"/>
      <c r="N69" s="1"/>
      <c r="O69" s="1"/>
    </row>
    <row r="70" spans="1:17" x14ac:dyDescent="0.6">
      <c r="G70" s="55" t="s">
        <v>6</v>
      </c>
      <c r="I70" s="73" t="s">
        <v>140</v>
      </c>
      <c r="J70" s="60"/>
      <c r="K70" s="73" t="s">
        <v>110</v>
      </c>
    </row>
    <row r="71" spans="1:17" x14ac:dyDescent="0.6">
      <c r="A71" s="54" t="s">
        <v>12</v>
      </c>
      <c r="M71" s="129"/>
      <c r="N71" s="81"/>
      <c r="P71" s="81"/>
      <c r="Q71" s="81"/>
    </row>
    <row r="72" spans="1:17" x14ac:dyDescent="0.6">
      <c r="B72" s="54" t="s">
        <v>13</v>
      </c>
      <c r="G72" s="66"/>
      <c r="H72" s="66"/>
      <c r="M72" s="129"/>
      <c r="N72" s="81"/>
      <c r="P72" s="81"/>
      <c r="Q72" s="81"/>
    </row>
    <row r="73" spans="1:17" x14ac:dyDescent="0.6">
      <c r="C73" s="54" t="s">
        <v>14</v>
      </c>
      <c r="G73" s="68"/>
      <c r="H73" s="68"/>
      <c r="M73" s="129"/>
      <c r="N73" s="81"/>
      <c r="P73" s="81"/>
      <c r="Q73" s="81"/>
    </row>
    <row r="74" spans="1:17" ht="24" thickBot="1" x14ac:dyDescent="0.65">
      <c r="D74" s="54" t="s">
        <v>86</v>
      </c>
      <c r="G74" s="68"/>
      <c r="H74" s="68"/>
      <c r="I74" s="83">
        <v>220000000</v>
      </c>
      <c r="K74" s="83">
        <v>220000000</v>
      </c>
      <c r="M74" s="11"/>
      <c r="N74" s="81"/>
      <c r="P74" s="81"/>
      <c r="Q74" s="81"/>
    </row>
    <row r="75" spans="1:17" ht="24" thickTop="1" x14ac:dyDescent="0.6">
      <c r="C75" s="54" t="s">
        <v>82</v>
      </c>
      <c r="G75" s="68"/>
      <c r="H75" s="68"/>
      <c r="I75" s="79"/>
      <c r="K75" s="79"/>
      <c r="M75" s="11"/>
      <c r="N75" s="81"/>
      <c r="P75" s="81"/>
      <c r="Q75" s="81"/>
    </row>
    <row r="76" spans="1:17" x14ac:dyDescent="0.6">
      <c r="D76" s="54" t="s">
        <v>86</v>
      </c>
      <c r="G76" s="68"/>
      <c r="H76" s="68"/>
      <c r="I76" s="5">
        <v>220000000</v>
      </c>
      <c r="K76" s="5">
        <v>220000000</v>
      </c>
      <c r="M76" s="11"/>
      <c r="N76" s="81"/>
      <c r="P76" s="81"/>
      <c r="Q76" s="81"/>
    </row>
    <row r="77" spans="1:17" x14ac:dyDescent="0.6">
      <c r="B77" s="54" t="s">
        <v>96</v>
      </c>
      <c r="G77" s="68"/>
      <c r="H77" s="68"/>
      <c r="I77" s="5">
        <v>378757394.56</v>
      </c>
      <c r="K77" s="5">
        <v>378757394.56</v>
      </c>
      <c r="M77" s="11"/>
      <c r="N77" s="81"/>
      <c r="P77" s="81"/>
      <c r="Q77" s="81"/>
    </row>
    <row r="78" spans="1:17" x14ac:dyDescent="0.6">
      <c r="B78" s="54" t="s">
        <v>44</v>
      </c>
      <c r="G78" s="66"/>
      <c r="H78" s="66"/>
      <c r="I78" s="5"/>
      <c r="K78" s="5"/>
      <c r="M78" s="11"/>
      <c r="N78" s="81"/>
      <c r="P78" s="81"/>
      <c r="Q78" s="81"/>
    </row>
    <row r="79" spans="1:17" x14ac:dyDescent="0.6">
      <c r="C79" s="54" t="s">
        <v>39</v>
      </c>
      <c r="G79" s="69"/>
      <c r="H79" s="69"/>
      <c r="I79" s="5"/>
      <c r="K79" s="5"/>
      <c r="M79" s="11"/>
      <c r="N79" s="81"/>
      <c r="P79" s="81"/>
      <c r="Q79" s="81"/>
    </row>
    <row r="80" spans="1:17" x14ac:dyDescent="0.6">
      <c r="D80" s="54" t="s">
        <v>50</v>
      </c>
      <c r="G80" s="88">
        <v>21</v>
      </c>
      <c r="H80" s="70"/>
      <c r="I80" s="5">
        <v>22000000</v>
      </c>
      <c r="K80" s="5">
        <v>22000000</v>
      </c>
      <c r="M80" s="11"/>
      <c r="N80" s="81"/>
      <c r="P80" s="81"/>
      <c r="Q80" s="81"/>
    </row>
    <row r="81" spans="1:17" x14ac:dyDescent="0.6">
      <c r="C81" s="54" t="s">
        <v>38</v>
      </c>
      <c r="G81" s="69"/>
      <c r="H81" s="69"/>
      <c r="I81" s="74">
        <v>135398298.36000007</v>
      </c>
      <c r="K81" s="74">
        <v>135671923.26999989</v>
      </c>
      <c r="M81" s="11"/>
      <c r="N81" s="81"/>
      <c r="P81" s="81"/>
      <c r="Q81" s="81"/>
    </row>
    <row r="82" spans="1:17" x14ac:dyDescent="0.6">
      <c r="A82" s="54" t="s">
        <v>36</v>
      </c>
      <c r="G82" s="68"/>
      <c r="H82" s="68"/>
      <c r="I82" s="84">
        <v>756155692.92000008</v>
      </c>
      <c r="J82" s="5"/>
      <c r="K82" s="84">
        <v>756429317.8299998</v>
      </c>
      <c r="M82" s="11">
        <f>SUM(I76:I81)-I82</f>
        <v>0</v>
      </c>
      <c r="N82" s="81"/>
      <c r="O82" s="11">
        <f>SUM(K76:K81)-K82</f>
        <v>0</v>
      </c>
      <c r="P82" s="81"/>
      <c r="Q82" s="81"/>
    </row>
    <row r="83" spans="1:17" ht="24" thickBot="1" x14ac:dyDescent="0.65">
      <c r="A83" s="54" t="s">
        <v>15</v>
      </c>
      <c r="G83" s="68"/>
      <c r="H83" s="68"/>
      <c r="I83" s="85">
        <v>1101976432.98</v>
      </c>
      <c r="J83" s="5"/>
      <c r="K83" s="85">
        <v>1046357891.4099998</v>
      </c>
      <c r="M83" s="11">
        <f>SUM(I55,I82-I83)</f>
        <v>0</v>
      </c>
      <c r="N83" s="81"/>
      <c r="O83" s="11">
        <f>SUM(K55,K82-K83)</f>
        <v>0</v>
      </c>
      <c r="P83" s="81"/>
      <c r="Q83" s="81"/>
    </row>
    <row r="84" spans="1:17" ht="24" thickTop="1" x14ac:dyDescent="0.6">
      <c r="G84" s="68"/>
      <c r="H84" s="68"/>
      <c r="I84" s="5"/>
      <c r="K84" s="5"/>
    </row>
    <row r="85" spans="1:17" x14ac:dyDescent="0.6">
      <c r="G85" s="68"/>
      <c r="H85" s="68"/>
    </row>
    <row r="86" spans="1:17" x14ac:dyDescent="0.6">
      <c r="A86" s="151"/>
      <c r="B86" s="151"/>
      <c r="C86" s="151"/>
      <c r="D86" s="151"/>
      <c r="E86" s="151"/>
      <c r="F86" s="151"/>
      <c r="G86" s="151"/>
      <c r="H86" s="151"/>
      <c r="I86" s="151"/>
      <c r="J86" s="151"/>
      <c r="K86" s="151"/>
      <c r="M86" s="2"/>
      <c r="N86" s="1"/>
      <c r="O86" s="1"/>
    </row>
    <row r="87" spans="1:17" x14ac:dyDescent="0.6">
      <c r="M87" s="129"/>
    </row>
    <row r="88" spans="1:17" x14ac:dyDescent="0.6">
      <c r="G88" s="71"/>
      <c r="H88" s="72"/>
      <c r="I88" s="5"/>
      <c r="J88" s="5"/>
      <c r="K88" s="5"/>
      <c r="L88" s="72"/>
    </row>
  </sheetData>
  <mergeCells count="21">
    <mergeCell ref="A1:K1"/>
    <mergeCell ref="A63:K63"/>
    <mergeCell ref="A32:K32"/>
    <mergeCell ref="A36:H36"/>
    <mergeCell ref="A34:K34"/>
    <mergeCell ref="A35:K35"/>
    <mergeCell ref="A2:K2"/>
    <mergeCell ref="A3:K3"/>
    <mergeCell ref="A6:K6"/>
    <mergeCell ref="I7:K7"/>
    <mergeCell ref="A37:K37"/>
    <mergeCell ref="A4:K4"/>
    <mergeCell ref="I38:K38"/>
    <mergeCell ref="A33:K33"/>
    <mergeCell ref="A64:K64"/>
    <mergeCell ref="A86:K86"/>
    <mergeCell ref="A65:K65"/>
    <mergeCell ref="A68:K68"/>
    <mergeCell ref="A67:H67"/>
    <mergeCell ref="A66:K66"/>
    <mergeCell ref="I69:K69"/>
  </mergeCells>
  <phoneticPr fontId="5" type="noConversion"/>
  <pageMargins left="1.2598425196850394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หมายเหตุประกอบงบการเงินเป็นส่วนหนึ่งของงบการเงินนี้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0B323-56C1-40F5-AB55-735B6C77ADF3}">
  <dimension ref="A1:P34"/>
  <sheetViews>
    <sheetView view="pageBreakPreview" topLeftCell="A19" zoomScaleNormal="100" zoomScaleSheetLayoutView="100" workbookViewId="0">
      <selection activeCell="C26" sqref="C26"/>
    </sheetView>
  </sheetViews>
  <sheetFormatPr defaultColWidth="9.125" defaultRowHeight="22.95" customHeight="1" x14ac:dyDescent="0.6"/>
  <cols>
    <col min="1" max="2" width="2" style="89" customWidth="1"/>
    <col min="3" max="3" width="1.875" style="89" customWidth="1"/>
    <col min="4" max="4" width="44.625" style="89" customWidth="1"/>
    <col min="5" max="5" width="7.125" style="93" customWidth="1"/>
    <col min="6" max="6" width="1.625" style="93" customWidth="1"/>
    <col min="7" max="7" width="16" style="93" customWidth="1"/>
    <col min="8" max="8" width="0.625" style="93" customWidth="1"/>
    <col min="9" max="9" width="17" style="93" customWidth="1"/>
    <col min="10" max="10" width="3.25" style="89" customWidth="1"/>
    <col min="11" max="11" width="12" style="12" customWidth="1"/>
    <col min="12" max="12" width="2.25" style="12" customWidth="1"/>
    <col min="13" max="13" width="12" style="12" customWidth="1"/>
    <col min="14" max="16384" width="9.125" style="89"/>
  </cols>
  <sheetData>
    <row r="1" spans="1:16" ht="23.4" x14ac:dyDescent="0.6">
      <c r="A1" s="157">
        <v>9</v>
      </c>
      <c r="B1" s="157"/>
      <c r="C1" s="157"/>
      <c r="D1" s="157"/>
      <c r="E1" s="157"/>
      <c r="F1" s="157"/>
      <c r="G1" s="157"/>
      <c r="H1" s="157"/>
      <c r="I1" s="157"/>
    </row>
    <row r="2" spans="1:16" ht="23.4" x14ac:dyDescent="0.6">
      <c r="A2" s="158" t="s">
        <v>85</v>
      </c>
      <c r="B2" s="158"/>
      <c r="C2" s="158"/>
      <c r="D2" s="158"/>
      <c r="E2" s="158"/>
      <c r="F2" s="158"/>
      <c r="G2" s="158"/>
      <c r="H2" s="158"/>
      <c r="I2" s="158"/>
    </row>
    <row r="3" spans="1:16" ht="23.4" x14ac:dyDescent="0.6">
      <c r="A3" s="158" t="s">
        <v>49</v>
      </c>
      <c r="B3" s="158"/>
      <c r="C3" s="158"/>
      <c r="D3" s="158"/>
      <c r="E3" s="158"/>
      <c r="F3" s="158"/>
      <c r="G3" s="158"/>
      <c r="H3" s="158"/>
      <c r="I3" s="158"/>
    </row>
    <row r="4" spans="1:16" ht="23.4" x14ac:dyDescent="0.6">
      <c r="A4" s="159" t="s">
        <v>141</v>
      </c>
      <c r="B4" s="159"/>
      <c r="C4" s="159"/>
      <c r="D4" s="159"/>
      <c r="E4" s="159"/>
      <c r="F4" s="159"/>
      <c r="G4" s="159"/>
      <c r="H4" s="159"/>
      <c r="I4" s="159"/>
    </row>
    <row r="5" spans="1:16" ht="21" customHeight="1" x14ac:dyDescent="0.6">
      <c r="B5" s="90"/>
      <c r="C5" s="90"/>
      <c r="D5" s="90"/>
      <c r="E5" s="90"/>
      <c r="F5" s="90"/>
      <c r="G5" s="160" t="s">
        <v>121</v>
      </c>
      <c r="H5" s="160"/>
      <c r="I5" s="160"/>
    </row>
    <row r="6" spans="1:16" ht="21" customHeight="1" x14ac:dyDescent="0.6">
      <c r="A6" s="91"/>
      <c r="B6" s="91"/>
      <c r="C6" s="91"/>
      <c r="D6" s="91"/>
      <c r="E6" s="156" t="s">
        <v>6</v>
      </c>
      <c r="F6" s="156"/>
      <c r="G6" s="73" t="s">
        <v>140</v>
      </c>
      <c r="H6" s="60"/>
      <c r="I6" s="73" t="s">
        <v>110</v>
      </c>
      <c r="K6" s="92"/>
      <c r="L6" s="92"/>
      <c r="M6" s="92"/>
    </row>
    <row r="7" spans="1:16" ht="21" customHeight="1" x14ac:dyDescent="0.6">
      <c r="A7" s="89" t="s">
        <v>16</v>
      </c>
      <c r="E7" s="89"/>
      <c r="F7" s="89"/>
      <c r="G7" s="89"/>
      <c r="H7" s="89"/>
      <c r="I7" s="89"/>
      <c r="K7" s="92"/>
      <c r="L7" s="134"/>
      <c r="M7" s="134"/>
      <c r="N7" s="134"/>
      <c r="O7" s="134"/>
      <c r="P7" s="54"/>
    </row>
    <row r="8" spans="1:16" ht="21" customHeight="1" x14ac:dyDescent="0.6">
      <c r="B8" s="89" t="s">
        <v>33</v>
      </c>
      <c r="F8" s="94"/>
      <c r="G8" s="95">
        <v>919997081.10000002</v>
      </c>
      <c r="H8" s="96"/>
      <c r="I8" s="95">
        <v>859339917.61000001</v>
      </c>
      <c r="L8" s="134"/>
      <c r="M8" s="134"/>
      <c r="N8" s="134"/>
      <c r="O8" s="134"/>
      <c r="P8" s="54"/>
    </row>
    <row r="9" spans="1:16" ht="21" customHeight="1" x14ac:dyDescent="0.6">
      <c r="B9" s="89" t="s">
        <v>106</v>
      </c>
      <c r="E9" s="94"/>
      <c r="F9" s="94"/>
      <c r="G9" s="95">
        <v>1368656.2</v>
      </c>
      <c r="H9" s="96"/>
      <c r="I9" s="95">
        <v>2362615.4900000002</v>
      </c>
      <c r="L9" s="134"/>
      <c r="M9" s="134"/>
      <c r="N9" s="134"/>
      <c r="O9" s="134"/>
      <c r="P9" s="54"/>
    </row>
    <row r="10" spans="1:16" ht="21" customHeight="1" x14ac:dyDescent="0.6">
      <c r="B10" s="89" t="s">
        <v>17</v>
      </c>
      <c r="E10" s="94"/>
      <c r="F10" s="94"/>
      <c r="G10" s="95">
        <v>4394891.59</v>
      </c>
      <c r="H10" s="96"/>
      <c r="I10" s="95">
        <v>1545529.27</v>
      </c>
      <c r="L10" s="134"/>
      <c r="M10" s="134"/>
      <c r="N10" s="134"/>
      <c r="O10" s="134"/>
      <c r="P10" s="54"/>
    </row>
    <row r="11" spans="1:16" ht="21" customHeight="1" x14ac:dyDescent="0.6">
      <c r="D11" s="89" t="s">
        <v>18</v>
      </c>
      <c r="E11" s="94"/>
      <c r="F11" s="94"/>
      <c r="G11" s="99">
        <v>925760628.88999999</v>
      </c>
      <c r="H11" s="96"/>
      <c r="I11" s="99">
        <v>863248062.37</v>
      </c>
      <c r="K11" s="100"/>
      <c r="L11" s="134"/>
      <c r="M11" s="100"/>
      <c r="N11" s="134"/>
      <c r="O11" s="134"/>
      <c r="P11" s="54"/>
    </row>
    <row r="12" spans="1:16" ht="21" customHeight="1" x14ac:dyDescent="0.6">
      <c r="A12" s="89" t="s">
        <v>19</v>
      </c>
      <c r="E12" s="94"/>
      <c r="F12" s="94"/>
      <c r="G12" s="95"/>
      <c r="H12" s="96"/>
      <c r="I12" s="95"/>
      <c r="K12" s="101"/>
      <c r="L12" s="134"/>
      <c r="M12" s="101"/>
      <c r="N12" s="134"/>
      <c r="O12" s="134"/>
      <c r="P12" s="54"/>
    </row>
    <row r="13" spans="1:16" ht="21" customHeight="1" x14ac:dyDescent="0.6">
      <c r="B13" s="89" t="s">
        <v>34</v>
      </c>
      <c r="E13" s="94">
        <v>5.4</v>
      </c>
      <c r="F13" s="94"/>
      <c r="G13" s="95">
        <v>754194915.44000006</v>
      </c>
      <c r="H13" s="96"/>
      <c r="I13" s="95">
        <v>673611436.74000013</v>
      </c>
      <c r="K13" s="101"/>
      <c r="L13" s="134"/>
      <c r="M13" s="101"/>
      <c r="N13" s="134"/>
      <c r="O13" s="134"/>
      <c r="P13" s="54"/>
    </row>
    <row r="14" spans="1:16" ht="21" customHeight="1" x14ac:dyDescent="0.6">
      <c r="B14" s="89" t="s">
        <v>88</v>
      </c>
      <c r="E14" s="94">
        <v>5.4</v>
      </c>
      <c r="F14" s="94"/>
      <c r="G14" s="95">
        <v>39383155.93</v>
      </c>
      <c r="H14" s="96"/>
      <c r="I14" s="95">
        <v>38119582.930000007</v>
      </c>
      <c r="K14" s="101"/>
      <c r="L14" s="134"/>
      <c r="M14" s="101"/>
      <c r="N14" s="134"/>
      <c r="O14" s="134"/>
      <c r="P14" s="54"/>
    </row>
    <row r="15" spans="1:16" ht="21" customHeight="1" x14ac:dyDescent="0.6">
      <c r="B15" s="89" t="s">
        <v>40</v>
      </c>
      <c r="E15" s="94">
        <v>5.4</v>
      </c>
      <c r="F15" s="94"/>
      <c r="G15" s="95">
        <v>85038240.439999983</v>
      </c>
      <c r="H15" s="96"/>
      <c r="I15" s="95">
        <v>67816466.870000005</v>
      </c>
      <c r="K15" s="101"/>
      <c r="L15" s="134"/>
      <c r="M15" s="101"/>
      <c r="N15" s="134"/>
      <c r="O15" s="134"/>
      <c r="P15" s="54"/>
    </row>
    <row r="16" spans="1:16" s="102" customFormat="1" ht="21" customHeight="1" x14ac:dyDescent="0.6">
      <c r="D16" s="102" t="s">
        <v>20</v>
      </c>
      <c r="E16" s="103"/>
      <c r="F16" s="103"/>
      <c r="G16" s="104">
        <v>878616311.80999994</v>
      </c>
      <c r="H16" s="105"/>
      <c r="I16" s="104">
        <v>779547486.54000008</v>
      </c>
      <c r="J16" s="105"/>
      <c r="K16" s="100"/>
      <c r="L16" s="135"/>
      <c r="M16" s="100"/>
      <c r="N16" s="135"/>
      <c r="O16" s="135"/>
      <c r="P16" s="54"/>
    </row>
    <row r="17" spans="1:16" s="102" customFormat="1" ht="21" customHeight="1" x14ac:dyDescent="0.6">
      <c r="A17" s="102" t="s">
        <v>87</v>
      </c>
      <c r="E17" s="103"/>
      <c r="F17" s="103"/>
      <c r="G17" s="106">
        <v>47144317.080000043</v>
      </c>
      <c r="H17" s="105"/>
      <c r="I17" s="106">
        <v>83700575.829999924</v>
      </c>
      <c r="J17" s="105"/>
      <c r="K17" s="100"/>
      <c r="L17" s="135"/>
      <c r="M17" s="100"/>
      <c r="N17" s="135"/>
      <c r="O17" s="135"/>
      <c r="P17" s="54"/>
    </row>
    <row r="18" spans="1:16" ht="21" customHeight="1" x14ac:dyDescent="0.6">
      <c r="A18" s="89" t="s">
        <v>48</v>
      </c>
      <c r="E18" s="94">
        <v>5.4</v>
      </c>
      <c r="F18" s="94"/>
      <c r="G18" s="107">
        <v>8633495.6600000001</v>
      </c>
      <c r="H18" s="42"/>
      <c r="I18" s="107">
        <v>5014352.84</v>
      </c>
      <c r="K18" s="71"/>
      <c r="L18" s="134"/>
      <c r="M18" s="71"/>
      <c r="N18" s="134"/>
      <c r="O18" s="134"/>
      <c r="P18" s="54"/>
    </row>
    <row r="19" spans="1:16" s="102" customFormat="1" ht="21" customHeight="1" x14ac:dyDescent="0.6">
      <c r="A19" s="102" t="s">
        <v>84</v>
      </c>
      <c r="E19" s="108"/>
      <c r="F19" s="108"/>
      <c r="G19" s="106">
        <v>38510821.420000076</v>
      </c>
      <c r="H19" s="105"/>
      <c r="I19" s="106">
        <v>78686222.98999989</v>
      </c>
      <c r="K19" s="100"/>
      <c r="L19" s="135"/>
      <c r="M19" s="100"/>
      <c r="N19" s="135"/>
      <c r="O19" s="135"/>
      <c r="P19" s="54"/>
    </row>
    <row r="20" spans="1:16" ht="21" customHeight="1" x14ac:dyDescent="0.6">
      <c r="A20" s="89" t="s">
        <v>58</v>
      </c>
      <c r="E20" s="109">
        <v>25</v>
      </c>
      <c r="F20" s="109"/>
      <c r="G20" s="95">
        <v>8287069.2740000002</v>
      </c>
      <c r="H20" s="96"/>
      <c r="I20" s="95">
        <v>15624817.57</v>
      </c>
      <c r="K20" s="101"/>
      <c r="L20" s="134"/>
      <c r="M20" s="101"/>
      <c r="N20" s="134"/>
      <c r="O20" s="134"/>
      <c r="P20" s="54"/>
    </row>
    <row r="21" spans="1:16" ht="21" customHeight="1" x14ac:dyDescent="0.6">
      <c r="A21" s="89" t="s">
        <v>123</v>
      </c>
      <c r="E21" s="110"/>
      <c r="F21" s="110"/>
      <c r="G21" s="99">
        <v>30223752.146000076</v>
      </c>
      <c r="H21" s="96"/>
      <c r="I21" s="99">
        <v>63061405.41999989</v>
      </c>
      <c r="K21" s="100"/>
      <c r="L21" s="134"/>
      <c r="M21" s="100"/>
      <c r="N21" s="134"/>
      <c r="O21" s="134"/>
      <c r="P21" s="54"/>
    </row>
    <row r="22" spans="1:16" ht="21" customHeight="1" x14ac:dyDescent="0.6">
      <c r="A22" s="89" t="s">
        <v>124</v>
      </c>
      <c r="E22" s="110"/>
      <c r="F22" s="110"/>
      <c r="G22" s="95"/>
      <c r="H22" s="42"/>
      <c r="I22" s="95"/>
      <c r="K22" s="101"/>
      <c r="L22" s="134"/>
      <c r="M22" s="134"/>
      <c r="N22" s="134"/>
      <c r="O22" s="134"/>
      <c r="P22" s="54"/>
    </row>
    <row r="23" spans="1:16" ht="21" customHeight="1" x14ac:dyDescent="0.6">
      <c r="A23" s="89" t="s">
        <v>125</v>
      </c>
      <c r="E23" s="110"/>
      <c r="F23" s="110"/>
      <c r="G23" s="95"/>
      <c r="H23" s="111"/>
      <c r="I23" s="95"/>
      <c r="K23" s="101"/>
      <c r="L23" s="134"/>
      <c r="M23" s="134"/>
      <c r="N23" s="134"/>
      <c r="O23" s="134"/>
      <c r="P23" s="54"/>
    </row>
    <row r="24" spans="1:16" ht="21" customHeight="1" x14ac:dyDescent="0.6">
      <c r="B24" s="89" t="s">
        <v>155</v>
      </c>
      <c r="E24" s="110"/>
      <c r="F24" s="110"/>
      <c r="G24" s="111"/>
      <c r="H24" s="111"/>
      <c r="I24" s="111"/>
      <c r="K24" s="101"/>
      <c r="L24" s="134"/>
      <c r="M24" s="134"/>
      <c r="N24" s="134"/>
      <c r="O24" s="134"/>
      <c r="P24" s="54"/>
    </row>
    <row r="25" spans="1:16" ht="21" customHeight="1" x14ac:dyDescent="0.6">
      <c r="C25" s="89" t="s">
        <v>156</v>
      </c>
      <c r="E25" s="110">
        <v>20</v>
      </c>
      <c r="F25" s="110"/>
      <c r="G25" s="106">
        <v>378278.68</v>
      </c>
      <c r="H25" s="111"/>
      <c r="I25" s="82">
        <v>0</v>
      </c>
      <c r="K25" s="101"/>
      <c r="L25" s="134"/>
      <c r="M25" s="134"/>
      <c r="N25" s="134"/>
      <c r="O25" s="134"/>
      <c r="P25" s="54"/>
    </row>
    <row r="26" spans="1:16" ht="21" customHeight="1" x14ac:dyDescent="0.6">
      <c r="B26" s="89" t="s">
        <v>126</v>
      </c>
      <c r="E26" s="110"/>
      <c r="F26" s="110"/>
      <c r="G26" s="106"/>
      <c r="H26" s="111"/>
      <c r="I26" s="112"/>
      <c r="K26" s="101"/>
      <c r="L26" s="134"/>
      <c r="M26" s="134"/>
      <c r="N26" s="134"/>
      <c r="O26" s="134"/>
      <c r="P26" s="54"/>
    </row>
    <row r="27" spans="1:16" ht="21" customHeight="1" x14ac:dyDescent="0.6">
      <c r="C27" s="89" t="s">
        <v>127</v>
      </c>
      <c r="E27" s="110">
        <v>25</v>
      </c>
      <c r="F27" s="110"/>
      <c r="G27" s="136">
        <v>-75655.736000000004</v>
      </c>
      <c r="H27" s="111"/>
      <c r="I27" s="130">
        <v>0</v>
      </c>
      <c r="K27" s="101"/>
      <c r="L27" s="101"/>
      <c r="M27" s="101"/>
    </row>
    <row r="28" spans="1:16" ht="21" customHeight="1" x14ac:dyDescent="0.6">
      <c r="A28" s="89" t="s">
        <v>154</v>
      </c>
      <c r="E28" s="110"/>
      <c r="F28" s="110"/>
      <c r="G28" s="106">
        <v>302622.94400000002</v>
      </c>
      <c r="H28" s="111"/>
      <c r="I28" s="130">
        <v>0</v>
      </c>
      <c r="K28" s="100"/>
      <c r="L28" s="101"/>
      <c r="M28" s="100"/>
    </row>
    <row r="29" spans="1:16" ht="21" customHeight="1" thickBot="1" x14ac:dyDescent="0.65">
      <c r="A29" s="89" t="s">
        <v>128</v>
      </c>
      <c r="E29" s="110"/>
      <c r="F29" s="110"/>
      <c r="G29" s="113">
        <v>30526375.090000074</v>
      </c>
      <c r="H29" s="42"/>
      <c r="I29" s="113">
        <v>63061405.41999989</v>
      </c>
      <c r="K29" s="100"/>
      <c r="L29" s="134"/>
      <c r="M29" s="100"/>
      <c r="N29" s="98"/>
    </row>
    <row r="30" spans="1:16" ht="21" customHeight="1" thickTop="1" x14ac:dyDescent="0.6">
      <c r="E30" s="110"/>
      <c r="F30" s="110"/>
      <c r="G30" s="111"/>
      <c r="H30" s="114"/>
      <c r="I30" s="111"/>
      <c r="K30" s="101"/>
      <c r="L30" s="97"/>
      <c r="M30" s="101"/>
      <c r="N30" s="98"/>
    </row>
    <row r="31" spans="1:16" ht="21" customHeight="1" x14ac:dyDescent="0.6">
      <c r="A31" s="89" t="s">
        <v>62</v>
      </c>
      <c r="E31" s="110">
        <v>26</v>
      </c>
      <c r="F31" s="110"/>
      <c r="G31" s="115"/>
      <c r="H31" s="114"/>
      <c r="I31" s="115"/>
      <c r="K31" s="101"/>
      <c r="L31" s="97"/>
      <c r="M31" s="101"/>
      <c r="N31" s="98"/>
    </row>
    <row r="32" spans="1:16" ht="22.95" customHeight="1" thickBot="1" x14ac:dyDescent="0.65">
      <c r="B32" s="89" t="s">
        <v>61</v>
      </c>
      <c r="E32" s="116"/>
      <c r="F32" s="116"/>
      <c r="G32" s="117">
        <v>7.0000000000000007E-2</v>
      </c>
      <c r="H32" s="115"/>
      <c r="I32" s="117">
        <v>0.14000000000000001</v>
      </c>
      <c r="L32" s="97"/>
      <c r="N32" s="98"/>
    </row>
    <row r="33" spans="7:9" ht="24" thickTop="1" x14ac:dyDescent="0.6">
      <c r="G33" s="43"/>
      <c r="I33" s="43"/>
    </row>
    <row r="34" spans="7:9" ht="23.4" x14ac:dyDescent="0.6">
      <c r="G34" s="43"/>
      <c r="I34" s="43"/>
    </row>
  </sheetData>
  <mergeCells count="6">
    <mergeCell ref="E6:F6"/>
    <mergeCell ref="A1:I1"/>
    <mergeCell ref="A2:I2"/>
    <mergeCell ref="A3:I3"/>
    <mergeCell ref="A4:I4"/>
    <mergeCell ref="G5:I5"/>
  </mergeCells>
  <pageMargins left="1.1811023622047245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27"/>
  <sheetViews>
    <sheetView view="pageBreakPreview" topLeftCell="A12" zoomScaleNormal="100" zoomScaleSheetLayoutView="100" workbookViewId="0">
      <selection activeCell="G20" sqref="G20:K20"/>
    </sheetView>
  </sheetViews>
  <sheetFormatPr defaultColWidth="9.125" defaultRowHeight="23.4" x14ac:dyDescent="0.6"/>
  <cols>
    <col min="1" max="2" width="1.125" style="3" customWidth="1"/>
    <col min="3" max="3" width="1.375" style="3" customWidth="1"/>
    <col min="4" max="4" width="24.75" style="3" customWidth="1"/>
    <col min="5" max="5" width="5.875" style="3" customWidth="1"/>
    <col min="6" max="6" width="1" style="4" customWidth="1"/>
    <col min="7" max="7" width="10.625" style="3" bestFit="1" customWidth="1"/>
    <col min="8" max="8" width="0.75" style="3" customWidth="1"/>
    <col min="9" max="9" width="10.625" style="3" customWidth="1"/>
    <col min="10" max="10" width="0.875" style="3" customWidth="1"/>
    <col min="11" max="11" width="10" style="3" customWidth="1"/>
    <col min="12" max="12" width="0.875" style="3" customWidth="1"/>
    <col min="13" max="13" width="11.125" style="3" customWidth="1"/>
    <col min="14" max="14" width="1" style="3" customWidth="1"/>
    <col min="15" max="15" width="10.5" style="3" customWidth="1"/>
    <col min="16" max="16" width="2.375" style="3" customWidth="1"/>
    <col min="17" max="17" width="9.125" style="46"/>
    <col min="18" max="18" width="1.125" style="46" customWidth="1"/>
    <col min="19" max="19" width="9.125" style="46"/>
    <col min="20" max="20" width="2.125" style="46" customWidth="1"/>
    <col min="21" max="21" width="9.125" style="46"/>
    <col min="22" max="22" width="1.75" style="46" customWidth="1"/>
    <col min="23" max="23" width="9.125" style="46"/>
    <col min="24" max="24" width="2.125" style="46" customWidth="1"/>
    <col min="25" max="25" width="9.125" style="46"/>
    <col min="26" max="26" width="1.75" style="46" customWidth="1"/>
    <col min="27" max="16384" width="9.125" style="3"/>
  </cols>
  <sheetData>
    <row r="1" spans="1:27" ht="24" customHeight="1" x14ac:dyDescent="0.6">
      <c r="A1" s="164">
        <v>10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</row>
    <row r="2" spans="1:27" ht="24" customHeight="1" x14ac:dyDescent="0.6">
      <c r="A2" s="165" t="s">
        <v>85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</row>
    <row r="3" spans="1:27" ht="24" customHeight="1" x14ac:dyDescent="0.6">
      <c r="A3" s="165" t="s">
        <v>41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</row>
    <row r="4" spans="1:27" ht="24" customHeight="1" x14ac:dyDescent="0.6">
      <c r="A4" s="165" t="s">
        <v>141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</row>
    <row r="5" spans="1:27" s="9" customFormat="1" ht="17.399999999999999" x14ac:dyDescent="0.4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Q5" s="47"/>
      <c r="R5" s="47"/>
      <c r="S5" s="47"/>
      <c r="T5" s="47"/>
      <c r="U5" s="47"/>
      <c r="V5" s="47"/>
      <c r="W5" s="47"/>
      <c r="X5" s="47"/>
      <c r="Y5" s="47"/>
      <c r="Z5" s="47"/>
    </row>
    <row r="6" spans="1:27" s="15" customFormat="1" ht="16.2" x14ac:dyDescent="0.4">
      <c r="A6" s="18"/>
      <c r="B6" s="13"/>
      <c r="C6" s="13"/>
      <c r="D6" s="13"/>
      <c r="E6" s="13"/>
      <c r="F6" s="14"/>
      <c r="G6" s="166" t="s">
        <v>121</v>
      </c>
      <c r="H6" s="166"/>
      <c r="I6" s="166"/>
      <c r="J6" s="166"/>
      <c r="K6" s="166"/>
      <c r="L6" s="166"/>
      <c r="M6" s="166"/>
      <c r="N6" s="166"/>
      <c r="O6" s="166"/>
      <c r="Q6" s="48"/>
      <c r="R6" s="48"/>
      <c r="S6" s="48"/>
      <c r="T6" s="48"/>
      <c r="U6" s="48"/>
      <c r="V6" s="48"/>
      <c r="W6" s="48"/>
      <c r="X6" s="48"/>
      <c r="Y6" s="48"/>
      <c r="Z6" s="48"/>
    </row>
    <row r="7" spans="1:27" s="15" customFormat="1" ht="16.2" x14ac:dyDescent="0.4">
      <c r="A7" s="13"/>
      <c r="B7" s="13"/>
      <c r="C7" s="13"/>
      <c r="D7" s="13"/>
      <c r="E7" s="13"/>
      <c r="F7" s="16"/>
      <c r="G7" s="18" t="s">
        <v>104</v>
      </c>
      <c r="H7" s="18"/>
      <c r="I7" s="18" t="s">
        <v>94</v>
      </c>
      <c r="J7" s="13"/>
      <c r="K7" s="161" t="s">
        <v>44</v>
      </c>
      <c r="L7" s="161"/>
      <c r="M7" s="161"/>
      <c r="N7" s="17"/>
      <c r="O7" s="18" t="s">
        <v>45</v>
      </c>
      <c r="Q7" s="48"/>
      <c r="R7" s="48"/>
      <c r="S7" s="48"/>
      <c r="T7" s="48"/>
      <c r="U7" s="48"/>
      <c r="V7" s="48"/>
      <c r="W7" s="48"/>
      <c r="X7" s="48"/>
      <c r="Y7" s="48"/>
      <c r="Z7" s="48"/>
    </row>
    <row r="8" spans="1:27" s="15" customFormat="1" ht="16.2" x14ac:dyDescent="0.4">
      <c r="A8" s="13"/>
      <c r="B8" s="13"/>
      <c r="C8" s="13"/>
      <c r="D8" s="13"/>
      <c r="E8" s="13"/>
      <c r="F8" s="16"/>
      <c r="G8" s="18" t="s">
        <v>105</v>
      </c>
      <c r="H8" s="18"/>
      <c r="I8" s="18" t="s">
        <v>95</v>
      </c>
      <c r="J8" s="13"/>
      <c r="K8" s="18" t="s">
        <v>39</v>
      </c>
      <c r="L8" s="18"/>
      <c r="M8" s="18" t="s">
        <v>38</v>
      </c>
      <c r="N8" s="17"/>
      <c r="O8" s="18" t="s">
        <v>46</v>
      </c>
      <c r="Q8" s="48"/>
      <c r="R8" s="48"/>
      <c r="S8" s="48"/>
      <c r="T8" s="48"/>
      <c r="U8" s="48"/>
      <c r="V8" s="48"/>
      <c r="W8" s="48"/>
      <c r="X8" s="48"/>
      <c r="Y8" s="48"/>
      <c r="Z8" s="48"/>
    </row>
    <row r="9" spans="1:27" s="15" customFormat="1" ht="16.2" x14ac:dyDescent="0.4">
      <c r="A9" s="13"/>
      <c r="B9" s="13"/>
      <c r="C9" s="13"/>
      <c r="D9" s="13"/>
      <c r="E9" s="13"/>
      <c r="F9" s="16"/>
      <c r="G9" s="18"/>
      <c r="H9" s="18"/>
      <c r="I9" s="18"/>
      <c r="J9" s="13"/>
      <c r="K9" s="18" t="s">
        <v>55</v>
      </c>
      <c r="L9" s="18"/>
      <c r="N9" s="19"/>
      <c r="Q9" s="48"/>
      <c r="R9" s="48"/>
      <c r="S9" s="48"/>
      <c r="T9" s="48"/>
      <c r="U9" s="48"/>
      <c r="V9" s="48"/>
      <c r="W9" s="48"/>
      <c r="X9" s="48"/>
      <c r="Y9" s="48"/>
      <c r="Z9" s="48"/>
    </row>
    <row r="10" spans="1:27" s="15" customFormat="1" ht="16.2" x14ac:dyDescent="0.4">
      <c r="A10" s="13"/>
      <c r="B10" s="13"/>
      <c r="C10" s="13"/>
      <c r="D10" s="13"/>
      <c r="E10" s="162" t="s">
        <v>6</v>
      </c>
      <c r="F10" s="162"/>
      <c r="G10" s="41"/>
      <c r="H10" s="18"/>
      <c r="I10" s="41"/>
      <c r="J10" s="13"/>
      <c r="K10" s="41" t="s">
        <v>56</v>
      </c>
      <c r="L10" s="18"/>
      <c r="M10" s="41"/>
      <c r="N10" s="18"/>
      <c r="O10" s="41"/>
      <c r="Q10" s="48"/>
      <c r="R10" s="48"/>
      <c r="S10" s="48"/>
      <c r="T10" s="48"/>
      <c r="U10" s="48"/>
      <c r="V10" s="48"/>
      <c r="W10" s="48"/>
      <c r="X10" s="48"/>
      <c r="Y10" s="48"/>
      <c r="Z10" s="48"/>
    </row>
    <row r="11" spans="1:27" s="15" customFormat="1" ht="15.6" x14ac:dyDescent="0.4">
      <c r="A11" s="15" t="s">
        <v>142</v>
      </c>
      <c r="E11" s="20"/>
      <c r="G11" s="21">
        <v>220000000</v>
      </c>
      <c r="H11" s="21"/>
      <c r="I11" s="21">
        <v>378757394.56</v>
      </c>
      <c r="J11" s="21"/>
      <c r="K11" s="21">
        <v>19896952.93</v>
      </c>
      <c r="L11" s="21"/>
      <c r="M11" s="21">
        <v>119373564.92</v>
      </c>
      <c r="N11" s="21"/>
      <c r="O11" s="21">
        <v>738027912.41000009</v>
      </c>
      <c r="P11" s="22"/>
      <c r="R11" s="49"/>
      <c r="S11" s="49"/>
      <c r="T11" s="49"/>
      <c r="U11" s="49"/>
      <c r="V11" s="49"/>
      <c r="W11" s="49"/>
      <c r="X11" s="49"/>
      <c r="Y11" s="49"/>
      <c r="Z11" s="49"/>
      <c r="AA11" s="49">
        <f t="shared" ref="AA11:AA21" si="0">SUM(G11:M11)-O11</f>
        <v>0</v>
      </c>
    </row>
    <row r="12" spans="1:27" s="15" customFormat="1" ht="15.6" x14ac:dyDescent="0.4">
      <c r="A12" s="15" t="s">
        <v>50</v>
      </c>
      <c r="E12" s="20">
        <v>21</v>
      </c>
      <c r="G12" s="118">
        <v>0</v>
      </c>
      <c r="H12" s="118"/>
      <c r="I12" s="118">
        <v>0</v>
      </c>
      <c r="J12" s="21"/>
      <c r="K12" s="21">
        <v>2103047.0699999998</v>
      </c>
      <c r="L12" s="21"/>
      <c r="M12" s="21">
        <v>-2103047.0699999998</v>
      </c>
      <c r="N12" s="21"/>
      <c r="O12" s="118">
        <v>0</v>
      </c>
      <c r="R12" s="49"/>
      <c r="S12" s="49"/>
      <c r="T12" s="49"/>
      <c r="U12" s="49"/>
      <c r="V12" s="49"/>
      <c r="W12" s="49"/>
      <c r="X12" s="49"/>
      <c r="Y12" s="49"/>
      <c r="Z12" s="49"/>
      <c r="AA12" s="49">
        <f t="shared" si="0"/>
        <v>0</v>
      </c>
    </row>
    <row r="13" spans="1:27" s="15" customFormat="1" ht="15.6" x14ac:dyDescent="0.4">
      <c r="A13" s="15" t="s">
        <v>113</v>
      </c>
      <c r="E13" s="20">
        <v>21</v>
      </c>
      <c r="G13" s="118">
        <v>0</v>
      </c>
      <c r="H13" s="118"/>
      <c r="I13" s="118">
        <v>0</v>
      </c>
      <c r="J13" s="21"/>
      <c r="K13" s="118">
        <v>0</v>
      </c>
      <c r="L13" s="21"/>
      <c r="M13" s="21">
        <v>-44660000</v>
      </c>
      <c r="N13" s="21"/>
      <c r="O13" s="21">
        <v>-44660000</v>
      </c>
      <c r="R13" s="49"/>
      <c r="S13" s="49"/>
      <c r="T13" s="49"/>
      <c r="U13" s="49"/>
      <c r="V13" s="49"/>
      <c r="W13" s="49"/>
      <c r="X13" s="49"/>
      <c r="Y13" s="49"/>
      <c r="Z13" s="49"/>
      <c r="AA13" s="49">
        <f t="shared" si="0"/>
        <v>0</v>
      </c>
    </row>
    <row r="14" spans="1:27" s="15" customFormat="1" ht="15.6" x14ac:dyDescent="0.4">
      <c r="A14" s="15" t="s">
        <v>128</v>
      </c>
      <c r="E14" s="20"/>
      <c r="G14" s="118"/>
      <c r="H14" s="118"/>
      <c r="I14" s="118"/>
      <c r="J14" s="21"/>
      <c r="K14" s="21"/>
      <c r="L14" s="21"/>
      <c r="M14" s="21"/>
      <c r="N14" s="21"/>
      <c r="O14" s="21"/>
      <c r="P14" s="22"/>
      <c r="Y14" s="49"/>
      <c r="AA14" s="49">
        <f t="shared" si="0"/>
        <v>0</v>
      </c>
    </row>
    <row r="15" spans="1:27" s="15" customFormat="1" ht="15.6" x14ac:dyDescent="0.4">
      <c r="B15" s="15" t="s">
        <v>123</v>
      </c>
      <c r="E15" s="20"/>
      <c r="G15" s="118">
        <v>0</v>
      </c>
      <c r="H15" s="118"/>
      <c r="I15" s="118">
        <v>0</v>
      </c>
      <c r="J15" s="21"/>
      <c r="K15" s="118">
        <v>0</v>
      </c>
      <c r="L15" s="21"/>
      <c r="M15" s="21">
        <v>63061405.41999989</v>
      </c>
      <c r="N15" s="21"/>
      <c r="O15" s="21">
        <v>63061405.41999989</v>
      </c>
      <c r="P15" s="22"/>
      <c r="S15" s="50"/>
      <c r="T15" s="50"/>
      <c r="U15" s="50"/>
      <c r="V15" s="50"/>
      <c r="W15" s="50"/>
      <c r="X15" s="50"/>
      <c r="Y15" s="49"/>
      <c r="Z15" s="50"/>
      <c r="AA15" s="49">
        <f t="shared" si="0"/>
        <v>0</v>
      </c>
    </row>
    <row r="16" spans="1:27" s="15" customFormat="1" ht="15.6" x14ac:dyDescent="0.4">
      <c r="A16" s="15" t="s">
        <v>129</v>
      </c>
      <c r="E16" s="20"/>
      <c r="G16" s="120">
        <v>220000000</v>
      </c>
      <c r="H16" s="21"/>
      <c r="I16" s="120">
        <v>378757394.56</v>
      </c>
      <c r="J16" s="21"/>
      <c r="K16" s="120">
        <v>22000000</v>
      </c>
      <c r="L16" s="21"/>
      <c r="M16" s="120">
        <v>135671923.26999989</v>
      </c>
      <c r="N16" s="21"/>
      <c r="O16" s="120">
        <v>756429317.8299998</v>
      </c>
      <c r="P16" s="22"/>
      <c r="Q16" s="139"/>
      <c r="S16" s="139"/>
      <c r="U16" s="139"/>
      <c r="W16" s="139"/>
      <c r="Y16" s="139">
        <f>SUM(O11:O15)-O16</f>
        <v>0</v>
      </c>
      <c r="Z16" s="52"/>
      <c r="AA16" s="49">
        <f t="shared" si="0"/>
        <v>0</v>
      </c>
    </row>
    <row r="17" spans="1:27" s="15" customFormat="1" ht="15.6" x14ac:dyDescent="0.4">
      <c r="A17" s="15" t="s">
        <v>113</v>
      </c>
      <c r="E17" s="20">
        <v>21</v>
      </c>
      <c r="G17" s="118">
        <v>0</v>
      </c>
      <c r="H17" s="118"/>
      <c r="I17" s="118">
        <v>0</v>
      </c>
      <c r="J17" s="118"/>
      <c r="K17" s="118">
        <v>0</v>
      </c>
      <c r="L17" s="21"/>
      <c r="M17" s="21">
        <v>-30800000</v>
      </c>
      <c r="N17" s="21"/>
      <c r="O17" s="21">
        <v>-30800000</v>
      </c>
      <c r="R17" s="49"/>
      <c r="S17" s="49"/>
      <c r="T17" s="49"/>
      <c r="U17" s="49"/>
      <c r="V17" s="49"/>
      <c r="W17" s="49"/>
      <c r="X17" s="49"/>
      <c r="Y17" s="49"/>
      <c r="Z17" s="49"/>
      <c r="AA17" s="49">
        <f t="shared" si="0"/>
        <v>0</v>
      </c>
    </row>
    <row r="18" spans="1:27" s="15" customFormat="1" ht="15.6" x14ac:dyDescent="0.4">
      <c r="A18" s="15" t="s">
        <v>128</v>
      </c>
      <c r="E18" s="20"/>
      <c r="G18" s="118"/>
      <c r="H18" s="118"/>
      <c r="I18" s="118"/>
      <c r="J18" s="118"/>
      <c r="K18" s="118"/>
      <c r="L18" s="21"/>
      <c r="M18" s="21"/>
      <c r="N18" s="21"/>
      <c r="O18" s="21"/>
      <c r="P18" s="22"/>
      <c r="S18" s="50"/>
      <c r="T18" s="50"/>
      <c r="U18" s="50"/>
      <c r="V18" s="50"/>
      <c r="W18" s="50"/>
      <c r="X18" s="50"/>
      <c r="Y18" s="49"/>
      <c r="Z18" s="50"/>
      <c r="AA18" s="49">
        <f t="shared" si="0"/>
        <v>0</v>
      </c>
    </row>
    <row r="19" spans="1:27" s="15" customFormat="1" ht="15.6" x14ac:dyDescent="0.4">
      <c r="B19" s="15" t="s">
        <v>123</v>
      </c>
      <c r="E19" s="20"/>
      <c r="G19" s="118">
        <v>0</v>
      </c>
      <c r="H19" s="118"/>
      <c r="I19" s="118">
        <v>0</v>
      </c>
      <c r="J19" s="118"/>
      <c r="K19" s="118">
        <v>0</v>
      </c>
      <c r="L19" s="21"/>
      <c r="M19" s="21">
        <v>30223752.146000076</v>
      </c>
      <c r="N19" s="21"/>
      <c r="O19" s="21">
        <v>30223752.146000076</v>
      </c>
      <c r="P19" s="22"/>
      <c r="S19" s="50"/>
      <c r="T19" s="50"/>
      <c r="U19" s="50"/>
      <c r="V19" s="50"/>
      <c r="W19" s="50"/>
      <c r="X19" s="50"/>
      <c r="Y19" s="49"/>
      <c r="Z19" s="50"/>
      <c r="AA19" s="49">
        <f t="shared" si="0"/>
        <v>0</v>
      </c>
    </row>
    <row r="20" spans="1:27" s="15" customFormat="1" ht="15.6" x14ac:dyDescent="0.4">
      <c r="B20" s="15" t="s">
        <v>154</v>
      </c>
      <c r="E20" s="20"/>
      <c r="G20" s="118">
        <v>0</v>
      </c>
      <c r="H20" s="118"/>
      <c r="I20" s="118">
        <v>0</v>
      </c>
      <c r="J20" s="21"/>
      <c r="K20" s="118">
        <v>0</v>
      </c>
      <c r="L20" s="21"/>
      <c r="M20" s="21">
        <v>302622.94400000002</v>
      </c>
      <c r="N20" s="21"/>
      <c r="O20" s="21">
        <v>302622.94400000002</v>
      </c>
      <c r="P20" s="22"/>
      <c r="S20" s="50"/>
      <c r="T20" s="50"/>
      <c r="U20" s="50"/>
      <c r="V20" s="50"/>
      <c r="W20" s="50"/>
      <c r="X20" s="50"/>
      <c r="Y20" s="49"/>
      <c r="Z20" s="50"/>
      <c r="AA20" s="49">
        <f t="shared" si="0"/>
        <v>0</v>
      </c>
    </row>
    <row r="21" spans="1:27" s="15" customFormat="1" ht="16.2" thickBot="1" x14ac:dyDescent="0.45">
      <c r="A21" s="15" t="s">
        <v>143</v>
      </c>
      <c r="E21" s="20"/>
      <c r="G21" s="119">
        <v>220000000</v>
      </c>
      <c r="H21" s="21"/>
      <c r="I21" s="119">
        <v>378757394.56</v>
      </c>
      <c r="J21" s="21"/>
      <c r="K21" s="119">
        <v>22000000</v>
      </c>
      <c r="L21" s="21"/>
      <c r="M21" s="119">
        <v>135398298.3600001</v>
      </c>
      <c r="N21" s="21"/>
      <c r="O21" s="119">
        <v>756155692.92000008</v>
      </c>
      <c r="P21" s="22"/>
      <c r="Q21" s="139"/>
      <c r="S21" s="139"/>
      <c r="U21" s="139"/>
      <c r="W21" s="139"/>
      <c r="Y21" s="139">
        <f>SUM(O16:O20)-O21</f>
        <v>0</v>
      </c>
      <c r="Z21" s="52"/>
      <c r="AA21" s="49">
        <f t="shared" si="0"/>
        <v>0</v>
      </c>
    </row>
    <row r="22" spans="1:27" s="15" customFormat="1" ht="16.2" thickTop="1" x14ac:dyDescent="0.4">
      <c r="E22" s="20"/>
      <c r="G22" s="23"/>
      <c r="H22" s="23"/>
      <c r="I22" s="23"/>
      <c r="J22" s="23"/>
      <c r="K22" s="23"/>
      <c r="L22" s="23"/>
      <c r="M22" s="23"/>
      <c r="N22" s="23"/>
      <c r="O22" s="21"/>
      <c r="P22" s="22"/>
      <c r="Q22" s="51"/>
      <c r="R22" s="51"/>
      <c r="S22" s="51"/>
      <c r="T22" s="51"/>
      <c r="U22" s="51"/>
      <c r="V22" s="50"/>
      <c r="W22" s="51"/>
      <c r="X22" s="51"/>
      <c r="Y22" s="51"/>
      <c r="Z22" s="51"/>
      <c r="AA22" s="51"/>
    </row>
    <row r="23" spans="1:27" s="15" customFormat="1" ht="15.6" x14ac:dyDescent="0.4">
      <c r="E23" s="20"/>
      <c r="G23" s="23"/>
      <c r="H23" s="23"/>
      <c r="I23" s="23"/>
      <c r="J23" s="23"/>
      <c r="K23" s="23"/>
      <c r="L23" s="23"/>
      <c r="M23" s="23"/>
      <c r="N23" s="23"/>
      <c r="O23" s="23"/>
      <c r="P23" s="22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</row>
    <row r="24" spans="1:27" s="15" customFormat="1" ht="15.6" x14ac:dyDescent="0.4">
      <c r="E24" s="20"/>
      <c r="G24" s="23"/>
      <c r="H24" s="23"/>
      <c r="I24" s="23"/>
      <c r="J24" s="23"/>
      <c r="K24" s="23"/>
      <c r="L24" s="23"/>
      <c r="M24" s="23"/>
      <c r="N24" s="23"/>
      <c r="O24" s="23"/>
      <c r="P24" s="22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</row>
    <row r="25" spans="1:27" s="24" customFormat="1" ht="15.6" x14ac:dyDescent="0.4">
      <c r="A25" s="163"/>
      <c r="B25" s="163"/>
      <c r="C25" s="163"/>
      <c r="D25" s="163"/>
      <c r="E25" s="163"/>
      <c r="F25" s="163"/>
      <c r="G25" s="163"/>
      <c r="H25" s="163"/>
      <c r="I25" s="163"/>
      <c r="J25" s="163"/>
      <c r="K25" s="163"/>
      <c r="L25" s="163"/>
      <c r="M25" s="163"/>
      <c r="N25" s="163"/>
      <c r="Q25" s="48"/>
      <c r="R25" s="48"/>
      <c r="S25" s="48"/>
      <c r="T25" s="48"/>
      <c r="U25" s="48"/>
      <c r="V25" s="48"/>
      <c r="W25" s="48"/>
      <c r="X25" s="48"/>
      <c r="Y25" s="48"/>
      <c r="Z25" s="48"/>
    </row>
    <row r="26" spans="1:27" x14ac:dyDescent="0.6">
      <c r="G26" s="21"/>
      <c r="H26" s="21"/>
      <c r="I26" s="21"/>
      <c r="J26" s="21"/>
      <c r="K26" s="21"/>
      <c r="L26" s="21"/>
      <c r="M26" s="21"/>
      <c r="N26" s="21"/>
      <c r="O26" s="21"/>
    </row>
    <row r="27" spans="1:27" x14ac:dyDescent="0.6">
      <c r="G27" s="21"/>
      <c r="H27" s="21"/>
      <c r="I27" s="21"/>
      <c r="J27" s="21"/>
      <c r="K27" s="21"/>
      <c r="L27" s="21"/>
      <c r="M27" s="21"/>
      <c r="N27" s="21"/>
      <c r="O27" s="21"/>
    </row>
  </sheetData>
  <mergeCells count="8">
    <mergeCell ref="K7:M7"/>
    <mergeCell ref="E10:F10"/>
    <mergeCell ref="A25:N25"/>
    <mergeCell ref="A1:O1"/>
    <mergeCell ref="A2:O2"/>
    <mergeCell ref="A3:O3"/>
    <mergeCell ref="A4:O4"/>
    <mergeCell ref="G6:O6"/>
  </mergeCells>
  <pageMargins left="1.2598425196850394" right="0.39370078740157483" top="0.82677165354330717" bottom="0.98425196850393704" header="0.82677165354330717" footer="0.78740157480314965"/>
  <pageSetup paperSize="9" orientation="portrait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93"/>
  <sheetViews>
    <sheetView view="pageBreakPreview" topLeftCell="A89" zoomScaleNormal="120" zoomScaleSheetLayoutView="100" workbookViewId="0">
      <selection activeCell="J67" sqref="J67"/>
    </sheetView>
  </sheetViews>
  <sheetFormatPr defaultColWidth="9.125" defaultRowHeight="22.35" customHeight="1" x14ac:dyDescent="0.6"/>
  <cols>
    <col min="1" max="1" width="1.375" style="25" customWidth="1"/>
    <col min="2" max="2" width="2" style="25" customWidth="1"/>
    <col min="3" max="4" width="1.375" style="25" customWidth="1"/>
    <col min="5" max="5" width="53.125" style="25" customWidth="1"/>
    <col min="6" max="6" width="0.125" style="25" hidden="1" customWidth="1"/>
    <col min="7" max="7" width="1.625" style="25" hidden="1" customWidth="1"/>
    <col min="8" max="8" width="16.25" style="38" customWidth="1"/>
    <col min="9" max="9" width="1" style="25" customWidth="1"/>
    <col min="10" max="10" width="16.25" style="35" customWidth="1"/>
    <col min="11" max="11" width="1.75" style="25" customWidth="1"/>
    <col min="12" max="12" width="15.125" style="141" customWidth="1"/>
    <col min="13" max="13" width="1.75" style="141" customWidth="1"/>
    <col min="14" max="14" width="14.25" style="142" customWidth="1"/>
    <col min="15" max="16384" width="9.125" style="25"/>
  </cols>
  <sheetData>
    <row r="1" spans="1:14" ht="22.35" customHeight="1" x14ac:dyDescent="0.6">
      <c r="A1" s="170">
        <v>11</v>
      </c>
      <c r="B1" s="170"/>
      <c r="C1" s="170"/>
      <c r="D1" s="170"/>
      <c r="E1" s="170"/>
      <c r="F1" s="170"/>
      <c r="G1" s="170"/>
      <c r="H1" s="170"/>
      <c r="I1" s="170"/>
      <c r="J1" s="170"/>
    </row>
    <row r="2" spans="1:14" ht="22.35" customHeight="1" x14ac:dyDescent="0.6">
      <c r="A2" s="168" t="s">
        <v>85</v>
      </c>
      <c r="B2" s="168"/>
      <c r="C2" s="168"/>
      <c r="D2" s="168"/>
      <c r="E2" s="168"/>
      <c r="F2" s="168"/>
      <c r="G2" s="168"/>
      <c r="H2" s="168"/>
      <c r="I2" s="168"/>
      <c r="J2" s="168"/>
    </row>
    <row r="3" spans="1:14" ht="22.35" customHeight="1" x14ac:dyDescent="0.6">
      <c r="A3" s="168" t="s">
        <v>21</v>
      </c>
      <c r="B3" s="168"/>
      <c r="C3" s="168"/>
      <c r="D3" s="168"/>
      <c r="E3" s="168"/>
      <c r="F3" s="168"/>
      <c r="G3" s="168"/>
      <c r="H3" s="168"/>
      <c r="I3" s="168"/>
      <c r="J3" s="168"/>
    </row>
    <row r="4" spans="1:14" ht="22.35" customHeight="1" x14ac:dyDescent="0.6">
      <c r="A4" s="168" t="s">
        <v>141</v>
      </c>
      <c r="B4" s="168"/>
      <c r="C4" s="168"/>
      <c r="D4" s="168"/>
      <c r="E4" s="168"/>
      <c r="F4" s="168"/>
      <c r="G4" s="168"/>
      <c r="H4" s="168"/>
      <c r="I4" s="168"/>
      <c r="J4" s="168"/>
    </row>
    <row r="5" spans="1:14" ht="22.35" customHeight="1" x14ac:dyDescent="0.6">
      <c r="H5" s="167" t="s">
        <v>121</v>
      </c>
      <c r="I5" s="167"/>
      <c r="J5" s="167"/>
    </row>
    <row r="6" spans="1:14" ht="22.35" customHeight="1" x14ac:dyDescent="0.6">
      <c r="F6" s="26"/>
      <c r="H6" s="143" t="s">
        <v>140</v>
      </c>
      <c r="I6" s="144"/>
      <c r="J6" s="143" t="s">
        <v>110</v>
      </c>
      <c r="L6" s="142"/>
      <c r="M6" s="142"/>
    </row>
    <row r="7" spans="1:14" ht="21" customHeight="1" x14ac:dyDescent="0.6">
      <c r="A7" s="25" t="s">
        <v>22</v>
      </c>
      <c r="F7" s="27"/>
      <c r="G7" s="27"/>
      <c r="H7" s="35"/>
      <c r="M7" s="142"/>
    </row>
    <row r="8" spans="1:14" ht="21" customHeight="1" x14ac:dyDescent="0.6">
      <c r="B8" s="25" t="s">
        <v>123</v>
      </c>
      <c r="F8" s="27"/>
      <c r="G8" s="27"/>
      <c r="H8" s="44">
        <v>30223752.149999999</v>
      </c>
      <c r="I8" s="28"/>
      <c r="J8" s="44">
        <v>63061405.41999989</v>
      </c>
      <c r="M8" s="142"/>
    </row>
    <row r="9" spans="1:14" ht="21" customHeight="1" x14ac:dyDescent="0.6">
      <c r="B9" s="25" t="s">
        <v>150</v>
      </c>
      <c r="F9" s="27"/>
      <c r="G9" s="27"/>
      <c r="H9" s="44"/>
      <c r="I9" s="28"/>
      <c r="J9" s="44"/>
      <c r="M9" s="142"/>
    </row>
    <row r="10" spans="1:14" ht="21" customHeight="1" x14ac:dyDescent="0.6">
      <c r="B10" s="25" t="s">
        <v>31</v>
      </c>
      <c r="F10" s="27"/>
      <c r="G10" s="27"/>
      <c r="H10" s="44"/>
      <c r="I10" s="28"/>
      <c r="J10" s="44"/>
      <c r="M10" s="142"/>
    </row>
    <row r="11" spans="1:14" ht="21" customHeight="1" x14ac:dyDescent="0.6">
      <c r="C11" s="25" t="s">
        <v>80</v>
      </c>
      <c r="F11" s="27"/>
      <c r="G11" s="27"/>
      <c r="H11" s="44">
        <v>76554895.810000002</v>
      </c>
      <c r="I11" s="28"/>
      <c r="J11" s="44">
        <v>55093983.490000002</v>
      </c>
      <c r="M11" s="142"/>
      <c r="N11" s="145"/>
    </row>
    <row r="12" spans="1:14" ht="21" customHeight="1" x14ac:dyDescent="0.6">
      <c r="C12" s="25" t="s">
        <v>144</v>
      </c>
      <c r="F12" s="27"/>
      <c r="G12" s="27"/>
      <c r="H12" s="44">
        <v>-84409.87</v>
      </c>
      <c r="I12" s="28"/>
      <c r="J12" s="44">
        <v>1729912.4700000002</v>
      </c>
      <c r="M12" s="142"/>
    </row>
    <row r="13" spans="1:14" ht="21" customHeight="1" x14ac:dyDescent="0.6">
      <c r="C13" s="25" t="s">
        <v>151</v>
      </c>
      <c r="F13" s="27"/>
      <c r="G13" s="27"/>
      <c r="H13" s="44">
        <v>9115284.3400000036</v>
      </c>
      <c r="I13" s="28"/>
      <c r="J13" s="44">
        <v>64355.770000001416</v>
      </c>
      <c r="M13" s="142"/>
    </row>
    <row r="14" spans="1:14" ht="21" customHeight="1" x14ac:dyDescent="0.6">
      <c r="C14" s="25" t="s">
        <v>153</v>
      </c>
      <c r="F14" s="27"/>
      <c r="G14" s="27"/>
      <c r="H14" s="44">
        <v>-2593832.2799999993</v>
      </c>
      <c r="I14" s="28"/>
      <c r="J14" s="44">
        <v>52605.55</v>
      </c>
      <c r="M14" s="142"/>
    </row>
    <row r="15" spans="1:14" ht="21" customHeight="1" x14ac:dyDescent="0.6">
      <c r="C15" s="25" t="s">
        <v>152</v>
      </c>
      <c r="F15" s="27"/>
      <c r="G15" s="27"/>
      <c r="H15" s="44">
        <v>-3052469.83</v>
      </c>
      <c r="I15" s="28"/>
      <c r="J15" s="44">
        <v>5155650.5070099933</v>
      </c>
      <c r="M15" s="142"/>
    </row>
    <row r="16" spans="1:14" ht="21" customHeight="1" x14ac:dyDescent="0.6">
      <c r="C16" s="25" t="s">
        <v>53</v>
      </c>
      <c r="F16" s="27"/>
      <c r="G16" s="27"/>
      <c r="H16" s="44">
        <v>1316702.3600000001</v>
      </c>
      <c r="I16" s="29"/>
      <c r="J16" s="44">
        <v>1250607.3199999998</v>
      </c>
      <c r="M16" s="142"/>
    </row>
    <row r="17" spans="2:14" ht="21" customHeight="1" x14ac:dyDescent="0.6">
      <c r="C17" s="25" t="s">
        <v>70</v>
      </c>
      <c r="F17" s="27"/>
      <c r="G17" s="27"/>
      <c r="H17" s="44">
        <v>-71793.03</v>
      </c>
      <c r="I17" s="29"/>
      <c r="J17" s="44">
        <v>-305534.96000000002</v>
      </c>
      <c r="M17" s="142"/>
    </row>
    <row r="18" spans="2:14" ht="21" customHeight="1" x14ac:dyDescent="0.6">
      <c r="C18" s="25" t="s">
        <v>63</v>
      </c>
      <c r="F18" s="27"/>
      <c r="G18" s="27"/>
      <c r="H18" s="44">
        <v>7891744.9499999993</v>
      </c>
      <c r="I18" s="29"/>
      <c r="J18" s="44">
        <v>4276388.71</v>
      </c>
      <c r="M18" s="142"/>
    </row>
    <row r="19" spans="2:14" ht="21" customHeight="1" x14ac:dyDescent="0.6">
      <c r="C19" s="25" t="s">
        <v>58</v>
      </c>
      <c r="F19" s="27"/>
      <c r="G19" s="27"/>
      <c r="H19" s="121">
        <v>8287069.2699999996</v>
      </c>
      <c r="I19" s="29"/>
      <c r="J19" s="121">
        <v>15624817.57</v>
      </c>
      <c r="M19" s="142"/>
    </row>
    <row r="20" spans="2:14" ht="21" customHeight="1" x14ac:dyDescent="0.6">
      <c r="B20" s="25" t="s">
        <v>51</v>
      </c>
      <c r="F20" s="27"/>
      <c r="G20" s="27"/>
      <c r="H20" s="35"/>
      <c r="I20" s="29"/>
      <c r="M20" s="142"/>
    </row>
    <row r="21" spans="2:14" ht="21" customHeight="1" x14ac:dyDescent="0.6">
      <c r="C21" s="25" t="s">
        <v>52</v>
      </c>
      <c r="F21" s="27"/>
      <c r="G21" s="27"/>
      <c r="H21" s="44">
        <v>127586943.87087099</v>
      </c>
      <c r="I21" s="44"/>
      <c r="J21" s="44">
        <v>146004191.84700987</v>
      </c>
      <c r="L21" s="33">
        <f>SUM(H8:H19)-H21</f>
        <v>-8.7098777294158936E-4</v>
      </c>
      <c r="M21" s="142"/>
      <c r="N21" s="33">
        <f>SUM(J8:J19)-J21</f>
        <v>0</v>
      </c>
    </row>
    <row r="22" spans="2:14" ht="21" customHeight="1" x14ac:dyDescent="0.6">
      <c r="B22" s="25" t="s">
        <v>28</v>
      </c>
      <c r="G22" s="27"/>
      <c r="H22" s="44"/>
      <c r="I22" s="29"/>
      <c r="J22" s="44"/>
      <c r="M22" s="142"/>
    </row>
    <row r="23" spans="2:14" ht="21" customHeight="1" x14ac:dyDescent="0.6">
      <c r="C23" s="25" t="s">
        <v>75</v>
      </c>
      <c r="F23" s="27"/>
      <c r="G23" s="27"/>
      <c r="H23" s="44">
        <v>-15525888.860000042</v>
      </c>
      <c r="I23" s="28"/>
      <c r="J23" s="44">
        <v>-17989036.979999959</v>
      </c>
      <c r="M23" s="142"/>
    </row>
    <row r="24" spans="2:14" ht="21" customHeight="1" x14ac:dyDescent="0.6">
      <c r="C24" s="25" t="s">
        <v>23</v>
      </c>
      <c r="F24" s="27"/>
      <c r="G24" s="27"/>
      <c r="H24" s="44">
        <v>-18398258.890000015</v>
      </c>
      <c r="I24" s="29"/>
      <c r="J24" s="44">
        <v>-24200167.50000003</v>
      </c>
      <c r="M24" s="142"/>
    </row>
    <row r="25" spans="2:14" ht="21" customHeight="1" x14ac:dyDescent="0.6">
      <c r="C25" s="25" t="s">
        <v>24</v>
      </c>
      <c r="F25" s="27"/>
      <c r="G25" s="27"/>
      <c r="H25" s="44">
        <v>5868873.7800000003</v>
      </c>
      <c r="I25" s="29"/>
      <c r="J25" s="44">
        <v>-5197451.1500000004</v>
      </c>
      <c r="M25" s="142"/>
    </row>
    <row r="26" spans="2:14" ht="21" customHeight="1" x14ac:dyDescent="0.6">
      <c r="C26" s="25" t="s">
        <v>73</v>
      </c>
      <c r="F26" s="27"/>
      <c r="G26" s="27"/>
      <c r="H26" s="44">
        <v>-1180879.9099999992</v>
      </c>
      <c r="I26" s="29"/>
      <c r="J26" s="44">
        <v>-415080.95999999996</v>
      </c>
      <c r="M26" s="142"/>
    </row>
    <row r="27" spans="2:14" ht="21" customHeight="1" x14ac:dyDescent="0.6">
      <c r="C27" s="25" t="s">
        <v>89</v>
      </c>
      <c r="F27" s="27"/>
      <c r="G27" s="27"/>
      <c r="H27" s="44">
        <v>-290400</v>
      </c>
      <c r="I27" s="29"/>
      <c r="J27" s="44">
        <v>-7850</v>
      </c>
      <c r="M27" s="142"/>
    </row>
    <row r="28" spans="2:14" ht="21" customHeight="1" x14ac:dyDescent="0.6">
      <c r="B28" s="25" t="s">
        <v>29</v>
      </c>
      <c r="G28" s="27"/>
      <c r="H28" s="35"/>
      <c r="M28" s="142"/>
    </row>
    <row r="29" spans="2:14" ht="21" customHeight="1" x14ac:dyDescent="0.6">
      <c r="C29" s="25" t="s">
        <v>77</v>
      </c>
      <c r="G29" s="27"/>
      <c r="H29" s="122">
        <v>-2496785.52</v>
      </c>
      <c r="I29" s="29"/>
      <c r="J29" s="122">
        <v>29863072.112990018</v>
      </c>
      <c r="M29" s="142"/>
    </row>
    <row r="30" spans="2:14" ht="21" customHeight="1" x14ac:dyDescent="0.6">
      <c r="B30" s="25" t="s">
        <v>57</v>
      </c>
      <c r="F30" s="27"/>
      <c r="G30" s="27"/>
      <c r="H30" s="123">
        <v>95563604.470870927</v>
      </c>
      <c r="I30" s="29"/>
      <c r="J30" s="123">
        <v>128057677.3699999</v>
      </c>
      <c r="L30" s="33">
        <f>SUM(H21:H29)-H30</f>
        <v>0</v>
      </c>
      <c r="M30" s="142"/>
      <c r="N30" s="33">
        <f>SUM(J21:J29)-J30</f>
        <v>0</v>
      </c>
    </row>
    <row r="31" spans="2:14" ht="21" customHeight="1" x14ac:dyDescent="0.6">
      <c r="B31" s="25" t="s">
        <v>148</v>
      </c>
      <c r="F31" s="27"/>
      <c r="G31" s="27"/>
      <c r="H31" s="123">
        <v>6546534.9000000004</v>
      </c>
      <c r="I31" s="29"/>
      <c r="J31" s="131">
        <v>0</v>
      </c>
      <c r="L31" s="33"/>
      <c r="M31" s="142"/>
    </row>
    <row r="32" spans="2:14" ht="21" customHeight="1" x14ac:dyDescent="0.6">
      <c r="B32" s="25" t="s">
        <v>120</v>
      </c>
      <c r="F32" s="27"/>
      <c r="G32" s="27"/>
      <c r="H32" s="122">
        <v>-25078548.569999997</v>
      </c>
      <c r="I32" s="29"/>
      <c r="J32" s="122">
        <v>-27028842.650000017</v>
      </c>
      <c r="M32" s="142"/>
    </row>
    <row r="33" spans="1:15" ht="21" customHeight="1" x14ac:dyDescent="0.6">
      <c r="C33" s="25" t="s">
        <v>112</v>
      </c>
      <c r="G33" s="27"/>
      <c r="H33" s="122">
        <v>77031590.80087094</v>
      </c>
      <c r="I33" s="29"/>
      <c r="J33" s="122">
        <v>101028834.71999988</v>
      </c>
      <c r="L33" s="33">
        <f>SUM(H30:H32)-H33</f>
        <v>0</v>
      </c>
      <c r="N33" s="33">
        <f>SUM(J30:J32)-J33</f>
        <v>0</v>
      </c>
    </row>
    <row r="34" spans="1:15" ht="22.35" customHeight="1" x14ac:dyDescent="0.6">
      <c r="J34" s="40"/>
      <c r="L34" s="142"/>
      <c r="M34" s="142"/>
    </row>
    <row r="35" spans="1:15" ht="22.35" customHeight="1" x14ac:dyDescent="0.6">
      <c r="A35" s="170">
        <v>12</v>
      </c>
      <c r="B35" s="170"/>
      <c r="C35" s="170"/>
      <c r="D35" s="170"/>
      <c r="E35" s="170"/>
      <c r="F35" s="170"/>
      <c r="G35" s="170"/>
      <c r="H35" s="170"/>
      <c r="I35" s="170"/>
      <c r="J35" s="170"/>
    </row>
    <row r="36" spans="1:15" ht="22.35" customHeight="1" x14ac:dyDescent="0.6">
      <c r="A36" s="168" t="s">
        <v>85</v>
      </c>
      <c r="B36" s="168"/>
      <c r="C36" s="168"/>
      <c r="D36" s="168"/>
      <c r="E36" s="168"/>
      <c r="F36" s="168"/>
      <c r="G36" s="168"/>
      <c r="H36" s="168"/>
      <c r="I36" s="168"/>
      <c r="J36" s="168"/>
    </row>
    <row r="37" spans="1:15" ht="22.35" customHeight="1" x14ac:dyDescent="0.6">
      <c r="A37" s="168" t="s">
        <v>25</v>
      </c>
      <c r="B37" s="168"/>
      <c r="C37" s="168"/>
      <c r="D37" s="168"/>
      <c r="E37" s="168"/>
      <c r="F37" s="168"/>
      <c r="G37" s="168"/>
      <c r="H37" s="168"/>
      <c r="I37" s="168"/>
      <c r="J37" s="168"/>
    </row>
    <row r="38" spans="1:15" ht="22.35" customHeight="1" x14ac:dyDescent="0.6">
      <c r="A38" s="168" t="s">
        <v>141</v>
      </c>
      <c r="B38" s="168"/>
      <c r="C38" s="168"/>
      <c r="D38" s="168"/>
      <c r="E38" s="168"/>
      <c r="F38" s="168"/>
      <c r="G38" s="168"/>
      <c r="H38" s="168"/>
      <c r="I38" s="168"/>
      <c r="J38" s="168"/>
    </row>
    <row r="39" spans="1:15" ht="21" customHeight="1" x14ac:dyDescent="0.6">
      <c r="H39" s="167" t="s">
        <v>121</v>
      </c>
      <c r="I39" s="167"/>
      <c r="J39" s="167"/>
    </row>
    <row r="40" spans="1:15" ht="21" customHeight="1" x14ac:dyDescent="0.6">
      <c r="F40" s="26"/>
      <c r="H40" s="143" t="s">
        <v>140</v>
      </c>
      <c r="I40" s="144"/>
      <c r="J40" s="143" t="s">
        <v>110</v>
      </c>
    </row>
    <row r="41" spans="1:15" ht="21" customHeight="1" x14ac:dyDescent="0.6">
      <c r="A41" s="25" t="s">
        <v>32</v>
      </c>
      <c r="F41" s="26"/>
      <c r="H41" s="44"/>
      <c r="I41" s="30"/>
      <c r="M41" s="142"/>
    </row>
    <row r="42" spans="1:15" ht="21" customHeight="1" x14ac:dyDescent="0.6">
      <c r="B42" s="25" t="s">
        <v>149</v>
      </c>
      <c r="F42" s="26"/>
      <c r="H42" s="44">
        <v>-4.7300000000000004</v>
      </c>
      <c r="I42" s="30"/>
      <c r="J42" s="44">
        <v>70588049.25</v>
      </c>
      <c r="M42" s="142"/>
    </row>
    <row r="43" spans="1:15" ht="21" customHeight="1" x14ac:dyDescent="0.6">
      <c r="B43" s="25" t="s">
        <v>91</v>
      </c>
      <c r="F43" s="26"/>
      <c r="H43" s="44">
        <v>-139649035.27999997</v>
      </c>
      <c r="I43" s="30"/>
      <c r="J43" s="44">
        <v>-219034427.19999999</v>
      </c>
      <c r="M43" s="142"/>
    </row>
    <row r="44" spans="1:15" ht="21" customHeight="1" x14ac:dyDescent="0.6">
      <c r="B44" s="25" t="s">
        <v>74</v>
      </c>
      <c r="F44" s="27"/>
      <c r="G44" s="27"/>
      <c r="H44" s="44">
        <v>5717981.1999999965</v>
      </c>
      <c r="I44" s="28"/>
      <c r="J44" s="131">
        <v>0</v>
      </c>
      <c r="M44" s="142"/>
      <c r="O44" s="44"/>
    </row>
    <row r="45" spans="1:15" ht="21" customHeight="1" x14ac:dyDescent="0.6">
      <c r="B45" s="25" t="s">
        <v>145</v>
      </c>
      <c r="F45" s="27"/>
      <c r="G45" s="27"/>
      <c r="H45" s="44">
        <v>-1562350</v>
      </c>
      <c r="I45" s="28"/>
      <c r="J45" s="131">
        <v>0</v>
      </c>
      <c r="M45" s="142"/>
    </row>
    <row r="46" spans="1:15" ht="21" customHeight="1" x14ac:dyDescent="0.6">
      <c r="B46" s="25" t="s">
        <v>66</v>
      </c>
      <c r="F46" s="27"/>
      <c r="G46" s="27"/>
      <c r="H46" s="44">
        <v>-816072</v>
      </c>
      <c r="I46" s="31"/>
      <c r="J46" s="44">
        <v>-1142482</v>
      </c>
      <c r="M46" s="142"/>
    </row>
    <row r="47" spans="1:15" ht="21" customHeight="1" x14ac:dyDescent="0.6">
      <c r="B47" s="25" t="s">
        <v>100</v>
      </c>
      <c r="F47" s="26"/>
      <c r="H47" s="44"/>
      <c r="I47" s="30"/>
      <c r="J47" s="44"/>
      <c r="M47" s="142"/>
    </row>
    <row r="48" spans="1:15" ht="21" customHeight="1" x14ac:dyDescent="0.6">
      <c r="C48" s="25" t="s">
        <v>137</v>
      </c>
      <c r="F48" s="26"/>
      <c r="H48" s="44">
        <v>-864523.78000000026</v>
      </c>
      <c r="I48" s="30"/>
      <c r="J48" s="44">
        <v>-1896191.1599999997</v>
      </c>
      <c r="M48" s="142"/>
    </row>
    <row r="49" spans="1:14" ht="21" customHeight="1" x14ac:dyDescent="0.6">
      <c r="B49" s="25" t="s">
        <v>109</v>
      </c>
      <c r="F49" s="27"/>
      <c r="G49" s="27"/>
      <c r="H49" s="44">
        <v>72098.289999999994</v>
      </c>
      <c r="I49" s="28"/>
      <c r="J49" s="44">
        <v>339281.93000000005</v>
      </c>
      <c r="M49" s="142"/>
    </row>
    <row r="50" spans="1:14" ht="21" customHeight="1" x14ac:dyDescent="0.6">
      <c r="C50" s="25" t="s">
        <v>119</v>
      </c>
      <c r="F50" s="27"/>
      <c r="G50" s="27"/>
      <c r="H50" s="124">
        <v>-137101906.29999998</v>
      </c>
      <c r="I50" s="28"/>
      <c r="J50" s="124">
        <v>-151145769.17999998</v>
      </c>
      <c r="L50" s="33">
        <f>SUM(H42:H49)-H50</f>
        <v>0</v>
      </c>
      <c r="N50" s="33">
        <f>SUM(J42:J49)-J50</f>
        <v>0</v>
      </c>
    </row>
    <row r="51" spans="1:14" ht="21" customHeight="1" x14ac:dyDescent="0.6">
      <c r="H51" s="36"/>
      <c r="I51" s="39"/>
      <c r="J51" s="36"/>
      <c r="L51" s="31"/>
      <c r="M51" s="142"/>
      <c r="N51" s="31"/>
    </row>
    <row r="52" spans="1:14" ht="21" customHeight="1" x14ac:dyDescent="0.6">
      <c r="A52" s="25" t="s">
        <v>26</v>
      </c>
      <c r="F52" s="27"/>
      <c r="G52" s="27"/>
      <c r="H52" s="35"/>
      <c r="I52" s="28"/>
      <c r="M52" s="142"/>
      <c r="N52" s="141"/>
    </row>
    <row r="53" spans="1:14" ht="21" customHeight="1" x14ac:dyDescent="0.6">
      <c r="B53" s="25" t="s">
        <v>64</v>
      </c>
      <c r="F53" s="27"/>
      <c r="G53" s="27"/>
      <c r="H53" s="44">
        <v>69018000.840000004</v>
      </c>
      <c r="I53" s="28"/>
      <c r="J53" s="44">
        <v>-4617658.17</v>
      </c>
      <c r="M53" s="142"/>
      <c r="N53" s="141"/>
    </row>
    <row r="54" spans="1:14" ht="21" customHeight="1" x14ac:dyDescent="0.6">
      <c r="B54" s="25" t="s">
        <v>136</v>
      </c>
      <c r="F54" s="27"/>
      <c r="G54" s="27"/>
      <c r="H54" s="44">
        <v>38140000</v>
      </c>
      <c r="I54" s="28"/>
      <c r="J54" s="44">
        <v>57335012</v>
      </c>
      <c r="M54" s="142"/>
      <c r="N54" s="141"/>
    </row>
    <row r="55" spans="1:14" ht="21" customHeight="1" x14ac:dyDescent="0.6">
      <c r="B55" s="25" t="s">
        <v>111</v>
      </c>
      <c r="F55" s="27"/>
      <c r="G55" s="27"/>
      <c r="H55" s="44">
        <v>-10763100</v>
      </c>
      <c r="I55" s="28"/>
      <c r="J55" s="44">
        <v>-8333333.3099999996</v>
      </c>
      <c r="M55" s="142"/>
      <c r="N55" s="141"/>
    </row>
    <row r="56" spans="1:14" ht="21" customHeight="1" x14ac:dyDescent="0.6">
      <c r="B56" s="25" t="s">
        <v>79</v>
      </c>
      <c r="F56" s="27"/>
      <c r="G56" s="27"/>
      <c r="H56" s="44">
        <v>-13175218.32</v>
      </c>
      <c r="I56" s="28"/>
      <c r="J56" s="44">
        <v>-13561971.455119999</v>
      </c>
      <c r="M56" s="142"/>
      <c r="N56" s="141"/>
    </row>
    <row r="57" spans="1:14" ht="21" customHeight="1" x14ac:dyDescent="0.6">
      <c r="B57" s="25" t="s">
        <v>114</v>
      </c>
      <c r="F57" s="27"/>
      <c r="G57" s="27"/>
      <c r="H57" s="123">
        <v>-30792231.789999999</v>
      </c>
      <c r="I57" s="28"/>
      <c r="J57" s="123">
        <v>-44643434.140000001</v>
      </c>
      <c r="M57" s="142"/>
      <c r="N57" s="141"/>
    </row>
    <row r="58" spans="1:14" ht="21" customHeight="1" x14ac:dyDescent="0.6">
      <c r="B58" s="25" t="s">
        <v>65</v>
      </c>
      <c r="F58" s="27"/>
      <c r="G58" s="27"/>
      <c r="H58" s="122">
        <v>-7308368.9099999992</v>
      </c>
      <c r="I58" s="28"/>
      <c r="J58" s="122">
        <v>-4209396.1900000004</v>
      </c>
      <c r="M58" s="142"/>
      <c r="N58" s="141"/>
    </row>
    <row r="59" spans="1:14" ht="21" customHeight="1" x14ac:dyDescent="0.6">
      <c r="C59" s="169" t="s">
        <v>146</v>
      </c>
      <c r="D59" s="169"/>
      <c r="E59" s="169"/>
      <c r="F59" s="169"/>
      <c r="G59" s="27"/>
      <c r="H59" s="122">
        <v>45119081.82</v>
      </c>
      <c r="I59" s="28"/>
      <c r="J59" s="122">
        <v>-18030781.265120003</v>
      </c>
      <c r="L59" s="33">
        <f>SUM(H53:H58)-H59</f>
        <v>0</v>
      </c>
      <c r="N59" s="33">
        <f>SUM(J53:J58)-J59</f>
        <v>0</v>
      </c>
    </row>
    <row r="60" spans="1:14" ht="21" customHeight="1" x14ac:dyDescent="0.6">
      <c r="H60" s="36"/>
      <c r="I60" s="39"/>
      <c r="J60" s="36"/>
      <c r="L60" s="31"/>
      <c r="M60" s="142"/>
      <c r="N60" s="31"/>
    </row>
    <row r="61" spans="1:14" ht="21" customHeight="1" x14ac:dyDescent="0.6">
      <c r="A61" s="25" t="s">
        <v>99</v>
      </c>
      <c r="H61" s="44">
        <v>-14951233.68</v>
      </c>
      <c r="I61" s="39"/>
      <c r="J61" s="44">
        <v>-68147715.725120097</v>
      </c>
      <c r="L61" s="31">
        <f>SUM(H33,H50,H59)-H61</f>
        <v>8.7095797061920166E-4</v>
      </c>
      <c r="M61" s="142"/>
      <c r="N61" s="31">
        <f>SUM(J33,J50,J59)-J61</f>
        <v>0</v>
      </c>
    </row>
    <row r="62" spans="1:14" ht="21" customHeight="1" x14ac:dyDescent="0.6">
      <c r="A62" s="25" t="s">
        <v>132</v>
      </c>
      <c r="H62" s="44">
        <v>30956133.229999997</v>
      </c>
      <c r="I62" s="33"/>
      <c r="J62" s="44">
        <v>99103848.960000008</v>
      </c>
      <c r="L62" s="28"/>
      <c r="M62" s="142"/>
      <c r="N62" s="28"/>
    </row>
    <row r="63" spans="1:14" ht="21" customHeight="1" thickBot="1" x14ac:dyDescent="0.65">
      <c r="A63" s="25" t="s">
        <v>133</v>
      </c>
      <c r="H63" s="125">
        <v>16004899.550000001</v>
      </c>
      <c r="I63" s="33"/>
      <c r="J63" s="125">
        <v>30956133.234879911</v>
      </c>
      <c r="L63" s="33">
        <f>SUM(H61:H62)-H63</f>
        <v>0</v>
      </c>
      <c r="N63" s="33">
        <f>SUM(J61:J62)-J63</f>
        <v>0</v>
      </c>
    </row>
    <row r="64" spans="1:14" ht="21" customHeight="1" thickTop="1" x14ac:dyDescent="0.6">
      <c r="H64" s="36"/>
      <c r="I64" s="32"/>
      <c r="J64" s="36"/>
    </row>
    <row r="65" spans="1:13" ht="21" customHeight="1" x14ac:dyDescent="0.6">
      <c r="H65" s="36"/>
      <c r="I65" s="32"/>
      <c r="J65" s="36"/>
    </row>
    <row r="66" spans="1:13" ht="21" customHeight="1" x14ac:dyDescent="0.6">
      <c r="H66" s="36"/>
      <c r="I66" s="32"/>
      <c r="J66" s="36"/>
    </row>
    <row r="67" spans="1:13" ht="21" customHeight="1" x14ac:dyDescent="0.6">
      <c r="H67" s="36"/>
      <c r="I67" s="32"/>
      <c r="J67" s="36"/>
    </row>
    <row r="68" spans="1:13" ht="21" customHeight="1" x14ac:dyDescent="0.6">
      <c r="H68" s="36"/>
      <c r="I68" s="32"/>
      <c r="J68" s="36"/>
    </row>
    <row r="69" spans="1:13" ht="22.35" customHeight="1" x14ac:dyDescent="0.6">
      <c r="A69" s="170">
        <v>13</v>
      </c>
      <c r="B69" s="170"/>
      <c r="C69" s="170"/>
      <c r="D69" s="170"/>
      <c r="E69" s="170"/>
      <c r="F69" s="170"/>
      <c r="G69" s="170"/>
      <c r="H69" s="170"/>
      <c r="I69" s="170"/>
      <c r="J69" s="170"/>
    </row>
    <row r="70" spans="1:13" ht="22.35" customHeight="1" x14ac:dyDescent="0.6">
      <c r="A70" s="168" t="s">
        <v>85</v>
      </c>
      <c r="B70" s="168"/>
      <c r="C70" s="168"/>
      <c r="D70" s="168"/>
      <c r="E70" s="168"/>
      <c r="F70" s="168"/>
      <c r="G70" s="168"/>
      <c r="H70" s="168"/>
      <c r="I70" s="168"/>
      <c r="J70" s="168"/>
    </row>
    <row r="71" spans="1:13" ht="22.35" customHeight="1" x14ac:dyDescent="0.6">
      <c r="A71" s="168" t="s">
        <v>25</v>
      </c>
      <c r="B71" s="168"/>
      <c r="C71" s="168"/>
      <c r="D71" s="168"/>
      <c r="E71" s="168"/>
      <c r="F71" s="168"/>
      <c r="G71" s="168"/>
      <c r="H71" s="168"/>
      <c r="I71" s="168"/>
      <c r="J71" s="168"/>
    </row>
    <row r="72" spans="1:13" ht="22.35" customHeight="1" x14ac:dyDescent="0.6">
      <c r="A72" s="168" t="s">
        <v>141</v>
      </c>
      <c r="B72" s="168"/>
      <c r="C72" s="168"/>
      <c r="D72" s="168"/>
      <c r="E72" s="168"/>
      <c r="F72" s="168"/>
      <c r="G72" s="168"/>
      <c r="H72" s="168"/>
      <c r="I72" s="168"/>
      <c r="J72" s="168"/>
    </row>
    <row r="73" spans="1:13" ht="21" customHeight="1" x14ac:dyDescent="0.6">
      <c r="H73" s="167" t="s">
        <v>121</v>
      </c>
      <c r="I73" s="167"/>
      <c r="J73" s="167"/>
    </row>
    <row r="74" spans="1:13" ht="21" customHeight="1" x14ac:dyDescent="0.6">
      <c r="F74" s="26"/>
      <c r="H74" s="143" t="s">
        <v>140</v>
      </c>
      <c r="I74" s="144"/>
      <c r="J74" s="143" t="s">
        <v>110</v>
      </c>
    </row>
    <row r="75" spans="1:13" ht="21" customHeight="1" x14ac:dyDescent="0.6">
      <c r="A75" s="25" t="s">
        <v>67</v>
      </c>
      <c r="F75" s="26"/>
      <c r="H75" s="37"/>
      <c r="I75" s="34"/>
      <c r="J75" s="37"/>
      <c r="M75" s="142"/>
    </row>
    <row r="76" spans="1:13" ht="21" customHeight="1" x14ac:dyDescent="0.6">
      <c r="B76" s="25" t="s">
        <v>68</v>
      </c>
      <c r="C76" s="25" t="s">
        <v>90</v>
      </c>
      <c r="D76" s="53"/>
      <c r="E76" s="53"/>
      <c r="F76" s="53"/>
      <c r="G76" s="27"/>
      <c r="H76" s="36"/>
      <c r="I76" s="33"/>
      <c r="J76" s="36"/>
      <c r="M76" s="142"/>
    </row>
    <row r="77" spans="1:13" ht="21" customHeight="1" x14ac:dyDescent="0.6">
      <c r="D77" s="25" t="s">
        <v>131</v>
      </c>
      <c r="H77" s="45">
        <v>-102074662.82999998</v>
      </c>
      <c r="I77" s="32"/>
      <c r="J77" s="45">
        <v>-263610514.63999999</v>
      </c>
      <c r="M77" s="142"/>
    </row>
    <row r="78" spans="1:13" ht="21" customHeight="1" x14ac:dyDescent="0.6">
      <c r="D78" s="25" t="s">
        <v>71</v>
      </c>
      <c r="H78" s="45">
        <v>-9014085.8300000001</v>
      </c>
      <c r="I78" s="32"/>
      <c r="J78" s="45">
        <v>24509968.460000001</v>
      </c>
      <c r="M78" s="142"/>
    </row>
    <row r="79" spans="1:13" ht="21" customHeight="1" x14ac:dyDescent="0.6">
      <c r="D79" s="25" t="s">
        <v>93</v>
      </c>
      <c r="H79" s="45">
        <v>-28560286.620000001</v>
      </c>
      <c r="I79" s="32"/>
      <c r="J79" s="45">
        <v>20066118.98</v>
      </c>
      <c r="M79" s="142"/>
    </row>
    <row r="80" spans="1:13" ht="21" customHeight="1" thickBot="1" x14ac:dyDescent="0.65">
      <c r="D80" s="25" t="s">
        <v>91</v>
      </c>
      <c r="H80" s="126">
        <v>-139649035.27999997</v>
      </c>
      <c r="I80" s="32"/>
      <c r="J80" s="126">
        <v>-219034427.19999999</v>
      </c>
      <c r="L80" s="33"/>
      <c r="M80" s="142"/>
    </row>
    <row r="81" spans="2:13" ht="21" customHeight="1" thickTop="1" x14ac:dyDescent="0.6">
      <c r="H81" s="36"/>
      <c r="I81" s="32"/>
      <c r="J81" s="36"/>
      <c r="L81" s="28"/>
      <c r="M81" s="142"/>
    </row>
    <row r="82" spans="2:13" ht="21" customHeight="1" x14ac:dyDescent="0.6">
      <c r="B82" s="146" t="s">
        <v>69</v>
      </c>
      <c r="C82" s="25" t="s">
        <v>147</v>
      </c>
      <c r="H82" s="45"/>
      <c r="I82" s="32"/>
      <c r="J82" s="36"/>
      <c r="M82" s="142"/>
    </row>
    <row r="83" spans="2:13" ht="21" customHeight="1" thickBot="1" x14ac:dyDescent="0.65">
      <c r="D83" s="25" t="s">
        <v>78</v>
      </c>
      <c r="H83" s="140">
        <v>5252458</v>
      </c>
      <c r="I83" s="32"/>
      <c r="J83" s="132">
        <v>0</v>
      </c>
      <c r="M83" s="142"/>
    </row>
    <row r="84" spans="2:13" ht="22.35" customHeight="1" thickTop="1" x14ac:dyDescent="0.6">
      <c r="J84" s="38"/>
      <c r="M84" s="142"/>
    </row>
    <row r="85" spans="2:13" ht="22.2" customHeight="1" x14ac:dyDescent="0.6">
      <c r="B85" s="146" t="s">
        <v>115</v>
      </c>
      <c r="C85" s="25" t="s">
        <v>117</v>
      </c>
      <c r="H85" s="147"/>
      <c r="J85" s="147"/>
      <c r="L85" s="142"/>
      <c r="M85" s="142"/>
    </row>
    <row r="86" spans="2:13" ht="22.2" customHeight="1" x14ac:dyDescent="0.6">
      <c r="D86" s="25" t="s">
        <v>130</v>
      </c>
      <c r="H86" s="148">
        <v>-30800000</v>
      </c>
      <c r="J86" s="148">
        <v>-44660000</v>
      </c>
      <c r="L86" s="142"/>
      <c r="M86" s="142"/>
    </row>
    <row r="87" spans="2:13" ht="22.2" customHeight="1" x14ac:dyDescent="0.6">
      <c r="D87" s="25" t="s">
        <v>116</v>
      </c>
      <c r="H87" s="148">
        <v>7768.2099999999991</v>
      </c>
      <c r="J87" s="148">
        <v>16565.86</v>
      </c>
      <c r="L87" s="142"/>
      <c r="M87" s="142"/>
    </row>
    <row r="88" spans="2:13" ht="22.2" customHeight="1" thickBot="1" x14ac:dyDescent="0.65">
      <c r="D88" s="25" t="s">
        <v>118</v>
      </c>
      <c r="H88" s="149">
        <v>-30792231.789999999</v>
      </c>
      <c r="J88" s="149">
        <v>-44643434.140000001</v>
      </c>
      <c r="L88" s="33"/>
      <c r="M88" s="142"/>
    </row>
    <row r="89" spans="2:13" ht="22.35" customHeight="1" thickTop="1" x14ac:dyDescent="0.6">
      <c r="M89" s="142"/>
    </row>
    <row r="90" spans="2:13" ht="22.35" customHeight="1" x14ac:dyDescent="0.6">
      <c r="M90" s="142"/>
    </row>
    <row r="91" spans="2:13" ht="22.35" customHeight="1" x14ac:dyDescent="0.6">
      <c r="M91" s="142"/>
    </row>
    <row r="92" spans="2:13" ht="22.35" customHeight="1" x14ac:dyDescent="0.6">
      <c r="M92" s="142"/>
    </row>
    <row r="93" spans="2:13" ht="22.35" customHeight="1" x14ac:dyDescent="0.6">
      <c r="M93" s="142"/>
    </row>
  </sheetData>
  <mergeCells count="16">
    <mergeCell ref="A69:J69"/>
    <mergeCell ref="A70:J70"/>
    <mergeCell ref="A71:J71"/>
    <mergeCell ref="A72:J72"/>
    <mergeCell ref="H73:J73"/>
    <mergeCell ref="H39:J39"/>
    <mergeCell ref="A37:J37"/>
    <mergeCell ref="A38:J38"/>
    <mergeCell ref="C59:F59"/>
    <mergeCell ref="A1:J1"/>
    <mergeCell ref="A35:J35"/>
    <mergeCell ref="A36:J36"/>
    <mergeCell ref="A2:J2"/>
    <mergeCell ref="A4:J4"/>
    <mergeCell ref="H5:J5"/>
    <mergeCell ref="A3:J3"/>
  </mergeCells>
  <phoneticPr fontId="7" type="noConversion"/>
  <pageMargins left="1.1811023622047245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หมายเหตุประกอบงบการเงินเป็นส่วนหนึ่งของงบการเงินนี้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 </vt:lpstr>
      <vt:lpstr>งบกำไรขาดทุนเบ็ดเสร็จ</vt:lpstr>
      <vt:lpstr>งบแสดงการเปลี่ยนแปลง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งบแสดงการเปลี่ยนแปลง!Print_Area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2024-02-14T04:36:28Z</cp:lastPrinted>
  <dcterms:created xsi:type="dcterms:W3CDTF">2003-10-16T04:11:37Z</dcterms:created>
  <dcterms:modified xsi:type="dcterms:W3CDTF">2024-02-19T06:35:01Z</dcterms:modified>
</cp:coreProperties>
</file>