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o\Desktop\12-ConSoL_Y23-66_Dec\7-2312_FS\"/>
    </mc:Choice>
  </mc:AlternateContent>
  <xr:revisionPtr revIDLastSave="0" documentId="13_ncr:1_{19AE963E-71C5-4FFA-AE2C-F2D9386DE6D5}" xr6:coauthVersionLast="47" xr6:coauthVersionMax="47" xr10:uidLastSave="{00000000-0000-0000-0000-000000000000}"/>
  <bookViews>
    <workbookView xWindow="-120" yWindow="-120" windowWidth="29040" windowHeight="15720" tabRatio="694" xr2:uid="{00000000-000D-0000-FFFF-FFFF00000000}"/>
  </bookViews>
  <sheets>
    <sheet name="BS 7-9" sheetId="1" r:id="rId1"/>
    <sheet name="PL 10-11" sheetId="12" r:id="rId2"/>
    <sheet name="EQ-Conso 12" sheetId="22" r:id="rId3"/>
    <sheet name="EQ-Conso 13" sheetId="18" r:id="rId4"/>
    <sheet name="EQ-Separate 14" sheetId="23" r:id="rId5"/>
    <sheet name="EQ-Separate 15" sheetId="19" r:id="rId6"/>
    <sheet name="CF 16-18" sheetId="20" r:id="rId7"/>
  </sheets>
  <externalReferences>
    <externalReference r:id="rId8"/>
    <externalReference r:id="rId9"/>
    <externalReference r:id="rId10"/>
    <externalReference r:id="rId11"/>
    <externalReference r:id="rId12"/>
  </externalReferences>
  <definedNames>
    <definedName name="_nnd1" localSheetId="6">#REF!</definedName>
    <definedName name="_nnd1" localSheetId="4">#REF!</definedName>
    <definedName name="_nnd1" localSheetId="5">#REF!</definedName>
    <definedName name="_nnd1" localSheetId="1">#REF!</definedName>
    <definedName name="_nnd1">#REF!</definedName>
    <definedName name="_Order1" hidden="1">255</definedName>
    <definedName name="_Order2" hidden="1">255</definedName>
    <definedName name="a" localSheetId="6">#REF!</definedName>
    <definedName name="a" localSheetId="4">#REF!</definedName>
    <definedName name="a" localSheetId="5">#REF!</definedName>
    <definedName name="a" localSheetId="1">#REF!</definedName>
    <definedName name="a">#REF!</definedName>
    <definedName name="af" localSheetId="6">#REF!</definedName>
    <definedName name="af" localSheetId="4">#REF!</definedName>
    <definedName name="af" localSheetId="5">#REF!</definedName>
    <definedName name="af" localSheetId="1">#REF!</definedName>
    <definedName name="af">#REF!</definedName>
    <definedName name="agldvollp" localSheetId="6">#REF!</definedName>
    <definedName name="agldvollp" localSheetId="4">#REF!</definedName>
    <definedName name="agldvollp" localSheetId="5">#REF!</definedName>
    <definedName name="agldvollp" localSheetId="1">#REF!</definedName>
    <definedName name="agldvollp">#REF!</definedName>
    <definedName name="agldvolrp" localSheetId="6">#REF!</definedName>
    <definedName name="agldvolrp">#REF!</definedName>
    <definedName name="agrfreight1" localSheetId="6">'[1]YTD Data'!#REF!</definedName>
    <definedName name="agrfreight1">'[1]YTD Data'!#REF!</definedName>
    <definedName name="agrfreight2" localSheetId="6">'[1]YTD Data'!#REF!</definedName>
    <definedName name="agrfreight2">'[1]YTD Data'!#REF!</definedName>
    <definedName name="anchor" localSheetId="6">#REF!</definedName>
    <definedName name="anchor" localSheetId="4">#REF!</definedName>
    <definedName name="anchor" localSheetId="5">#REF!</definedName>
    <definedName name="anchor" localSheetId="1">#REF!</definedName>
    <definedName name="anchor">#REF!</definedName>
    <definedName name="asd" localSheetId="6">#REF!</definedName>
    <definedName name="asd" localSheetId="4">#REF!</definedName>
    <definedName name="asd" localSheetId="5">#REF!</definedName>
    <definedName name="asd" localSheetId="1">#REF!</definedName>
    <definedName name="asd">#REF!</definedName>
    <definedName name="asdqa" localSheetId="6">#REF!</definedName>
    <definedName name="asdqa" localSheetId="4">#REF!</definedName>
    <definedName name="asdqa" localSheetId="5">#REF!</definedName>
    <definedName name="asdqa" localSheetId="1">#REF!</definedName>
    <definedName name="asdqa">#REF!</definedName>
    <definedName name="AUD_Gold_Hedging_Exposure_Comparison" localSheetId="6">'[2]USDXAU Before'!#REF!</definedName>
    <definedName name="AUD_Gold_Hedging_Exposure_Comparison" localSheetId="4">'[2]USDXAU Before'!#REF!</definedName>
    <definedName name="AUD_Gold_Hedging_Exposure_Comparison" localSheetId="5">'[2]USDXAU Before'!#REF!</definedName>
    <definedName name="AUD_Gold_Hedging_Exposure_Comparison" localSheetId="1">'[2]USDXAU Before'!#REF!</definedName>
    <definedName name="AUD_Gold_Hedging_Exposure_Comparison">'[2]USDXAU Before'!#REF!</definedName>
    <definedName name="audfwdlp" localSheetId="6">#REF!</definedName>
    <definedName name="audfwdlp" localSheetId="4">#REF!</definedName>
    <definedName name="audfwdlp" localSheetId="5">#REF!</definedName>
    <definedName name="audfwdlp" localSheetId="1">#REF!</definedName>
    <definedName name="audfwdlp">#REF!</definedName>
    <definedName name="audfwdp" localSheetId="6">#REF!</definedName>
    <definedName name="audfwdp" localSheetId="4">#REF!</definedName>
    <definedName name="audfwdp" localSheetId="5">#REF!</definedName>
    <definedName name="audfwdp" localSheetId="1">#REF!</definedName>
    <definedName name="audfwdp">#REF!</definedName>
    <definedName name="audfwdrp" localSheetId="6">#REF!</definedName>
    <definedName name="audfwdrp" localSheetId="4">#REF!</definedName>
    <definedName name="audfwdrp" localSheetId="5">#REF!</definedName>
    <definedName name="audfwdrp" localSheetId="1">#REF!</definedName>
    <definedName name="audfwdrp">#REF!</definedName>
    <definedName name="audintp" localSheetId="6">#REF!</definedName>
    <definedName name="audintp">#REF!</definedName>
    <definedName name="AUDsimple_curve" localSheetId="6">#REF!</definedName>
    <definedName name="AUDsimple_curve">#REF!</definedName>
    <definedName name="audusdp" localSheetId="6">#REF!</definedName>
    <definedName name="audusdp">#REF!</definedName>
    <definedName name="audvollp" localSheetId="6">#REF!</definedName>
    <definedName name="audvollp">#REF!</definedName>
    <definedName name="audvolrp" localSheetId="6">#REF!</definedName>
    <definedName name="audvolrp">#REF!</definedName>
    <definedName name="balance_sheet" localSheetId="6">#REF!</definedName>
    <definedName name="balance_sheet">#REF!</definedName>
    <definedName name="Beginz" localSheetId="6">#REF!</definedName>
    <definedName name="Beginz">#REF!</definedName>
    <definedName name="BS" localSheetId="6">#REF!</definedName>
    <definedName name="BS">#REF!</definedName>
    <definedName name="CcySens" localSheetId="6">'[2]USDXAU Before'!#REF!</definedName>
    <definedName name="CcySens">'[2]USDXAU Before'!#REF!</definedName>
    <definedName name="CcyStartU" localSheetId="6">'[2]USDXAU Before'!#REF!</definedName>
    <definedName name="CcyStartU">'[2]USDXAU Before'!#REF!</definedName>
    <definedName name="CombinedStartU" localSheetId="6">'[2]USDXAU Before'!#REF!</definedName>
    <definedName name="CombinedStartU">'[2]USDXAU Before'!#REF!</definedName>
    <definedName name="Contract_Range_1" localSheetId="6">#REF!</definedName>
    <definedName name="Contract_Range_1" localSheetId="4">#REF!</definedName>
    <definedName name="Contract_Range_1" localSheetId="5">#REF!</definedName>
    <definedName name="Contract_Range_1" localSheetId="1">#REF!</definedName>
    <definedName name="Contract_Range_1">#REF!</definedName>
    <definedName name="contract_Range_11" localSheetId="6">#REF!</definedName>
    <definedName name="contract_Range_11" localSheetId="4">#REF!</definedName>
    <definedName name="contract_Range_11" localSheetId="5">#REF!</definedName>
    <definedName name="contract_Range_11" localSheetId="1">#REF!</definedName>
    <definedName name="contract_Range_11">#REF!</definedName>
    <definedName name="Data_Graph" localSheetId="6">#REF!</definedName>
    <definedName name="Data_Graph" localSheetId="4">#REF!</definedName>
    <definedName name="Data_Graph" localSheetId="5">#REF!</definedName>
    <definedName name="Data_Graph" localSheetId="1">#REF!</definedName>
    <definedName name="Data_Graph">#REF!</definedName>
    <definedName name="datep" localSheetId="6">#REF!</definedName>
    <definedName name="datep">#REF!</definedName>
    <definedName name="division_code" localSheetId="6">#REF!</definedName>
    <definedName name="division_code">#REF!</definedName>
    <definedName name="foreign_exchange_chart" localSheetId="6">#REF!</definedName>
    <definedName name="foreign_exchange_chart">#REF!</definedName>
    <definedName name="gbfp" localSheetId="6">#REF!</definedName>
    <definedName name="gbfp">#REF!</definedName>
    <definedName name="GoldFeeRange" localSheetId="6">#REF!</definedName>
    <definedName name="GoldFeeRange">#REF!</definedName>
    <definedName name="GoldFeeSens" localSheetId="6">'[2]USDXAU Before'!#REF!</definedName>
    <definedName name="GoldFeeSens">'[2]USDXAU Before'!#REF!</definedName>
    <definedName name="GoldFeeStartU" localSheetId="6">'[2]USDXAU Before'!#REF!</definedName>
    <definedName name="GoldFeeStartU">'[2]USDXAU Before'!#REF!</definedName>
    <definedName name="GoldVolRange" localSheetId="6">#REF!,#REF!</definedName>
    <definedName name="GoldVolRange" localSheetId="4">#REF!,#REF!</definedName>
    <definedName name="GoldVolRange" localSheetId="5">#REF!,#REF!</definedName>
    <definedName name="GoldVolRange" localSheetId="1">#REF!,#REF!</definedName>
    <definedName name="GoldVolRange">#REF!,#REF!</definedName>
    <definedName name="GoldVolSens" localSheetId="6">'[2]USDXAU Before'!#REF!</definedName>
    <definedName name="GoldVolSens" localSheetId="4">'[2]USDXAU Before'!#REF!</definedName>
    <definedName name="GoldVolSens" localSheetId="5">'[2]USDXAU Before'!#REF!</definedName>
    <definedName name="GoldVolSens" localSheetId="1">'[2]USDXAU Before'!#REF!</definedName>
    <definedName name="GoldVolSens">'[2]USDXAU Before'!#REF!</definedName>
    <definedName name="GoldVolStartU" localSheetId="6">'[2]USDXAU Before'!#REF!</definedName>
    <definedName name="GoldVolStartU" localSheetId="4">'[2]USDXAU Before'!#REF!</definedName>
    <definedName name="GoldVolStartU" localSheetId="5">'[2]USDXAU Before'!#REF!</definedName>
    <definedName name="GoldVolStartU" localSheetId="1">'[2]USDXAU Before'!#REF!</definedName>
    <definedName name="GoldVolStartU">'[2]USDXAU Before'!#REF!</definedName>
    <definedName name="heraeusfreight">'[3]Heraeus Tables'!$B$10:$C$19</definedName>
    <definedName name="herfreight" localSheetId="6">'[3]Heraeus Tables'!#REF!</definedName>
    <definedName name="herfreight" localSheetId="4">'[3]Heraeus Tables'!#REF!</definedName>
    <definedName name="herfreight" localSheetId="5">'[3]Heraeus Tables'!#REF!</definedName>
    <definedName name="herfreight" localSheetId="1">'[3]Heraeus Tables'!#REF!</definedName>
    <definedName name="herfreight">'[3]Heraeus Tables'!#REF!</definedName>
    <definedName name="i" localSheetId="6">#REF!</definedName>
    <definedName name="i" localSheetId="4">#REF!</definedName>
    <definedName name="i" localSheetId="5">#REF!</definedName>
    <definedName name="i" localSheetId="1">#REF!</definedName>
    <definedName name="i">#REF!</definedName>
    <definedName name="iju" localSheetId="6">#REF!</definedName>
    <definedName name="iju" localSheetId="4">#REF!</definedName>
    <definedName name="iju" localSheetId="5">#REF!</definedName>
    <definedName name="iju" localSheetId="1">#REF!</definedName>
    <definedName name="iju">#REF!</definedName>
    <definedName name="inj" localSheetId="6">#REF!</definedName>
    <definedName name="inj" localSheetId="4">#REF!</definedName>
    <definedName name="inj" localSheetId="5">#REF!</definedName>
    <definedName name="inj" localSheetId="1">#REF!</definedName>
    <definedName name="inj">#REF!</definedName>
    <definedName name="Int" localSheetId="6">#REF!</definedName>
    <definedName name="Int">#REF!</definedName>
    <definedName name="IntRateRange" localSheetId="6">#REF!</definedName>
    <definedName name="IntRateRange">#REF!</definedName>
    <definedName name="IntRates" localSheetId="6">#REF!</definedName>
    <definedName name="IntRates">#REF!</definedName>
    <definedName name="IntRateSens" localSheetId="6">'[2]USDXAU Before'!#REF!</definedName>
    <definedName name="IntRateSens">'[2]USDXAU Before'!#REF!</definedName>
    <definedName name="IntRateStartU" localSheetId="6">'[2]USDXAU Before'!#REF!</definedName>
    <definedName name="IntRateStartU">'[2]USDXAU Before'!#REF!</definedName>
    <definedName name="ji" localSheetId="6">#REF!</definedName>
    <definedName name="ji" localSheetId="4">#REF!</definedName>
    <definedName name="ji" localSheetId="5">#REF!</definedName>
    <definedName name="ji" localSheetId="1">#REF!</definedName>
    <definedName name="ji">#REF!</definedName>
    <definedName name="kk" localSheetId="6">'[2]USDXAU Before'!#REF!</definedName>
    <definedName name="kk" localSheetId="4">'[2]USDXAU Before'!#REF!</definedName>
    <definedName name="kk" localSheetId="5">'[2]USDXAU Before'!#REF!</definedName>
    <definedName name="kk" localSheetId="1">'[2]USDXAU Before'!#REF!</definedName>
    <definedName name="kk">'[2]USDXAU Before'!#REF!</definedName>
    <definedName name="NDistd1" localSheetId="6">#REF!</definedName>
    <definedName name="NDistd1" localSheetId="4">#REF!</definedName>
    <definedName name="NDistd1" localSheetId="5">#REF!</definedName>
    <definedName name="NDistd1" localSheetId="1">#REF!</definedName>
    <definedName name="NDistd1">#REF!</definedName>
    <definedName name="NDistd2" localSheetId="6">#REF!</definedName>
    <definedName name="NDistd2" localSheetId="4">#REF!</definedName>
    <definedName name="NDistd2" localSheetId="5">#REF!</definedName>
    <definedName name="NDistd2" localSheetId="1">#REF!</definedName>
    <definedName name="NDistd2">#REF!</definedName>
    <definedName name="NDistdd1" localSheetId="6">#REF!</definedName>
    <definedName name="NDistdd1" localSheetId="4">#REF!</definedName>
    <definedName name="NDistdd1" localSheetId="5">#REF!</definedName>
    <definedName name="NDistdd1" localSheetId="1">#REF!</definedName>
    <definedName name="NDistdd1">#REF!</definedName>
    <definedName name="NDistdd2" localSheetId="6">#REF!</definedName>
    <definedName name="NDistdd2">#REF!</definedName>
    <definedName name="ounces" localSheetId="6">#REF!</definedName>
    <definedName name="ounces">#REF!</definedName>
    <definedName name="output_section" localSheetId="6">#REF!</definedName>
    <definedName name="output_section">#REF!</definedName>
    <definedName name="P" localSheetId="6">#REF!</definedName>
    <definedName name="P">#REF!</definedName>
    <definedName name="pl" localSheetId="6">#REF!</definedName>
    <definedName name="pl">#REF!</definedName>
    <definedName name="principal" localSheetId="6">#REF!</definedName>
    <definedName name="principal">#REF!</definedName>
    <definedName name="_xlnm.Print_Area" localSheetId="0">'BS 7-9'!$A$1:$M$88</definedName>
    <definedName name="_xlnm.Print_Area" localSheetId="6">'CF 16-18'!$A$1:$M$101</definedName>
    <definedName name="_xlnm.Print_Area" localSheetId="2">'EQ-Conso 12'!$A$1:$AC$32</definedName>
    <definedName name="_xlnm.Print_Area" localSheetId="3">'EQ-Conso 13'!$A$1:$AC$32</definedName>
    <definedName name="_xlnm.Print_Area" localSheetId="4">'EQ-Separate 14'!$A$1:$W$26</definedName>
    <definedName name="_xlnm.Print_Area" localSheetId="5">'EQ-Separate 15'!$A$1:$W$26</definedName>
    <definedName name="_xlnm.Print_Area" localSheetId="1">'PL 10-11'!$A$1:$M$66</definedName>
    <definedName name="_xlnm.Print_Area">#REF!</definedName>
    <definedName name="PRINT_AREA_MI" localSheetId="6">#REF!</definedName>
    <definedName name="PRINT_AREA_MI" localSheetId="4">#REF!</definedName>
    <definedName name="PRINT_AREA_MI" localSheetId="5">#REF!</definedName>
    <definedName name="PRINT_AREA_MI" localSheetId="1">#REF!</definedName>
    <definedName name="PRINT_AREA_MI">#REF!</definedName>
    <definedName name="Print_Titles_MI" localSheetId="6">#REF!</definedName>
    <definedName name="Print_Titles_MI" localSheetId="4">#REF!</definedName>
    <definedName name="Print_Titles_MI" localSheetId="5">#REF!</definedName>
    <definedName name="Print_Titles_MI" localSheetId="1">#REF!</definedName>
    <definedName name="Print_Titles_MI">#REF!</definedName>
    <definedName name="rate" localSheetId="6">#REF!</definedName>
    <definedName name="rate">#REF!</definedName>
    <definedName name="rth" localSheetId="6">#REF!</definedName>
    <definedName name="rth">#REF!</definedName>
    <definedName name="s" localSheetId="6">#REF!</definedName>
    <definedName name="s">#REF!</definedName>
    <definedName name="ScreenFwds" localSheetId="6">#REF!</definedName>
    <definedName name="ScreenFwds">#REF!</definedName>
    <definedName name="ScreenRates" localSheetId="6">#REF!</definedName>
    <definedName name="ScreenRates">#REF!</definedName>
    <definedName name="ScreenVols" localSheetId="6">#REF!</definedName>
    <definedName name="ScreenVols">#REF!</definedName>
    <definedName name="sdg" localSheetId="6">'[4]USDXAU Before'!#REF!</definedName>
    <definedName name="sdg" localSheetId="4">'[4]USDXAU Before'!#REF!</definedName>
    <definedName name="sdg" localSheetId="5">'[4]USDXAU Before'!#REF!</definedName>
    <definedName name="sdg" localSheetId="1">'[4]USDXAU Before'!#REF!</definedName>
    <definedName name="sdg">'[4]USDXAU Before'!#REF!</definedName>
    <definedName name="Sel_Area" localSheetId="6">[5]Sum_THB!$M$207:$M$212</definedName>
    <definedName name="Sel_Area" localSheetId="4">[5]Sum_THB!$M$207:$M$212</definedName>
    <definedName name="Sel_Area" localSheetId="5">[5]Sum_THB!$M$207:$M$212</definedName>
    <definedName name="Sel_Area" localSheetId="1">[5]Sum_THB!$M$207:$M$212</definedName>
    <definedName name="Sel_Area">[5]Sum_THB!$M$207:$M$212</definedName>
    <definedName name="Sel_Brand" localSheetId="6">[5]Sum_THB!$G$207:$G$225</definedName>
    <definedName name="Sel_Brand" localSheetId="4">[5]Sum_THB!$G$207:$G$225</definedName>
    <definedName name="Sel_Brand" localSheetId="5">[5]Sum_THB!$G$207:$G$225</definedName>
    <definedName name="Sel_Brand" localSheetId="1">[5]Sum_THB!$G$207:$G$225</definedName>
    <definedName name="Sel_Brand">[5]Sum_THB!$G$207:$G$225</definedName>
    <definedName name="Sel_BrandAffil" localSheetId="6">[5]Sum_THB!$H$207:$H$210</definedName>
    <definedName name="Sel_BrandAffil" localSheetId="4">[5]Sum_THB!$H$207:$H$210</definedName>
    <definedName name="Sel_BrandAffil" localSheetId="5">[5]Sum_THB!$H$207:$H$210</definedName>
    <definedName name="Sel_BrandAffil" localSheetId="1">[5]Sum_THB!$H$207:$H$210</definedName>
    <definedName name="Sel_BrandAffil">[5]Sum_THB!$H$207:$H$210</definedName>
    <definedName name="Sel_BusType" localSheetId="6">[5]Sum_THB!$I$207:$I$210</definedName>
    <definedName name="Sel_BusType" localSheetId="4">[5]Sum_THB!$I$207:$I$210</definedName>
    <definedName name="Sel_BusType" localSheetId="5">[5]Sum_THB!$I$207:$I$210</definedName>
    <definedName name="Sel_BusType" localSheetId="1">[5]Sum_THB!$I$207:$I$210</definedName>
    <definedName name="Sel_BusType">[5]Sum_THB!$I$207:$I$210</definedName>
    <definedName name="Sel_City" localSheetId="6">[5]Sum_THB!$J$207:$J$239</definedName>
    <definedName name="Sel_City" localSheetId="4">[5]Sum_THB!$J$207:$J$239</definedName>
    <definedName name="Sel_City" localSheetId="5">[5]Sum_THB!$J$207:$J$239</definedName>
    <definedName name="Sel_City" localSheetId="1">[5]Sum_THB!$J$207:$J$239</definedName>
    <definedName name="Sel_City">[5]Sum_THB!$J$207:$J$239</definedName>
    <definedName name="Sel_Country" localSheetId="6">[5]Sum_THB!$K$207:$K$219</definedName>
    <definedName name="Sel_Country" localSheetId="4">[5]Sum_THB!$K$207:$K$219</definedName>
    <definedName name="Sel_Country" localSheetId="5">[5]Sum_THB!$K$207:$K$219</definedName>
    <definedName name="Sel_Country" localSheetId="1">[5]Sum_THB!$K$207:$K$219</definedName>
    <definedName name="Sel_Country">[5]Sum_THB!$K$207:$K$219</definedName>
    <definedName name="Sel_InvestCat" localSheetId="6">[5]Sum_THB!$P$207:$P$210</definedName>
    <definedName name="Sel_InvestCat" localSheetId="4">[5]Sum_THB!$P$207:$P$210</definedName>
    <definedName name="Sel_InvestCat" localSheetId="5">[5]Sum_THB!$P$207:$P$210</definedName>
    <definedName name="Sel_InvestCat" localSheetId="1">[5]Sum_THB!$P$207:$P$210</definedName>
    <definedName name="Sel_InvestCat">[5]Sum_THB!$P$207:$P$210</definedName>
    <definedName name="Sel_MainCat" localSheetId="6">[5]Sum_THB!$N$207:$N$210</definedName>
    <definedName name="Sel_MainCat" localSheetId="4">[5]Sum_THB!$N$207:$N$210</definedName>
    <definedName name="Sel_MainCat" localSheetId="5">[5]Sum_THB!$N$207:$N$210</definedName>
    <definedName name="Sel_MainCat" localSheetId="1">[5]Sum_THB!$N$207:$N$210</definedName>
    <definedName name="Sel_MainCat">[5]Sum_THB!$N$207:$N$210</definedName>
    <definedName name="Sel_OpYear" localSheetId="6">[5]Sum_THB!$F$207:$F$209</definedName>
    <definedName name="Sel_OpYear" localSheetId="4">[5]Sum_THB!$F$207:$F$209</definedName>
    <definedName name="Sel_OpYear" localSheetId="5">[5]Sum_THB!$F$207:$F$209</definedName>
    <definedName name="Sel_OpYear" localSheetId="1">[5]Sum_THB!$F$207:$F$209</definedName>
    <definedName name="Sel_OpYear">[5]Sum_THB!$F$207:$F$209</definedName>
    <definedName name="Sel_OtherCat" localSheetId="6">[5]Sum_THB!$Q$207:$Q$212</definedName>
    <definedName name="Sel_OtherCat" localSheetId="4">[5]Sum_THB!$Q$207:$Q$212</definedName>
    <definedName name="Sel_OtherCat" localSheetId="5">[5]Sum_THB!$Q$207:$Q$212</definedName>
    <definedName name="Sel_OtherCat" localSheetId="1">[5]Sum_THB!$Q$207:$Q$212</definedName>
    <definedName name="Sel_OtherCat">[5]Sum_THB!$Q$207:$Q$212</definedName>
    <definedName name="Sel_Region" localSheetId="6">[5]Sum_THB!$L$207:$L$218</definedName>
    <definedName name="Sel_Region" localSheetId="4">[5]Sum_THB!$L$207:$L$218</definedName>
    <definedName name="Sel_Region" localSheetId="5">[5]Sum_THB!$L$207:$L$218</definedName>
    <definedName name="Sel_Region" localSheetId="1">[5]Sum_THB!$L$207:$L$218</definedName>
    <definedName name="Sel_Region">[5]Sum_THB!$L$207:$L$218</definedName>
    <definedName name="Sel_StatusCat" localSheetId="6">[5]Sum_THB!$O$207:$O$213</definedName>
    <definedName name="Sel_StatusCat" localSheetId="4">[5]Sum_THB!$O$207:$O$213</definedName>
    <definedName name="Sel_StatusCat" localSheetId="5">[5]Sum_THB!$O$207:$O$213</definedName>
    <definedName name="Sel_StatusCat" localSheetId="1">[5]Sum_THB!$O$207:$O$213</definedName>
    <definedName name="Sel_StatusCat">[5]Sum_THB!$O$207:$O$213</definedName>
    <definedName name="sf" localSheetId="6">#REF!</definedName>
    <definedName name="sf" localSheetId="4">#REF!</definedName>
    <definedName name="sf" localSheetId="5">#REF!</definedName>
    <definedName name="sf" localSheetId="1">#REF!</definedName>
    <definedName name="sf">#REF!</definedName>
    <definedName name="SheetNames" localSheetId="6">#REF!</definedName>
    <definedName name="SheetNames" localSheetId="4">#REF!</definedName>
    <definedName name="SheetNames" localSheetId="5">#REF!</definedName>
    <definedName name="SheetNames" localSheetId="1">#REF!</definedName>
    <definedName name="SheetNames">#REF!</definedName>
    <definedName name="start" localSheetId="6">#REF!</definedName>
    <definedName name="start" localSheetId="4">#REF!</definedName>
    <definedName name="start" localSheetId="5">#REF!</definedName>
    <definedName name="start" localSheetId="1">#REF!</definedName>
    <definedName name="start">#REF!</definedName>
    <definedName name="start_1" localSheetId="6">'[2]USDXAU Before'!#REF!</definedName>
    <definedName name="start_1" localSheetId="4">'[2]USDXAU Before'!#REF!</definedName>
    <definedName name="start_1" localSheetId="5">'[2]USDXAU Before'!#REF!</definedName>
    <definedName name="start_1" localSheetId="1">'[2]USDXAU Before'!#REF!</definedName>
    <definedName name="start_1">'[2]USDXAU Before'!#REF!</definedName>
    <definedName name="Start_of_Contract_Range" localSheetId="6">'[2]USDXAU Before'!#REF!</definedName>
    <definedName name="Start_of_Contract_Range" localSheetId="4">'[2]USDXAU Before'!#REF!</definedName>
    <definedName name="Start_of_Contract_Range" localSheetId="5">'[2]USDXAU Before'!#REF!</definedName>
    <definedName name="Start_of_Contract_Range" localSheetId="1">'[2]USDXAU Before'!#REF!</definedName>
    <definedName name="Start_of_Contract_Range">'[2]USDXAU Before'!#REF!</definedName>
    <definedName name="T" localSheetId="6">#REF!</definedName>
    <definedName name="T" localSheetId="4">#REF!</definedName>
    <definedName name="T" localSheetId="5">#REF!</definedName>
    <definedName name="T" localSheetId="1">#REF!</definedName>
    <definedName name="T">#REF!</definedName>
    <definedName name="test" localSheetId="6">#REF!</definedName>
    <definedName name="test" localSheetId="4">#REF!</definedName>
    <definedName name="test" localSheetId="5">#REF!</definedName>
    <definedName name="test" localSheetId="1">#REF!</definedName>
    <definedName name="test">#REF!</definedName>
    <definedName name="Transactions" localSheetId="6">#REF!</definedName>
    <definedName name="Transactions" localSheetId="4">#REF!</definedName>
    <definedName name="Transactions" localSheetId="5">#REF!</definedName>
    <definedName name="Transactions" localSheetId="1">#REF!</definedName>
    <definedName name="Transactions">#REF!</definedName>
    <definedName name="ugldvollp" localSheetId="6">#REF!</definedName>
    <definedName name="ugldvollp">#REF!</definedName>
    <definedName name="ugldvolrp" localSheetId="6">#REF!</definedName>
    <definedName name="ugldvolrp">#REF!</definedName>
    <definedName name="usdgldp" localSheetId="6">#REF!</definedName>
    <definedName name="usdgldp">#REF!</definedName>
    <definedName name="usdintp" localSheetId="6">#REF!</definedName>
    <definedName name="usdintp">#REF!</definedName>
    <definedName name="USDSimple_Curve" localSheetId="6">#REF!</definedName>
    <definedName name="USDSimple_Curve">#REF!</definedName>
    <definedName name="V" localSheetId="6">#REF!</definedName>
    <definedName name="V">#REF!</definedName>
    <definedName name="X" localSheetId="6">#REF!</definedName>
    <definedName name="X">#REF!</definedName>
  </definedNames>
  <calcPr calcId="191029"/>
  <customWorkbookViews>
    <customWorkbookView name="PwC User - Personal View" guid="{1BACEFC3-24D9-4D1B-81CB-193182EB0724}" mergeInterval="0" personalView="1" maximized="1" windowWidth="1020" windowHeight="606" tabRatio="79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86" i="20" l="1"/>
  <c r="A85" i="20"/>
  <c r="U20" i="19" l="1"/>
  <c r="W27" i="18" l="1"/>
  <c r="M18" i="12" l="1"/>
  <c r="K18" i="12"/>
  <c r="G18" i="12"/>
  <c r="I18" i="12"/>
  <c r="M65" i="20" l="1"/>
  <c r="K65" i="20"/>
  <c r="G65" i="20"/>
  <c r="I65" i="20"/>
  <c r="I17" i="22" l="1"/>
  <c r="W15" i="22"/>
  <c r="Y30" i="22"/>
  <c r="Y16" i="22"/>
  <c r="Y11" i="22"/>
  <c r="U24" i="23" l="1"/>
  <c r="W24" i="23" s="1"/>
  <c r="Q22" i="23"/>
  <c r="M22" i="23"/>
  <c r="K22" i="23"/>
  <c r="I22" i="23"/>
  <c r="G22" i="23"/>
  <c r="S22" i="23"/>
  <c r="U20" i="23"/>
  <c r="S17" i="23"/>
  <c r="Q17" i="23"/>
  <c r="Q25" i="23" s="1"/>
  <c r="O17" i="23"/>
  <c r="M17" i="23"/>
  <c r="M25" i="23" s="1"/>
  <c r="K17" i="23"/>
  <c r="I17" i="23"/>
  <c r="I25" i="23" s="1"/>
  <c r="G17" i="23"/>
  <c r="U16" i="23"/>
  <c r="W16" i="23" s="1"/>
  <c r="U15" i="23"/>
  <c r="U17" i="23" s="1"/>
  <c r="U11" i="23"/>
  <c r="W11" i="23" s="1"/>
  <c r="W30" i="22"/>
  <c r="AA28" i="22"/>
  <c r="U28" i="22"/>
  <c r="Q28" i="22"/>
  <c r="M28" i="22"/>
  <c r="K28" i="22"/>
  <c r="I28" i="22"/>
  <c r="G28" i="22"/>
  <c r="W27" i="22"/>
  <c r="S28" i="22"/>
  <c r="W26" i="22"/>
  <c r="AA21" i="22"/>
  <c r="U21" i="22"/>
  <c r="U23" i="22" s="1"/>
  <c r="S21" i="22"/>
  <c r="Q21" i="22"/>
  <c r="Q23" i="22" s="1"/>
  <c r="O21" i="22"/>
  <c r="M21" i="22"/>
  <c r="K21" i="22"/>
  <c r="I21" i="22"/>
  <c r="I23" i="22" s="1"/>
  <c r="G21" i="22"/>
  <c r="W20" i="22"/>
  <c r="W21" i="22" s="1"/>
  <c r="AA17" i="22"/>
  <c r="U17" i="22"/>
  <c r="S17" i="22"/>
  <c r="S23" i="22" s="1"/>
  <c r="Q17" i="22"/>
  <c r="O17" i="22"/>
  <c r="M17" i="22"/>
  <c r="K17" i="22"/>
  <c r="G17" i="22"/>
  <c r="AC16" i="22"/>
  <c r="W16" i="22"/>
  <c r="Y15" i="22"/>
  <c r="AC11" i="22"/>
  <c r="W11" i="22"/>
  <c r="M23" i="22" l="1"/>
  <c r="M31" i="22" s="1"/>
  <c r="G23" i="22"/>
  <c r="G31" i="22" s="1"/>
  <c r="Q31" i="22"/>
  <c r="AA23" i="22"/>
  <c r="AA31" i="22" s="1"/>
  <c r="K23" i="22"/>
  <c r="K31" i="22" s="1"/>
  <c r="Y20" i="22"/>
  <c r="O23" i="22"/>
  <c r="S25" i="23"/>
  <c r="K25" i="23"/>
  <c r="G25" i="23"/>
  <c r="W28" i="22"/>
  <c r="Y27" i="22"/>
  <c r="AC27" i="22" s="1"/>
  <c r="W15" i="23"/>
  <c r="W17" i="23" s="1"/>
  <c r="U21" i="23"/>
  <c r="U22" i="23" s="1"/>
  <c r="U25" i="23" s="1"/>
  <c r="I31" i="22"/>
  <c r="S31" i="22"/>
  <c r="U31" i="22"/>
  <c r="AC15" i="22"/>
  <c r="AC17" i="22" s="1"/>
  <c r="Y17" i="22"/>
  <c r="AC30" i="22"/>
  <c r="W17" i="22"/>
  <c r="W23" i="22" s="1"/>
  <c r="Y21" i="22" l="1"/>
  <c r="Y23" i="22" s="1"/>
  <c r="AC20" i="22"/>
  <c r="AC21" i="22" s="1"/>
  <c r="AC23" i="22" s="1"/>
  <c r="W21" i="23"/>
  <c r="W31" i="22"/>
  <c r="S17" i="19" l="1"/>
  <c r="Q17" i="19"/>
  <c r="O17" i="19"/>
  <c r="M17" i="19"/>
  <c r="K17" i="19"/>
  <c r="I17" i="19"/>
  <c r="G17" i="19"/>
  <c r="M28" i="18" l="1"/>
  <c r="M21" i="18"/>
  <c r="M17" i="18"/>
  <c r="M23" i="18" l="1"/>
  <c r="M31" i="18" s="1"/>
  <c r="G83" i="20" l="1"/>
  <c r="I83" i="20"/>
  <c r="K83" i="20"/>
  <c r="M83" i="20"/>
  <c r="G22" i="19" l="1"/>
  <c r="G25" i="19" s="1"/>
  <c r="I22" i="19"/>
  <c r="I25" i="19" s="1"/>
  <c r="K22" i="19"/>
  <c r="K25" i="19" s="1"/>
  <c r="Q22" i="19"/>
  <c r="Q25" i="19" s="1"/>
  <c r="M22" i="19"/>
  <c r="M25" i="19" s="1"/>
  <c r="U21" i="19"/>
  <c r="W21" i="19" s="1"/>
  <c r="U24" i="19"/>
  <c r="W24" i="19" s="1"/>
  <c r="U16" i="19"/>
  <c r="U15" i="19"/>
  <c r="U11" i="19"/>
  <c r="W11" i="19" s="1"/>
  <c r="W15" i="19" l="1"/>
  <c r="U17" i="19"/>
  <c r="W16" i="19"/>
  <c r="W30" i="18"/>
  <c r="W26" i="18"/>
  <c r="W11" i="18"/>
  <c r="W20" i="18"/>
  <c r="Y20" i="18" s="1"/>
  <c r="AA21" i="18"/>
  <c r="U21" i="18"/>
  <c r="S21" i="18"/>
  <c r="Q21" i="18"/>
  <c r="O21" i="18"/>
  <c r="K21" i="18"/>
  <c r="I21" i="18"/>
  <c r="G21" i="18"/>
  <c r="G17" i="18"/>
  <c r="I17" i="18"/>
  <c r="K17" i="18"/>
  <c r="O17" i="18"/>
  <c r="Q17" i="18"/>
  <c r="S17" i="18"/>
  <c r="U17" i="18"/>
  <c r="AA17" i="18"/>
  <c r="W16" i="18"/>
  <c r="W15" i="18"/>
  <c r="W17" i="19" l="1"/>
  <c r="Y11" i="18"/>
  <c r="AC11" i="18" s="1"/>
  <c r="Y27" i="18"/>
  <c r="AC27" i="18" s="1"/>
  <c r="Y30" i="18"/>
  <c r="AC30" i="18" s="1"/>
  <c r="AA23" i="18"/>
  <c r="I23" i="18"/>
  <c r="K23" i="18"/>
  <c r="O23" i="18"/>
  <c r="Y16" i="18"/>
  <c r="AC16" i="18" s="1"/>
  <c r="G23" i="18"/>
  <c r="Q23" i="18"/>
  <c r="S23" i="18"/>
  <c r="U23" i="18"/>
  <c r="W17" i="18"/>
  <c r="Y15" i="18"/>
  <c r="W21" i="18"/>
  <c r="AC20" i="18"/>
  <c r="AC21" i="18" s="1"/>
  <c r="Y21" i="18"/>
  <c r="Y17" i="18" l="1"/>
  <c r="Y23" i="18" s="1"/>
  <c r="W23" i="18"/>
  <c r="AC15" i="18"/>
  <c r="Q28" i="18"/>
  <c r="Q31" i="18" s="1"/>
  <c r="AC17" i="18" l="1"/>
  <c r="AC23" i="18" s="1"/>
  <c r="M83" i="1" l="1"/>
  <c r="M85" i="1" s="1"/>
  <c r="M58" i="1"/>
  <c r="M50" i="1"/>
  <c r="M29" i="1"/>
  <c r="M15" i="1"/>
  <c r="I83" i="1"/>
  <c r="I58" i="1"/>
  <c r="I50" i="1"/>
  <c r="I29" i="1"/>
  <c r="I15" i="1"/>
  <c r="M49" i="12"/>
  <c r="M39" i="12"/>
  <c r="M11" i="12"/>
  <c r="I49" i="12"/>
  <c r="I39" i="12"/>
  <c r="I11" i="12"/>
  <c r="S22" i="19"/>
  <c r="I85" i="1" l="1"/>
  <c r="M51" i="12"/>
  <c r="S25" i="19"/>
  <c r="I51" i="12"/>
  <c r="M20" i="12"/>
  <c r="M24" i="12" s="1"/>
  <c r="M26" i="12" s="1"/>
  <c r="I20" i="12"/>
  <c r="I24" i="12" s="1"/>
  <c r="I26" i="12" s="1"/>
  <c r="I31" i="1"/>
  <c r="M31" i="1"/>
  <c r="I60" i="1"/>
  <c r="I87" i="1" s="1"/>
  <c r="M60" i="1"/>
  <c r="M87" i="1" s="1"/>
  <c r="U22" i="19"/>
  <c r="U25" i="19" s="1"/>
  <c r="M27" i="20" l="1"/>
  <c r="M35" i="20" s="1"/>
  <c r="M38" i="20" s="1"/>
  <c r="M93" i="20" s="1"/>
  <c r="M96" i="20" s="1"/>
  <c r="M98" i="20" s="1"/>
  <c r="I27" i="20"/>
  <c r="I35" i="20" s="1"/>
  <c r="I38" i="20" s="1"/>
  <c r="I93" i="20" s="1"/>
  <c r="I96" i="20" s="1"/>
  <c r="I98" i="20" s="1"/>
  <c r="M53" i="12"/>
  <c r="M63" i="12" s="1"/>
  <c r="M61" i="12" s="1"/>
  <c r="M58" i="12"/>
  <c r="M56" i="12" s="1"/>
  <c r="I53" i="12"/>
  <c r="I63" i="12" s="1"/>
  <c r="I61" i="12" s="1"/>
  <c r="I58" i="12"/>
  <c r="I56" i="12" s="1"/>
  <c r="Y26" i="22" l="1"/>
  <c r="O28" i="22"/>
  <c r="O31" i="22" s="1"/>
  <c r="G83" i="1"/>
  <c r="O22" i="23" l="1"/>
  <c r="O25" i="23" s="1"/>
  <c r="W20" i="23"/>
  <c r="W22" i="23" s="1"/>
  <c r="W25" i="23" s="1"/>
  <c r="Y28" i="22"/>
  <c r="AC26" i="22"/>
  <c r="AC28" i="22" s="1"/>
  <c r="AC31" i="22" s="1"/>
  <c r="G49" i="12"/>
  <c r="K83" i="1"/>
  <c r="G29" i="1"/>
  <c r="G58" i="1"/>
  <c r="G50" i="1"/>
  <c r="Y31" i="22" l="1"/>
  <c r="G60" i="1"/>
  <c r="A41" i="20" l="1"/>
  <c r="A39" i="20"/>
  <c r="AA28" i="18"/>
  <c r="AA31" i="18" s="1"/>
  <c r="U28" i="18"/>
  <c r="U31" i="18" s="1"/>
  <c r="S28" i="18"/>
  <c r="S31" i="18" s="1"/>
  <c r="K28" i="18"/>
  <c r="K31" i="18" s="1"/>
  <c r="I28" i="18"/>
  <c r="I31" i="18" s="1"/>
  <c r="G28" i="18"/>
  <c r="G31" i="18" s="1"/>
  <c r="K49" i="12"/>
  <c r="K39" i="12"/>
  <c r="G39" i="12"/>
  <c r="G51" i="12" l="1"/>
  <c r="W28" i="18"/>
  <c r="W31" i="18" s="1"/>
  <c r="K51" i="12"/>
  <c r="G85" i="1" l="1"/>
  <c r="K29" i="1"/>
  <c r="K15" i="1"/>
  <c r="G15" i="1"/>
  <c r="G31" i="1" l="1"/>
  <c r="G87" i="1"/>
  <c r="K31" i="1"/>
  <c r="K58" i="1" l="1"/>
  <c r="K50" i="1"/>
  <c r="K85" i="1" l="1"/>
  <c r="K60" i="1"/>
  <c r="K87" i="1" l="1"/>
  <c r="G11" i="12" l="1"/>
  <c r="K11" i="12"/>
  <c r="G20" i="12" l="1"/>
  <c r="G24" i="12" l="1"/>
  <c r="G26" i="12" s="1"/>
  <c r="K20" i="12"/>
  <c r="G53" i="12" l="1"/>
  <c r="G63" i="12" s="1"/>
  <c r="G61" i="12" s="1"/>
  <c r="G27" i="20"/>
  <c r="G35" i="20" s="1"/>
  <c r="G38" i="20" s="1"/>
  <c r="G58" i="12"/>
  <c r="K24" i="12"/>
  <c r="K26" i="12" s="1"/>
  <c r="G56" i="12" l="1"/>
  <c r="K58" i="12"/>
  <c r="K56" i="12" s="1"/>
  <c r="K27" i="20"/>
  <c r="G93" i="20"/>
  <c r="G96" i="20" s="1"/>
  <c r="K53" i="12"/>
  <c r="K63" i="12" s="1"/>
  <c r="K61" i="12" s="1"/>
  <c r="O28" i="18" l="1"/>
  <c r="O31" i="18" s="1"/>
  <c r="Y26" i="18"/>
  <c r="Y28" i="18" s="1"/>
  <c r="W20" i="19"/>
  <c r="O22" i="19"/>
  <c r="O25" i="19" s="1"/>
  <c r="G98" i="20"/>
  <c r="K35" i="20"/>
  <c r="AC26" i="18" l="1"/>
  <c r="AC28" i="18" s="1"/>
  <c r="AC31" i="18" s="1"/>
  <c r="W22" i="19"/>
  <c r="W25" i="19" s="1"/>
  <c r="Y31" i="18"/>
  <c r="K38" i="20"/>
  <c r="K93" i="20" l="1"/>
  <c r="K96" i="20" l="1"/>
  <c r="K98" i="20" l="1"/>
</calcChain>
</file>

<file path=xl/sharedStrings.xml><?xml version="1.0" encoding="utf-8"?>
<sst xmlns="http://schemas.openxmlformats.org/spreadsheetml/2006/main" count="468" uniqueCount="233">
  <si>
    <t>บริษัท ลีโอ โกลบอล โลจิสติกส์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</si>
  <si>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</si>
  <si>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</si>
  <si>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</si>
  <si>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</si>
  <si>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</si>
  <si>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</si>
  <si>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</si>
  <si>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</si>
  <si>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</si>
  <si>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3, 5</t>
  </si>
  <si>
    <t>ยุติธรรมผ่านกำไรหรือขาดทุน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</si>
  <si>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</si>
  <si>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</si>
  <si>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</si>
  <si>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</si>
  <si>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</si>
  <si>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9, 11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</si>
  <si>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</si>
  <si>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</si>
  <si>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</si>
  <si>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</si>
  <si>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</si>
  <si>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</si>
  <si>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</si>
  <si>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</si>
  <si>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</si>
  <si>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</si>
  <si>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3, 13</t>
  </si>
  <si>
    <t>ส่วนของเงินกู้ยืมระยะยาวจากสถาบันการเงิน</t>
  </si>
  <si>
    <t>ที่ถึงกำหนดชำระในหนึ่งปี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</si>
  <si>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</si>
  <si>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</si>
  <si>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</si>
  <si>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</si>
  <si>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</si>
  <si>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</si>
  <si>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</si>
  <si>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</si>
  <si>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</si>
  <si>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</si>
  <si>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</si>
  <si>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ทุนที่ออกและชำระแล้ว</t>
  </si>
  <si>
    <t>ส่วนเกินมูลค่าหุ้นสามัญ</t>
  </si>
  <si>
    <t>กำไรสะสม</t>
  </si>
  <si>
    <t>ยังไม่ได้จัดสรร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</si>
  <si>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</si>
  <si>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</si>
  <si>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</si>
  <si>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</si>
  <si>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</si>
  <si>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</t>
  </si>
  <si>
    <t>รายได้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</si>
  <si>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</si>
  <si>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</si>
  <si>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</si>
  <si>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</si>
  <si>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</si>
  <si>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</si>
  <si>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</si>
  <si>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</si>
  <si>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</si>
  <si>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</si>
  <si>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ผลขาดทุนด้านเครดิตที่คาดว่าจะเกิดขึ้น</t>
  </si>
  <si>
    <t>กำไรก่อนภาษีเงินได้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</si>
  <si>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</si>
  <si>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</si>
  <si>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</si>
  <si>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</t>
  </si>
  <si>
    <t>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</si>
  <si>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</si>
  <si>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ผลกำไรจากเงินลงทุนในตราสารทุนที่กำหนดให้วัดมูลค่า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</si>
  <si>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</si>
  <si>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</si>
  <si>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>กำไรหรือขาดทุนในภายหลัง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</si>
  <si>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</si>
  <si>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</si>
  <si>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สำรอง</t>
  </si>
  <si>
    <t>รวมองค์ประกอบอื่น</t>
  </si>
  <si>
    <t>รวม</t>
  </si>
  <si>
    <t>ส่วนได้เสีย</t>
  </si>
  <si>
    <t>ที่ออกและ</t>
  </si>
  <si>
    <t>ส่วนเกินมูลค่า</t>
  </si>
  <si>
    <t>ทุนสำรอง</t>
  </si>
  <si>
    <t>ยังไม่ได้</t>
  </si>
  <si>
    <t>การเปลี่ยนแปลง</t>
  </si>
  <si>
    <t>ของส่วนของ</t>
  </si>
  <si>
    <t>ที่ไม่มี</t>
  </si>
  <si>
    <t>ชำระแล้ว</t>
  </si>
  <si>
    <t>หุ้นสามัญ</t>
  </si>
  <si>
    <t>ตามกฎหมาย</t>
  </si>
  <si>
    <t>จัดสรร</t>
  </si>
  <si>
    <t>ในมูลค่ายุติธรรม</t>
  </si>
  <si>
    <t>ผู้ถือหุ้น</t>
  </si>
  <si>
    <t>ของบริษัทใหญ่</t>
  </si>
  <si>
    <t>อำนาจควบคุม</t>
  </si>
  <si>
    <t>รายการกับผู้ถือหุ้นที่บันทึกโดยตรงเข้าส่วนของผู้ถือหุ้น</t>
  </si>
  <si>
    <t>กำไรขาดทุนเบ็ดเสร็จสำหรับปี</t>
  </si>
  <si>
    <t>โอนไปสำรองตามกฎหมาย</t>
  </si>
  <si>
    <t>รวมส่วนของ</t>
  </si>
  <si>
    <t>การจัดสรรส่วนทุนให้ผู้ถือหุ้นของบริษัทใหญ่</t>
  </si>
  <si>
    <t>เงินปันผลให้ผู้ถือหุ้นของบริษัท</t>
  </si>
  <si>
    <t>รวมการจัดสรรส่วนทุนให้ผู้ถือหุ้นของบริษัทใหญ่</t>
  </si>
  <si>
    <t>การเปลี่ยนแปลงส่วนได้เสียในบริษัทย่อย</t>
  </si>
  <si>
    <t>การได้มาซึ่งส่วนได้เสียที่ไม่มีอำนาจควบคุมจากการซื้อบริษัทย่อย</t>
  </si>
  <si>
    <t>รวมการการเปลี่ยนแปลงส่วนได้เสียในบริษัทย่อย</t>
  </si>
  <si>
    <t>รวมการจัดสรรส่วนทุนให้ผู้ถือหุ้น</t>
  </si>
  <si>
    <t>งบกระแสเงินสด</t>
  </si>
  <si>
    <t xml:space="preserve"> </t>
  </si>
  <si>
    <t>กระแสเงินสดจากกิจกรรมดำเนินงาน</t>
  </si>
  <si>
    <t>กำไรสำหรับปี</t>
  </si>
  <si>
    <t>ปรับรายการที่กระทบกำไรเป็นเงินสดรับ (จ่าย)</t>
  </si>
  <si>
    <t>ค่าใช้จ่ายภาษีเงินได้</t>
  </si>
  <si>
    <t>ค่าเสื่อมราคาและค่าตัดจำหน่าย</t>
  </si>
  <si>
    <t>ส่วนแบ่งกำไรของบริษัทร่วมที่ใช้วิธีส่วนได้เสีย (สุทธิจากภาษี)</t>
  </si>
  <si>
    <t>รายได้เงินปันผล</t>
  </si>
  <si>
    <t>ดอกเบี้ยรับ</t>
  </si>
  <si>
    <t>การเปลี่ยนแปลงในสินทรัพย์และหนี้สินดำเนินงาน</t>
  </si>
  <si>
    <t>หนี้สินไม่หมุนเวียนอื่น</t>
  </si>
  <si>
    <t>จ่ายชำระภาระผูกพันผลประโยชน์พนักงาน</t>
  </si>
  <si>
    <t>ภาษีเงินได้จ่ายออก</t>
  </si>
  <si>
    <t>กระแสเงินสดจากกิจกรรมลงทุน</t>
  </si>
  <si>
    <t>เงินสดจ่ายเพื่อลงทุนในบริษัทย่อย</t>
  </si>
  <si>
    <t>เงินสดรับจากการขายตราสารหนี้ของกิจการอื่น</t>
  </si>
  <si>
    <t>เงินสดจ่ายเพื่อซื้อตราสารหนี้ของกิจการอื่น</t>
  </si>
  <si>
    <t>เงินสดจ่ายเพื่อซื้อตราสารทุนของกิจการอื่น</t>
  </si>
  <si>
    <t xml:space="preserve">เงินสดจ่ายเพื่อซื้ออาคารและอุปกรณ์ </t>
  </si>
  <si>
    <t xml:space="preserve">เงินรับจากการขายอาคารและอุปกรณ์ </t>
  </si>
  <si>
    <t>เงินสดจ่ายเพื่อซื้ออสังหาริมทรัพย์เพื่อการลงทุน</t>
  </si>
  <si>
    <t>เงินสดจ่ายเพื่อซื้อสินทรัพย์ไม่มีตัวตน</t>
  </si>
  <si>
    <t>รับเงินปันผล</t>
  </si>
  <si>
    <t>รับดอกเบี้ย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</si>
  <si>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</si>
  <si>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</si>
  <si>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</si>
  <si>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</si>
  <si>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เงินสดจ่ายชำระหนี้สินตามสัญญาเช่า</t>
  </si>
  <si>
    <t>เงินปันผลจ่ายให้ผู้ถือหุ้นบริษัท</t>
  </si>
  <si>
    <t>เงินปันผลจ่ายให้ส่วนได้เสียที่ไม่มีอำนาจควบคุม</t>
  </si>
  <si>
    <t>เงินสดรับจากส่วนได้เสียที่ไม่มีอำนาจควบคุมในบริษัทย่อย</t>
  </si>
  <si>
    <t>จ่ายดอกเบี้ย</t>
  </si>
  <si>
    <t>ก่อนผลกระทบของอัตราแลกเปลี่ยน</t>
  </si>
  <si>
    <t>ผลกระทบของอัตราแลกเปลี่ยนที่มีต่อเงินสด</t>
  </si>
  <si>
    <t>และรายการเทียบเท่าเงินสด</t>
  </si>
  <si>
    <t>เงินสดและรายการเทียบเท่าเงินสด ณ 1 มกราคม</t>
  </si>
  <si>
    <t>เงินสดและรายการเทียบเท่าเงินสด ณ 31 ธันวาคม</t>
  </si>
  <si>
    <t>รายการที่ไม่ใช่เงินสด</t>
  </si>
  <si>
    <t>การได้มาซึ่งสินทรัพย์สิทธิการใช้โดยการทำสัญญาเช่า</t>
  </si>
  <si>
    <t>รวมกำไรขาดทุนเบ็ดเสร็จสำหรับปี</t>
  </si>
  <si>
    <t>รวมรายการที่จะไม่ถูกจัดประเภทใหม่ไว้ใน</t>
  </si>
  <si>
    <t>6, 23</t>
  </si>
  <si>
    <t>3, 18</t>
  </si>
  <si>
    <t>เงินฝากสถาบันการเงินที่มีข้อจำกัดในการใช้</t>
  </si>
  <si>
    <t>10, 11, 12</t>
  </si>
  <si>
    <t>การจัดสรรส่วนทุนให้ผู้ถือหุ้น</t>
  </si>
  <si>
    <t>2565</t>
  </si>
  <si>
    <t>ยอดคงเหลือ ณ วันที่ 1 มกราคม 2565</t>
  </si>
  <si>
    <t>ยอดคงเหลือ ณ วันที่ 31 ธันวาคม 2565</t>
  </si>
  <si>
    <t>สำหรับปีสิ้นสุดวันที่ 31 ธันวาคม 2565</t>
  </si>
  <si>
    <t>(พันบาท)</t>
  </si>
  <si>
    <t>เงินลงทุนในบริษัทร่วม</t>
  </si>
  <si>
    <t>สิทธิในการเลือกแปลงสภาพ</t>
  </si>
  <si>
    <t>สำรองหุ้นทุนซื้อคืน</t>
  </si>
  <si>
    <t>เงินสดรับจากการออกหุ้นกู้แปลงสภาพ</t>
  </si>
  <si>
    <t>เงินสดจ่ายเพื่อชำระหุ้นทุนซื้อคืน</t>
  </si>
  <si>
    <t>หุ้นทุน</t>
  </si>
  <si>
    <t>ซื้อคืน</t>
  </si>
  <si>
    <t>การซื้อหุ้นทุนซื้อคืน</t>
  </si>
  <si>
    <t>หุ้นทุนซื้อคืน</t>
  </si>
  <si>
    <t xml:space="preserve">หุ้นกู้แปลงสภาพ </t>
  </si>
  <si>
    <t>เงินสดรับจากการขายตราสารทุนของกิจการอื่น</t>
  </si>
  <si>
    <t>เงินสดจ่ายเพื่อให้กู้ยืมระยะสั้นแก่กิจการที่เกี่ยวข้องกัน</t>
  </si>
  <si>
    <t>12, 23</t>
  </si>
  <si>
    <t>งบแสดงการเปลี่ยนแปลงส่วนของผู้ถือหุ้น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</si>
  <si>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</si>
  <si>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กำไรเบ็ดเสร็จรวมสำหรับปี</t>
  </si>
  <si>
    <t>ผลขาดทุนจากการวัดมูลค่าใหม่ของผลประโยชน์พนักงานที่กำหนดไว้</t>
  </si>
  <si>
    <t>ส่วนแบ่งกำไรเบ็ดเสร็จอื่นของบริษัทร่วมตามวิธีส่วนได้เสีย</t>
  </si>
  <si>
    <t>เงินให้กู้ยืมระยะสั้นแก่กิจการที่เกี่ยวข้องกัน</t>
  </si>
  <si>
    <t>เงินลงทุนในการร่วมค้า</t>
  </si>
  <si>
    <t>เงินกู้ยืมระยะสั้นจากบุคคลและกิจการที่เกี่ยวข้อง</t>
  </si>
  <si>
    <t>ส่วนของหนี้สินตามสัญญาเช่าที่ถึงกำหนดชำระในหนึ่งปี</t>
  </si>
  <si>
    <t>ประมาณการหนี้สินไม่หมุนเวียนสำหรับผลประโยชน์พนักงาน</t>
  </si>
  <si>
    <t>(หุ้นสามัญจำนวน 362,500,000 หุ้น มูลค่า 0.5 บาทต่อหุ้น)</t>
  </si>
  <si>
    <t>(หุ้นสามัญจำนวน 320,000,000 หุ้น มูลค่า 0.5 บาทต่อหุ้น)</t>
  </si>
  <si>
    <t>11, 12</t>
  </si>
  <si>
    <t>รวมส่วนของบริษัทใหญ่</t>
  </si>
  <si>
    <t xml:space="preserve">กระแสเงินสดสุทธิได้มาจาก (ใช้ไปใน) การดำเนินงาน </t>
  </si>
  <si>
    <t>กระแสเงินสดสุทธิได้มาจาก (ใช้ไปใน) กิจกรรมดำเนินงาน</t>
  </si>
  <si>
    <t>เงินสดรับจากเงินกู้ยืมระยะสั้นจากบุคคลและกิจการที่เกี่ยวข้อง</t>
  </si>
  <si>
    <t>สินทรัพย์ทางการเงินหมุนเวียนอื่น</t>
  </si>
  <si>
    <t>จัดสรรแล้ว</t>
  </si>
  <si>
    <t>ทุนสำรองตามกฎหมาย</t>
  </si>
  <si>
    <t>สินทรัพย์ทางการเงินไม่หมุนเวียนอื่น</t>
  </si>
  <si>
    <t>หนี้สินทางการเงินหมุนเวียนอื่น</t>
  </si>
  <si>
    <t>งบการเงิน</t>
  </si>
  <si>
    <t>การแปลงค่า</t>
  </si>
  <si>
    <t>ค่าใช้จ่ายในการออกหุ้นกู้แปลงสภาพ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</si>
  <si>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</si>
  <si>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</si>
  <si>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</si>
  <si>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2566</t>
  </si>
  <si>
    <t xml:space="preserve"> ทุน</t>
  </si>
  <si>
    <t>ผล (กำไร) ขาดทุนอื่น</t>
  </si>
  <si>
    <t>กำไรหรือขาดทุน</t>
  </si>
  <si>
    <t>(กำไร) ขาดทุนจากการจำหน่ายและตัดจำหน่ายอาคาร และอุปกรณ์</t>
  </si>
  <si>
    <t>เงินสดรับจากการขายเงินลงทุนในบริษัทย่อย</t>
  </si>
  <si>
    <t>เงินสดรับจากการขายเงินลงทุนในบริษัทร่วม</t>
  </si>
  <si>
    <t>เงินสดรับจากการขายเงินลงทุนในการร่วมค้า</t>
  </si>
  <si>
    <t>เงินสดจ่ายเพื่อลงทุนในบริษัทร่วม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</si>
  <si>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</si>
  <si>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</si>
  <si>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ลูกหนี้ตามสัญญาเช่าเงินทุนที่ครบกำหนดชำระภายในหนึ่งปี</t>
  </si>
  <si>
    <t>ลูกหนี้ตามสัญญาเช่าเงินทุน</t>
  </si>
  <si>
    <t>เงินสดจ่ายชำระเงินกู้ยืมระยะสั้นจากบุคคลและกิจการที่เกี่ยวข้อง</t>
  </si>
  <si>
    <r>
      <t xml:space="preserve">กำไรต่อหุ้นขั้นพื้นฐานและปรับลด </t>
    </r>
    <r>
      <rPr>
        <b/>
        <i/>
        <sz val="15"/>
        <rFont val="Angsana New"/>
        <family val="1"/>
      </rPr>
      <t>(บาท)</t>
    </r>
  </si>
  <si>
    <t>การแบ่งปันกำไร (ขาดทุน) เบ็ดเสร็จรวม</t>
  </si>
  <si>
    <t>การแบ่งปันกำไร (ขาดทุน)</t>
  </si>
  <si>
    <t>กำไร (ขาดทุน) เบ็ดเสร็จอื่นสำหรับปี - สุทธิจากภาษี</t>
  </si>
  <si>
    <t>การได้มาซึ่งส่วนได้เสียที่ไม่มีอำนาจควบคุม</t>
  </si>
  <si>
    <t>รวมกำไร (ขาดทุน) เบ็ดเสร็จสำหรับปี</t>
  </si>
  <si>
    <t>กำไรจากการจำหน่ายเงินลงทุนในบริษัทร่วมและร่วมค้า</t>
  </si>
  <si>
    <t>กำไรจากอัตราแลกเปลี่ยนที่ยังไม่เกิดขึ้นจริง</t>
  </si>
  <si>
    <t>ขาดทุนจากการขายสินทรัพย์ทางการเงินที่วัดมูลค่าด้วยมูลค่า</t>
  </si>
  <si>
    <t>กำไรจากการปรับมูลค่ายุติธรรม</t>
  </si>
  <si>
    <t>ขาดทุนจากการไถ่ถอนหุ้นกู้แปลงสภาพ</t>
  </si>
  <si>
    <t>เงินสดจ่ายเพื่อการลงทุนในการร่วมค้า</t>
  </si>
  <si>
    <t>เงินสดรับ (จ่าย) จากเงินเบิกเกินบัญชีสุทธิ</t>
  </si>
  <si>
    <t>เงินสดจ่ายเพื่อชำระหุ้นกู้แปลงสภาพ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</si>
  <si>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</si>
  <si>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</si>
  <si>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เงินฝากสถาบันการเงินที่มีข้อจำกัดในการใช้เพิ่มขึ้น</t>
  </si>
  <si>
    <t>ส่วนแบ่งกำไรจากบริษัทร่วมและการร่วมค้าที่ใช้วิธีส่วนได้เสีย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</si>
</sst>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87" formatCode="_(* #,##0.00_);_(* \(#,##0.00\);_(* &quot;-&quot;??_);_(@_)"/>
    <numFmt numFmtId="188" formatCode="#,##0;\(#,##0\)"/>
    <numFmt numFmtId="189" formatCode="#,##0;\ \(#,##0\);\-"/>
    <numFmt numFmtId="190" formatCode="#,##0;\(#,##0\);\-"/>
    <numFmt numFmtId="191" formatCode="_-* #,##0.0_-;\-* #,##0.0_-;_-* &quot;-&quot;?_-;_-@_-"/>
    <numFmt numFmtId="192" formatCode="0_ "/>
    <numFmt numFmtId="193" formatCode="000\-000"/>
    <numFmt numFmtId="194" formatCode="_ * #,##0_ ;_ * \-#,##0_ ;_ * &quot;-&quot;_ ;_ @_ "/>
    <numFmt numFmtId="195" formatCode="_ * #,##0.00_ ;_ * \-#,##0.00_ ;_ * &quot;-&quot;??_ ;_ @_ "/>
    <numFmt numFmtId="196" formatCode="_ &quot;\&quot;* #,##0_ ;_ &quot;\&quot;* \-#,##0_ ;_ &quot;\&quot;* &quot;-&quot;_ ;_ @_ "/>
    <numFmt numFmtId="197" formatCode="_ &quot;\&quot;* #,##0.00_ ;_ &quot;\&quot;* \-#,##0.00_ ;_ &quot;\&quot;* &quot;-&quot;??_ ;_ @_ "/>
    <numFmt numFmtId="198" formatCode="#,##0.0;\(#,##0.0\);\-"/>
    <numFmt numFmtId="199" formatCode="_(* #,##0_);_(* \(#,##0\);_(* &quot;-&quot;??_);_(@_)"/>
    <numFmt numFmtId="200" formatCode="_(* #,##0.000_);_(* \(#,##0.000\);_(* &quot;-&quot;??_);_(@_)"/>
    <numFmt numFmtId="201" formatCode="#,##0.0"/>
    <numFmt numFmtId="202" formatCode="_(* #,##0.000_);_(* \(#,##0.000\);_(* &quot;-&quot;????_);_(@_)"/>
  </numFmts>
  <fonts count="56">
    <font>
      <sz val="10"/>
      <name val="Times New Roman"/>
      <family val="1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pFont"/>
      <charset val="222"/>
    </font>
    <font>
      <sz val="10"/>
      <name val="Times New Roman"/>
      <family val="1"/>
      <charset val="222"/>
    </font>
    <font>
      <sz val="10"/>
      <name val="Cordia New"/>
      <family val="2"/>
    </font>
    <font>
      <sz val="11"/>
      <color indexed="8"/>
      <name val="Calibri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0"/>
      <color theme="1"/>
      <name val="Tahoma"/>
      <family val="2"/>
      <scheme val="minor"/>
    </font>
    <font>
      <sz val="10"/>
      <color theme="1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5"/>
      <color indexed="8"/>
      <name val="Angsana New"/>
      <family val="1"/>
    </font>
    <font>
      <b/>
      <sz val="14"/>
      <name val="Angsana New"/>
      <family val="1"/>
    </font>
    <font>
      <b/>
      <sz val="15"/>
      <color indexed="8"/>
      <name val="Angsana New"/>
      <family val="1"/>
    </font>
    <font>
      <b/>
      <sz val="14"/>
      <color rgb="FF000000"/>
      <name val="Angsana New"/>
      <family val="1"/>
    </font>
    <font>
      <sz val="14"/>
      <color rgb="FF000000"/>
      <name val="Angsana New"/>
      <family val="1"/>
    </font>
    <font>
      <sz val="14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/>
      <diagonal/>
    </border>
  </borders>
  <cellStyleXfs count="152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8" fillId="0" borderId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191" fontId="11" fillId="0" borderId="0" applyFont="0" applyBorder="0"/>
    <xf numFmtId="0" fontId="12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2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4" fillId="20" borderId="1" applyNumberFormat="0" applyAlignment="0" applyProtection="0"/>
    <xf numFmtId="0" fontId="15" fillId="21" borderId="2" applyNumberFormat="0" applyAlignment="0" applyProtection="0"/>
    <xf numFmtId="4" fontId="4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17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7" fillId="0" borderId="0" applyFont="0" applyFill="0" applyBorder="0" applyAlignment="0" applyProtection="0"/>
    <xf numFmtId="14" fontId="18" fillId="0" borderId="0" applyFill="0" applyBorder="0" applyAlignment="0"/>
    <xf numFmtId="0" fontId="12" fillId="0" borderId="0" applyFill="0" applyBorder="0" applyAlignment="0"/>
    <xf numFmtId="0" fontId="13" fillId="0" borderId="0" applyFill="0" applyBorder="0" applyAlignment="0"/>
    <xf numFmtId="0" fontId="12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38" fontId="16" fillId="22" borderId="0" applyNumberFormat="0" applyBorder="0" applyAlignment="0" applyProtection="0"/>
    <xf numFmtId="0" fontId="21" fillId="0" borderId="3" applyNumberFormat="0" applyAlignment="0" applyProtection="0">
      <alignment horizontal="left" vertical="center"/>
    </xf>
    <xf numFmtId="0" fontId="21" fillId="0" borderId="4">
      <alignment horizontal="left" vertical="center"/>
    </xf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192" fontId="25" fillId="0" borderId="8">
      <alignment horizontal="left"/>
    </xf>
    <xf numFmtId="193" fontId="25" fillId="0" borderId="9">
      <alignment horizontal="left"/>
    </xf>
    <xf numFmtId="0" fontId="26" fillId="0" borderId="10">
      <alignment horizontal="right"/>
    </xf>
    <xf numFmtId="0" fontId="27" fillId="1" borderId="9">
      <alignment horizontal="left"/>
    </xf>
    <xf numFmtId="0" fontId="28" fillId="7" borderId="1" applyNumberFormat="0" applyAlignment="0" applyProtection="0"/>
    <xf numFmtId="10" fontId="16" fillId="23" borderId="11" applyNumberFormat="0" applyBorder="0" applyAlignment="0" applyProtection="0"/>
    <xf numFmtId="0" fontId="12" fillId="0" borderId="0" applyFill="0" applyBorder="0" applyAlignment="0"/>
    <xf numFmtId="0" fontId="13" fillId="0" borderId="0" applyFill="0" applyBorder="0" applyAlignment="0"/>
    <xf numFmtId="0" fontId="12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29" fillId="0" borderId="12" applyNumberFormat="0" applyFill="0" applyAlignment="0" applyProtection="0"/>
    <xf numFmtId="0" fontId="30" fillId="0" borderId="0"/>
    <xf numFmtId="0" fontId="31" fillId="24" borderId="0" applyNumberFormat="0" applyBorder="0" applyAlignment="0" applyProtection="0"/>
    <xf numFmtId="0" fontId="13" fillId="0" borderId="0"/>
    <xf numFmtId="0" fontId="6" fillId="0" borderId="0"/>
    <xf numFmtId="0" fontId="12" fillId="0" borderId="0"/>
    <xf numFmtId="0" fontId="5" fillId="0" borderId="0"/>
    <xf numFmtId="0" fontId="5" fillId="0" borderId="0"/>
    <xf numFmtId="0" fontId="12" fillId="25" borderId="13" applyNumberFormat="0" applyFont="0" applyAlignment="0" applyProtection="0"/>
    <xf numFmtId="0" fontId="32" fillId="20" borderId="14" applyNumberFormat="0" applyAlignment="0" applyProtection="0"/>
    <xf numFmtId="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10" fontId="13" fillId="0" borderId="0" applyFont="0" applyFill="0" applyBorder="0" applyAlignment="0" applyProtection="0"/>
    <xf numFmtId="0" fontId="12" fillId="0" borderId="0" applyFill="0" applyBorder="0" applyAlignment="0"/>
    <xf numFmtId="0" fontId="13" fillId="0" borderId="0" applyFill="0" applyBorder="0" applyAlignment="0"/>
    <xf numFmtId="0" fontId="12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33" fillId="0" borderId="0"/>
    <xf numFmtId="0" fontId="34" fillId="0" borderId="0"/>
    <xf numFmtId="0" fontId="35" fillId="0" borderId="0">
      <alignment horizontal="left"/>
    </xf>
    <xf numFmtId="49" fontId="18" fillId="0" borderId="0" applyFill="0" applyBorder="0" applyAlignment="0"/>
    <xf numFmtId="0" fontId="13" fillId="0" borderId="0" applyFill="0" applyBorder="0" applyAlignment="0"/>
    <xf numFmtId="194" fontId="13" fillId="0" borderId="0" applyFill="0" applyBorder="0" applyAlignment="0"/>
    <xf numFmtId="0" fontId="36" fillId="0" borderId="0" applyNumberFormat="0" applyFill="0" applyBorder="0" applyAlignment="0" applyProtection="0"/>
    <xf numFmtId="0" fontId="37" fillId="0" borderId="15" applyNumberFormat="0" applyFill="0" applyAlignment="0" applyProtection="0"/>
    <xf numFmtId="0" fontId="38" fillId="0" borderId="0" applyNumberFormat="0" applyFill="0" applyBorder="0" applyAlignment="0" applyProtection="0"/>
    <xf numFmtId="9" fontId="39" fillId="0" borderId="0" applyFont="0" applyFill="0" applyBorder="0" applyAlignment="0" applyProtection="0"/>
    <xf numFmtId="194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6" fontId="40" fillId="0" borderId="0" applyFont="0" applyFill="0" applyBorder="0" applyAlignment="0" applyProtection="0"/>
    <xf numFmtId="197" fontId="40" fillId="0" borderId="0" applyFont="0" applyFill="0" applyBorder="0" applyAlignment="0" applyProtection="0"/>
    <xf numFmtId="0" fontId="39" fillId="0" borderId="0"/>
    <xf numFmtId="9" fontId="5" fillId="0" borderId="0" applyFont="0" applyFill="0" applyBorder="0" applyAlignment="0" applyProtection="0"/>
    <xf numFmtId="0" fontId="5" fillId="0" borderId="0"/>
    <xf numFmtId="43" fontId="41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42" fillId="0" borderId="0"/>
    <xf numFmtId="0" fontId="5" fillId="0" borderId="0"/>
    <xf numFmtId="187" fontId="3" fillId="0" borderId="0" applyFont="0" applyFill="0" applyBorder="0" applyAlignment="0" applyProtection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Font="0" applyFill="0" applyBorder="0" applyAlignment="0" applyProtection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/>
    <xf numFmtId="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194" fontId="12" fillId="0" borderId="0" applyFill="0" applyBorder="0" applyAlignment="0"/>
    <xf numFmtId="187" fontId="2" fillId="0" borderId="0" applyFont="0" applyFill="0" applyBorder="0" applyAlignment="0" applyProtection="0"/>
    <xf numFmtId="187" fontId="1" fillId="0" borderId="0" applyFont="0" applyFill="0" applyBorder="0" applyAlignment="0" applyProtection="0"/>
    <xf numFmtId="4" fontId="4" fillId="0" borderId="0" applyFont="0" applyFill="0" applyBorder="0" applyAlignment="0" applyProtection="0"/>
  </cellStyleXfs>
  <cellXfs count="251">
    <xf numFmtId="0" fontId="0" fillId="0" borderId="0" xfId="0"/>
    <xf numFmtId="0" fontId="44" fillId="0" borderId="0" xfId="0" applyFont="1" applyAlignment="1">
      <alignment horizontal="centerContinuous" vertical="center"/>
    </xf>
    <xf numFmtId="0" fontId="44" fillId="0" borderId="0" xfId="0" applyFont="1" applyAlignment="1">
      <alignment horizontal="center" vertical="center"/>
    </xf>
    <xf numFmtId="0" fontId="44" fillId="0" borderId="0" xfId="0" applyFont="1" applyAlignment="1">
      <alignment vertical="center"/>
    </xf>
    <xf numFmtId="0" fontId="43" fillId="0" borderId="0" xfId="0" applyFont="1" applyAlignment="1">
      <alignment horizontal="centerContinuous" vertical="center"/>
    </xf>
    <xf numFmtId="188" fontId="44" fillId="0" borderId="0" xfId="0" applyNumberFormat="1" applyFont="1" applyAlignment="1">
      <alignment horizontal="center" vertical="center"/>
    </xf>
    <xf numFmtId="0" fontId="43" fillId="0" borderId="0" xfId="0" applyFont="1" applyAlignment="1">
      <alignment vertical="center"/>
    </xf>
    <xf numFmtId="189" fontId="44" fillId="0" borderId="0" xfId="0" applyNumberFormat="1" applyFont="1" applyAlignment="1">
      <alignment vertical="center"/>
    </xf>
    <xf numFmtId="0" fontId="46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190" fontId="44" fillId="0" borderId="0" xfId="50" applyNumberFormat="1" applyFont="1" applyFill="1" applyAlignment="1">
      <alignment horizontal="right" vertical="center"/>
    </xf>
    <xf numFmtId="190" fontId="44" fillId="0" borderId="0" xfId="50" applyNumberFormat="1" applyFont="1" applyFill="1" applyBorder="1" applyAlignment="1">
      <alignment horizontal="right" vertical="center"/>
    </xf>
    <xf numFmtId="49" fontId="44" fillId="0" borderId="0" xfId="114" applyNumberFormat="1" applyFont="1" applyAlignment="1">
      <alignment horizontal="center" vertical="center" wrapText="1"/>
    </xf>
    <xf numFmtId="190" fontId="44" fillId="0" borderId="0" xfId="38" applyNumberFormat="1" applyFont="1" applyFill="1" applyBorder="1" applyAlignment="1">
      <alignment horizontal="center" vertical="center"/>
    </xf>
    <xf numFmtId="190" fontId="43" fillId="0" borderId="0" xfId="50" applyNumberFormat="1" applyFont="1" applyFill="1" applyAlignment="1">
      <alignment horizontal="right" vertical="center"/>
    </xf>
    <xf numFmtId="189" fontId="44" fillId="0" borderId="0" xfId="0" applyNumberFormat="1" applyFont="1" applyAlignment="1">
      <alignment horizontal="centerContinuous" vertical="center"/>
    </xf>
    <xf numFmtId="190" fontId="43" fillId="0" borderId="0" xfId="50" applyNumberFormat="1" applyFont="1" applyFill="1" applyBorder="1" applyAlignment="1">
      <alignment horizontal="right" vertical="center"/>
    </xf>
    <xf numFmtId="199" fontId="44" fillId="0" borderId="0" xfId="0" applyNumberFormat="1" applyFont="1" applyAlignment="1">
      <alignment vertical="center"/>
    </xf>
    <xf numFmtId="199" fontId="44" fillId="0" borderId="0" xfId="50" applyNumberFormat="1" applyFont="1" applyFill="1" applyBorder="1" applyAlignment="1">
      <alignment horizontal="right" vertical="center"/>
    </xf>
    <xf numFmtId="199" fontId="43" fillId="0" borderId="4" xfId="38" applyNumberFormat="1" applyFont="1" applyFill="1" applyBorder="1" applyAlignment="1">
      <alignment horizontal="right" vertical="center"/>
    </xf>
    <xf numFmtId="199" fontId="43" fillId="0" borderId="17" xfId="50" applyNumberFormat="1" applyFont="1" applyFill="1" applyBorder="1" applyAlignment="1">
      <alignment horizontal="right" vertical="center"/>
    </xf>
    <xf numFmtId="199" fontId="44" fillId="0" borderId="0" xfId="38" quotePrefix="1" applyNumberFormat="1" applyFont="1" applyFill="1" applyBorder="1" applyAlignment="1">
      <alignment horizontal="right" vertical="center"/>
    </xf>
    <xf numFmtId="199" fontId="44" fillId="0" borderId="0" xfId="50" applyNumberFormat="1" applyFont="1" applyFill="1" applyAlignment="1">
      <alignment horizontal="right" vertical="center"/>
    </xf>
    <xf numFmtId="199" fontId="44" fillId="0" borderId="16" xfId="50" applyNumberFormat="1" applyFont="1" applyFill="1" applyBorder="1" applyAlignment="1">
      <alignment horizontal="right" vertical="center"/>
    </xf>
    <xf numFmtId="199" fontId="43" fillId="0" borderId="16" xfId="50" applyNumberFormat="1" applyFont="1" applyFill="1" applyBorder="1" applyAlignment="1">
      <alignment horizontal="right" vertical="center"/>
    </xf>
    <xf numFmtId="199" fontId="43" fillId="0" borderId="0" xfId="50" applyNumberFormat="1" applyFont="1" applyFill="1" applyAlignment="1">
      <alignment horizontal="right" vertical="center"/>
    </xf>
    <xf numFmtId="199" fontId="44" fillId="0" borderId="17" xfId="50" applyNumberFormat="1" applyFont="1" applyFill="1" applyBorder="1" applyAlignment="1">
      <alignment horizontal="right" vertical="center"/>
    </xf>
    <xf numFmtId="199" fontId="45" fillId="0" borderId="0" xfId="38" applyNumberFormat="1" applyFont="1" applyFill="1" applyAlignment="1">
      <alignment horizontal="center" vertical="center"/>
    </xf>
    <xf numFmtId="199" fontId="43" fillId="0" borderId="16" xfId="38" quotePrefix="1" applyNumberFormat="1" applyFont="1" applyFill="1" applyBorder="1" applyAlignment="1">
      <alignment horizontal="right" vertical="center"/>
    </xf>
    <xf numFmtId="199" fontId="44" fillId="0" borderId="0" xfId="38" applyNumberFormat="1" applyFont="1" applyFill="1" applyAlignment="1">
      <alignment horizontal="right" vertical="center"/>
    </xf>
    <xf numFmtId="199" fontId="44" fillId="0" borderId="16" xfId="38" applyNumberFormat="1" applyFont="1" applyFill="1" applyBorder="1" applyAlignment="1">
      <alignment horizontal="right" vertical="center"/>
    </xf>
    <xf numFmtId="199" fontId="43" fillId="0" borderId="16" xfId="38" applyNumberFormat="1" applyFont="1" applyFill="1" applyBorder="1" applyAlignment="1">
      <alignment horizontal="right" vertical="center"/>
    </xf>
    <xf numFmtId="199" fontId="44" fillId="0" borderId="0" xfId="38" applyNumberFormat="1" applyFont="1" applyFill="1" applyBorder="1" applyAlignment="1">
      <alignment horizontal="right" vertical="center"/>
    </xf>
    <xf numFmtId="199" fontId="44" fillId="0" borderId="17" xfId="38" applyNumberFormat="1" applyFont="1" applyFill="1" applyBorder="1" applyAlignment="1">
      <alignment horizontal="right" vertical="center"/>
    </xf>
    <xf numFmtId="199" fontId="43" fillId="0" borderId="17" xfId="38" applyNumberFormat="1" applyFont="1" applyFill="1" applyBorder="1" applyAlignment="1">
      <alignment horizontal="right" vertical="center"/>
    </xf>
    <xf numFmtId="199" fontId="44" fillId="0" borderId="0" xfId="0" applyNumberFormat="1" applyFont="1" applyAlignment="1">
      <alignment horizontal="right" vertical="center"/>
    </xf>
    <xf numFmtId="199" fontId="43" fillId="0" borderId="0" xfId="38" applyNumberFormat="1" applyFont="1" applyFill="1" applyBorder="1" applyAlignment="1">
      <alignment vertical="center"/>
    </xf>
    <xf numFmtId="187" fontId="44" fillId="0" borderId="16" xfId="38" applyNumberFormat="1" applyFont="1" applyFill="1" applyBorder="1" applyAlignment="1">
      <alignment horizontal="right" vertical="center"/>
    </xf>
    <xf numFmtId="4" fontId="44" fillId="0" borderId="0" xfId="38" applyFont="1" applyFill="1" applyBorder="1" applyAlignment="1">
      <alignment vertical="center"/>
    </xf>
    <xf numFmtId="38" fontId="44" fillId="0" borderId="0" xfId="38" applyNumberFormat="1" applyFont="1" applyFill="1" applyBorder="1" applyAlignment="1">
      <alignment vertical="center"/>
    </xf>
    <xf numFmtId="9" fontId="44" fillId="0" borderId="0" xfId="113" applyFont="1" applyFill="1" applyBorder="1" applyAlignment="1">
      <alignment vertical="center"/>
    </xf>
    <xf numFmtId="199" fontId="43" fillId="0" borderId="4" xfId="50" applyNumberFormat="1" applyFont="1" applyFill="1" applyBorder="1" applyAlignment="1">
      <alignment horizontal="right" vertical="center"/>
    </xf>
    <xf numFmtId="4" fontId="43" fillId="0" borderId="0" xfId="38" applyFont="1" applyFill="1" applyBorder="1" applyAlignment="1">
      <alignment vertical="center"/>
    </xf>
    <xf numFmtId="38" fontId="43" fillId="0" borderId="0" xfId="38" applyNumberFormat="1" applyFont="1" applyFill="1" applyBorder="1" applyAlignment="1">
      <alignment vertical="center"/>
    </xf>
    <xf numFmtId="9" fontId="43" fillId="0" borderId="0" xfId="113" applyFont="1" applyFill="1" applyBorder="1" applyAlignment="1">
      <alignment vertical="center"/>
    </xf>
    <xf numFmtId="199" fontId="44" fillId="0" borderId="16" xfId="38" quotePrefix="1" applyNumberFormat="1" applyFont="1" applyFill="1" applyBorder="1" applyAlignment="1">
      <alignment horizontal="right" vertical="center"/>
    </xf>
    <xf numFmtId="0" fontId="44" fillId="0" borderId="0" xfId="0" applyFont="1"/>
    <xf numFmtId="37" fontId="44" fillId="0" borderId="0" xfId="50" applyNumberFormat="1" applyFont="1" applyFill="1" applyBorder="1" applyAlignment="1">
      <alignment horizontal="right" vertical="center"/>
    </xf>
    <xf numFmtId="37" fontId="44" fillId="0" borderId="0" xfId="38" applyNumberFormat="1" applyFont="1" applyFill="1" applyBorder="1" applyAlignment="1">
      <alignment vertical="center"/>
    </xf>
    <xf numFmtId="0" fontId="47" fillId="0" borderId="0" xfId="0" applyFont="1" applyAlignment="1">
      <alignment horizontal="left"/>
    </xf>
    <xf numFmtId="0" fontId="48" fillId="0" borderId="0" xfId="0" applyFont="1"/>
    <xf numFmtId="188" fontId="48" fillId="0" borderId="0" xfId="0" applyNumberFormat="1" applyFont="1" applyAlignment="1">
      <alignment horizontal="right"/>
    </xf>
    <xf numFmtId="188" fontId="48" fillId="0" borderId="0" xfId="0" applyNumberFormat="1" applyFont="1"/>
    <xf numFmtId="190" fontId="48" fillId="0" borderId="0" xfId="0" applyNumberFormat="1" applyFont="1" applyAlignment="1">
      <alignment horizontal="right"/>
    </xf>
    <xf numFmtId="0" fontId="47" fillId="0" borderId="0" xfId="114" applyFont="1"/>
    <xf numFmtId="0" fontId="43" fillId="0" borderId="0" xfId="0" applyFont="1"/>
    <xf numFmtId="188" fontId="44" fillId="0" borderId="0" xfId="0" applyNumberFormat="1" applyFont="1" applyAlignment="1">
      <alignment horizontal="right"/>
    </xf>
    <xf numFmtId="188" fontId="44" fillId="0" borderId="0" xfId="0" applyNumberFormat="1" applyFont="1"/>
    <xf numFmtId="190" fontId="44" fillId="0" borderId="0" xfId="0" applyNumberFormat="1" applyFont="1" applyAlignment="1">
      <alignment horizontal="right"/>
    </xf>
    <xf numFmtId="188" fontId="43" fillId="0" borderId="0" xfId="0" applyNumberFormat="1" applyFont="1" applyAlignment="1">
      <alignment horizontal="center"/>
    </xf>
    <xf numFmtId="188" fontId="44" fillId="0" borderId="0" xfId="0" applyNumberFormat="1" applyFont="1" applyAlignment="1">
      <alignment horizontal="center"/>
    </xf>
    <xf numFmtId="188" fontId="43" fillId="0" borderId="0" xfId="0" applyNumberFormat="1" applyFont="1"/>
    <xf numFmtId="15" fontId="44" fillId="0" borderId="0" xfId="0" quotePrefix="1" applyNumberFormat="1" applyFont="1"/>
    <xf numFmtId="188" fontId="44" fillId="0" borderId="0" xfId="114" applyNumberFormat="1" applyFont="1" applyAlignment="1">
      <alignment horizontal="center"/>
    </xf>
    <xf numFmtId="188" fontId="44" fillId="0" borderId="0" xfId="114" applyNumberFormat="1" applyFont="1" applyAlignment="1">
      <alignment horizontal="center" wrapText="1"/>
    </xf>
    <xf numFmtId="190" fontId="44" fillId="0" borderId="0" xfId="114" applyNumberFormat="1" applyFont="1" applyAlignment="1">
      <alignment horizontal="center"/>
    </xf>
    <xf numFmtId="0" fontId="46" fillId="0" borderId="0" xfId="0" applyFont="1" applyAlignment="1">
      <alignment horizontal="center"/>
    </xf>
    <xf numFmtId="0" fontId="44" fillId="0" borderId="0" xfId="0" applyFont="1" applyAlignment="1">
      <alignment horizontal="center"/>
    </xf>
    <xf numFmtId="0" fontId="43" fillId="0" borderId="0" xfId="114" applyFont="1"/>
    <xf numFmtId="199" fontId="43" fillId="0" borderId="0" xfId="0" applyNumberFormat="1" applyFont="1" applyAlignment="1">
      <alignment horizontal="right"/>
    </xf>
    <xf numFmtId="199" fontId="43" fillId="0" borderId="0" xfId="0" applyNumberFormat="1" applyFont="1"/>
    <xf numFmtId="0" fontId="49" fillId="0" borderId="0" xfId="0" applyFont="1" applyAlignment="1">
      <alignment horizontal="center"/>
    </xf>
    <xf numFmtId="15" fontId="46" fillId="0" borderId="0" xfId="0" quotePrefix="1" applyNumberFormat="1" applyFont="1" applyAlignment="1">
      <alignment horizontal="center"/>
    </xf>
    <xf numFmtId="0" fontId="45" fillId="0" borderId="0" xfId="0" applyFont="1" applyAlignment="1">
      <alignment horizontal="center"/>
    </xf>
    <xf numFmtId="190" fontId="43" fillId="0" borderId="0" xfId="0" applyNumberFormat="1" applyFont="1" applyAlignment="1">
      <alignment horizontal="right"/>
    </xf>
    <xf numFmtId="190" fontId="43" fillId="0" borderId="0" xfId="0" applyNumberFormat="1" applyFont="1"/>
    <xf numFmtId="199" fontId="50" fillId="0" borderId="0" xfId="119" applyNumberFormat="1" applyFont="1" applyFill="1" applyAlignment="1">
      <alignment horizontal="center" vertical="center"/>
    </xf>
    <xf numFmtId="199" fontId="44" fillId="0" borderId="0" xfId="38" applyNumberFormat="1" applyFont="1" applyFill="1" applyBorder="1" applyAlignment="1">
      <alignment vertical="center"/>
    </xf>
    <xf numFmtId="199" fontId="52" fillId="0" borderId="4" xfId="119" applyNumberFormat="1" applyFont="1" applyFill="1" applyBorder="1" applyAlignment="1">
      <alignment horizontal="center" vertical="center"/>
    </xf>
    <xf numFmtId="199" fontId="43" fillId="0" borderId="0" xfId="38" applyNumberFormat="1" applyFont="1" applyFill="1" applyBorder="1" applyAlignment="1">
      <alignment horizontal="right" vertical="center"/>
    </xf>
    <xf numFmtId="199" fontId="52" fillId="0" borderId="16" xfId="119" applyNumberFormat="1" applyFont="1" applyFill="1" applyBorder="1" applyAlignment="1">
      <alignment horizontal="center" vertical="center"/>
    </xf>
    <xf numFmtId="188" fontId="44" fillId="0" borderId="0" xfId="114" applyNumberFormat="1" applyFont="1" applyAlignment="1">
      <alignment horizontal="center" vertical="center"/>
    </xf>
    <xf numFmtId="188" fontId="44" fillId="0" borderId="0" xfId="114" applyNumberFormat="1" applyFont="1" applyAlignment="1">
      <alignment horizontal="center" vertical="center" wrapText="1"/>
    </xf>
    <xf numFmtId="190" fontId="44" fillId="0" borderId="0" xfId="114" applyNumberFormat="1" applyFont="1" applyAlignment="1">
      <alignment horizontal="center" vertical="center"/>
    </xf>
    <xf numFmtId="189" fontId="48" fillId="0" borderId="0" xfId="0" applyNumberFormat="1" applyFont="1" applyAlignment="1">
      <alignment horizontal="right" vertical="center"/>
    </xf>
    <xf numFmtId="189" fontId="44" fillId="0" borderId="0" xfId="0" applyNumberFormat="1" applyFont="1" applyAlignment="1">
      <alignment horizontal="right" vertical="center"/>
    </xf>
    <xf numFmtId="199" fontId="44" fillId="0" borderId="0" xfId="116" applyNumberFormat="1" applyFont="1" applyFill="1" applyBorder="1" applyAlignment="1">
      <alignment horizontal="right" vertical="center"/>
    </xf>
    <xf numFmtId="199" fontId="44" fillId="0" borderId="0" xfId="38" applyNumberFormat="1" applyFont="1" applyFill="1" applyAlignment="1">
      <alignment vertical="center"/>
    </xf>
    <xf numFmtId="199" fontId="44" fillId="0" borderId="16" xfId="116" applyNumberFormat="1" applyFont="1" applyFill="1" applyBorder="1" applyAlignment="1">
      <alignment horizontal="right" vertical="center"/>
    </xf>
    <xf numFmtId="199" fontId="43" fillId="0" borderId="0" xfId="38" applyNumberFormat="1" applyFont="1" applyFill="1" applyAlignment="1">
      <alignment vertical="center"/>
    </xf>
    <xf numFmtId="199" fontId="43" fillId="0" borderId="0" xfId="116" applyNumberFormat="1" applyFont="1" applyFill="1" applyBorder="1" applyAlignment="1">
      <alignment horizontal="right" vertical="center"/>
    </xf>
    <xf numFmtId="199" fontId="43" fillId="0" borderId="16" xfId="116" applyNumberFormat="1" applyFont="1" applyFill="1" applyBorder="1" applyAlignment="1">
      <alignment horizontal="right" vertical="center"/>
    </xf>
    <xf numFmtId="189" fontId="44" fillId="0" borderId="0" xfId="38" applyNumberFormat="1" applyFont="1" applyFill="1" applyAlignment="1">
      <alignment vertical="center"/>
    </xf>
    <xf numFmtId="199" fontId="44" fillId="0" borderId="16" xfId="38" applyNumberFormat="1" applyFont="1" applyFill="1" applyBorder="1" applyAlignment="1">
      <alignment vertical="center"/>
    </xf>
    <xf numFmtId="199" fontId="43" fillId="0" borderId="17" xfId="38" applyNumberFormat="1" applyFont="1" applyFill="1" applyBorder="1" applyAlignment="1">
      <alignment vertical="center"/>
    </xf>
    <xf numFmtId="187" fontId="44" fillId="0" borderId="0" xfId="38" applyNumberFormat="1" applyFont="1" applyFill="1" applyBorder="1" applyAlignment="1">
      <alignment vertical="center"/>
    </xf>
    <xf numFmtId="199" fontId="43" fillId="0" borderId="20" xfId="50" applyNumberFormat="1" applyFont="1" applyFill="1" applyBorder="1" applyAlignment="1">
      <alignment horizontal="right" vertical="center"/>
    </xf>
    <xf numFmtId="199" fontId="43" fillId="0" borderId="19" xfId="50" applyNumberFormat="1" applyFont="1" applyFill="1" applyBorder="1" applyAlignment="1">
      <alignment horizontal="right" vertical="center"/>
    </xf>
    <xf numFmtId="9" fontId="44" fillId="0" borderId="0" xfId="113" applyFont="1" applyFill="1" applyAlignment="1">
      <alignment horizontal="right" vertical="center"/>
    </xf>
    <xf numFmtId="187" fontId="44" fillId="0" borderId="0" xfId="116" applyNumberFormat="1" applyFont="1" applyFill="1" applyBorder="1" applyAlignment="1">
      <alignment horizontal="right" vertical="center"/>
    </xf>
    <xf numFmtId="199" fontId="43" fillId="0" borderId="19" xfId="38" applyNumberFormat="1" applyFont="1" applyFill="1" applyBorder="1" applyAlignment="1">
      <alignment vertical="center"/>
    </xf>
    <xf numFmtId="199" fontId="43" fillId="0" borderId="0" xfId="50" applyNumberFormat="1" applyFont="1" applyFill="1" applyBorder="1" applyAlignment="1">
      <alignment horizontal="right" vertical="center"/>
    </xf>
    <xf numFmtId="37" fontId="44" fillId="0" borderId="0" xfId="50" applyNumberFormat="1" applyFont="1" applyFill="1" applyAlignment="1">
      <alignment horizontal="right" vertical="center"/>
    </xf>
    <xf numFmtId="37" fontId="44" fillId="0" borderId="0" xfId="0" applyNumberFormat="1" applyFont="1" applyAlignment="1">
      <alignment vertical="center"/>
    </xf>
    <xf numFmtId="0" fontId="47" fillId="0" borderId="0" xfId="0" applyFont="1" applyAlignment="1">
      <alignment horizontal="centerContinuous" vertical="center"/>
    </xf>
    <xf numFmtId="188" fontId="47" fillId="0" borderId="0" xfId="0" applyNumberFormat="1" applyFont="1" applyAlignment="1">
      <alignment horizontal="centerContinuous" vertical="center"/>
    </xf>
    <xf numFmtId="0" fontId="48" fillId="0" borderId="0" xfId="0" applyFont="1" applyAlignment="1">
      <alignment horizontal="centerContinuous" vertical="center"/>
    </xf>
    <xf numFmtId="189" fontId="48" fillId="0" borderId="0" xfId="0" applyNumberFormat="1" applyFont="1" applyAlignment="1">
      <alignment horizontal="centerContinuous" vertical="center"/>
    </xf>
    <xf numFmtId="188" fontId="44" fillId="0" borderId="0" xfId="0" quotePrefix="1" applyNumberFormat="1" applyFont="1" applyAlignment="1">
      <alignment vertical="center"/>
    </xf>
    <xf numFmtId="49" fontId="44" fillId="0" borderId="0" xfId="0" applyNumberFormat="1" applyFont="1" applyAlignment="1">
      <alignment vertical="center"/>
    </xf>
    <xf numFmtId="3" fontId="44" fillId="0" borderId="0" xfId="0" applyNumberFormat="1" applyFont="1" applyAlignment="1">
      <alignment vertical="center"/>
    </xf>
    <xf numFmtId="3" fontId="43" fillId="0" borderId="0" xfId="0" applyNumberFormat="1" applyFont="1" applyAlignment="1">
      <alignment vertical="center"/>
    </xf>
    <xf numFmtId="188" fontId="43" fillId="0" borderId="0" xfId="0" applyNumberFormat="1" applyFont="1" applyAlignment="1">
      <alignment horizontal="centerContinuous" vertical="center"/>
    </xf>
    <xf numFmtId="3" fontId="46" fillId="0" borderId="0" xfId="0" applyNumberFormat="1" applyFont="1" applyAlignment="1">
      <alignment vertical="center"/>
    </xf>
    <xf numFmtId="0" fontId="43" fillId="0" borderId="0" xfId="114" applyFont="1" applyAlignment="1">
      <alignment horizontal="left" vertical="center"/>
    </xf>
    <xf numFmtId="0" fontId="43" fillId="0" borderId="0" xfId="0" applyFont="1" applyAlignment="1">
      <alignment horizontal="center" vertical="center"/>
    </xf>
    <xf numFmtId="188" fontId="43" fillId="0" borderId="0" xfId="0" applyNumberFormat="1" applyFont="1" applyAlignment="1">
      <alignment horizontal="right" vertical="center"/>
    </xf>
    <xf numFmtId="188" fontId="44" fillId="0" borderId="0" xfId="0" applyNumberFormat="1" applyFont="1" applyAlignment="1">
      <alignment horizontal="right" vertical="center"/>
    </xf>
    <xf numFmtId="0" fontId="46" fillId="0" borderId="0" xfId="0" applyFont="1" applyAlignment="1">
      <alignment horizontal="center" vertical="center"/>
    </xf>
    <xf numFmtId="49" fontId="44" fillId="0" borderId="0" xfId="0" applyNumberFormat="1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5" fillId="0" borderId="0" xfId="0" applyFont="1" applyAlignment="1">
      <alignment horizontal="center" vertical="center"/>
    </xf>
    <xf numFmtId="199" fontId="45" fillId="0" borderId="0" xfId="0" applyNumberFormat="1" applyFont="1" applyAlignment="1">
      <alignment horizontal="right" vertical="center"/>
    </xf>
    <xf numFmtId="0" fontId="44" fillId="0" borderId="0" xfId="114" applyFont="1" applyAlignment="1">
      <alignment vertical="center"/>
    </xf>
    <xf numFmtId="0" fontId="46" fillId="0" borderId="0" xfId="114" applyFont="1" applyAlignment="1">
      <alignment vertical="center"/>
    </xf>
    <xf numFmtId="188" fontId="44" fillId="0" borderId="0" xfId="0" applyNumberFormat="1" applyFont="1" applyAlignment="1">
      <alignment vertical="center"/>
    </xf>
    <xf numFmtId="0" fontId="44" fillId="0" borderId="0" xfId="114" quotePrefix="1" applyFont="1" applyAlignment="1">
      <alignment vertical="center"/>
    </xf>
    <xf numFmtId="0" fontId="44" fillId="0" borderId="0" xfId="0" quotePrefix="1" applyFont="1" applyAlignment="1">
      <alignment vertical="center"/>
    </xf>
    <xf numFmtId="0" fontId="45" fillId="0" borderId="0" xfId="0" applyFont="1" applyAlignment="1">
      <alignment horizontal="left" vertical="center"/>
    </xf>
    <xf numFmtId="0" fontId="45" fillId="0" borderId="0" xfId="114" applyFont="1" applyAlignment="1">
      <alignment vertical="center"/>
    </xf>
    <xf numFmtId="0" fontId="46" fillId="0" borderId="0" xfId="0" applyFont="1" applyAlignment="1">
      <alignment horizontal="left" vertical="center"/>
    </xf>
    <xf numFmtId="199" fontId="44" fillId="0" borderId="0" xfId="0" applyNumberFormat="1" applyFont="1" applyAlignment="1">
      <alignment horizontal="center" vertical="center"/>
    </xf>
    <xf numFmtId="188" fontId="44" fillId="0" borderId="0" xfId="114" quotePrefix="1" applyNumberFormat="1" applyFont="1" applyAlignment="1">
      <alignment vertical="center"/>
    </xf>
    <xf numFmtId="0" fontId="43" fillId="0" borderId="0" xfId="114" applyFont="1" applyAlignment="1">
      <alignment vertical="center"/>
    </xf>
    <xf numFmtId="0" fontId="43" fillId="0" borderId="0" xfId="0" applyFont="1" applyAlignment="1">
      <alignment horizontal="left" vertical="center"/>
    </xf>
    <xf numFmtId="0" fontId="55" fillId="0" borderId="0" xfId="0" applyFont="1" applyAlignment="1">
      <alignment vertical="center" wrapText="1"/>
    </xf>
    <xf numFmtId="3" fontId="51" fillId="0" borderId="0" xfId="0" applyNumberFormat="1" applyFont="1" applyAlignment="1">
      <alignment vertical="center" wrapText="1"/>
    </xf>
    <xf numFmtId="199" fontId="45" fillId="0" borderId="0" xfId="87" applyNumberFormat="1" applyFont="1" applyAlignment="1">
      <alignment horizontal="right" vertical="center"/>
    </xf>
    <xf numFmtId="199" fontId="44" fillId="0" borderId="0" xfId="87" applyNumberFormat="1" applyFont="1" applyAlignment="1">
      <alignment horizontal="right" vertical="center"/>
    </xf>
    <xf numFmtId="0" fontId="43" fillId="26" borderId="0" xfId="0" applyFont="1" applyFill="1" applyAlignment="1">
      <alignment vertical="center"/>
    </xf>
    <xf numFmtId="0" fontId="44" fillId="26" borderId="0" xfId="0" applyFont="1" applyFill="1" applyAlignment="1">
      <alignment vertical="center"/>
    </xf>
    <xf numFmtId="37" fontId="44" fillId="26" borderId="0" xfId="0" applyNumberFormat="1" applyFont="1" applyFill="1" applyAlignment="1">
      <alignment vertical="center"/>
    </xf>
    <xf numFmtId="3" fontId="44" fillId="26" borderId="0" xfId="38" applyNumberFormat="1" applyFont="1" applyFill="1" applyAlignment="1">
      <alignment vertical="center"/>
    </xf>
    <xf numFmtId="199" fontId="44" fillId="26" borderId="0" xfId="0" applyNumberFormat="1" applyFont="1" applyFill="1" applyAlignment="1">
      <alignment vertical="center"/>
    </xf>
    <xf numFmtId="0" fontId="46" fillId="26" borderId="0" xfId="0" applyFont="1" applyFill="1" applyAlignment="1">
      <alignment vertical="center"/>
    </xf>
    <xf numFmtId="10" fontId="44" fillId="26" borderId="0" xfId="113" applyNumberFormat="1" applyFont="1" applyFill="1" applyAlignment="1">
      <alignment vertical="center"/>
    </xf>
    <xf numFmtId="4" fontId="44" fillId="26" borderId="0" xfId="38" applyFont="1" applyFill="1" applyBorder="1" applyAlignment="1">
      <alignment vertical="center"/>
    </xf>
    <xf numFmtId="3" fontId="44" fillId="26" borderId="0" xfId="0" applyNumberFormat="1" applyFont="1" applyFill="1" applyAlignment="1">
      <alignment vertical="center"/>
    </xf>
    <xf numFmtId="38" fontId="44" fillId="26" borderId="0" xfId="38" applyNumberFormat="1" applyFont="1" applyFill="1" applyBorder="1" applyAlignment="1">
      <alignment vertical="center"/>
    </xf>
    <xf numFmtId="9" fontId="44" fillId="26" borderId="0" xfId="113" applyFont="1" applyFill="1" applyBorder="1" applyAlignment="1">
      <alignment vertical="center"/>
    </xf>
    <xf numFmtId="0" fontId="45" fillId="26" borderId="0" xfId="0" applyFont="1" applyFill="1" applyAlignment="1">
      <alignment vertical="center"/>
    </xf>
    <xf numFmtId="3" fontId="53" fillId="26" borderId="0" xfId="0" applyNumberFormat="1" applyFont="1" applyFill="1" applyAlignment="1">
      <alignment horizontal="left" vertical="center" wrapText="1"/>
    </xf>
    <xf numFmtId="0" fontId="54" fillId="26" borderId="0" xfId="0" applyFont="1" applyFill="1" applyAlignment="1">
      <alignment horizontal="right" vertical="center" wrapText="1"/>
    </xf>
    <xf numFmtId="3" fontId="45" fillId="26" borderId="0" xfId="0" applyNumberFormat="1" applyFont="1" applyFill="1" applyAlignment="1">
      <alignment vertical="center"/>
    </xf>
    <xf numFmtId="4" fontId="44" fillId="26" borderId="0" xfId="38" applyFont="1" applyFill="1" applyAlignment="1">
      <alignment vertical="center"/>
    </xf>
    <xf numFmtId="3" fontId="55" fillId="26" borderId="0" xfId="0" applyNumberFormat="1" applyFont="1" applyFill="1" applyAlignment="1">
      <alignment vertical="center" wrapText="1"/>
    </xf>
    <xf numFmtId="188" fontId="44" fillId="26" borderId="0" xfId="84" applyNumberFormat="1" applyFont="1" applyFill="1" applyAlignment="1">
      <alignment vertical="center"/>
    </xf>
    <xf numFmtId="188" fontId="43" fillId="26" borderId="0" xfId="84" applyNumberFormat="1" applyFont="1" applyFill="1" applyAlignment="1">
      <alignment vertical="center"/>
    </xf>
    <xf numFmtId="37" fontId="44" fillId="0" borderId="0" xfId="85" applyNumberFormat="1" applyFont="1" applyAlignment="1">
      <alignment horizontal="right" vertical="center"/>
    </xf>
    <xf numFmtId="199" fontId="44" fillId="0" borderId="0" xfId="85" applyNumberFormat="1" applyFont="1" applyAlignment="1">
      <alignment horizontal="right" vertical="center"/>
    </xf>
    <xf numFmtId="190" fontId="45" fillId="0" borderId="0" xfId="0" quotePrefix="1" applyNumberFormat="1" applyFont="1" applyAlignment="1">
      <alignment horizontal="right" vertical="center"/>
    </xf>
    <xf numFmtId="190" fontId="43" fillId="0" borderId="0" xfId="0" applyNumberFormat="1" applyFont="1" applyAlignment="1">
      <alignment horizontal="center" vertical="center"/>
    </xf>
    <xf numFmtId="190" fontId="44" fillId="0" borderId="0" xfId="0" applyNumberFormat="1" applyFont="1" applyAlignment="1">
      <alignment vertical="center"/>
    </xf>
    <xf numFmtId="190" fontId="45" fillId="0" borderId="0" xfId="0" applyNumberFormat="1" applyFont="1" applyAlignment="1">
      <alignment horizontal="center" vertical="center"/>
    </xf>
    <xf numFmtId="188" fontId="44" fillId="0" borderId="0" xfId="85" applyNumberFormat="1" applyFont="1" applyAlignment="1">
      <alignment horizontal="center" vertical="center"/>
    </xf>
    <xf numFmtId="188" fontId="43" fillId="0" borderId="0" xfId="85" applyNumberFormat="1" applyFont="1" applyAlignment="1">
      <alignment horizontal="center" vertical="center"/>
    </xf>
    <xf numFmtId="190" fontId="44" fillId="0" borderId="0" xfId="85" applyNumberFormat="1" applyFont="1" applyAlignment="1">
      <alignment horizontal="center" vertical="center"/>
    </xf>
    <xf numFmtId="190" fontId="43" fillId="0" borderId="0" xfId="85" applyNumberFormat="1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188" fontId="46" fillId="0" borderId="0" xfId="85" applyNumberFormat="1" applyFont="1" applyAlignment="1">
      <alignment horizontal="center" vertical="center"/>
    </xf>
    <xf numFmtId="3" fontId="46" fillId="0" borderId="0" xfId="85" applyNumberFormat="1" applyFont="1" applyAlignment="1">
      <alignment horizontal="center" vertical="center"/>
    </xf>
    <xf numFmtId="201" fontId="46" fillId="0" borderId="0" xfId="85" applyNumberFormat="1" applyFont="1" applyAlignment="1">
      <alignment horizontal="center" vertical="center"/>
    </xf>
    <xf numFmtId="188" fontId="45" fillId="0" borderId="0" xfId="85" applyNumberFormat="1" applyFont="1" applyAlignment="1">
      <alignment horizontal="center" vertical="center"/>
    </xf>
    <xf numFmtId="190" fontId="46" fillId="0" borderId="0" xfId="85" applyNumberFormat="1" applyFont="1" applyAlignment="1">
      <alignment horizontal="center" vertical="center"/>
    </xf>
    <xf numFmtId="198" fontId="46" fillId="0" borderId="0" xfId="85" applyNumberFormat="1" applyFont="1" applyAlignment="1">
      <alignment horizontal="center" vertical="center"/>
    </xf>
    <xf numFmtId="188" fontId="47" fillId="0" borderId="0" xfId="0" applyNumberFormat="1" applyFont="1" applyAlignment="1">
      <alignment vertical="center"/>
    </xf>
    <xf numFmtId="0" fontId="47" fillId="0" borderId="0" xfId="0" applyFont="1" applyAlignment="1">
      <alignment horizontal="left" vertical="center"/>
    </xf>
    <xf numFmtId="188" fontId="43" fillId="0" borderId="0" xfId="0" applyNumberFormat="1" applyFont="1" applyAlignment="1">
      <alignment vertical="center"/>
    </xf>
    <xf numFmtId="0" fontId="47" fillId="0" borderId="0" xfId="114" applyFont="1" applyAlignment="1">
      <alignment horizontal="left" vertical="center"/>
    </xf>
    <xf numFmtId="0" fontId="45" fillId="0" borderId="0" xfId="114" applyFont="1" applyAlignment="1">
      <alignment horizontal="left" vertical="center"/>
    </xf>
    <xf numFmtId="0" fontId="44" fillId="0" borderId="0" xfId="114" applyFont="1" applyAlignment="1">
      <alignment horizontal="left" vertical="center"/>
    </xf>
    <xf numFmtId="0" fontId="44" fillId="0" borderId="0" xfId="86" applyFont="1" applyAlignment="1">
      <alignment horizontal="left" vertical="center"/>
    </xf>
    <xf numFmtId="190" fontId="46" fillId="0" borderId="0" xfId="0" applyNumberFormat="1" applyFont="1" applyAlignment="1">
      <alignment vertical="center"/>
    </xf>
    <xf numFmtId="0" fontId="47" fillId="0" borderId="0" xfId="0" applyFont="1" applyAlignment="1">
      <alignment vertical="center"/>
    </xf>
    <xf numFmtId="0" fontId="44" fillId="0" borderId="0" xfId="0" applyFont="1" applyAlignment="1">
      <alignment horizontal="left" vertical="center"/>
    </xf>
    <xf numFmtId="49" fontId="43" fillId="0" borderId="0" xfId="0" applyNumberFormat="1" applyFont="1" applyAlignment="1">
      <alignment horizontal="center" vertical="center"/>
    </xf>
    <xf numFmtId="190" fontId="43" fillId="0" borderId="0" xfId="0" applyNumberFormat="1" applyFont="1" applyAlignment="1">
      <alignment vertical="center"/>
    </xf>
    <xf numFmtId="190" fontId="44" fillId="0" borderId="0" xfId="0" applyNumberFormat="1" applyFont="1" applyAlignment="1">
      <alignment horizontal="center" vertical="center"/>
    </xf>
    <xf numFmtId="199" fontId="43" fillId="0" borderId="0" xfId="0" applyNumberFormat="1" applyFont="1" applyAlignment="1">
      <alignment horizontal="right" vertical="center"/>
    </xf>
    <xf numFmtId="200" fontId="43" fillId="0" borderId="0" xfId="0" applyNumberFormat="1" applyFont="1" applyAlignment="1">
      <alignment horizontal="center" vertical="center"/>
    </xf>
    <xf numFmtId="199" fontId="43" fillId="0" borderId="0" xfId="0" applyNumberFormat="1" applyFont="1" applyAlignment="1">
      <alignment horizontal="right" vertical="center" wrapText="1"/>
    </xf>
    <xf numFmtId="199" fontId="44" fillId="0" borderId="0" xfId="86" applyNumberFormat="1" applyFont="1" applyAlignment="1">
      <alignment horizontal="right" vertical="center"/>
    </xf>
    <xf numFmtId="199" fontId="44" fillId="0" borderId="16" xfId="86" applyNumberFormat="1" applyFont="1" applyBorder="1" applyAlignment="1">
      <alignment horizontal="right" vertical="center"/>
    </xf>
    <xf numFmtId="199" fontId="43" fillId="0" borderId="16" xfId="0" applyNumberFormat="1" applyFont="1" applyBorder="1" applyAlignment="1">
      <alignment horizontal="right" vertical="center"/>
    </xf>
    <xf numFmtId="199" fontId="43" fillId="0" borderId="0" xfId="114" applyNumberFormat="1" applyFont="1" applyAlignment="1">
      <alignment horizontal="right" vertical="center" wrapText="1"/>
    </xf>
    <xf numFmtId="199" fontId="43" fillId="0" borderId="0" xfId="86" applyNumberFormat="1" applyFont="1" applyAlignment="1">
      <alignment horizontal="right" vertical="center"/>
    </xf>
    <xf numFmtId="199" fontId="43" fillId="0" borderId="19" xfId="86" applyNumberFormat="1" applyFont="1" applyBorder="1" applyAlignment="1">
      <alignment horizontal="right" vertical="center"/>
    </xf>
    <xf numFmtId="199" fontId="43" fillId="0" borderId="16" xfId="86" applyNumberFormat="1" applyFont="1" applyBorder="1" applyAlignment="1">
      <alignment horizontal="right" vertical="center"/>
    </xf>
    <xf numFmtId="199" fontId="43" fillId="0" borderId="17" xfId="86" applyNumberFormat="1" applyFont="1" applyBorder="1" applyAlignment="1">
      <alignment horizontal="right" vertical="center"/>
    </xf>
    <xf numFmtId="199" fontId="43" fillId="0" borderId="18" xfId="86" applyNumberFormat="1" applyFont="1" applyBorder="1" applyAlignment="1">
      <alignment horizontal="right" vertical="center"/>
    </xf>
    <xf numFmtId="187" fontId="44" fillId="0" borderId="0" xfId="0" applyNumberFormat="1" applyFont="1" applyAlignment="1">
      <alignment vertical="center"/>
    </xf>
    <xf numFmtId="200" fontId="43" fillId="0" borderId="0" xfId="87" applyNumberFormat="1" applyFont="1" applyAlignment="1">
      <alignment horizontal="right" vertical="center"/>
    </xf>
    <xf numFmtId="15" fontId="44" fillId="0" borderId="0" xfId="114" quotePrefix="1" applyNumberFormat="1" applyFont="1" applyAlignment="1">
      <alignment vertical="center"/>
    </xf>
    <xf numFmtId="15" fontId="43" fillId="0" borderId="0" xfId="0" quotePrefix="1" applyNumberFormat="1" applyFont="1" applyAlignment="1">
      <alignment vertical="center"/>
    </xf>
    <xf numFmtId="15" fontId="45" fillId="0" borderId="0" xfId="0" quotePrefix="1" applyNumberFormat="1" applyFont="1" applyAlignment="1">
      <alignment vertical="center"/>
    </xf>
    <xf numFmtId="15" fontId="45" fillId="0" borderId="0" xfId="114" quotePrefix="1" applyNumberFormat="1" applyFont="1" applyAlignment="1">
      <alignment vertical="center"/>
    </xf>
    <xf numFmtId="1" fontId="46" fillId="0" borderId="0" xfId="0" quotePrefix="1" applyNumberFormat="1" applyFont="1" applyAlignment="1">
      <alignment horizontal="center" vertical="center"/>
    </xf>
    <xf numFmtId="0" fontId="51" fillId="0" borderId="0" xfId="0" applyFont="1" applyAlignment="1">
      <alignment horizontal="left"/>
    </xf>
    <xf numFmtId="15" fontId="43" fillId="0" borderId="0" xfId="114" quotePrefix="1" applyNumberFormat="1" applyFont="1" applyAlignment="1">
      <alignment vertical="center"/>
    </xf>
    <xf numFmtId="0" fontId="44" fillId="0" borderId="0" xfId="114" applyFont="1" applyAlignment="1">
      <alignment horizontal="left"/>
    </xf>
    <xf numFmtId="15" fontId="43" fillId="0" borderId="0" xfId="0" quotePrefix="1" applyNumberFormat="1" applyFont="1"/>
    <xf numFmtId="0" fontId="43" fillId="0" borderId="0" xfId="114" applyFont="1" applyAlignment="1">
      <alignment horizontal="left"/>
    </xf>
    <xf numFmtId="15" fontId="43" fillId="0" borderId="0" xfId="114" quotePrefix="1" applyNumberFormat="1" applyFont="1"/>
    <xf numFmtId="15" fontId="45" fillId="0" borderId="0" xfId="0" quotePrefix="1" applyNumberFormat="1" applyFont="1" applyAlignment="1">
      <alignment horizontal="center"/>
    </xf>
    <xf numFmtId="199" fontId="43" fillId="0" borderId="4" xfId="0" applyNumberFormat="1" applyFont="1" applyBorder="1" applyAlignment="1">
      <alignment horizontal="right" vertical="center"/>
    </xf>
    <xf numFmtId="199" fontId="43" fillId="0" borderId="0" xfId="0" applyNumberFormat="1" applyFont="1" applyAlignment="1">
      <alignment vertical="center"/>
    </xf>
    <xf numFmtId="199" fontId="44" fillId="0" borderId="16" xfId="0" applyNumberFormat="1" applyFont="1" applyBorder="1" applyAlignment="1">
      <alignment horizontal="right" vertical="center"/>
    </xf>
    <xf numFmtId="199" fontId="43" fillId="0" borderId="18" xfId="0" applyNumberFormat="1" applyFont="1" applyBorder="1" applyAlignment="1">
      <alignment horizontal="right"/>
    </xf>
    <xf numFmtId="199" fontId="44" fillId="0" borderId="0" xfId="0" applyNumberFormat="1" applyFont="1"/>
    <xf numFmtId="199" fontId="44" fillId="0" borderId="16" xfId="0" applyNumberFormat="1" applyFont="1" applyBorder="1" applyAlignment="1">
      <alignment vertical="center"/>
    </xf>
    <xf numFmtId="0" fontId="49" fillId="0" borderId="0" xfId="0" applyFont="1" applyAlignment="1">
      <alignment vertical="center"/>
    </xf>
    <xf numFmtId="189" fontId="48" fillId="0" borderId="0" xfId="0" applyNumberFormat="1" applyFont="1" applyAlignment="1">
      <alignment vertical="center"/>
    </xf>
    <xf numFmtId="190" fontId="46" fillId="0" borderId="0" xfId="114" applyNumberFormat="1" applyFont="1" applyAlignment="1">
      <alignment horizontal="center" vertical="center" wrapText="1"/>
    </xf>
    <xf numFmtId="199" fontId="43" fillId="0" borderId="4" xfId="0" applyNumberFormat="1" applyFont="1" applyBorder="1" applyAlignment="1">
      <alignment vertical="center"/>
    </xf>
    <xf numFmtId="15" fontId="44" fillId="0" borderId="0" xfId="114" quotePrefix="1" applyNumberFormat="1" applyFont="1" applyAlignment="1">
      <alignment horizontal="left" vertical="center"/>
    </xf>
    <xf numFmtId="0" fontId="46" fillId="0" borderId="0" xfId="0" quotePrefix="1" applyFont="1" applyAlignment="1">
      <alignment horizontal="center" vertical="center"/>
    </xf>
    <xf numFmtId="199" fontId="43" fillId="0" borderId="18" xfId="0" applyNumberFormat="1" applyFont="1" applyBorder="1" applyAlignment="1">
      <alignment horizontal="right" vertical="center"/>
    </xf>
    <xf numFmtId="199" fontId="43" fillId="0" borderId="4" xfId="86" applyNumberFormat="1" applyFont="1" applyBorder="1" applyAlignment="1">
      <alignment horizontal="right" vertical="center"/>
    </xf>
    <xf numFmtId="199" fontId="43" fillId="0" borderId="16" xfId="0" applyNumberFormat="1" applyFont="1" applyBorder="1" applyAlignment="1">
      <alignment vertical="center"/>
    </xf>
    <xf numFmtId="199" fontId="44" fillId="0" borderId="0" xfId="0" applyNumberFormat="1" applyFont="1" applyAlignment="1">
      <alignment horizontal="right"/>
    </xf>
    <xf numFmtId="199" fontId="43" fillId="0" borderId="17" xfId="0" applyNumberFormat="1" applyFont="1" applyBorder="1" applyAlignment="1">
      <alignment horizontal="right"/>
    </xf>
    <xf numFmtId="199" fontId="50" fillId="0" borderId="0" xfId="119" applyNumberFormat="1" applyFont="1" applyFill="1" applyBorder="1" applyAlignment="1">
      <alignment horizontal="center" vertical="center"/>
    </xf>
    <xf numFmtId="199" fontId="43" fillId="0" borderId="17" xfId="0" applyNumberFormat="1" applyFont="1" applyBorder="1" applyAlignment="1">
      <alignment horizontal="right" vertical="center"/>
    </xf>
    <xf numFmtId="202" fontId="43" fillId="0" borderId="17" xfId="86" applyNumberFormat="1" applyFont="1" applyBorder="1" applyAlignment="1">
      <alignment horizontal="right" vertical="center"/>
    </xf>
    <xf numFmtId="202" fontId="43" fillId="0" borderId="0" xfId="0" applyNumberFormat="1" applyFont="1" applyAlignment="1">
      <alignment horizontal="center" vertical="center"/>
    </xf>
    <xf numFmtId="3" fontId="44" fillId="0" borderId="0" xfId="38" applyNumberFormat="1" applyFont="1" applyFill="1" applyBorder="1" applyAlignment="1">
      <alignment vertical="center"/>
    </xf>
    <xf numFmtId="0" fontId="44" fillId="26" borderId="0" xfId="0" quotePrefix="1" applyFont="1" applyFill="1" applyAlignment="1">
      <alignment vertical="center"/>
    </xf>
    <xf numFmtId="199" fontId="43" fillId="0" borderId="16" xfId="0" quotePrefix="1" applyNumberFormat="1" applyFont="1" applyBorder="1" applyAlignment="1">
      <alignment horizontal="right" vertical="center"/>
    </xf>
    <xf numFmtId="188" fontId="46" fillId="0" borderId="0" xfId="114" applyNumberFormat="1" applyFont="1" applyAlignment="1">
      <alignment horizontal="center" vertical="center" wrapText="1"/>
    </xf>
    <xf numFmtId="188" fontId="44" fillId="0" borderId="0" xfId="0" quotePrefix="1" applyNumberFormat="1" applyFont="1" applyAlignment="1">
      <alignment horizontal="center" vertical="center"/>
    </xf>
    <xf numFmtId="0" fontId="44" fillId="0" borderId="0" xfId="0" applyFont="1" applyAlignment="1">
      <alignment horizontal="center" vertical="center"/>
    </xf>
    <xf numFmtId="188" fontId="43" fillId="0" borderId="0" xfId="0" applyNumberFormat="1" applyFont="1" applyAlignment="1">
      <alignment horizontal="center" vertical="center"/>
    </xf>
    <xf numFmtId="188" fontId="44" fillId="0" borderId="0" xfId="0" applyNumberFormat="1" applyFont="1" applyAlignment="1">
      <alignment horizontal="center" vertical="center"/>
    </xf>
    <xf numFmtId="188" fontId="43" fillId="0" borderId="0" xfId="0" applyNumberFormat="1" applyFont="1" applyAlignment="1">
      <alignment horizontal="center"/>
    </xf>
    <xf numFmtId="188" fontId="44" fillId="0" borderId="16" xfId="114" applyNumberFormat="1" applyFont="1" applyBorder="1" applyAlignment="1">
      <alignment horizontal="center" wrapText="1"/>
    </xf>
    <xf numFmtId="188" fontId="44" fillId="0" borderId="16" xfId="0" applyNumberFormat="1" applyFont="1" applyBorder="1" applyAlignment="1">
      <alignment horizontal="center"/>
    </xf>
    <xf numFmtId="190" fontId="46" fillId="0" borderId="0" xfId="114" applyNumberFormat="1" applyFont="1" applyAlignment="1">
      <alignment horizontal="center" wrapText="1"/>
    </xf>
    <xf numFmtId="188" fontId="44" fillId="0" borderId="16" xfId="114" applyNumberFormat="1" applyFont="1" applyBorder="1" applyAlignment="1">
      <alignment horizontal="center" vertical="center" wrapText="1"/>
    </xf>
    <xf numFmtId="188" fontId="44" fillId="0" borderId="16" xfId="0" applyNumberFormat="1" applyFont="1" applyBorder="1" applyAlignment="1">
      <alignment horizontal="center" vertical="center"/>
    </xf>
    <xf numFmtId="190" fontId="46" fillId="0" borderId="0" xfId="114" applyNumberFormat="1" applyFont="1" applyAlignment="1">
      <alignment horizontal="center" vertical="center" wrapText="1"/>
    </xf>
    <xf numFmtId="0" fontId="43" fillId="0" borderId="0" xfId="114" applyFont="1" applyAlignment="1">
      <alignment horizontal="left" vertical="center"/>
    </xf>
  </cellXfs>
  <cellStyles count="15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²ndefined" xfId="7" xr:uid="{00000000-0005-0000-0000-000006000000}"/>
    <cellStyle name="40% - Accent1" xfId="8" builtinId="31" customBuiltin="1"/>
    <cellStyle name="40% - Accent2" xfId="9" builtinId="35" customBuiltin="1"/>
    <cellStyle name="40% - Accent3" xfId="10" builtinId="39" customBuiltin="1"/>
    <cellStyle name="40% - Accent4" xfId="11" builtinId="43" customBuiltin="1"/>
    <cellStyle name="40% - Accent5" xfId="12" builtinId="47" customBuiltin="1"/>
    <cellStyle name="40% - Accent6" xfId="13" builtinId="51" customBuiltin="1"/>
    <cellStyle name="60% - Accent1" xfId="14" builtinId="32" customBuiltin="1"/>
    <cellStyle name="60% - Accent2" xfId="15" builtinId="36" customBuiltin="1"/>
    <cellStyle name="60% - Accent3" xfId="16" builtinId="40" customBuiltin="1"/>
    <cellStyle name="60% - Accent4" xfId="17" builtinId="44" customBuiltin="1"/>
    <cellStyle name="60% - Accent5" xfId="18" builtinId="48" customBuiltin="1"/>
    <cellStyle name="60% - Accent6" xfId="19" builtinId="52" customBuiltin="1"/>
    <cellStyle name="Accent1" xfId="20" builtinId="29" customBuiltin="1"/>
    <cellStyle name="Accent2" xfId="21" builtinId="33" customBuiltin="1"/>
    <cellStyle name="Accent3" xfId="22" builtinId="37" customBuiltin="1"/>
    <cellStyle name="Accent4" xfId="23" builtinId="41" customBuiltin="1"/>
    <cellStyle name="Accent5" xfId="24" builtinId="45" customBuiltin="1"/>
    <cellStyle name="Accent6" xfId="25" builtinId="49" customBuiltin="1"/>
    <cellStyle name="Bad" xfId="26" builtinId="27" customBuiltin="1"/>
    <cellStyle name="brackets and dash" xfId="27" xr:uid="{00000000-0005-0000-0000-00001A000000}"/>
    <cellStyle name="Calc Currency (0)" xfId="28" xr:uid="{00000000-0005-0000-0000-00001B000000}"/>
    <cellStyle name="Calc Currency (2)" xfId="29" xr:uid="{00000000-0005-0000-0000-00001C000000}"/>
    <cellStyle name="Calc Currency (2) 2" xfId="120" xr:uid="{68E16CF9-20AD-4B98-9946-1885F51EC282}"/>
    <cellStyle name="Calc Percent (0)" xfId="30" xr:uid="{00000000-0005-0000-0000-00001D000000}"/>
    <cellStyle name="Calc Percent (0) 2" xfId="121" xr:uid="{91C1D751-2BF9-49FC-AF79-8344431E0815}"/>
    <cellStyle name="Calc Percent (1)" xfId="31" xr:uid="{00000000-0005-0000-0000-00001E000000}"/>
    <cellStyle name="Calc Percent (1) 2" xfId="122" xr:uid="{D21EA888-3C29-46F8-820E-D971E3E73D89}"/>
    <cellStyle name="Calc Percent (2)" xfId="32" xr:uid="{00000000-0005-0000-0000-00001F000000}"/>
    <cellStyle name="Calc Percent (2) 2" xfId="123" xr:uid="{E077260E-A555-405D-A278-F2A062CC6A83}"/>
    <cellStyle name="Calc Units (0)" xfId="33" xr:uid="{00000000-0005-0000-0000-000020000000}"/>
    <cellStyle name="Calc Units (1)" xfId="34" xr:uid="{00000000-0005-0000-0000-000021000000}"/>
    <cellStyle name="Calc Units (1) 2" xfId="124" xr:uid="{AC75C0E2-35C3-49C1-A798-CD43D820A2A9}"/>
    <cellStyle name="Calc Units (2)" xfId="35" xr:uid="{00000000-0005-0000-0000-000022000000}"/>
    <cellStyle name="Calc Units (2) 2" xfId="125" xr:uid="{57105307-BAB4-46AA-9BAE-6F5A573E1DCB}"/>
    <cellStyle name="Calculation" xfId="36" builtinId="22" customBuiltin="1"/>
    <cellStyle name="Check Cell" xfId="37" builtinId="23" customBuiltin="1"/>
    <cellStyle name="Comma" xfId="38" builtinId="3"/>
    <cellStyle name="Comma  - Style1" xfId="39" xr:uid="{00000000-0005-0000-0000-000026000000}"/>
    <cellStyle name="Comma  - Style1 2" xfId="126" xr:uid="{BA40C26E-4D0C-497A-8114-DA613E19DF17}"/>
    <cellStyle name="Comma  - Style2" xfId="40" xr:uid="{00000000-0005-0000-0000-000027000000}"/>
    <cellStyle name="Comma  - Style2 2" xfId="127" xr:uid="{20D14281-2487-4DE0-83FF-B04E0F18AA3F}"/>
    <cellStyle name="Comma  - Style3" xfId="41" xr:uid="{00000000-0005-0000-0000-000028000000}"/>
    <cellStyle name="Comma  - Style3 2" xfId="128" xr:uid="{A5127FA5-C181-491D-B2AF-9AC96EFC982C}"/>
    <cellStyle name="Comma  - Style4" xfId="42" xr:uid="{00000000-0005-0000-0000-000029000000}"/>
    <cellStyle name="Comma  - Style4 2" xfId="129" xr:uid="{90E404E6-E51C-41F3-8EC1-A802D15C4438}"/>
    <cellStyle name="Comma  - Style5" xfId="43" xr:uid="{00000000-0005-0000-0000-00002A000000}"/>
    <cellStyle name="Comma  - Style5 2" xfId="130" xr:uid="{93F68234-60A1-4CA3-9287-DFB5A30AA9CD}"/>
    <cellStyle name="Comma  - Style6" xfId="44" xr:uid="{00000000-0005-0000-0000-00002B000000}"/>
    <cellStyle name="Comma  - Style6 2" xfId="131" xr:uid="{BA364428-E573-49DC-9FD3-A87D132037FB}"/>
    <cellStyle name="Comma  - Style7" xfId="45" xr:uid="{00000000-0005-0000-0000-00002C000000}"/>
    <cellStyle name="Comma  - Style7 2" xfId="132" xr:uid="{474CFB96-15F6-4168-95CF-37D9516B5694}"/>
    <cellStyle name="Comma  - Style8" xfId="46" xr:uid="{00000000-0005-0000-0000-00002D000000}"/>
    <cellStyle name="Comma  - Style8 2" xfId="133" xr:uid="{2A9CDBCF-EB6B-4832-A32E-3D52B6C263D0}"/>
    <cellStyle name="Comma [00]" xfId="47" xr:uid="{00000000-0005-0000-0000-00002E000000}"/>
    <cellStyle name="Comma 17" xfId="151" xr:uid="{5822FD8F-F36A-4620-A2D3-980CAFE13A48}"/>
    <cellStyle name="Comma 18 2" xfId="115" xr:uid="{00000000-0005-0000-0000-00002F000000}"/>
    <cellStyle name="Comma 2" xfId="48" xr:uid="{00000000-0005-0000-0000-000030000000}"/>
    <cellStyle name="Comma 3" xfId="49" xr:uid="{00000000-0005-0000-0000-000031000000}"/>
    <cellStyle name="Comma 3 2" xfId="119" xr:uid="{00000000-0005-0000-0000-000032000000}"/>
    <cellStyle name="Comma 3 2 2" xfId="149" xr:uid="{C957DB8E-9DC9-4984-B92A-82F846E531EA}"/>
    <cellStyle name="Comma 3 2 3" xfId="150" xr:uid="{A5361496-3B7E-437C-BEB4-3F81E7739D50}"/>
    <cellStyle name="Comma_Akara 2010" xfId="50" xr:uid="{00000000-0005-0000-0000-000033000000}"/>
    <cellStyle name="Comma_Akara_3 years FS_Eng_v 19 March" xfId="116" xr:uid="{00000000-0005-0000-0000-000034000000}"/>
    <cellStyle name="Comma0" xfId="51" xr:uid="{00000000-0005-0000-0000-000035000000}"/>
    <cellStyle name="Currency [00]" xfId="52" xr:uid="{00000000-0005-0000-0000-000036000000}"/>
    <cellStyle name="Currency [00] 2" xfId="134" xr:uid="{2DD97EBB-8CA9-4C48-A472-D751096BBE40}"/>
    <cellStyle name="Currency0" xfId="53" xr:uid="{00000000-0005-0000-0000-000037000000}"/>
    <cellStyle name="Date Short" xfId="54" xr:uid="{00000000-0005-0000-0000-000038000000}"/>
    <cellStyle name="Enter Currency (0)" xfId="55" xr:uid="{00000000-0005-0000-0000-000039000000}"/>
    <cellStyle name="Enter Currency (2)" xfId="56" xr:uid="{00000000-0005-0000-0000-00003A000000}"/>
    <cellStyle name="Enter Currency (2) 2" xfId="135" xr:uid="{A3C0596F-DBBF-4854-8258-E95D54D76CA7}"/>
    <cellStyle name="Enter Units (0)" xfId="57" xr:uid="{00000000-0005-0000-0000-00003B000000}"/>
    <cellStyle name="Enter Units (1)" xfId="58" xr:uid="{00000000-0005-0000-0000-00003C000000}"/>
    <cellStyle name="Enter Units (1) 2" xfId="136" xr:uid="{BC567DCC-7A36-47F4-8138-17DC28B65A7D}"/>
    <cellStyle name="Enter Units (2)" xfId="59" xr:uid="{00000000-0005-0000-0000-00003D000000}"/>
    <cellStyle name="Enter Units (2) 2" xfId="137" xr:uid="{442BF91C-0314-494F-90C0-29571E01B835}"/>
    <cellStyle name="Explanatory Text" xfId="60" builtinId="53" customBuiltin="1"/>
    <cellStyle name="Good" xfId="61" builtinId="26" customBuiltin="1"/>
    <cellStyle name="Grey" xfId="62" xr:uid="{00000000-0005-0000-0000-000040000000}"/>
    <cellStyle name="Header1" xfId="63" xr:uid="{00000000-0005-0000-0000-000041000000}"/>
    <cellStyle name="Header2" xfId="64" xr:uid="{00000000-0005-0000-0000-000042000000}"/>
    <cellStyle name="Heading 1" xfId="65" builtinId="16" customBuiltin="1"/>
    <cellStyle name="Heading 2" xfId="66" builtinId="17" customBuiltin="1"/>
    <cellStyle name="Heading 3" xfId="67" builtinId="18" customBuiltin="1"/>
    <cellStyle name="Heading 4" xfId="68" builtinId="19" customBuiltin="1"/>
    <cellStyle name="HEADING, MAJOR" xfId="69" xr:uid="{00000000-0005-0000-0000-000047000000}"/>
    <cellStyle name="HEADING, MINOR" xfId="70" xr:uid="{00000000-0005-0000-0000-000048000000}"/>
    <cellStyle name="HEADING, RIGHT" xfId="71" xr:uid="{00000000-0005-0000-0000-000049000000}"/>
    <cellStyle name="HEADING,MAJOR" xfId="72" xr:uid="{00000000-0005-0000-0000-00004A000000}"/>
    <cellStyle name="Input" xfId="73" builtinId="20" customBuiltin="1"/>
    <cellStyle name="Input [yellow]" xfId="74" xr:uid="{00000000-0005-0000-0000-00004C000000}"/>
    <cellStyle name="Link Currency (0)" xfId="75" xr:uid="{00000000-0005-0000-0000-00004D000000}"/>
    <cellStyle name="Link Currency (2)" xfId="76" xr:uid="{00000000-0005-0000-0000-00004E000000}"/>
    <cellStyle name="Link Currency (2) 2" xfId="138" xr:uid="{5C2288C4-5AD0-4BE7-940B-41CC3C6E3896}"/>
    <cellStyle name="Link Units (0)" xfId="77" xr:uid="{00000000-0005-0000-0000-00004F000000}"/>
    <cellStyle name="Link Units (1)" xfId="78" xr:uid="{00000000-0005-0000-0000-000050000000}"/>
    <cellStyle name="Link Units (1) 2" xfId="139" xr:uid="{F20776CC-ED25-4D61-BEF5-4F57FD23D0DD}"/>
    <cellStyle name="Link Units (2)" xfId="79" xr:uid="{00000000-0005-0000-0000-000051000000}"/>
    <cellStyle name="Link Units (2) 2" xfId="140" xr:uid="{8CDADF7B-3F4A-4878-B856-6F99EFAA8F5C}"/>
    <cellStyle name="Linked Cell" xfId="80" builtinId="24" customBuiltin="1"/>
    <cellStyle name="M/HEAD - Style1" xfId="81" xr:uid="{00000000-0005-0000-0000-000053000000}"/>
    <cellStyle name="Neutral" xfId="82" builtinId="28" customBuiltin="1"/>
    <cellStyle name="Normal" xfId="0" builtinId="0"/>
    <cellStyle name="Normal - Style1" xfId="83" xr:uid="{00000000-0005-0000-0000-000056000000}"/>
    <cellStyle name="Normal - Style1 2" xfId="141" xr:uid="{9BA2759A-8C1C-4355-96DA-121ACFBE8E9A}"/>
    <cellStyle name="Normal 17" xfId="118" xr:uid="{00000000-0005-0000-0000-000057000000}"/>
    <cellStyle name="Normal 2" xfId="117" xr:uid="{00000000-0005-0000-0000-000058000000}"/>
    <cellStyle name="Normal 3" xfId="84" xr:uid="{00000000-0005-0000-0000-000059000000}"/>
    <cellStyle name="Normal_Akara 2010" xfId="85" xr:uid="{00000000-0005-0000-0000-00005A000000}"/>
    <cellStyle name="Normal_Akara_3 years FS_Eng_v 19 March" xfId="86" xr:uid="{00000000-0005-0000-0000-00005B000000}"/>
    <cellStyle name="Normal_Akara_June Eng09" xfId="114" xr:uid="{00000000-0005-0000-0000-00005C000000}"/>
    <cellStyle name="Normal_SPRCstatement01-Eng" xfId="87" xr:uid="{00000000-0005-0000-0000-00005D000000}"/>
    <cellStyle name="Note" xfId="88" builtinId="10" customBuiltin="1"/>
    <cellStyle name="Output" xfId="89" builtinId="21" customBuiltin="1"/>
    <cellStyle name="Percent" xfId="113" builtinId="5"/>
    <cellStyle name="Percent [0]" xfId="90" xr:uid="{00000000-0005-0000-0000-000061000000}"/>
    <cellStyle name="Percent [0] 2" xfId="142" xr:uid="{2DCCDF0D-AFC3-4D16-8FF0-D9D7A471E697}"/>
    <cellStyle name="Percent [00]" xfId="91" xr:uid="{00000000-0005-0000-0000-000062000000}"/>
    <cellStyle name="Percent [2]" xfId="92" xr:uid="{00000000-0005-0000-0000-000063000000}"/>
    <cellStyle name="Percent [2] 2" xfId="143" xr:uid="{F574EA6F-BC24-4DC4-B866-3A8EAD11F84A}"/>
    <cellStyle name="PrePop Currency (0)" xfId="93" xr:uid="{00000000-0005-0000-0000-000064000000}"/>
    <cellStyle name="PrePop Currency (2)" xfId="94" xr:uid="{00000000-0005-0000-0000-000065000000}"/>
    <cellStyle name="PrePop Currency (2) 2" xfId="144" xr:uid="{5A0FB0FD-30A0-4B7C-A415-89356B0AE6C2}"/>
    <cellStyle name="PrePop Units (0)" xfId="95" xr:uid="{00000000-0005-0000-0000-000066000000}"/>
    <cellStyle name="PrePop Units (1)" xfId="96" xr:uid="{00000000-0005-0000-0000-000067000000}"/>
    <cellStyle name="PrePop Units (1) 2" xfId="145" xr:uid="{D8E507E0-A324-4D79-A5FB-8AA1E1D0F64D}"/>
    <cellStyle name="PrePop Units (2)" xfId="97" xr:uid="{00000000-0005-0000-0000-000068000000}"/>
    <cellStyle name="PrePop Units (2) 2" xfId="146" xr:uid="{B0750972-924C-4D54-8A50-DCE095FC5CF1}"/>
    <cellStyle name="S/Head - Style1" xfId="98" xr:uid="{00000000-0005-0000-0000-000069000000}"/>
    <cellStyle name="S/HEAD - Style2" xfId="99" xr:uid="{00000000-0005-0000-0000-00006A000000}"/>
    <cellStyle name="section head" xfId="100" xr:uid="{00000000-0005-0000-0000-00006B000000}"/>
    <cellStyle name="Text Indent A" xfId="101" xr:uid="{00000000-0005-0000-0000-00006C000000}"/>
    <cellStyle name="Text Indent B" xfId="102" xr:uid="{00000000-0005-0000-0000-00006D000000}"/>
    <cellStyle name="Text Indent B 2" xfId="147" xr:uid="{F245BB02-94EA-4AF5-96C5-D8CD429FC183}"/>
    <cellStyle name="Text Indent C" xfId="103" xr:uid="{00000000-0005-0000-0000-00006E000000}"/>
    <cellStyle name="Text Indent C 2" xfId="148" xr:uid="{742790A5-C293-4F2D-8119-3D0B9C963075}"/>
    <cellStyle name="Title" xfId="104" builtinId="15" customBuiltin="1"/>
    <cellStyle name="Total" xfId="105" builtinId="25" customBuiltin="1"/>
    <cellStyle name="Warning Text" xfId="106" builtinId="11" customBuiltin="1"/>
    <cellStyle name="น้บะภฒ_95" xfId="107" xr:uid="{00000000-0005-0000-0000-000072000000}"/>
    <cellStyle name="ฤธถ [0]_0e82ylkxXsZu0YORaMwizTk2E" xfId="108" xr:uid="{00000000-0005-0000-0000-000073000000}"/>
    <cellStyle name="ฤธถ_0e82ylkxXsZu0YORaMwizTk2E" xfId="109" xr:uid="{00000000-0005-0000-0000-000074000000}"/>
    <cellStyle name="ล๋ศญ [0]_0e82ylkxXsZu0YORaMwizTk2E" xfId="110" xr:uid="{00000000-0005-0000-0000-000075000000}"/>
    <cellStyle name="ล๋ศญ_0e82ylkxXsZu0YORaMwizTk2E" xfId="111" xr:uid="{00000000-0005-0000-0000-000076000000}"/>
    <cellStyle name="วฅมุ_4ฟ๙ฝวภ๛" xfId="112" xr:uid="{00000000-0005-0000-0000-000077000000}"/>
  </cellStyles>
  <dxfs count="0"/>
  <tableStyles count="0" defaultTableStyle="TableStyleMedium9" defaultPivotStyle="PivotStyleLight16"/>
  <colors>
    <mruColors>
      <color rgb="FF00FF00"/>
      <color rgb="FFFF66FF"/>
      <color rgb="FFFAFAFA"/>
      <color rgb="FFFFFFCC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Budget\200506\F3%20Forecast\F3%20200506%20Quantities%20&amp;%20Cos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FINANCE\Accounting\Monthly%20Reports\Kingsgate\06%20June%20Reconciliations\Hedge%20Adjustment\KCN%20Hedge%20Valuat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Documents%20and%20Settings\simon\Local%20Settings\Temporary%20Internet%20Files\Content.IE5\WTABK1ER\Refiners%20Invoic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FINANCE/Accounting/Monthly%20Reports/Kingsgate/06%20June%20Reconciliations/Hedge%20Adjustment/KCN%20Hedge%20Valuatio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D5141F\MSIL%20Results%2001%20to%2010%20-%2005112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ecast"/>
      <sheetName val="Comparison"/>
      <sheetName val="YTD Data"/>
      <sheetName val="Heraeus Tables"/>
      <sheetName val="YTD_Data"/>
      <sheetName val="Heraeus_Tables"/>
      <sheetName val="ผ้าสำเร็จ"/>
      <sheetName val="ปัจจุบัน "/>
      <sheetName val="Scoping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  <sheetName val="USDXAU_Before"/>
      <sheetName val="USDXAU_After"/>
      <sheetName val="AUDXAU_Before"/>
      <sheetName val="AUDXAU_After"/>
      <sheetName val="Portfolio_Sheets_(2)"/>
      <sheetName val="AssetStatus"/>
      <sheetName val="AssetType"/>
      <sheetName val="License BOI"/>
      <sheetName val="Asset Class"/>
      <sheetName val="Depre. Key"/>
      <sheetName val="Location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reaus"/>
      <sheetName val="Heraeus Tables"/>
      <sheetName val="AGR Matthey"/>
      <sheetName val="AGR Tables"/>
      <sheetName val="Header KCN &amp; BKK"/>
      <sheetName val="Header G4S International"/>
      <sheetName val="Header Hereaus"/>
      <sheetName val="Bar List P1 G4S"/>
      <sheetName val="Bar List P2 G4S"/>
      <sheetName val="Bar List P1 Hereaus"/>
      <sheetName val="Bar List P2 Hereaus"/>
      <sheetName val="Packing List"/>
      <sheetName val="Commercial Invoice"/>
      <sheetName val="Sheet 1 of 3"/>
      <sheetName val="Sheet 2 of 3"/>
      <sheetName val="Sheet 3 of 3"/>
      <sheetName val="Settlement"/>
      <sheetName val="CGM Assay"/>
      <sheetName val="Reconciliation-Entry"/>
      <sheetName val="Summary"/>
      <sheetName val="도급양식"/>
      <sheetName val="Heraeus_Tables"/>
      <sheetName val="AGR_Matthey"/>
      <sheetName val="AGR_Tables"/>
      <sheetName val="Header_KCN_&amp;_BKK"/>
      <sheetName val="Header_G4S_International"/>
      <sheetName val="Header_Hereaus"/>
      <sheetName val="Bar_List_P1_G4S"/>
      <sheetName val="Bar_List_P2_G4S"/>
      <sheetName val="Bar_List_P1_Hereaus"/>
      <sheetName val="Bar_List_P2_Hereaus"/>
      <sheetName val="Packing_List"/>
      <sheetName val="Commercial_Invoice"/>
      <sheetName val="Sheet_1_of_3"/>
      <sheetName val="Sheet_2_of_3"/>
      <sheetName val="Sheet_3_of_3"/>
      <sheetName val="CGM_Assay"/>
      <sheetName val="effi"/>
    </sheetNames>
    <sheetDataSet>
      <sheetData sheetId="0" refreshError="1"/>
      <sheetData sheetId="1" refreshError="1">
        <row r="10">
          <cell r="B10">
            <v>1</v>
          </cell>
          <cell r="C10">
            <v>0.19</v>
          </cell>
        </row>
        <row r="11">
          <cell r="B11">
            <v>250000</v>
          </cell>
          <cell r="C11">
            <v>0.19</v>
          </cell>
        </row>
        <row r="12">
          <cell r="B12">
            <v>300000</v>
          </cell>
          <cell r="C12">
            <v>0.17</v>
          </cell>
        </row>
        <row r="13">
          <cell r="B13">
            <v>350000</v>
          </cell>
          <cell r="C13">
            <v>0.16</v>
          </cell>
        </row>
        <row r="14">
          <cell r="B14">
            <v>400000</v>
          </cell>
          <cell r="C14">
            <v>0.15</v>
          </cell>
        </row>
        <row r="15">
          <cell r="B15">
            <v>500000</v>
          </cell>
          <cell r="C15">
            <v>0.14000000000000001</v>
          </cell>
        </row>
        <row r="16">
          <cell r="B16">
            <v>600000</v>
          </cell>
          <cell r="C16">
            <v>0.13500000000000001</v>
          </cell>
        </row>
        <row r="17">
          <cell r="B17">
            <v>700000</v>
          </cell>
          <cell r="C17">
            <v>0.13</v>
          </cell>
        </row>
        <row r="18">
          <cell r="B18">
            <v>800000</v>
          </cell>
          <cell r="C18">
            <v>0.125</v>
          </cell>
        </row>
        <row r="19">
          <cell r="C19">
            <v>0.125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0">
          <cell r="B10">
            <v>1</v>
          </cell>
        </row>
      </sheetData>
      <sheetData sheetId="22">
        <row r="10">
          <cell r="B10">
            <v>1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  <sheetName val="USDXAU_Before"/>
      <sheetName val="USDXAU_After"/>
      <sheetName val="AUDXAU_Before"/>
      <sheetName val="AUDXAU_After"/>
      <sheetName val="Portfolio_Sheets_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_THB"/>
      <sheetName val="Corp-Payroll"/>
      <sheetName val="Corp-Other"/>
      <sheetName val="MSIL"/>
      <sheetName val="MSTL"/>
      <sheetName val="MSVL"/>
      <sheetName val="MSES"/>
      <sheetName val="MSEA"/>
      <sheetName val="MSID"/>
      <sheetName val="MSME"/>
      <sheetName val="ASDL"/>
      <sheetName val="MSEW"/>
      <sheetName val="MSEE"/>
      <sheetName val="MSAN"/>
      <sheetName val="MSAS"/>
      <sheetName val="MSIL-OLD"/>
      <sheetName val="MSTL-BS"/>
      <sheetName val="MSVL-BS"/>
      <sheetName val="MSTL-FAR"/>
      <sheetName val="MSES-FAR"/>
      <sheetName val="MSEA-FAR"/>
      <sheetName val="ASDL-FAR"/>
      <sheetName val="MSME-FAR"/>
      <sheetName val="MSTL-ShdrLoan"/>
      <sheetName val="MSES-ShdrLoan"/>
    </sheetNames>
    <sheetDataSet>
      <sheetData sheetId="0">
        <row r="207">
          <cell r="F207" t="str">
            <v>Full</v>
          </cell>
          <cell r="G207" t="str">
            <v>Admin. &amp; Gen.</v>
          </cell>
          <cell r="H207" t="str">
            <v>Anantara</v>
          </cell>
          <cell r="I207" t="str">
            <v>Corporate</v>
          </cell>
          <cell r="J207" t="str">
            <v>Bangkok</v>
          </cell>
          <cell r="K207" t="str">
            <v>Thailand</v>
          </cell>
          <cell r="L207" t="str">
            <v>S-E Asia</v>
          </cell>
          <cell r="M207" t="str">
            <v>Asia</v>
          </cell>
          <cell r="N207" t="str">
            <v>Exist/Proj</v>
          </cell>
          <cell r="O207" t="str">
            <v>Current</v>
          </cell>
          <cell r="P207" t="str">
            <v>Full</v>
          </cell>
          <cell r="Q207" t="str">
            <v>Tsunami</v>
          </cell>
        </row>
        <row r="208">
          <cell r="F208" t="str">
            <v>Partial</v>
          </cell>
          <cell r="G208" t="str">
            <v>Academy &amp; Educ.</v>
          </cell>
          <cell r="H208" t="str">
            <v>Mandara</v>
          </cell>
          <cell r="I208" t="str">
            <v>Spa</v>
          </cell>
          <cell r="J208" t="str">
            <v>Chiang Rai</v>
          </cell>
          <cell r="K208" t="str">
            <v>China</v>
          </cell>
          <cell r="L208" t="str">
            <v>N-E Asia</v>
          </cell>
          <cell r="M208" t="str">
            <v>MEA</v>
          </cell>
          <cell r="N208" t="str">
            <v>Project</v>
          </cell>
          <cell r="O208" t="str">
            <v>Closed</v>
          </cell>
          <cell r="P208" t="str">
            <v>Part</v>
          </cell>
          <cell r="Q208" t="str">
            <v>Non-Tsunami</v>
          </cell>
        </row>
        <row r="209">
          <cell r="F209" t="str">
            <v>All</v>
          </cell>
          <cell r="G209" t="str">
            <v>Anantara</v>
          </cell>
          <cell r="H209" t="str">
            <v>None</v>
          </cell>
          <cell r="I209" t="str">
            <v>Fitness</v>
          </cell>
          <cell r="J209" t="str">
            <v>Hua Hin</v>
          </cell>
          <cell r="K209" t="str">
            <v>Egypt</v>
          </cell>
          <cell r="L209" t="str">
            <v>S-W Asia</v>
          </cell>
          <cell r="M209" t="str">
            <v>Europe</v>
          </cell>
          <cell r="N209" t="str">
            <v>Prospect</v>
          </cell>
          <cell r="O209" t="str">
            <v>Committed</v>
          </cell>
          <cell r="P209" t="str">
            <v>No</v>
          </cell>
          <cell r="Q209" t="str">
            <v>Other 1</v>
          </cell>
        </row>
        <row r="210">
          <cell r="G210" t="str">
            <v>Mandara</v>
          </cell>
          <cell r="H210" t="str">
            <v>All</v>
          </cell>
          <cell r="I210" t="str">
            <v>All</v>
          </cell>
          <cell r="J210" t="str">
            <v>Kaolak</v>
          </cell>
          <cell r="K210" t="str">
            <v>Lebanon</v>
          </cell>
          <cell r="L210" t="str">
            <v>Africa</v>
          </cell>
          <cell r="M210" t="str">
            <v>America</v>
          </cell>
          <cell r="N210" t="str">
            <v>All</v>
          </cell>
          <cell r="O210" t="str">
            <v>Potential 80%</v>
          </cell>
          <cell r="P210" t="str">
            <v>All</v>
          </cell>
          <cell r="Q210" t="str">
            <v>Other 2</v>
          </cell>
        </row>
        <row r="211">
          <cell r="G211" t="str">
            <v>Elixir</v>
          </cell>
          <cell r="J211" t="str">
            <v>Koh Samui</v>
          </cell>
          <cell r="K211" t="str">
            <v>UAE</v>
          </cell>
          <cell r="L211" t="str">
            <v>Middle-East</v>
          </cell>
          <cell r="M211" t="str">
            <v>TBA</v>
          </cell>
          <cell r="O211" t="str">
            <v>Potential 50%</v>
          </cell>
          <cell r="Q211" t="str">
            <v>Other 3</v>
          </cell>
        </row>
        <row r="212">
          <cell r="G212" t="str">
            <v>Iberotel</v>
          </cell>
          <cell r="J212" t="str">
            <v>Krabi</v>
          </cell>
          <cell r="K212" t="str">
            <v>Tanzania</v>
          </cell>
          <cell r="L212" t="str">
            <v>India</v>
          </cell>
          <cell r="M212" t="str">
            <v>All</v>
          </cell>
          <cell r="O212" t="str">
            <v>TBA</v>
          </cell>
          <cell r="Q212" t="str">
            <v>All</v>
          </cell>
        </row>
        <row r="213">
          <cell r="G213" t="str">
            <v>Imperial</v>
          </cell>
          <cell r="J213" t="str">
            <v>Pattaya</v>
          </cell>
          <cell r="K213" t="str">
            <v>Maldives</v>
          </cell>
          <cell r="L213" t="str">
            <v>Europe West</v>
          </cell>
          <cell r="O213" t="str">
            <v>All</v>
          </cell>
        </row>
        <row r="214">
          <cell r="G214" t="str">
            <v>Pearl</v>
          </cell>
          <cell r="J214" t="str">
            <v>Phuket</v>
          </cell>
          <cell r="K214" t="str">
            <v>Jordan</v>
          </cell>
          <cell r="L214" t="str">
            <v>Europe East</v>
          </cell>
        </row>
        <row r="215">
          <cell r="G215" t="str">
            <v>Royal Garden</v>
          </cell>
          <cell r="J215" t="str">
            <v>Beijing</v>
          </cell>
          <cell r="K215" t="str">
            <v>Indonesia</v>
          </cell>
          <cell r="L215" t="str">
            <v>America North</v>
          </cell>
        </row>
        <row r="216">
          <cell r="G216" t="str">
            <v>The Spa</v>
          </cell>
          <cell r="J216" t="str">
            <v>Pudong</v>
          </cell>
          <cell r="K216" t="str">
            <v>Philippines</v>
          </cell>
          <cell r="L216" t="str">
            <v>America South</v>
          </cell>
        </row>
        <row r="217">
          <cell r="G217" t="str">
            <v>Le Spa</v>
          </cell>
          <cell r="J217" t="str">
            <v>Shanghai</v>
          </cell>
          <cell r="K217" t="str">
            <v>BVI</v>
          </cell>
          <cell r="L217" t="str">
            <v>TBA</v>
          </cell>
        </row>
        <row r="218">
          <cell r="G218" t="str">
            <v>Spa Athenee</v>
          </cell>
          <cell r="J218" t="str">
            <v>Shenzen</v>
          </cell>
          <cell r="K218" t="str">
            <v>TBA</v>
          </cell>
          <cell r="L218" t="str">
            <v>All</v>
          </cell>
        </row>
        <row r="219">
          <cell r="G219" t="str">
            <v>Holiday</v>
          </cell>
          <cell r="J219" t="str">
            <v>Sanya</v>
          </cell>
          <cell r="K219" t="str">
            <v>All</v>
          </cell>
        </row>
        <row r="220">
          <cell r="G220" t="str">
            <v>Seafan</v>
          </cell>
          <cell r="J220" t="str">
            <v>Cairo</v>
          </cell>
        </row>
        <row r="221">
          <cell r="G221" t="str">
            <v>Renaissance</v>
          </cell>
          <cell r="J221" t="str">
            <v>Beiruth</v>
          </cell>
        </row>
        <row r="222">
          <cell r="G222" t="str">
            <v>Reflections</v>
          </cell>
          <cell r="J222" t="str">
            <v>Dubai</v>
          </cell>
        </row>
        <row r="223">
          <cell r="G223" t="str">
            <v>Desert Palm</v>
          </cell>
          <cell r="J223" t="str">
            <v>Abu Dhabi</v>
          </cell>
        </row>
        <row r="224">
          <cell r="G224" t="str">
            <v>TBA</v>
          </cell>
          <cell r="J224" t="str">
            <v>Dar Es Salaam</v>
          </cell>
        </row>
        <row r="225">
          <cell r="G225" t="str">
            <v>All</v>
          </cell>
          <cell r="J225" t="str">
            <v>Zanzibar</v>
          </cell>
        </row>
        <row r="226">
          <cell r="J226" t="str">
            <v>Guangzhou</v>
          </cell>
        </row>
        <row r="227">
          <cell r="J227" t="str">
            <v>Dighu Finulu</v>
          </cell>
        </row>
        <row r="228">
          <cell r="J228" t="str">
            <v>Bodu Hura</v>
          </cell>
        </row>
        <row r="229">
          <cell r="J229" t="str">
            <v>Dead Sea</v>
          </cell>
        </row>
        <row r="230">
          <cell r="J230" t="str">
            <v>Amman</v>
          </cell>
        </row>
        <row r="231">
          <cell r="J231" t="str">
            <v>Xiamen</v>
          </cell>
        </row>
        <row r="232">
          <cell r="J232" t="str">
            <v>Zhuhai</v>
          </cell>
        </row>
        <row r="233">
          <cell r="J233" t="str">
            <v>Hong Kong</v>
          </cell>
        </row>
        <row r="234">
          <cell r="J234" t="str">
            <v>Bali</v>
          </cell>
        </row>
        <row r="235">
          <cell r="J235" t="str">
            <v>Cebu</v>
          </cell>
        </row>
        <row r="236">
          <cell r="J236" t="str">
            <v>Davao</v>
          </cell>
        </row>
        <row r="237">
          <cell r="J237" t="str">
            <v>BVI</v>
          </cell>
        </row>
        <row r="238">
          <cell r="J238" t="str">
            <v>TBA</v>
          </cell>
        </row>
        <row r="239">
          <cell r="J239" t="str">
            <v>All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89"/>
  <sheetViews>
    <sheetView tabSelected="1" view="pageBreakPreview" zoomScaleNormal="80" zoomScaleSheetLayoutView="100" workbookViewId="0"/>
  </sheetViews>
  <sheetFormatPr defaultColWidth="11" defaultRowHeight="21.95" customHeight="1"/>
  <cols>
    <col min="1" max="1" width="2.83203125" style="3" customWidth="1"/>
    <col min="2" max="3" width="1.1640625" style="3" customWidth="1"/>
    <col min="4" max="4" width="51.1640625" style="3" customWidth="1"/>
    <col min="5" max="5" width="11" style="8" customWidth="1"/>
    <col min="6" max="6" width="1.33203125" style="3" customWidth="1"/>
    <col min="7" max="7" width="16" style="3" customWidth="1"/>
    <col min="8" max="8" width="1.33203125" style="3" customWidth="1"/>
    <col min="9" max="9" width="16" style="3" customWidth="1"/>
    <col min="10" max="10" width="1.33203125" style="3" customWidth="1"/>
    <col min="11" max="11" width="16" style="117" customWidth="1"/>
    <col min="12" max="12" width="1.33203125" style="3" customWidth="1"/>
    <col min="13" max="13" width="16" style="117" customWidth="1"/>
    <col min="14" max="17" width="13.33203125" style="3" bestFit="1" customWidth="1"/>
    <col min="18" max="16384" width="11" style="3"/>
  </cols>
  <sheetData>
    <row r="1" spans="1:17" s="9" customFormat="1" ht="21.95" customHeight="1">
      <c r="A1" s="175" t="s">
        <v>0</v>
      </c>
      <c r="B1" s="176"/>
      <c r="C1" s="104"/>
      <c r="D1" s="104"/>
      <c r="E1" s="168"/>
      <c r="F1" s="104"/>
      <c r="G1" s="104"/>
      <c r="H1" s="104"/>
      <c r="I1" s="104"/>
      <c r="J1" s="104"/>
      <c r="K1" s="105"/>
      <c r="L1" s="104"/>
      <c r="M1" s="105"/>
    </row>
    <row r="2" spans="1:17" s="9" customFormat="1" ht="21.95" customHeight="1">
      <c r="A2" s="175" t="s">
        <v>1</v>
      </c>
      <c r="B2" s="176"/>
      <c r="C2" s="104"/>
      <c r="D2" s="104"/>
      <c r="E2" s="168"/>
      <c r="F2" s="104"/>
      <c r="G2" s="104"/>
      <c r="H2" s="104"/>
      <c r="I2" s="104"/>
      <c r="J2" s="104"/>
      <c r="K2" s="105"/>
      <c r="L2" s="104"/>
      <c r="M2" s="105"/>
    </row>
    <row r="3" spans="1:17" ht="21.95" customHeight="1">
      <c r="A3" s="177"/>
      <c r="B3" s="134"/>
      <c r="C3" s="4"/>
      <c r="D3" s="4"/>
      <c r="E3" s="118"/>
      <c r="F3" s="4"/>
      <c r="G3" s="4"/>
      <c r="H3" s="4"/>
      <c r="I3" s="4"/>
      <c r="J3" s="4"/>
      <c r="K3" s="112"/>
      <c r="L3" s="4"/>
      <c r="M3" s="112"/>
    </row>
    <row r="4" spans="1:17" ht="21.95" customHeight="1">
      <c r="A4" s="134"/>
      <c r="B4" s="134"/>
      <c r="C4" s="4"/>
      <c r="D4" s="4"/>
      <c r="E4" s="118"/>
      <c r="F4" s="4"/>
      <c r="G4" s="241" t="s">
        <v>2</v>
      </c>
      <c r="H4" s="241"/>
      <c r="I4" s="241"/>
      <c r="J4" s="116"/>
      <c r="K4" s="241" t="s">
        <v>3</v>
      </c>
      <c r="L4" s="241"/>
      <c r="M4" s="241"/>
    </row>
    <row r="5" spans="1:17" ht="21.95" customHeight="1">
      <c r="E5" s="118"/>
      <c r="F5" s="2"/>
      <c r="G5" s="239" t="s">
        <v>4</v>
      </c>
      <c r="H5" s="239"/>
      <c r="I5" s="239"/>
      <c r="J5" s="5"/>
      <c r="K5" s="239" t="s">
        <v>4</v>
      </c>
      <c r="L5" s="239"/>
      <c r="M5" s="239"/>
    </row>
    <row r="6" spans="1:17" ht="21.95" customHeight="1">
      <c r="A6" s="178" t="s">
        <v>5</v>
      </c>
      <c r="E6" s="118" t="s">
        <v>6</v>
      </c>
      <c r="F6" s="2"/>
      <c r="G6" s="12" t="s">
        <v>201</v>
      </c>
      <c r="H6" s="119"/>
      <c r="I6" s="12" t="s">
        <v>155</v>
      </c>
      <c r="J6" s="119"/>
      <c r="K6" s="12" t="s">
        <v>201</v>
      </c>
      <c r="L6" s="119"/>
      <c r="M6" s="12" t="s">
        <v>155</v>
      </c>
    </row>
    <row r="7" spans="1:17" ht="21.95" customHeight="1">
      <c r="F7" s="2"/>
      <c r="G7" s="238" t="s">
        <v>159</v>
      </c>
      <c r="H7" s="238"/>
      <c r="I7" s="238"/>
      <c r="J7" s="238"/>
      <c r="K7" s="238"/>
      <c r="L7" s="238"/>
      <c r="M7" s="238"/>
      <c r="O7" s="240"/>
      <c r="P7" s="240"/>
    </row>
    <row r="8" spans="1:17" ht="21.95" customHeight="1">
      <c r="A8" s="179" t="s">
        <v>7</v>
      </c>
      <c r="B8" s="6"/>
      <c r="E8" s="118"/>
      <c r="G8" s="103"/>
      <c r="H8" s="103"/>
      <c r="I8" s="103"/>
      <c r="J8" s="103"/>
      <c r="K8" s="103"/>
      <c r="L8" s="103"/>
      <c r="M8" s="103"/>
      <c r="O8" s="2"/>
      <c r="P8" s="2"/>
    </row>
    <row r="9" spans="1:17" s="140" customFormat="1" ht="21.95" customHeight="1">
      <c r="A9" s="180" t="s">
        <v>8</v>
      </c>
      <c r="B9" s="6"/>
      <c r="C9" s="3"/>
      <c r="D9" s="3"/>
      <c r="E9" s="169">
        <v>4</v>
      </c>
      <c r="F9" s="164"/>
      <c r="G9" s="47">
        <v>99444</v>
      </c>
      <c r="H9" s="158"/>
      <c r="I9" s="47">
        <v>383001</v>
      </c>
      <c r="J9" s="158"/>
      <c r="K9" s="47">
        <v>63521</v>
      </c>
      <c r="L9" s="158"/>
      <c r="M9" s="47">
        <v>355771</v>
      </c>
      <c r="O9" s="141"/>
      <c r="P9" s="141"/>
    </row>
    <row r="10" spans="1:17" s="140" customFormat="1" ht="21.95" customHeight="1">
      <c r="A10" s="180" t="s">
        <v>9</v>
      </c>
      <c r="B10" s="3"/>
      <c r="C10" s="3"/>
      <c r="D10" s="3"/>
      <c r="E10" s="169" t="s">
        <v>10</v>
      </c>
      <c r="F10" s="164"/>
      <c r="G10" s="47">
        <v>504547</v>
      </c>
      <c r="H10" s="158"/>
      <c r="I10" s="47">
        <v>433847</v>
      </c>
      <c r="J10" s="158"/>
      <c r="K10" s="47">
        <v>503611</v>
      </c>
      <c r="L10" s="158"/>
      <c r="M10" s="47">
        <v>434645</v>
      </c>
      <c r="O10" s="141"/>
      <c r="P10" s="141"/>
      <c r="Q10" s="142"/>
    </row>
    <row r="11" spans="1:17" s="140" customFormat="1" ht="21.95" customHeight="1">
      <c r="A11" s="180" t="s">
        <v>212</v>
      </c>
      <c r="B11" s="3"/>
      <c r="C11" s="3"/>
      <c r="D11" s="3"/>
      <c r="E11" s="169"/>
      <c r="F11" s="164"/>
      <c r="G11" s="95">
        <v>0</v>
      </c>
      <c r="H11" s="95">
        <v>0</v>
      </c>
      <c r="I11" s="95">
        <v>0</v>
      </c>
      <c r="J11" s="95">
        <v>0</v>
      </c>
      <c r="K11" s="77">
        <v>12557</v>
      </c>
      <c r="L11" s="95">
        <v>0</v>
      </c>
      <c r="M11" s="95">
        <v>0</v>
      </c>
      <c r="O11" s="141"/>
      <c r="P11" s="141"/>
      <c r="Q11" s="142"/>
    </row>
    <row r="12" spans="1:17" s="140" customFormat="1" ht="21.95" customHeight="1">
      <c r="A12" s="180" t="s">
        <v>178</v>
      </c>
      <c r="B12" s="3"/>
      <c r="C12" s="3"/>
      <c r="D12" s="3"/>
      <c r="E12" s="169">
        <v>3</v>
      </c>
      <c r="F12" s="164"/>
      <c r="G12" s="95">
        <v>0</v>
      </c>
      <c r="H12" s="158"/>
      <c r="I12" s="95">
        <v>0</v>
      </c>
      <c r="J12" s="158"/>
      <c r="K12" s="47">
        <v>62000</v>
      </c>
      <c r="L12" s="158"/>
      <c r="M12" s="77">
        <v>27000</v>
      </c>
      <c r="O12" s="141"/>
      <c r="P12" s="141"/>
      <c r="Q12" s="142"/>
    </row>
    <row r="13" spans="1:17" s="140" customFormat="1" ht="21.95" customHeight="1">
      <c r="A13" s="180" t="s">
        <v>190</v>
      </c>
      <c r="B13" s="3"/>
      <c r="C13" s="3"/>
      <c r="D13" s="3"/>
      <c r="E13" s="169" t="s">
        <v>150</v>
      </c>
      <c r="F13" s="164"/>
      <c r="G13" s="77">
        <v>74950</v>
      </c>
      <c r="H13" s="159"/>
      <c r="I13" s="77">
        <v>214567</v>
      </c>
      <c r="J13" s="159"/>
      <c r="K13" s="77">
        <v>74950</v>
      </c>
      <c r="L13" s="159"/>
      <c r="M13" s="77">
        <v>214567</v>
      </c>
      <c r="O13" s="141"/>
      <c r="P13" s="141"/>
      <c r="Q13" s="142"/>
    </row>
    <row r="14" spans="1:17" s="140" customFormat="1" ht="21.95" customHeight="1">
      <c r="A14" s="180" t="s">
        <v>12</v>
      </c>
      <c r="B14" s="3"/>
      <c r="C14" s="3"/>
      <c r="D14" s="3"/>
      <c r="E14" s="169"/>
      <c r="F14" s="164"/>
      <c r="G14" s="48">
        <v>17374</v>
      </c>
      <c r="H14" s="158"/>
      <c r="I14" s="48">
        <v>16325</v>
      </c>
      <c r="J14" s="158"/>
      <c r="K14" s="47">
        <v>10649</v>
      </c>
      <c r="L14" s="158"/>
      <c r="M14" s="47">
        <v>9258</v>
      </c>
      <c r="O14" s="141"/>
      <c r="P14" s="141"/>
    </row>
    <row r="15" spans="1:17" ht="21.95" customHeight="1">
      <c r="A15" s="114" t="s">
        <v>13</v>
      </c>
      <c r="E15" s="169"/>
      <c r="F15" s="164"/>
      <c r="G15" s="19">
        <f>SUM(G9:G14)</f>
        <v>696315</v>
      </c>
      <c r="H15" s="16"/>
      <c r="I15" s="19">
        <f>SUM(I9:I14)</f>
        <v>1047740</v>
      </c>
      <c r="J15" s="16"/>
      <c r="K15" s="19">
        <f>SUM(K9:K14)</f>
        <v>727288</v>
      </c>
      <c r="L15" s="79"/>
      <c r="M15" s="19">
        <f>SUM(M9:M14)</f>
        <v>1041241</v>
      </c>
      <c r="N15" s="103"/>
      <c r="O15" s="103"/>
      <c r="P15" s="103"/>
    </row>
    <row r="16" spans="1:17" ht="21.95" customHeight="1">
      <c r="E16" s="169"/>
      <c r="F16" s="164"/>
      <c r="G16" s="18"/>
      <c r="H16" s="11"/>
      <c r="I16" s="18"/>
      <c r="J16" s="11"/>
      <c r="K16" s="11"/>
      <c r="L16" s="11"/>
      <c r="M16" s="11"/>
    </row>
    <row r="17" spans="1:17" ht="21.95" customHeight="1">
      <c r="A17" s="179" t="s">
        <v>14</v>
      </c>
      <c r="E17" s="169"/>
      <c r="F17" s="164"/>
      <c r="G17" s="18"/>
      <c r="H17" s="11"/>
      <c r="I17" s="18"/>
      <c r="J17" s="11"/>
      <c r="K17" s="11"/>
      <c r="L17" s="11"/>
      <c r="M17" s="11"/>
    </row>
    <row r="18" spans="1:17" s="140" customFormat="1" ht="21.95" customHeight="1">
      <c r="A18" s="3" t="s">
        <v>193</v>
      </c>
      <c r="B18" s="3"/>
      <c r="C18" s="3"/>
      <c r="D18" s="3"/>
      <c r="E18" s="169">
        <v>23</v>
      </c>
      <c r="F18" s="164"/>
      <c r="G18" s="102">
        <v>71358</v>
      </c>
      <c r="H18" s="103"/>
      <c r="I18" s="102">
        <v>69459</v>
      </c>
      <c r="J18" s="103"/>
      <c r="K18" s="102">
        <v>71358</v>
      </c>
      <c r="L18" s="103"/>
      <c r="M18" s="102">
        <v>69459</v>
      </c>
      <c r="O18" s="141"/>
      <c r="P18" s="141"/>
    </row>
    <row r="19" spans="1:17" s="140" customFormat="1" ht="21.95" customHeight="1">
      <c r="A19" s="180" t="s">
        <v>213</v>
      </c>
      <c r="B19" s="3"/>
      <c r="C19" s="3"/>
      <c r="D19" s="3"/>
      <c r="E19" s="169"/>
      <c r="F19" s="164"/>
      <c r="G19" s="95">
        <v>0</v>
      </c>
      <c r="H19" s="95">
        <v>0</v>
      </c>
      <c r="I19" s="95">
        <v>0</v>
      </c>
      <c r="J19" s="95">
        <v>0</v>
      </c>
      <c r="K19" s="77">
        <v>27419</v>
      </c>
      <c r="L19" s="95">
        <v>0</v>
      </c>
      <c r="M19" s="95">
        <v>0</v>
      </c>
      <c r="O19" s="141"/>
      <c r="P19" s="141"/>
      <c r="Q19" s="142"/>
    </row>
    <row r="20" spans="1:17" s="140" customFormat="1" ht="21.95" customHeight="1">
      <c r="A20" s="181" t="s">
        <v>152</v>
      </c>
      <c r="B20" s="3"/>
      <c r="C20" s="3"/>
      <c r="D20" s="3"/>
      <c r="E20" s="169">
        <v>12</v>
      </c>
      <c r="F20" s="164"/>
      <c r="G20" s="102">
        <v>34942</v>
      </c>
      <c r="H20" s="3"/>
      <c r="I20" s="102">
        <v>29813</v>
      </c>
      <c r="J20" s="3"/>
      <c r="K20" s="102">
        <v>34942</v>
      </c>
      <c r="L20" s="3"/>
      <c r="M20" s="102">
        <v>29813</v>
      </c>
      <c r="O20" s="141"/>
      <c r="P20" s="141"/>
    </row>
    <row r="21" spans="1:17" s="140" customFormat="1" ht="21.95" customHeight="1">
      <c r="A21" s="181" t="s">
        <v>15</v>
      </c>
      <c r="B21" s="3"/>
      <c r="C21" s="3"/>
      <c r="D21" s="3"/>
      <c r="E21" s="170">
        <v>8</v>
      </c>
      <c r="F21" s="164"/>
      <c r="G21" s="95">
        <v>0</v>
      </c>
      <c r="H21" s="3"/>
      <c r="I21" s="95">
        <v>0</v>
      </c>
      <c r="J21" s="3"/>
      <c r="K21" s="47">
        <v>20003</v>
      </c>
      <c r="L21" s="3"/>
      <c r="M21" s="47">
        <v>12600</v>
      </c>
      <c r="O21" s="141"/>
      <c r="P21" s="141"/>
    </row>
    <row r="22" spans="1:17" s="140" customFormat="1" ht="21.95" customHeight="1">
      <c r="A22" s="180" t="s">
        <v>160</v>
      </c>
      <c r="B22" s="3"/>
      <c r="C22" s="3"/>
      <c r="D22" s="3"/>
      <c r="E22" s="170">
        <v>7</v>
      </c>
      <c r="F22" s="164"/>
      <c r="G22" s="77">
        <v>89577</v>
      </c>
      <c r="H22" s="3"/>
      <c r="I22" s="47">
        <v>87444</v>
      </c>
      <c r="J22" s="3"/>
      <c r="K22" s="47">
        <v>34281</v>
      </c>
      <c r="L22" s="3"/>
      <c r="M22" s="47">
        <v>19886</v>
      </c>
      <c r="O22" s="141"/>
      <c r="P22" s="141"/>
    </row>
    <row r="23" spans="1:17" s="140" customFormat="1" ht="21.95" customHeight="1">
      <c r="A23" s="180" t="s">
        <v>179</v>
      </c>
      <c r="B23" s="3"/>
      <c r="C23" s="3"/>
      <c r="D23" s="3"/>
      <c r="E23" s="170">
        <v>7</v>
      </c>
      <c r="F23" s="164"/>
      <c r="G23" s="21">
        <v>0</v>
      </c>
      <c r="H23" s="3"/>
      <c r="I23" s="77">
        <v>5000</v>
      </c>
      <c r="J23" s="3"/>
      <c r="K23" s="21">
        <v>0</v>
      </c>
      <c r="L23" s="3"/>
      <c r="M23" s="77">
        <v>5000</v>
      </c>
      <c r="O23" s="141"/>
      <c r="P23" s="141"/>
    </row>
    <row r="24" spans="1:17" s="140" customFormat="1" ht="21.95" customHeight="1">
      <c r="A24" s="180" t="s">
        <v>16</v>
      </c>
      <c r="B24" s="3"/>
      <c r="C24" s="3"/>
      <c r="D24" s="3"/>
      <c r="E24" s="171" t="s">
        <v>17</v>
      </c>
      <c r="F24" s="164"/>
      <c r="G24" s="47">
        <v>206993</v>
      </c>
      <c r="H24" s="3"/>
      <c r="I24" s="47">
        <v>103750</v>
      </c>
      <c r="J24" s="3"/>
      <c r="K24" s="47">
        <v>206993</v>
      </c>
      <c r="L24" s="3"/>
      <c r="M24" s="47">
        <v>103750</v>
      </c>
      <c r="O24" s="141"/>
      <c r="P24" s="141"/>
    </row>
    <row r="25" spans="1:17" s="140" customFormat="1" ht="21.95" customHeight="1">
      <c r="A25" s="181" t="s">
        <v>18</v>
      </c>
      <c r="B25" s="3"/>
      <c r="C25" s="3"/>
      <c r="D25" s="3"/>
      <c r="E25" s="169" t="s">
        <v>153</v>
      </c>
      <c r="F25" s="164"/>
      <c r="G25" s="47">
        <v>400046</v>
      </c>
      <c r="H25" s="103"/>
      <c r="I25" s="47">
        <v>301820</v>
      </c>
      <c r="J25" s="103"/>
      <c r="K25" s="47">
        <v>137549</v>
      </c>
      <c r="L25" s="103"/>
      <c r="M25" s="47">
        <v>85668</v>
      </c>
      <c r="O25" s="141"/>
      <c r="P25" s="141"/>
    </row>
    <row r="26" spans="1:17" s="140" customFormat="1" ht="21.95" customHeight="1">
      <c r="A26" s="181" t="s">
        <v>19</v>
      </c>
      <c r="B26" s="3"/>
      <c r="C26" s="3"/>
      <c r="D26" s="3"/>
      <c r="E26" s="169"/>
      <c r="F26" s="164"/>
      <c r="G26" s="47">
        <v>4818</v>
      </c>
      <c r="H26" s="103"/>
      <c r="I26" s="47">
        <v>8277</v>
      </c>
      <c r="J26" s="103"/>
      <c r="K26" s="47">
        <v>4346</v>
      </c>
      <c r="L26" s="103"/>
      <c r="M26" s="47">
        <v>8007</v>
      </c>
      <c r="O26" s="141"/>
      <c r="P26" s="141"/>
    </row>
    <row r="27" spans="1:17" s="140" customFormat="1" ht="21.95" customHeight="1">
      <c r="A27" s="180" t="s">
        <v>20</v>
      </c>
      <c r="B27" s="3"/>
      <c r="C27" s="3"/>
      <c r="D27" s="3"/>
      <c r="E27" s="170">
        <v>20</v>
      </c>
      <c r="F27" s="164"/>
      <c r="G27" s="47">
        <v>14024</v>
      </c>
      <c r="H27" s="3"/>
      <c r="I27" s="47">
        <v>11751</v>
      </c>
      <c r="J27" s="3"/>
      <c r="K27" s="47">
        <v>12615</v>
      </c>
      <c r="L27" s="3"/>
      <c r="M27" s="47">
        <v>9706</v>
      </c>
      <c r="O27" s="141"/>
      <c r="P27" s="141"/>
    </row>
    <row r="28" spans="1:17" s="140" customFormat="1" ht="21.95" customHeight="1">
      <c r="A28" s="180" t="s">
        <v>21</v>
      </c>
      <c r="B28" s="3"/>
      <c r="C28" s="3"/>
      <c r="D28" s="3"/>
      <c r="E28" s="169"/>
      <c r="F28" s="164"/>
      <c r="G28" s="47">
        <v>40928</v>
      </c>
      <c r="H28" s="103"/>
      <c r="I28" s="47">
        <v>50202</v>
      </c>
      <c r="J28" s="103"/>
      <c r="K28" s="47">
        <v>39474</v>
      </c>
      <c r="L28" s="103"/>
      <c r="M28" s="47">
        <v>45923</v>
      </c>
      <c r="O28" s="141"/>
      <c r="P28" s="141"/>
    </row>
    <row r="29" spans="1:17" ht="21.95" customHeight="1">
      <c r="A29" s="114" t="s">
        <v>22</v>
      </c>
      <c r="E29" s="169"/>
      <c r="F29" s="164"/>
      <c r="G29" s="19">
        <f>SUM(G18:G28)</f>
        <v>862686</v>
      </c>
      <c r="H29" s="6"/>
      <c r="I29" s="19">
        <f>SUM(I18:I28)</f>
        <v>667516</v>
      </c>
      <c r="J29" s="6"/>
      <c r="K29" s="19">
        <f>SUM(K18:K28)</f>
        <v>588980</v>
      </c>
      <c r="L29" s="6"/>
      <c r="M29" s="19">
        <f>SUM(M18:M28)</f>
        <v>389812</v>
      </c>
      <c r="O29" s="103"/>
      <c r="P29" s="103"/>
    </row>
    <row r="30" spans="1:17" ht="21.95" customHeight="1">
      <c r="A30" s="180"/>
      <c r="E30" s="169"/>
      <c r="F30" s="164"/>
      <c r="G30" s="18"/>
      <c r="I30" s="18"/>
      <c r="K30" s="18"/>
      <c r="M30" s="18"/>
    </row>
    <row r="31" spans="1:17" ht="21.95" customHeight="1" thickBot="1">
      <c r="A31" s="114" t="s">
        <v>23</v>
      </c>
      <c r="E31" s="172"/>
      <c r="F31" s="165"/>
      <c r="G31" s="20">
        <f>SUM(G15+G29)</f>
        <v>1559001</v>
      </c>
      <c r="H31" s="6"/>
      <c r="I31" s="20">
        <f>SUM(I15+I29)</f>
        <v>1715256</v>
      </c>
      <c r="J31" s="6"/>
      <c r="K31" s="20">
        <f>SUM(K15+K29)</f>
        <v>1316268</v>
      </c>
      <c r="L31" s="6"/>
      <c r="M31" s="20">
        <f>SUM(M15+M29)</f>
        <v>1431053</v>
      </c>
    </row>
    <row r="32" spans="1:17" ht="21.95" customHeight="1" thickTop="1"/>
    <row r="33" spans="1:17" s="9" customFormat="1" ht="21.6" customHeight="1">
      <c r="A33" s="175" t="s">
        <v>0</v>
      </c>
      <c r="B33" s="176"/>
      <c r="C33" s="104"/>
      <c r="D33" s="104"/>
      <c r="E33" s="168"/>
      <c r="F33" s="104"/>
      <c r="G33" s="104"/>
      <c r="H33" s="104"/>
      <c r="I33" s="104"/>
      <c r="J33" s="104"/>
      <c r="K33" s="105"/>
      <c r="L33" s="104"/>
      <c r="M33" s="105"/>
    </row>
    <row r="34" spans="1:17" s="9" customFormat="1" ht="21.95" customHeight="1">
      <c r="A34" s="175" t="s">
        <v>1</v>
      </c>
      <c r="B34" s="176"/>
      <c r="C34" s="104"/>
      <c r="D34" s="104"/>
      <c r="E34" s="168"/>
      <c r="F34" s="104"/>
      <c r="G34" s="104"/>
      <c r="H34" s="104"/>
      <c r="I34" s="104"/>
      <c r="J34" s="104"/>
      <c r="K34" s="105"/>
      <c r="L34" s="104"/>
      <c r="M34" s="105"/>
    </row>
    <row r="35" spans="1:17" ht="21.95" customHeight="1">
      <c r="A35" s="177"/>
      <c r="B35" s="134"/>
      <c r="C35" s="4"/>
      <c r="D35" s="4"/>
      <c r="E35" s="118"/>
      <c r="F35" s="4"/>
      <c r="G35" s="4"/>
      <c r="H35" s="4"/>
      <c r="I35" s="4"/>
      <c r="J35" s="4"/>
      <c r="K35" s="112"/>
      <c r="L35" s="4"/>
      <c r="M35" s="112"/>
    </row>
    <row r="36" spans="1:17" ht="21.95" customHeight="1">
      <c r="A36" s="134"/>
      <c r="B36" s="134"/>
      <c r="C36" s="4"/>
      <c r="D36" s="4"/>
      <c r="E36" s="118"/>
      <c r="F36" s="4"/>
      <c r="G36" s="241" t="s">
        <v>2</v>
      </c>
      <c r="H36" s="241"/>
      <c r="I36" s="241"/>
      <c r="J36" s="116"/>
      <c r="K36" s="241" t="s">
        <v>3</v>
      </c>
      <c r="L36" s="241"/>
      <c r="M36" s="241"/>
    </row>
    <row r="37" spans="1:17" ht="21.95" customHeight="1">
      <c r="E37" s="118"/>
      <c r="F37" s="2"/>
      <c r="G37" s="239" t="s">
        <v>4</v>
      </c>
      <c r="H37" s="239"/>
      <c r="I37" s="239"/>
      <c r="J37" s="5"/>
      <c r="K37" s="239" t="s">
        <v>4</v>
      </c>
      <c r="L37" s="239"/>
      <c r="M37" s="239"/>
    </row>
    <row r="38" spans="1:17" ht="21.95" customHeight="1">
      <c r="A38" s="178" t="s">
        <v>24</v>
      </c>
      <c r="B38" s="2"/>
      <c r="C38" s="2"/>
      <c r="D38" s="2"/>
      <c r="E38" s="118" t="s">
        <v>6</v>
      </c>
      <c r="F38" s="2"/>
      <c r="G38" s="12" t="s">
        <v>201</v>
      </c>
      <c r="H38" s="119"/>
      <c r="I38" s="12" t="s">
        <v>155</v>
      </c>
      <c r="J38" s="119"/>
      <c r="K38" s="12" t="s">
        <v>201</v>
      </c>
      <c r="L38" s="119"/>
      <c r="M38" s="12" t="s">
        <v>155</v>
      </c>
    </row>
    <row r="39" spans="1:17" ht="21.95" customHeight="1">
      <c r="F39" s="2"/>
      <c r="G39" s="238" t="s">
        <v>159</v>
      </c>
      <c r="H39" s="238"/>
      <c r="I39" s="238"/>
      <c r="J39" s="238"/>
      <c r="K39" s="238"/>
      <c r="L39" s="238"/>
      <c r="M39" s="238"/>
      <c r="O39" s="110"/>
    </row>
    <row r="40" spans="1:17" s="8" customFormat="1" ht="21.95" customHeight="1">
      <c r="A40" s="179" t="s">
        <v>25</v>
      </c>
      <c r="B40" s="124"/>
      <c r="C40" s="124"/>
      <c r="D40" s="182"/>
      <c r="E40" s="163"/>
      <c r="F40" s="163"/>
      <c r="G40" s="163"/>
      <c r="H40" s="163"/>
      <c r="I40" s="163"/>
      <c r="J40" s="160"/>
      <c r="K40" s="27"/>
      <c r="L40" s="163"/>
      <c r="M40" s="27"/>
      <c r="O40" s="113"/>
    </row>
    <row r="41" spans="1:17" s="140" customFormat="1" ht="21.95" customHeight="1">
      <c r="A41" s="180" t="s">
        <v>26</v>
      </c>
      <c r="B41" s="123"/>
      <c r="C41" s="123"/>
      <c r="D41" s="162"/>
      <c r="E41" s="170">
        <v>12</v>
      </c>
      <c r="F41" s="166"/>
      <c r="G41" s="21">
        <v>90499</v>
      </c>
      <c r="H41" s="10"/>
      <c r="I41" s="21">
        <v>0</v>
      </c>
      <c r="J41" s="10"/>
      <c r="K41" s="21">
        <v>87800</v>
      </c>
      <c r="L41" s="10"/>
      <c r="M41" s="21">
        <v>0</v>
      </c>
      <c r="N41" s="143"/>
      <c r="O41" s="141"/>
      <c r="P41" s="141"/>
    </row>
    <row r="42" spans="1:17" s="140" customFormat="1" ht="21.95" customHeight="1">
      <c r="A42" s="180" t="s">
        <v>27</v>
      </c>
      <c r="B42" s="123"/>
      <c r="C42" s="123"/>
      <c r="D42" s="162"/>
      <c r="E42" s="173" t="s">
        <v>28</v>
      </c>
      <c r="F42" s="166"/>
      <c r="G42" s="21">
        <v>84576</v>
      </c>
      <c r="H42" s="10"/>
      <c r="I42" s="21">
        <v>176090</v>
      </c>
      <c r="J42" s="10"/>
      <c r="K42" s="21">
        <v>79651</v>
      </c>
      <c r="L42" s="10"/>
      <c r="M42" s="21">
        <v>171021</v>
      </c>
      <c r="O42" s="141"/>
      <c r="P42" s="141"/>
      <c r="Q42" s="142"/>
    </row>
    <row r="43" spans="1:17" s="140" customFormat="1" ht="21.95" customHeight="1">
      <c r="A43" s="180" t="s">
        <v>29</v>
      </c>
      <c r="B43" s="123"/>
      <c r="C43" s="123"/>
      <c r="D43" s="162"/>
      <c r="E43" s="173"/>
      <c r="F43" s="166"/>
      <c r="G43" s="21"/>
      <c r="H43" s="10"/>
      <c r="I43" s="21"/>
      <c r="J43" s="10"/>
      <c r="K43" s="21"/>
      <c r="L43" s="10"/>
      <c r="M43" s="21"/>
      <c r="O43" s="141"/>
      <c r="P43" s="141"/>
      <c r="Q43" s="142"/>
    </row>
    <row r="44" spans="1:17" s="140" customFormat="1" ht="21.95" customHeight="1">
      <c r="A44" s="180"/>
      <c r="B44" s="123" t="s">
        <v>30</v>
      </c>
      <c r="C44" s="123"/>
      <c r="D44" s="162"/>
      <c r="E44" s="170">
        <v>12</v>
      </c>
      <c r="F44" s="166"/>
      <c r="G44" s="21">
        <v>57240</v>
      </c>
      <c r="H44" s="10"/>
      <c r="I44" s="21">
        <v>8240</v>
      </c>
      <c r="J44" s="10"/>
      <c r="K44" s="21">
        <v>3240</v>
      </c>
      <c r="L44" s="10"/>
      <c r="M44" s="21">
        <v>3240</v>
      </c>
      <c r="O44" s="141"/>
      <c r="P44" s="141"/>
      <c r="Q44" s="142"/>
    </row>
    <row r="45" spans="1:17" s="140" customFormat="1" ht="21.95" customHeight="1">
      <c r="A45" s="180" t="s">
        <v>180</v>
      </c>
      <c r="B45" s="123"/>
      <c r="C45" s="123"/>
      <c r="D45" s="162"/>
      <c r="E45" s="173">
        <v>3</v>
      </c>
      <c r="F45" s="166"/>
      <c r="G45" s="21">
        <v>3000</v>
      </c>
      <c r="H45" s="10"/>
      <c r="I45" s="21">
        <v>3000</v>
      </c>
      <c r="J45" s="10"/>
      <c r="K45" s="21">
        <v>0</v>
      </c>
      <c r="L45" s="10"/>
      <c r="M45" s="21">
        <v>0</v>
      </c>
      <c r="O45" s="141"/>
      <c r="P45" s="141"/>
      <c r="Q45" s="142"/>
    </row>
    <row r="46" spans="1:17" s="140" customFormat="1" ht="21.95" customHeight="1">
      <c r="A46" s="123" t="s">
        <v>181</v>
      </c>
      <c r="B46" s="180"/>
      <c r="C46" s="180"/>
      <c r="D46" s="180"/>
      <c r="E46" s="174" t="s">
        <v>185</v>
      </c>
      <c r="F46" s="166"/>
      <c r="G46" s="21">
        <v>32043</v>
      </c>
      <c r="H46" s="10"/>
      <c r="I46" s="21">
        <v>26076</v>
      </c>
      <c r="J46" s="10"/>
      <c r="K46" s="21">
        <v>22276</v>
      </c>
      <c r="L46" s="10"/>
      <c r="M46" s="21">
        <v>7020</v>
      </c>
      <c r="O46" s="141"/>
      <c r="P46" s="141"/>
    </row>
    <row r="47" spans="1:17" s="140" customFormat="1" ht="21.95" hidden="1" customHeight="1">
      <c r="A47" s="3" t="s">
        <v>194</v>
      </c>
      <c r="B47" s="180"/>
      <c r="C47" s="123"/>
      <c r="D47" s="162"/>
      <c r="E47" s="173">
        <v>23</v>
      </c>
      <c r="F47" s="166"/>
      <c r="G47" s="21">
        <v>0</v>
      </c>
      <c r="H47" s="10"/>
      <c r="I47" s="21">
        <v>0</v>
      </c>
      <c r="J47" s="10"/>
      <c r="K47" s="21">
        <v>0</v>
      </c>
      <c r="L47" s="10"/>
      <c r="M47" s="21">
        <v>0</v>
      </c>
      <c r="O47" s="141"/>
      <c r="P47" s="141"/>
    </row>
    <row r="48" spans="1:17" s="140" customFormat="1" ht="21.95" customHeight="1">
      <c r="A48" s="3" t="s">
        <v>31</v>
      </c>
      <c r="B48" s="180"/>
      <c r="C48" s="123"/>
      <c r="D48" s="162"/>
      <c r="E48" s="171"/>
      <c r="F48" s="166"/>
      <c r="G48" s="21">
        <v>8484</v>
      </c>
      <c r="H48" s="10"/>
      <c r="I48" s="21">
        <v>31262</v>
      </c>
      <c r="J48" s="10"/>
      <c r="K48" s="21">
        <v>8378</v>
      </c>
      <c r="L48" s="10"/>
      <c r="M48" s="21">
        <v>30228</v>
      </c>
      <c r="O48" s="141"/>
      <c r="P48" s="141"/>
    </row>
    <row r="49" spans="1:16" s="140" customFormat="1" ht="21.95" customHeight="1">
      <c r="A49" s="180" t="s">
        <v>32</v>
      </c>
      <c r="B49" s="123"/>
      <c r="C49" s="123"/>
      <c r="D49" s="162"/>
      <c r="E49" s="173">
        <v>14</v>
      </c>
      <c r="F49" s="166"/>
      <c r="G49" s="45">
        <v>18178</v>
      </c>
      <c r="H49" s="11"/>
      <c r="I49" s="45">
        <v>18460</v>
      </c>
      <c r="J49" s="11"/>
      <c r="K49" s="45">
        <v>18057</v>
      </c>
      <c r="L49" s="11"/>
      <c r="M49" s="45">
        <v>18297</v>
      </c>
      <c r="O49" s="141"/>
      <c r="P49" s="141"/>
    </row>
    <row r="50" spans="1:16" ht="21.95" customHeight="1">
      <c r="A50" s="114" t="s">
        <v>33</v>
      </c>
      <c r="D50" s="162"/>
      <c r="E50" s="173"/>
      <c r="F50" s="166"/>
      <c r="G50" s="237">
        <f>SUM(G41:G49)</f>
        <v>294020</v>
      </c>
      <c r="H50" s="14"/>
      <c r="I50" s="237">
        <f>SUM(I41:I49)</f>
        <v>263128</v>
      </c>
      <c r="J50" s="14"/>
      <c r="K50" s="28">
        <f>SUM(K41:K49)</f>
        <v>219402</v>
      </c>
      <c r="L50" s="14"/>
      <c r="M50" s="28">
        <f>SUM(M41:M49)</f>
        <v>229806</v>
      </c>
    </row>
    <row r="51" spans="1:16" ht="21" customHeight="1">
      <c r="D51" s="162"/>
      <c r="E51" s="173"/>
      <c r="F51" s="166"/>
      <c r="G51" s="22"/>
      <c r="H51" s="10"/>
      <c r="I51" s="22"/>
      <c r="J51" s="10"/>
      <c r="K51" s="29"/>
      <c r="L51" s="10"/>
      <c r="M51" s="29"/>
    </row>
    <row r="52" spans="1:16" ht="21.95" customHeight="1">
      <c r="A52" s="179" t="s">
        <v>34</v>
      </c>
      <c r="D52" s="162"/>
      <c r="E52" s="173"/>
      <c r="F52" s="166"/>
      <c r="G52" s="22"/>
      <c r="H52" s="10"/>
      <c r="I52" s="22"/>
      <c r="J52" s="10"/>
      <c r="K52" s="29"/>
      <c r="L52" s="10"/>
      <c r="M52" s="29"/>
    </row>
    <row r="53" spans="1:16" s="140" customFormat="1" ht="21.95" customHeight="1">
      <c r="A53" s="123" t="s">
        <v>35</v>
      </c>
      <c r="B53" s="123"/>
      <c r="C53" s="123"/>
      <c r="D53" s="123"/>
      <c r="E53" s="170">
        <v>12</v>
      </c>
      <c r="F53" s="166"/>
      <c r="G53" s="22">
        <v>14630</v>
      </c>
      <c r="H53" s="10"/>
      <c r="I53" s="22">
        <v>72870</v>
      </c>
      <c r="J53" s="10"/>
      <c r="K53" s="29">
        <v>14630</v>
      </c>
      <c r="L53" s="10"/>
      <c r="M53" s="29">
        <v>17870</v>
      </c>
      <c r="O53" s="141"/>
      <c r="P53" s="141"/>
    </row>
    <row r="54" spans="1:16" s="140" customFormat="1" ht="21.95" customHeight="1">
      <c r="A54" s="180" t="s">
        <v>36</v>
      </c>
      <c r="B54" s="180"/>
      <c r="C54" s="123"/>
      <c r="D54" s="162"/>
      <c r="E54" s="174" t="s">
        <v>185</v>
      </c>
      <c r="F54" s="166"/>
      <c r="G54" s="22">
        <v>265313</v>
      </c>
      <c r="H54" s="10"/>
      <c r="I54" s="22">
        <v>158932</v>
      </c>
      <c r="J54" s="10"/>
      <c r="K54" s="29">
        <v>169064</v>
      </c>
      <c r="L54" s="10"/>
      <c r="M54" s="29">
        <v>61987</v>
      </c>
      <c r="O54" s="141"/>
      <c r="P54" s="141"/>
    </row>
    <row r="55" spans="1:16" s="140" customFormat="1" ht="21.95" customHeight="1">
      <c r="A55" s="180" t="s">
        <v>169</v>
      </c>
      <c r="B55" s="180"/>
      <c r="C55" s="123"/>
      <c r="D55" s="162"/>
      <c r="E55" s="174" t="s">
        <v>172</v>
      </c>
      <c r="F55" s="166"/>
      <c r="G55" s="22">
        <v>0</v>
      </c>
      <c r="H55" s="10"/>
      <c r="I55" s="22">
        <v>245363</v>
      </c>
      <c r="J55" s="10"/>
      <c r="K55" s="21">
        <v>0</v>
      </c>
      <c r="L55" s="10"/>
      <c r="M55" s="29">
        <v>245363</v>
      </c>
      <c r="O55" s="141"/>
      <c r="P55" s="141"/>
    </row>
    <row r="56" spans="1:16" s="140" customFormat="1" ht="21.95" customHeight="1">
      <c r="A56" s="180" t="s">
        <v>161</v>
      </c>
      <c r="B56" s="180"/>
      <c r="C56" s="123"/>
      <c r="D56" s="162"/>
      <c r="E56" s="174" t="s">
        <v>172</v>
      </c>
      <c r="F56" s="166"/>
      <c r="G56" s="22">
        <v>0</v>
      </c>
      <c r="H56" s="10"/>
      <c r="I56" s="22">
        <v>8926</v>
      </c>
      <c r="J56" s="10"/>
      <c r="K56" s="29">
        <v>0</v>
      </c>
      <c r="L56" s="10"/>
      <c r="M56" s="29">
        <v>8926</v>
      </c>
      <c r="O56" s="141"/>
      <c r="P56" s="141"/>
    </row>
    <row r="57" spans="1:16" s="140" customFormat="1" ht="21.95" customHeight="1">
      <c r="A57" s="180" t="s">
        <v>182</v>
      </c>
      <c r="B57" s="180"/>
      <c r="C57" s="123"/>
      <c r="D57" s="162"/>
      <c r="E57" s="173">
        <v>15</v>
      </c>
      <c r="F57" s="166"/>
      <c r="G57" s="22">
        <v>59128</v>
      </c>
      <c r="H57" s="10"/>
      <c r="I57" s="22">
        <v>53260</v>
      </c>
      <c r="J57" s="10"/>
      <c r="K57" s="29">
        <v>57603</v>
      </c>
      <c r="L57" s="10"/>
      <c r="M57" s="29">
        <v>51791</v>
      </c>
      <c r="O57" s="141"/>
      <c r="P57" s="141"/>
    </row>
    <row r="58" spans="1:16" ht="21.95" customHeight="1">
      <c r="A58" s="114" t="s">
        <v>37</v>
      </c>
      <c r="D58" s="162"/>
      <c r="E58" s="173"/>
      <c r="F58" s="166"/>
      <c r="G58" s="41">
        <f>SUM(G53:G57)</f>
        <v>339071</v>
      </c>
      <c r="H58" s="14"/>
      <c r="I58" s="41">
        <f>SUM(I53:I57)</f>
        <v>539351</v>
      </c>
      <c r="J58" s="14"/>
      <c r="K58" s="97">
        <f>SUM(K53:K57)</f>
        <v>241297</v>
      </c>
      <c r="L58" s="14"/>
      <c r="M58" s="97">
        <f>SUM(M53:M57)</f>
        <v>385937</v>
      </c>
    </row>
    <row r="59" spans="1:16" ht="21" customHeight="1">
      <c r="A59" s="114"/>
      <c r="D59" s="162"/>
      <c r="E59" s="166"/>
      <c r="F59" s="166"/>
      <c r="G59" s="25"/>
      <c r="H59" s="14"/>
      <c r="I59" s="25"/>
      <c r="J59" s="14"/>
      <c r="K59" s="96"/>
      <c r="L59" s="14"/>
      <c r="M59" s="96"/>
    </row>
    <row r="60" spans="1:16" ht="21.95" customHeight="1">
      <c r="A60" s="114" t="s">
        <v>38</v>
      </c>
      <c r="B60" s="123"/>
      <c r="C60" s="123"/>
      <c r="D60" s="162"/>
      <c r="E60" s="166"/>
      <c r="F60" s="166"/>
      <c r="G60" s="24">
        <f>SUM(G50+G58)</f>
        <v>633091</v>
      </c>
      <c r="H60" s="14"/>
      <c r="I60" s="24">
        <f>SUM(I50+I58)</f>
        <v>802479</v>
      </c>
      <c r="J60" s="14"/>
      <c r="K60" s="31">
        <f>SUM(K50+K58)</f>
        <v>460699</v>
      </c>
      <c r="L60" s="14"/>
      <c r="M60" s="31">
        <f>SUM(M50+M58)</f>
        <v>615743</v>
      </c>
    </row>
    <row r="61" spans="1:16" ht="21.95" customHeight="1">
      <c r="A61" s="114"/>
      <c r="B61" s="123"/>
      <c r="C61" s="123"/>
      <c r="D61" s="162"/>
      <c r="E61" s="166"/>
      <c r="F61" s="166"/>
      <c r="G61" s="101"/>
      <c r="H61" s="14"/>
      <c r="I61" s="101"/>
      <c r="J61" s="14"/>
      <c r="K61" s="79"/>
      <c r="L61" s="14"/>
      <c r="M61" s="79"/>
    </row>
    <row r="62" spans="1:16" s="9" customFormat="1" ht="21.6" customHeight="1">
      <c r="A62" s="175" t="s">
        <v>0</v>
      </c>
      <c r="B62" s="176"/>
      <c r="C62" s="104"/>
      <c r="D62" s="104"/>
      <c r="E62" s="168"/>
      <c r="F62" s="104"/>
      <c r="G62" s="104"/>
      <c r="H62" s="104"/>
      <c r="I62" s="104"/>
      <c r="J62" s="104"/>
      <c r="K62" s="105"/>
      <c r="L62" s="104"/>
      <c r="M62" s="105"/>
    </row>
    <row r="63" spans="1:16" s="9" customFormat="1" ht="21.95" customHeight="1">
      <c r="A63" s="175" t="s">
        <v>1</v>
      </c>
      <c r="B63" s="176"/>
      <c r="C63" s="104"/>
      <c r="D63" s="104"/>
      <c r="E63" s="168"/>
      <c r="F63" s="104"/>
      <c r="G63" s="104"/>
      <c r="H63" s="104"/>
      <c r="I63" s="104"/>
      <c r="J63" s="104"/>
      <c r="K63" s="105"/>
      <c r="L63" s="104"/>
      <c r="M63" s="105"/>
    </row>
    <row r="64" spans="1:16" ht="16.350000000000001" customHeight="1">
      <c r="A64" s="177"/>
      <c r="B64" s="134"/>
      <c r="C64" s="4"/>
      <c r="D64" s="4"/>
      <c r="E64" s="118"/>
      <c r="F64" s="4"/>
      <c r="G64" s="4"/>
      <c r="H64" s="4"/>
      <c r="I64" s="4"/>
      <c r="J64" s="4"/>
      <c r="K64" s="112"/>
      <c r="L64" s="4"/>
      <c r="M64" s="112"/>
    </row>
    <row r="65" spans="1:16" ht="16.350000000000001" customHeight="1">
      <c r="A65" s="134"/>
      <c r="B65" s="134"/>
      <c r="C65" s="4"/>
      <c r="D65" s="4"/>
      <c r="E65" s="118"/>
      <c r="F65" s="4"/>
      <c r="G65" s="241" t="s">
        <v>2</v>
      </c>
      <c r="H65" s="241"/>
      <c r="I65" s="241"/>
      <c r="J65" s="116"/>
      <c r="K65" s="241" t="s">
        <v>3</v>
      </c>
      <c r="L65" s="241"/>
      <c r="M65" s="241"/>
    </row>
    <row r="66" spans="1:16" ht="21.95" customHeight="1">
      <c r="E66" s="118"/>
      <c r="F66" s="2"/>
      <c r="G66" s="239" t="s">
        <v>4</v>
      </c>
      <c r="H66" s="242"/>
      <c r="I66" s="242"/>
      <c r="J66" s="5"/>
      <c r="K66" s="239" t="s">
        <v>4</v>
      </c>
      <c r="L66" s="242"/>
      <c r="M66" s="242"/>
    </row>
    <row r="67" spans="1:16" ht="21.95" customHeight="1">
      <c r="A67" s="183" t="s">
        <v>24</v>
      </c>
      <c r="B67" s="123"/>
      <c r="C67" s="123"/>
      <c r="D67" s="162"/>
      <c r="E67" s="118" t="s">
        <v>6</v>
      </c>
      <c r="F67" s="2"/>
      <c r="G67" s="12" t="s">
        <v>201</v>
      </c>
      <c r="H67" s="119"/>
      <c r="I67" s="12" t="s">
        <v>155</v>
      </c>
      <c r="J67" s="119"/>
      <c r="K67" s="12" t="s">
        <v>201</v>
      </c>
      <c r="L67" s="119"/>
      <c r="M67" s="12" t="s">
        <v>155</v>
      </c>
    </row>
    <row r="68" spans="1:16" ht="21.95" customHeight="1">
      <c r="B68" s="123"/>
      <c r="C68" s="123"/>
      <c r="D68" s="162"/>
      <c r="E68" s="118"/>
      <c r="F68" s="2"/>
      <c r="G68" s="238" t="s">
        <v>159</v>
      </c>
      <c r="H68" s="238"/>
      <c r="I68" s="238"/>
      <c r="J68" s="238"/>
      <c r="K68" s="238"/>
      <c r="L68" s="238"/>
      <c r="M68" s="238"/>
    </row>
    <row r="69" spans="1:16" ht="21.95" customHeight="1">
      <c r="A69" s="179" t="s">
        <v>39</v>
      </c>
      <c r="B69" s="123"/>
      <c r="C69" s="123"/>
      <c r="D69" s="162"/>
      <c r="F69" s="2"/>
      <c r="K69" s="3"/>
      <c r="M69" s="3"/>
    </row>
    <row r="70" spans="1:16" s="140" customFormat="1" ht="21.95" customHeight="1">
      <c r="A70" s="180" t="s">
        <v>40</v>
      </c>
      <c r="B70" s="123"/>
      <c r="C70" s="123"/>
      <c r="D70" s="162"/>
      <c r="E70" s="8"/>
      <c r="F70" s="166"/>
      <c r="G70" s="22"/>
      <c r="H70" s="10"/>
      <c r="I70" s="22"/>
      <c r="J70" s="10"/>
      <c r="K70" s="29"/>
      <c r="L70" s="161"/>
      <c r="M70" s="29"/>
    </row>
    <row r="71" spans="1:16" s="140" customFormat="1" ht="21.95" customHeight="1">
      <c r="A71" s="123"/>
      <c r="B71" s="180" t="s">
        <v>41</v>
      </c>
      <c r="C71" s="123"/>
      <c r="D71" s="162"/>
      <c r="E71" s="166"/>
      <c r="F71" s="166"/>
      <c r="G71" s="18"/>
      <c r="H71" s="11"/>
      <c r="I71" s="18"/>
      <c r="J71" s="11"/>
      <c r="K71" s="32"/>
      <c r="L71" s="161"/>
      <c r="M71" s="32"/>
    </row>
    <row r="72" spans="1:16" s="140" customFormat="1" ht="21.95" customHeight="1" thickBot="1">
      <c r="A72" s="123"/>
      <c r="B72" s="124" t="s">
        <v>183</v>
      </c>
      <c r="C72" s="123"/>
      <c r="D72" s="162"/>
      <c r="E72" s="173">
        <v>16</v>
      </c>
      <c r="F72" s="166"/>
      <c r="G72" s="26">
        <v>181250</v>
      </c>
      <c r="H72" s="161"/>
      <c r="I72" s="26">
        <v>181250</v>
      </c>
      <c r="J72" s="161"/>
      <c r="K72" s="33">
        <v>181250</v>
      </c>
      <c r="L72" s="161"/>
      <c r="M72" s="33">
        <v>181250</v>
      </c>
    </row>
    <row r="73" spans="1:16" s="140" customFormat="1" ht="21.95" customHeight="1" thickTop="1">
      <c r="A73" s="3"/>
      <c r="B73" s="180" t="s">
        <v>42</v>
      </c>
      <c r="C73" s="3"/>
      <c r="D73" s="162"/>
      <c r="E73" s="166"/>
      <c r="F73" s="166"/>
      <c r="G73" s="22"/>
      <c r="H73" s="10"/>
      <c r="I73" s="22"/>
      <c r="J73" s="10"/>
      <c r="K73" s="29"/>
      <c r="L73" s="10"/>
      <c r="M73" s="29"/>
    </row>
    <row r="74" spans="1:16" s="140" customFormat="1" ht="21.95" customHeight="1">
      <c r="A74" s="123"/>
      <c r="B74" s="124" t="s">
        <v>184</v>
      </c>
      <c r="C74" s="123"/>
      <c r="D74" s="162"/>
      <c r="E74" s="166"/>
      <c r="F74" s="166"/>
      <c r="G74" s="22">
        <v>160000</v>
      </c>
      <c r="H74" s="10"/>
      <c r="I74" s="22">
        <v>160000</v>
      </c>
      <c r="J74" s="13"/>
      <c r="K74" s="29">
        <v>160000</v>
      </c>
      <c r="L74" s="13"/>
      <c r="M74" s="29">
        <v>160000</v>
      </c>
    </row>
    <row r="75" spans="1:16" ht="21.95" customHeight="1">
      <c r="A75" s="3" t="s">
        <v>43</v>
      </c>
      <c r="B75" s="180"/>
      <c r="C75" s="123"/>
      <c r="D75" s="162"/>
      <c r="E75" s="173">
        <v>16</v>
      </c>
      <c r="F75" s="166"/>
      <c r="G75" s="22">
        <v>361424</v>
      </c>
      <c r="H75" s="13"/>
      <c r="I75" s="22">
        <v>361424</v>
      </c>
      <c r="J75" s="13"/>
      <c r="K75" s="29">
        <v>361424</v>
      </c>
      <c r="L75" s="13"/>
      <c r="M75" s="29">
        <v>361424</v>
      </c>
      <c r="O75" s="103"/>
      <c r="P75" s="103"/>
    </row>
    <row r="76" spans="1:16" ht="21.95" customHeight="1">
      <c r="A76" s="180" t="s">
        <v>44</v>
      </c>
      <c r="B76" s="123"/>
      <c r="C76" s="180"/>
      <c r="D76" s="162"/>
      <c r="E76" s="166"/>
      <c r="F76" s="166"/>
      <c r="G76" s="22"/>
      <c r="H76" s="10"/>
      <c r="I76" s="22"/>
      <c r="J76" s="10"/>
      <c r="K76" s="29"/>
      <c r="L76" s="10"/>
      <c r="M76" s="29"/>
      <c r="O76" s="103"/>
      <c r="P76" s="103"/>
    </row>
    <row r="77" spans="1:16" ht="21.95" customHeight="1">
      <c r="A77" s="180"/>
      <c r="B77" s="180" t="s">
        <v>191</v>
      </c>
      <c r="C77" s="180"/>
      <c r="D77" s="162"/>
      <c r="E77" s="173"/>
      <c r="F77" s="166"/>
      <c r="G77" s="22"/>
      <c r="H77" s="10"/>
      <c r="I77" s="22"/>
      <c r="J77" s="10"/>
      <c r="K77" s="29"/>
      <c r="L77" s="10"/>
      <c r="M77" s="29"/>
      <c r="O77" s="103"/>
      <c r="P77" s="103"/>
    </row>
    <row r="78" spans="1:16" ht="21.95" customHeight="1">
      <c r="A78" s="180"/>
      <c r="B78" s="180"/>
      <c r="C78" s="180"/>
      <c r="D78" s="162" t="s">
        <v>192</v>
      </c>
      <c r="E78" s="173">
        <v>17</v>
      </c>
      <c r="F78" s="166"/>
      <c r="G78" s="22">
        <v>18125</v>
      </c>
      <c r="H78" s="10"/>
      <c r="I78" s="22">
        <v>18125</v>
      </c>
      <c r="J78" s="10"/>
      <c r="K78" s="29">
        <v>18125</v>
      </c>
      <c r="L78" s="10"/>
      <c r="M78" s="29">
        <v>18125</v>
      </c>
      <c r="O78" s="103"/>
      <c r="P78" s="103"/>
    </row>
    <row r="79" spans="1:16" ht="21.95" customHeight="1">
      <c r="A79" s="180"/>
      <c r="C79" s="180"/>
      <c r="D79" s="180" t="s">
        <v>162</v>
      </c>
      <c r="E79" s="173"/>
      <c r="F79" s="166"/>
      <c r="G79" s="22">
        <v>64976</v>
      </c>
      <c r="H79" s="10"/>
      <c r="I79" s="22">
        <v>63883</v>
      </c>
      <c r="J79" s="10"/>
      <c r="K79" s="29">
        <v>64976</v>
      </c>
      <c r="L79" s="10"/>
      <c r="M79" s="29">
        <v>63883</v>
      </c>
      <c r="O79" s="103"/>
      <c r="P79" s="103"/>
    </row>
    <row r="80" spans="1:16" s="140" customFormat="1" ht="21.95" customHeight="1">
      <c r="A80" s="123"/>
      <c r="B80" s="123" t="s">
        <v>45</v>
      </c>
      <c r="C80" s="3"/>
      <c r="D80" s="123"/>
      <c r="E80" s="166"/>
      <c r="F80" s="166"/>
      <c r="G80" s="18">
        <v>355277</v>
      </c>
      <c r="H80" s="11"/>
      <c r="I80" s="18">
        <v>338085</v>
      </c>
      <c r="J80" s="11"/>
      <c r="K80" s="32">
        <v>299049</v>
      </c>
      <c r="L80" s="11"/>
      <c r="M80" s="32">
        <v>260309</v>
      </c>
      <c r="O80" s="141"/>
      <c r="P80" s="141"/>
    </row>
    <row r="81" spans="1:16" s="140" customFormat="1" ht="21.95" customHeight="1">
      <c r="A81" s="123" t="s">
        <v>168</v>
      </c>
      <c r="B81" s="123"/>
      <c r="C81" s="3"/>
      <c r="D81" s="162"/>
      <c r="E81" s="173">
        <v>16</v>
      </c>
      <c r="F81" s="166"/>
      <c r="G81" s="18">
        <v>-64976</v>
      </c>
      <c r="H81" s="11"/>
      <c r="I81" s="18">
        <v>-63883</v>
      </c>
      <c r="J81" s="11"/>
      <c r="K81" s="32">
        <v>-64976</v>
      </c>
      <c r="L81" s="11"/>
      <c r="M81" s="32">
        <v>-63883</v>
      </c>
      <c r="O81" s="141"/>
      <c r="P81" s="141"/>
    </row>
    <row r="82" spans="1:16" s="140" customFormat="1" ht="21.95" customHeight="1">
      <c r="A82" s="123" t="s">
        <v>46</v>
      </c>
      <c r="B82" s="180"/>
      <c r="C82" s="3"/>
      <c r="D82" s="162"/>
      <c r="E82" s="166"/>
      <c r="F82" s="166"/>
      <c r="G82" s="23">
        <v>15628</v>
      </c>
      <c r="H82" s="11"/>
      <c r="I82" s="23">
        <v>15258</v>
      </c>
      <c r="J82" s="11"/>
      <c r="K82" s="30">
        <v>16971</v>
      </c>
      <c r="L82" s="11"/>
      <c r="M82" s="30">
        <v>15452</v>
      </c>
      <c r="O82" s="141"/>
      <c r="P82" s="141"/>
    </row>
    <row r="83" spans="1:16" ht="21.95" customHeight="1">
      <c r="A83" s="133" t="s">
        <v>186</v>
      </c>
      <c r="B83" s="6"/>
      <c r="C83" s="6"/>
      <c r="D83" s="161"/>
      <c r="E83" s="167"/>
      <c r="F83" s="167"/>
      <c r="G83" s="25">
        <f>SUM(G74:G82)</f>
        <v>910454</v>
      </c>
      <c r="H83" s="14"/>
      <c r="I83" s="25">
        <f>SUM(I74:I82)</f>
        <v>892892</v>
      </c>
      <c r="J83" s="14"/>
      <c r="K83" s="25">
        <f>SUM(K74:K82)</f>
        <v>855569</v>
      </c>
      <c r="L83" s="14"/>
      <c r="M83" s="25">
        <f>SUM(M74:M82)</f>
        <v>815310</v>
      </c>
    </row>
    <row r="84" spans="1:16" s="140" customFormat="1" ht="21.95" customHeight="1">
      <c r="A84" s="180" t="s">
        <v>47</v>
      </c>
      <c r="B84" s="180"/>
      <c r="C84" s="123"/>
      <c r="D84" s="162"/>
      <c r="E84" s="166"/>
      <c r="F84" s="166"/>
      <c r="G84" s="23">
        <v>15456</v>
      </c>
      <c r="H84" s="10"/>
      <c r="I84" s="23">
        <v>19885</v>
      </c>
      <c r="J84" s="10"/>
      <c r="K84" s="37">
        <v>0</v>
      </c>
      <c r="L84" s="10"/>
      <c r="M84" s="37">
        <v>0</v>
      </c>
      <c r="O84" s="141"/>
      <c r="P84" s="141"/>
    </row>
    <row r="85" spans="1:16" ht="21.95" customHeight="1">
      <c r="A85" s="114" t="s">
        <v>48</v>
      </c>
      <c r="B85" s="180"/>
      <c r="C85" s="123"/>
      <c r="D85" s="162"/>
      <c r="E85" s="166"/>
      <c r="F85" s="166"/>
      <c r="G85" s="24">
        <f>SUM(G83:G84)</f>
        <v>925910</v>
      </c>
      <c r="H85" s="14"/>
      <c r="I85" s="24">
        <f>SUM(I83:I84)</f>
        <v>912777</v>
      </c>
      <c r="J85" s="14"/>
      <c r="K85" s="31">
        <f>SUM(K83:K84)</f>
        <v>855569</v>
      </c>
      <c r="L85" s="14"/>
      <c r="M85" s="31">
        <f>SUM(M83:M84)</f>
        <v>815310</v>
      </c>
    </row>
    <row r="86" spans="1:16" ht="19.5" customHeight="1">
      <c r="A86" s="180"/>
      <c r="B86" s="123"/>
      <c r="C86" s="123"/>
      <c r="D86" s="162"/>
      <c r="E86" s="166"/>
      <c r="F86" s="166"/>
      <c r="G86" s="98"/>
      <c r="H86" s="10"/>
      <c r="I86" s="98"/>
      <c r="J86" s="10"/>
      <c r="K86" s="29"/>
      <c r="L86" s="10"/>
      <c r="M86" s="29"/>
    </row>
    <row r="87" spans="1:16" ht="21.95" customHeight="1" thickBot="1">
      <c r="A87" s="114" t="s">
        <v>49</v>
      </c>
      <c r="B87" s="123"/>
      <c r="C87" s="123"/>
      <c r="D87" s="162"/>
      <c r="E87" s="167"/>
      <c r="F87" s="167"/>
      <c r="G87" s="20">
        <f>SUM(G60+G85)</f>
        <v>1559001</v>
      </c>
      <c r="H87" s="14"/>
      <c r="I87" s="20">
        <f>SUM(I60+I85)</f>
        <v>1715256</v>
      </c>
      <c r="J87" s="14"/>
      <c r="K87" s="34">
        <f>SUM(K60+K85)</f>
        <v>1316268</v>
      </c>
      <c r="L87" s="14"/>
      <c r="M87" s="34">
        <f>SUM(M60+M85)</f>
        <v>1431053</v>
      </c>
    </row>
    <row r="88" spans="1:16" ht="21.95" customHeight="1" thickTop="1"/>
    <row r="89" spans="1:16" ht="21.95" customHeight="1">
      <c r="G89" s="162"/>
      <c r="I89" s="162"/>
      <c r="J89" s="162"/>
      <c r="K89" s="162"/>
      <c r="L89" s="162"/>
      <c r="M89" s="162"/>
    </row>
  </sheetData>
  <customSheetViews>
    <customSheetView guid="{1BACEFC3-24D9-4D1B-81CB-193182EB0724}" showRuler="0">
      <selection activeCell="I7" sqref="I7"/>
      <rowBreaks count="2" manualBreakCount="2">
        <brk id="41" max="16383" man="1"/>
        <brk id="82" max="16383" man="1"/>
      </rowBreaks>
      <pageMargins left="0" right="0" top="0" bottom="0" header="0" footer="0"/>
      <pageSetup paperSize="9" firstPageNumber="2" fitToHeight="0" orientation="portrait" useFirstPageNumber="1" r:id="rId1"/>
      <headerFooter alignWithMargins="0">
        <oddFooter>&amp;R&amp;11&amp;P</oddFooter>
      </headerFooter>
    </customSheetView>
  </customSheetViews>
  <mergeCells count="16">
    <mergeCell ref="G65:I65"/>
    <mergeCell ref="K65:M65"/>
    <mergeCell ref="G66:I66"/>
    <mergeCell ref="K66:M66"/>
    <mergeCell ref="G68:M68"/>
    <mergeCell ref="O7:P7"/>
    <mergeCell ref="G4:I4"/>
    <mergeCell ref="K4:M4"/>
    <mergeCell ref="G7:M7"/>
    <mergeCell ref="G36:I36"/>
    <mergeCell ref="K36:M36"/>
    <mergeCell ref="G39:M39"/>
    <mergeCell ref="G37:I37"/>
    <mergeCell ref="K37:M37"/>
    <mergeCell ref="G5:I5"/>
    <mergeCell ref="K5:M5"/>
  </mergeCells>
  <phoneticPr fontId="0" type="noConversion"/>
  <pageMargins left="0.8" right="0.6" top="0.48" bottom="0.5" header="0.5" footer="0.5"/>
  <pageSetup paperSize="9" scale="71" firstPageNumber="7" fitToHeight="0" orientation="portrait" useFirstPageNumber="1" horizontalDpi="1200" verticalDpi="1200" r:id="rId2"/>
  <headerFooter>
    <oddFooter xml:space="preserve">&amp;L&amp;"Angsana New,Regular"&amp;15หมายเหตุประกอบงบการเงินเป็นส่วนหนึ่งของงบการเงินนี้
&amp;"Times New Roman,Regular"&amp;10
&amp;C&amp;"Angsana New,Regular"&amp;15&amp;P&amp;R&amp;"Browallia New,Regular"&amp;13 </oddFooter>
  </headerFooter>
  <rowBreaks count="2" manualBreakCount="2">
    <brk id="32" max="12" man="1"/>
    <brk id="61" max="12" man="1"/>
  </rowBreaks>
  <ignoredErrors>
    <ignoredError sqref="J29 L2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71"/>
  <sheetViews>
    <sheetView view="pageBreakPreview" zoomScaleNormal="84" zoomScaleSheetLayoutView="100" zoomScalePageLayoutView="120" workbookViewId="0"/>
  </sheetViews>
  <sheetFormatPr defaultColWidth="11" defaultRowHeight="20.100000000000001" customHeight="1"/>
  <cols>
    <col min="1" max="3" width="1.83203125" style="3" customWidth="1"/>
    <col min="4" max="4" width="57.83203125" style="3" customWidth="1"/>
    <col min="5" max="5" width="8.6640625" style="118" customWidth="1"/>
    <col min="6" max="6" width="0.6640625" style="3" customWidth="1"/>
    <col min="7" max="7" width="14.1640625" style="3" customWidth="1"/>
    <col min="8" max="8" width="1.1640625" style="3" customWidth="1"/>
    <col min="9" max="9" width="14.1640625" style="3" customWidth="1"/>
    <col min="10" max="10" width="1.1640625" style="3" customWidth="1"/>
    <col min="11" max="11" width="14.1640625" style="7" customWidth="1"/>
    <col min="12" max="12" width="1.1640625" style="3" customWidth="1"/>
    <col min="13" max="13" width="14.1640625" style="7" customWidth="1"/>
    <col min="14" max="16" width="12.33203125" style="3" bestFit="1" customWidth="1"/>
    <col min="17" max="17" width="11" style="3"/>
    <col min="18" max="18" width="14.1640625" style="3" bestFit="1" customWidth="1"/>
    <col min="19" max="19" width="11.33203125" style="3" bestFit="1" customWidth="1"/>
    <col min="20" max="20" width="14.1640625" style="3" bestFit="1" customWidth="1"/>
    <col min="21" max="16384" width="11" style="3"/>
  </cols>
  <sheetData>
    <row r="1" spans="1:21" s="9" customFormat="1" ht="20.100000000000001" customHeight="1">
      <c r="A1" s="175" t="s">
        <v>0</v>
      </c>
      <c r="B1" s="176"/>
      <c r="C1" s="104"/>
      <c r="D1" s="104"/>
      <c r="E1" s="168"/>
      <c r="F1" s="104"/>
      <c r="G1" s="104"/>
      <c r="H1" s="104"/>
      <c r="I1" s="104"/>
      <c r="J1" s="104"/>
      <c r="K1" s="105"/>
      <c r="L1" s="104"/>
      <c r="M1" s="105"/>
    </row>
    <row r="2" spans="1:21" s="9" customFormat="1" ht="20.100000000000001" customHeight="1">
      <c r="A2" s="178" t="s">
        <v>50</v>
      </c>
      <c r="B2" s="176"/>
      <c r="C2" s="106"/>
      <c r="D2" s="106"/>
      <c r="E2" s="168"/>
      <c r="F2" s="106"/>
      <c r="G2" s="106"/>
      <c r="H2" s="106"/>
      <c r="I2" s="106"/>
      <c r="J2" s="106"/>
      <c r="K2" s="107"/>
      <c r="L2" s="106"/>
      <c r="M2" s="107"/>
    </row>
    <row r="3" spans="1:21" ht="14.45" customHeight="1">
      <c r="A3" s="134"/>
      <c r="B3" s="134"/>
      <c r="C3" s="1"/>
      <c r="D3" s="1"/>
      <c r="F3" s="1"/>
      <c r="G3" s="1"/>
      <c r="H3" s="1"/>
      <c r="I3" s="1"/>
      <c r="J3" s="1"/>
      <c r="K3" s="15"/>
      <c r="L3" s="1"/>
      <c r="M3" s="15"/>
    </row>
    <row r="4" spans="1:21" ht="20.100000000000001" customHeight="1">
      <c r="A4" s="1"/>
      <c r="B4" s="1"/>
      <c r="C4" s="1"/>
      <c r="D4" s="1"/>
      <c r="F4" s="4"/>
      <c r="G4" s="241" t="s">
        <v>2</v>
      </c>
      <c r="H4" s="241"/>
      <c r="I4" s="241"/>
      <c r="J4" s="116"/>
      <c r="K4" s="241" t="s">
        <v>3</v>
      </c>
      <c r="L4" s="241"/>
      <c r="M4" s="241"/>
    </row>
    <row r="5" spans="1:21" ht="20.100000000000001" customHeight="1">
      <c r="F5" s="115"/>
      <c r="G5" s="108" t="s">
        <v>51</v>
      </c>
      <c r="H5" s="108"/>
      <c r="I5" s="108"/>
      <c r="J5" s="117"/>
      <c r="K5" s="108" t="s">
        <v>51</v>
      </c>
      <c r="L5" s="108"/>
      <c r="M5" s="108"/>
    </row>
    <row r="6" spans="1:21" s="109" customFormat="1" ht="20.100000000000001" customHeight="1">
      <c r="E6" s="118" t="s">
        <v>6</v>
      </c>
      <c r="F6" s="185"/>
      <c r="G6" s="12" t="s">
        <v>201</v>
      </c>
      <c r="H6" s="119"/>
      <c r="I6" s="12" t="s">
        <v>155</v>
      </c>
      <c r="J6" s="119"/>
      <c r="K6" s="12" t="s">
        <v>201</v>
      </c>
      <c r="L6" s="119"/>
      <c r="M6" s="12" t="s">
        <v>155</v>
      </c>
      <c r="O6" s="240"/>
      <c r="P6" s="240"/>
    </row>
    <row r="7" spans="1:21" ht="20.100000000000001" customHeight="1">
      <c r="F7" s="2"/>
      <c r="G7" s="238" t="s">
        <v>159</v>
      </c>
      <c r="H7" s="238"/>
      <c r="I7" s="238"/>
      <c r="J7" s="238"/>
      <c r="K7" s="238"/>
      <c r="L7" s="238"/>
      <c r="M7" s="238"/>
      <c r="O7" s="2"/>
      <c r="P7" s="2"/>
    </row>
    <row r="8" spans="1:21" ht="20.100000000000001" customHeight="1">
      <c r="A8" s="179" t="s">
        <v>52</v>
      </c>
      <c r="F8" s="2"/>
      <c r="G8" s="194"/>
      <c r="H8" s="2"/>
      <c r="I8" s="194"/>
      <c r="J8" s="2"/>
      <c r="K8" s="190"/>
      <c r="L8" s="2"/>
      <c r="M8" s="190"/>
    </row>
    <row r="9" spans="1:21" s="140" customFormat="1" ht="20.100000000000001" customHeight="1">
      <c r="A9" s="180" t="s">
        <v>53</v>
      </c>
      <c r="B9" s="123"/>
      <c r="C9" s="123"/>
      <c r="D9" s="3"/>
      <c r="E9" s="118" t="s">
        <v>151</v>
      </c>
      <c r="F9" s="3"/>
      <c r="G9" s="191">
        <v>1361919</v>
      </c>
      <c r="H9" s="162"/>
      <c r="I9" s="191">
        <v>4490249</v>
      </c>
      <c r="J9" s="162"/>
      <c r="K9" s="191">
        <v>1319411</v>
      </c>
      <c r="L9" s="162"/>
      <c r="M9" s="191">
        <v>4419117</v>
      </c>
      <c r="N9" s="145"/>
      <c r="O9" s="143"/>
      <c r="P9" s="143"/>
    </row>
    <row r="10" spans="1:21" s="140" customFormat="1" ht="20.100000000000001" customHeight="1">
      <c r="A10" s="180" t="s">
        <v>54</v>
      </c>
      <c r="B10" s="123"/>
      <c r="C10" s="123"/>
      <c r="D10" s="3"/>
      <c r="E10" s="118">
        <v>3</v>
      </c>
      <c r="F10" s="3"/>
      <c r="G10" s="192">
        <v>10996</v>
      </c>
      <c r="H10" s="162"/>
      <c r="I10" s="192">
        <v>5099</v>
      </c>
      <c r="J10" s="162"/>
      <c r="K10" s="192">
        <v>13722</v>
      </c>
      <c r="L10" s="162"/>
      <c r="M10" s="192">
        <v>16186</v>
      </c>
      <c r="O10" s="143"/>
      <c r="P10" s="143"/>
    </row>
    <row r="11" spans="1:21" ht="20.100000000000001" customHeight="1">
      <c r="A11" s="114" t="s">
        <v>55</v>
      </c>
      <c r="B11" s="123"/>
      <c r="C11" s="123"/>
      <c r="G11" s="193">
        <f>SUM(G9:G10)</f>
        <v>1372915</v>
      </c>
      <c r="H11" s="186"/>
      <c r="I11" s="193">
        <f>SUM(I9:I10)</f>
        <v>4495348</v>
      </c>
      <c r="J11" s="186"/>
      <c r="K11" s="193">
        <f>SUM(K9:K10)</f>
        <v>1333133</v>
      </c>
      <c r="L11" s="186"/>
      <c r="M11" s="193">
        <f>SUM(M9:M10)</f>
        <v>4435303</v>
      </c>
      <c r="N11" s="17"/>
      <c r="P11" s="17"/>
    </row>
    <row r="12" spans="1:21" ht="11.85" customHeight="1">
      <c r="F12" s="2"/>
      <c r="G12" s="194"/>
      <c r="H12" s="2"/>
      <c r="I12" s="194"/>
      <c r="J12" s="2"/>
      <c r="K12" s="194"/>
      <c r="L12" s="2"/>
      <c r="M12" s="194"/>
    </row>
    <row r="13" spans="1:21" ht="20.100000000000001" customHeight="1">
      <c r="A13" s="179" t="s">
        <v>56</v>
      </c>
      <c r="B13" s="123"/>
      <c r="C13" s="123"/>
      <c r="G13" s="35"/>
      <c r="H13" s="162"/>
      <c r="I13" s="35"/>
      <c r="J13" s="162"/>
      <c r="K13" s="35"/>
      <c r="L13" s="162"/>
      <c r="M13" s="35"/>
      <c r="R13" s="38"/>
      <c r="S13" s="110"/>
      <c r="T13" s="39"/>
      <c r="U13" s="40"/>
    </row>
    <row r="14" spans="1:21" s="140" customFormat="1" ht="20.100000000000001" customHeight="1">
      <c r="A14" s="180" t="s">
        <v>57</v>
      </c>
      <c r="B14" s="3"/>
      <c r="C14" s="3"/>
      <c r="D14" s="3"/>
      <c r="E14" s="118" t="s">
        <v>151</v>
      </c>
      <c r="F14" s="2"/>
      <c r="G14" s="35">
        <v>903388</v>
      </c>
      <c r="H14" s="187"/>
      <c r="I14" s="35">
        <v>3604900</v>
      </c>
      <c r="J14" s="187"/>
      <c r="K14" s="35">
        <v>871815</v>
      </c>
      <c r="L14" s="187"/>
      <c r="M14" s="35">
        <v>3559984</v>
      </c>
      <c r="O14" s="143"/>
      <c r="P14" s="143"/>
      <c r="R14" s="146"/>
      <c r="S14" s="147"/>
      <c r="T14" s="148"/>
      <c r="U14" s="149"/>
    </row>
    <row r="15" spans="1:21" s="140" customFormat="1" ht="20.100000000000001" customHeight="1">
      <c r="A15" s="180" t="s">
        <v>58</v>
      </c>
      <c r="B15" s="3"/>
      <c r="C15" s="3"/>
      <c r="D15" s="3"/>
      <c r="E15" s="118"/>
      <c r="F15" s="2"/>
      <c r="G15" s="35">
        <v>116367</v>
      </c>
      <c r="H15" s="187"/>
      <c r="I15" s="35">
        <v>217976</v>
      </c>
      <c r="J15" s="187"/>
      <c r="K15" s="35">
        <v>116213</v>
      </c>
      <c r="L15" s="187"/>
      <c r="M15" s="35">
        <v>217975</v>
      </c>
      <c r="O15" s="143"/>
      <c r="P15" s="143"/>
      <c r="R15" s="146"/>
      <c r="S15" s="147"/>
      <c r="T15" s="148"/>
      <c r="U15" s="149"/>
    </row>
    <row r="16" spans="1:21" s="140" customFormat="1" ht="20.100000000000001" customHeight="1">
      <c r="A16" s="3" t="s">
        <v>59</v>
      </c>
      <c r="B16" s="3"/>
      <c r="C16" s="3"/>
      <c r="D16" s="3"/>
      <c r="E16" s="118">
        <v>3</v>
      </c>
      <c r="F16" s="2"/>
      <c r="G16" s="35">
        <v>240588</v>
      </c>
      <c r="H16" s="187"/>
      <c r="I16" s="35">
        <v>275056</v>
      </c>
      <c r="J16" s="187"/>
      <c r="K16" s="35">
        <v>218622</v>
      </c>
      <c r="L16" s="187"/>
      <c r="M16" s="35">
        <v>256079</v>
      </c>
      <c r="N16" s="143"/>
      <c r="O16" s="143"/>
      <c r="P16" s="143"/>
      <c r="R16" s="146"/>
      <c r="S16" s="147"/>
      <c r="T16" s="148"/>
      <c r="U16" s="149"/>
    </row>
    <row r="17" spans="1:21" s="140" customFormat="1" ht="20.100000000000001" customHeight="1">
      <c r="A17" s="3" t="s">
        <v>203</v>
      </c>
      <c r="B17" s="3"/>
      <c r="C17" s="3"/>
      <c r="D17" s="3"/>
      <c r="E17" s="118"/>
      <c r="F17" s="2"/>
      <c r="G17" s="35">
        <v>-10646</v>
      </c>
      <c r="H17" s="187"/>
      <c r="I17" s="35">
        <v>522</v>
      </c>
      <c r="J17" s="187"/>
      <c r="K17" s="35">
        <v>-24053</v>
      </c>
      <c r="L17" s="187"/>
      <c r="M17" s="35">
        <v>522</v>
      </c>
      <c r="N17" s="143"/>
      <c r="O17" s="143"/>
      <c r="P17" s="143"/>
      <c r="R17" s="146"/>
      <c r="S17" s="147"/>
      <c r="T17" s="148"/>
      <c r="U17" s="149"/>
    </row>
    <row r="18" spans="1:21" ht="20.100000000000001" customHeight="1">
      <c r="A18" s="114" t="s">
        <v>60</v>
      </c>
      <c r="B18" s="123"/>
      <c r="C18" s="123"/>
      <c r="F18" s="2"/>
      <c r="G18" s="227">
        <f>SUM(G14:G17)</f>
        <v>1249697</v>
      </c>
      <c r="H18" s="161"/>
      <c r="I18" s="227">
        <f>SUM(I14:I17)</f>
        <v>4098454</v>
      </c>
      <c r="J18" s="161"/>
      <c r="K18" s="227">
        <f>SUM(K14:K17)</f>
        <v>1182597</v>
      </c>
      <c r="L18" s="161"/>
      <c r="M18" s="227">
        <f>SUM(M14:M17)</f>
        <v>4034560</v>
      </c>
      <c r="R18" s="38"/>
      <c r="S18" s="110"/>
      <c r="T18" s="39"/>
      <c r="U18" s="40"/>
    </row>
    <row r="19" spans="1:21" ht="20.100000000000001" customHeight="1">
      <c r="A19" s="114"/>
      <c r="B19" s="123"/>
      <c r="C19" s="123"/>
      <c r="F19" s="2"/>
      <c r="G19" s="195"/>
      <c r="H19" s="161"/>
      <c r="I19" s="195"/>
      <c r="J19" s="161"/>
      <c r="K19" s="195"/>
      <c r="L19" s="161"/>
      <c r="M19" s="195"/>
      <c r="R19" s="38"/>
      <c r="S19" s="110"/>
      <c r="T19" s="39"/>
      <c r="U19" s="40"/>
    </row>
    <row r="20" spans="1:21" ht="20.100000000000001" customHeight="1">
      <c r="A20" s="114" t="s">
        <v>61</v>
      </c>
      <c r="B20" s="123"/>
      <c r="C20" s="123"/>
      <c r="F20" s="2"/>
      <c r="G20" s="195">
        <f>G11-G18</f>
        <v>123218</v>
      </c>
      <c r="H20" s="161"/>
      <c r="I20" s="195">
        <f>I11-I18</f>
        <v>396894</v>
      </c>
      <c r="J20" s="161"/>
      <c r="K20" s="195">
        <f>K11-K18</f>
        <v>150536</v>
      </c>
      <c r="L20" s="161"/>
      <c r="M20" s="195">
        <f>M11-M18</f>
        <v>400743</v>
      </c>
      <c r="O20" s="17"/>
      <c r="P20" s="17"/>
      <c r="R20" s="38"/>
      <c r="S20" s="110"/>
      <c r="T20" s="39"/>
      <c r="U20" s="40"/>
    </row>
    <row r="21" spans="1:21" s="140" customFormat="1" ht="20.100000000000001" customHeight="1">
      <c r="A21" s="180" t="s">
        <v>62</v>
      </c>
      <c r="B21" s="123"/>
      <c r="C21" s="123"/>
      <c r="D21" s="3"/>
      <c r="E21" s="118"/>
      <c r="F21" s="3"/>
      <c r="G21" s="191">
        <v>-25493</v>
      </c>
      <c r="H21" s="162"/>
      <c r="I21" s="191">
        <v>-18788</v>
      </c>
      <c r="J21" s="162"/>
      <c r="K21" s="191">
        <v>-21822</v>
      </c>
      <c r="L21" s="162"/>
      <c r="M21" s="191">
        <v>-16354</v>
      </c>
      <c r="N21" s="143"/>
      <c r="O21" s="143"/>
      <c r="P21" s="143"/>
      <c r="R21" s="146"/>
      <c r="S21" s="147"/>
      <c r="T21" s="148"/>
      <c r="U21" s="149"/>
    </row>
    <row r="22" spans="1:21" s="140" customFormat="1" ht="20.100000000000001" customHeight="1">
      <c r="A22" s="180" t="s">
        <v>63</v>
      </c>
      <c r="B22" s="3"/>
      <c r="C22" s="3"/>
      <c r="D22" s="3"/>
      <c r="E22" s="118">
        <v>5</v>
      </c>
      <c r="F22" s="2"/>
      <c r="G22" s="35">
        <v>-1079</v>
      </c>
      <c r="H22" s="187"/>
      <c r="I22" s="35">
        <v>-11331</v>
      </c>
      <c r="J22" s="187"/>
      <c r="K22" s="35">
        <v>-3081</v>
      </c>
      <c r="L22" s="187"/>
      <c r="M22" s="35">
        <v>-12918</v>
      </c>
      <c r="N22" s="143"/>
      <c r="O22" s="143"/>
      <c r="P22" s="143"/>
      <c r="R22" s="146"/>
      <c r="S22" s="147"/>
      <c r="T22" s="148"/>
      <c r="U22" s="149"/>
    </row>
    <row r="23" spans="1:21" ht="20.100000000000001" customHeight="1">
      <c r="A23" s="180" t="s">
        <v>232</v>
      </c>
      <c r="B23" s="123"/>
      <c r="C23" s="123"/>
      <c r="E23" s="118">
        <v>7</v>
      </c>
      <c r="F23" s="2"/>
      <c r="G23" s="192">
        <v>1195</v>
      </c>
      <c r="H23" s="187"/>
      <c r="I23" s="192">
        <v>13928</v>
      </c>
      <c r="J23" s="187"/>
      <c r="K23" s="192">
        <v>0</v>
      </c>
      <c r="L23" s="187"/>
      <c r="M23" s="192">
        <v>0</v>
      </c>
      <c r="O23" s="17"/>
      <c r="P23" s="17"/>
      <c r="R23" s="38"/>
      <c r="S23" s="110"/>
      <c r="T23" s="39"/>
      <c r="U23" s="40"/>
    </row>
    <row r="24" spans="1:21" ht="20.100000000000001" customHeight="1">
      <c r="A24" s="114" t="s">
        <v>64</v>
      </c>
      <c r="B24" s="123"/>
      <c r="C24" s="123"/>
      <c r="F24" s="2"/>
      <c r="G24" s="196">
        <f>SUM(G20:G23)</f>
        <v>97841</v>
      </c>
      <c r="H24" s="161"/>
      <c r="I24" s="196">
        <f>SUM(I20:I23)</f>
        <v>380703</v>
      </c>
      <c r="J24" s="161"/>
      <c r="K24" s="196">
        <f>SUM(K20:K23)</f>
        <v>125633</v>
      </c>
      <c r="L24" s="161"/>
      <c r="M24" s="196">
        <f>SUM(M20:M23)</f>
        <v>371471</v>
      </c>
      <c r="R24" s="38"/>
      <c r="S24" s="110"/>
      <c r="T24" s="39"/>
      <c r="U24" s="40"/>
    </row>
    <row r="25" spans="1:21" ht="20.100000000000001" customHeight="1">
      <c r="A25" s="180" t="s">
        <v>112</v>
      </c>
      <c r="B25" s="123"/>
      <c r="C25" s="123"/>
      <c r="E25" s="118">
        <v>20</v>
      </c>
      <c r="F25" s="2"/>
      <c r="G25" s="192">
        <v>-21452</v>
      </c>
      <c r="H25" s="187"/>
      <c r="I25" s="192">
        <v>-74582</v>
      </c>
      <c r="J25" s="187"/>
      <c r="K25" s="192">
        <v>-20598</v>
      </c>
      <c r="L25" s="187"/>
      <c r="M25" s="192">
        <v>-73321</v>
      </c>
      <c r="O25" s="17"/>
      <c r="P25" s="17"/>
      <c r="R25" s="38"/>
      <c r="S25" s="110"/>
      <c r="T25" s="39"/>
      <c r="U25" s="40"/>
    </row>
    <row r="26" spans="1:21" s="6" customFormat="1" ht="20.100000000000001" customHeight="1">
      <c r="A26" s="114" t="s">
        <v>110</v>
      </c>
      <c r="B26" s="133"/>
      <c r="C26" s="133"/>
      <c r="E26" s="121"/>
      <c r="F26" s="115"/>
      <c r="G26" s="197">
        <f>SUM(G24:G25)</f>
        <v>76389</v>
      </c>
      <c r="H26" s="161"/>
      <c r="I26" s="197">
        <f>SUM(I24:I25)</f>
        <v>306121</v>
      </c>
      <c r="J26" s="161"/>
      <c r="K26" s="197">
        <f>SUM(K24:K25)</f>
        <v>105035</v>
      </c>
      <c r="L26" s="161"/>
      <c r="M26" s="197">
        <f>SUM(M24:M25)</f>
        <v>298150</v>
      </c>
      <c r="R26" s="42"/>
      <c r="S26" s="111"/>
      <c r="T26" s="43"/>
      <c r="U26" s="44"/>
    </row>
    <row r="27" spans="1:21" ht="11.85" customHeight="1">
      <c r="F27" s="2"/>
      <c r="G27" s="194"/>
      <c r="H27" s="2"/>
      <c r="I27" s="194"/>
      <c r="J27" s="2"/>
      <c r="K27" s="194"/>
      <c r="L27" s="2"/>
      <c r="M27" s="194"/>
    </row>
    <row r="28" spans="1:21" s="9" customFormat="1" ht="18.600000000000001" customHeight="1">
      <c r="A28" s="175" t="s">
        <v>0</v>
      </c>
      <c r="B28" s="176"/>
      <c r="C28" s="104"/>
      <c r="D28" s="104"/>
      <c r="E28" s="168"/>
      <c r="F28" s="104"/>
      <c r="G28" s="104"/>
      <c r="H28" s="104"/>
      <c r="I28" s="104"/>
      <c r="J28" s="104"/>
      <c r="K28" s="105"/>
      <c r="L28" s="104"/>
      <c r="M28" s="105"/>
    </row>
    <row r="29" spans="1:21" s="9" customFormat="1" ht="18.600000000000001" customHeight="1">
      <c r="A29" s="178" t="s">
        <v>50</v>
      </c>
      <c r="B29" s="176"/>
      <c r="C29" s="106"/>
      <c r="D29" s="106"/>
      <c r="E29" s="168"/>
      <c r="F29" s="106"/>
      <c r="G29" s="106"/>
      <c r="H29" s="106"/>
      <c r="I29" s="106"/>
      <c r="J29" s="106"/>
      <c r="K29" s="107"/>
      <c r="L29" s="106"/>
      <c r="M29" s="107"/>
    </row>
    <row r="30" spans="1:21" ht="18.600000000000001" customHeight="1">
      <c r="A30" s="134"/>
      <c r="B30" s="134"/>
      <c r="C30" s="1"/>
      <c r="D30" s="1"/>
      <c r="F30" s="1"/>
      <c r="G30" s="1"/>
      <c r="H30" s="1"/>
      <c r="I30" s="1"/>
      <c r="J30" s="1"/>
      <c r="K30" s="15"/>
      <c r="L30" s="1"/>
      <c r="M30" s="15"/>
    </row>
    <row r="31" spans="1:21" ht="18.600000000000001" customHeight="1">
      <c r="A31" s="1"/>
      <c r="B31" s="1"/>
      <c r="C31" s="1"/>
      <c r="D31" s="1"/>
      <c r="F31" s="4"/>
      <c r="G31" s="241" t="s">
        <v>2</v>
      </c>
      <c r="H31" s="241"/>
      <c r="I31" s="241"/>
      <c r="J31" s="116"/>
      <c r="K31" s="241" t="s">
        <v>3</v>
      </c>
      <c r="L31" s="241"/>
      <c r="M31" s="241"/>
    </row>
    <row r="32" spans="1:21" ht="18.600000000000001" customHeight="1">
      <c r="F32" s="115"/>
      <c r="G32" s="239" t="s">
        <v>51</v>
      </c>
      <c r="H32" s="242"/>
      <c r="I32" s="242"/>
      <c r="J32" s="117"/>
      <c r="K32" s="239" t="s">
        <v>51</v>
      </c>
      <c r="L32" s="242"/>
      <c r="M32" s="242"/>
    </row>
    <row r="33" spans="1:21" s="109" customFormat="1" ht="18.600000000000001" customHeight="1">
      <c r="E33" s="118" t="s">
        <v>6</v>
      </c>
      <c r="F33" s="185"/>
      <c r="G33" s="12" t="s">
        <v>201</v>
      </c>
      <c r="H33" s="119"/>
      <c r="I33" s="12" t="s">
        <v>155</v>
      </c>
      <c r="J33" s="119"/>
      <c r="K33" s="12" t="s">
        <v>201</v>
      </c>
      <c r="L33" s="119"/>
      <c r="M33" s="12" t="s">
        <v>155</v>
      </c>
    </row>
    <row r="34" spans="1:21" ht="18.600000000000001" customHeight="1">
      <c r="F34" s="2"/>
      <c r="G34" s="238" t="s">
        <v>159</v>
      </c>
      <c r="H34" s="238"/>
      <c r="I34" s="238"/>
      <c r="J34" s="238"/>
      <c r="K34" s="238"/>
      <c r="L34" s="238"/>
      <c r="M34" s="238"/>
    </row>
    <row r="35" spans="1:21" s="6" customFormat="1" ht="20.100000000000001" customHeight="1">
      <c r="A35" s="114" t="s">
        <v>65</v>
      </c>
      <c r="B35" s="133"/>
      <c r="C35" s="133"/>
      <c r="E35" s="121"/>
      <c r="F35" s="115"/>
      <c r="G35" s="195"/>
      <c r="H35" s="161"/>
      <c r="I35" s="195"/>
      <c r="J35" s="161"/>
      <c r="K35" s="195"/>
      <c r="L35" s="161"/>
      <c r="M35" s="195"/>
      <c r="R35" s="42"/>
      <c r="S35" s="111"/>
      <c r="T35" s="43"/>
      <c r="U35" s="44"/>
    </row>
    <row r="36" spans="1:21" s="6" customFormat="1" ht="20.100000000000001" customHeight="1">
      <c r="A36" s="179" t="s">
        <v>66</v>
      </c>
      <c r="B36" s="133"/>
      <c r="C36" s="133"/>
      <c r="E36" s="121"/>
      <c r="F36" s="115"/>
      <c r="G36" s="195"/>
      <c r="H36" s="161"/>
      <c r="I36" s="195"/>
      <c r="J36" s="161"/>
      <c r="K36" s="195"/>
      <c r="L36" s="161"/>
      <c r="M36" s="195"/>
      <c r="R36" s="42"/>
      <c r="S36" s="111"/>
      <c r="T36" s="43"/>
      <c r="U36" s="44"/>
    </row>
    <row r="37" spans="1:21" s="6" customFormat="1" ht="19.5" customHeight="1">
      <c r="A37" s="180" t="s">
        <v>67</v>
      </c>
      <c r="B37" s="133"/>
      <c r="C37" s="133"/>
      <c r="E37" s="121"/>
      <c r="F37" s="115"/>
      <c r="G37" s="192">
        <v>-1352</v>
      </c>
      <c r="H37" s="187"/>
      <c r="I37" s="192">
        <v>465</v>
      </c>
      <c r="J37" s="187"/>
      <c r="K37" s="192">
        <v>0</v>
      </c>
      <c r="L37" s="187"/>
      <c r="M37" s="192">
        <v>0</v>
      </c>
      <c r="O37" s="17"/>
      <c r="P37" s="17"/>
      <c r="R37" s="42"/>
      <c r="S37" s="111"/>
      <c r="T37" s="43"/>
      <c r="U37" s="44"/>
    </row>
    <row r="38" spans="1:21" s="6" customFormat="1" ht="20.100000000000001" customHeight="1">
      <c r="A38" s="114" t="s">
        <v>68</v>
      </c>
      <c r="B38" s="133"/>
      <c r="C38" s="133"/>
      <c r="E38" s="121"/>
      <c r="F38" s="115"/>
      <c r="G38" s="196"/>
      <c r="H38" s="161"/>
      <c r="I38" s="196"/>
      <c r="J38" s="161"/>
      <c r="K38" s="196"/>
      <c r="L38" s="161"/>
      <c r="M38" s="196"/>
      <c r="R38" s="42"/>
      <c r="S38" s="111"/>
      <c r="T38" s="43"/>
      <c r="U38" s="44"/>
    </row>
    <row r="39" spans="1:21" s="6" customFormat="1" ht="20.100000000000001" customHeight="1">
      <c r="A39" s="114"/>
      <c r="B39" s="133" t="s">
        <v>69</v>
      </c>
      <c r="C39" s="133"/>
      <c r="E39" s="121"/>
      <c r="F39" s="115"/>
      <c r="G39" s="197">
        <f>G37</f>
        <v>-1352</v>
      </c>
      <c r="H39" s="161"/>
      <c r="I39" s="197">
        <f>I37</f>
        <v>465</v>
      </c>
      <c r="J39" s="161"/>
      <c r="K39" s="197">
        <f>K37</f>
        <v>0</v>
      </c>
      <c r="L39" s="161"/>
      <c r="M39" s="197">
        <f>M37</f>
        <v>0</v>
      </c>
      <c r="R39" s="42"/>
      <c r="S39" s="111"/>
      <c r="T39" s="43"/>
      <c r="U39" s="44"/>
    </row>
    <row r="40" spans="1:21" s="6" customFormat="1" ht="20.100000000000001" customHeight="1">
      <c r="A40" s="114"/>
      <c r="B40" s="133"/>
      <c r="C40" s="133"/>
      <c r="E40" s="121"/>
      <c r="F40" s="115"/>
      <c r="G40" s="195"/>
      <c r="H40" s="161"/>
      <c r="I40" s="195"/>
      <c r="J40" s="161"/>
      <c r="K40" s="195"/>
      <c r="L40" s="161"/>
      <c r="M40" s="195"/>
      <c r="R40" s="42"/>
      <c r="S40" s="111"/>
      <c r="T40" s="43"/>
      <c r="U40" s="44"/>
    </row>
    <row r="41" spans="1:21" s="6" customFormat="1" ht="20.100000000000001" customHeight="1">
      <c r="A41" s="179" t="s">
        <v>70</v>
      </c>
      <c r="B41" s="133"/>
      <c r="C41" s="133"/>
      <c r="E41" s="121"/>
      <c r="F41" s="115"/>
      <c r="G41" s="195"/>
      <c r="H41" s="161"/>
      <c r="I41" s="195"/>
      <c r="J41" s="161"/>
      <c r="K41" s="195"/>
      <c r="L41" s="161"/>
      <c r="M41" s="195"/>
      <c r="R41" s="42"/>
      <c r="S41" s="111"/>
      <c r="T41" s="43"/>
      <c r="U41" s="44"/>
    </row>
    <row r="42" spans="1:21" s="6" customFormat="1" ht="20.100000000000001" customHeight="1">
      <c r="A42" s="180" t="s">
        <v>71</v>
      </c>
      <c r="B42" s="123"/>
      <c r="C42" s="123"/>
      <c r="E42" s="121"/>
      <c r="F42" s="115"/>
      <c r="G42" s="195"/>
      <c r="H42" s="161"/>
      <c r="I42" s="195"/>
      <c r="J42" s="161"/>
      <c r="K42" s="195"/>
      <c r="L42" s="161"/>
      <c r="M42" s="195"/>
      <c r="R42" s="42"/>
      <c r="S42" s="111"/>
      <c r="T42" s="43"/>
      <c r="U42" s="44"/>
    </row>
    <row r="43" spans="1:21" s="6" customFormat="1" ht="20.100000000000001" customHeight="1">
      <c r="A43" s="180"/>
      <c r="B43" s="123" t="s">
        <v>72</v>
      </c>
      <c r="C43" s="123"/>
      <c r="E43" s="118">
        <v>23</v>
      </c>
      <c r="F43" s="115"/>
      <c r="G43" s="191">
        <v>1899</v>
      </c>
      <c r="H43" s="187"/>
      <c r="I43" s="191">
        <v>4600</v>
      </c>
      <c r="J43" s="187"/>
      <c r="K43" s="191">
        <v>1899</v>
      </c>
      <c r="L43" s="161"/>
      <c r="M43" s="191">
        <v>4600</v>
      </c>
      <c r="O43" s="17"/>
      <c r="P43" s="17"/>
      <c r="R43" s="42"/>
      <c r="S43" s="111"/>
      <c r="T43" s="43"/>
      <c r="U43" s="44"/>
    </row>
    <row r="44" spans="1:21" s="6" customFormat="1" ht="20.100000000000001" customHeight="1">
      <c r="A44" s="180" t="s">
        <v>176</v>
      </c>
      <c r="B44" s="180"/>
      <c r="C44" s="133"/>
      <c r="E44" s="118">
        <v>15</v>
      </c>
      <c r="F44" s="115"/>
      <c r="G44" s="191">
        <v>-2558</v>
      </c>
      <c r="H44" s="161"/>
      <c r="I44" s="191">
        <v>-2740</v>
      </c>
      <c r="J44" s="187"/>
      <c r="K44" s="191">
        <v>-2739</v>
      </c>
      <c r="L44" s="187"/>
      <c r="M44" s="191">
        <v>-2740</v>
      </c>
      <c r="O44" s="17"/>
      <c r="P44" s="17"/>
      <c r="R44" s="42"/>
      <c r="S44" s="111"/>
      <c r="T44" s="43"/>
      <c r="U44" s="44"/>
    </row>
    <row r="45" spans="1:21" ht="20.100000000000001" customHeight="1">
      <c r="A45" s="180" t="s">
        <v>177</v>
      </c>
      <c r="B45" s="123"/>
      <c r="C45" s="123"/>
      <c r="E45" s="118">
        <v>7</v>
      </c>
      <c r="F45" s="2"/>
      <c r="G45" s="191">
        <v>-50</v>
      </c>
      <c r="H45" s="187"/>
      <c r="I45" s="191">
        <v>154</v>
      </c>
      <c r="J45" s="187"/>
      <c r="K45" s="191">
        <v>0</v>
      </c>
      <c r="L45" s="187"/>
      <c r="M45" s="191">
        <v>0</v>
      </c>
      <c r="O45" s="17"/>
      <c r="P45" s="17"/>
      <c r="R45" s="38"/>
      <c r="S45" s="110"/>
      <c r="T45" s="39"/>
      <c r="U45" s="40"/>
    </row>
    <row r="46" spans="1:21" ht="20.100000000000001" customHeight="1">
      <c r="A46" s="180" t="s">
        <v>73</v>
      </c>
      <c r="B46" s="123"/>
      <c r="C46" s="123"/>
      <c r="F46" s="2"/>
      <c r="G46" s="191"/>
      <c r="H46" s="187"/>
      <c r="I46" s="191"/>
      <c r="J46" s="187"/>
      <c r="K46" s="191"/>
      <c r="L46" s="187"/>
      <c r="M46" s="191"/>
      <c r="O46" s="17"/>
      <c r="P46" s="17"/>
      <c r="R46" s="38"/>
      <c r="S46" s="110"/>
      <c r="T46" s="39"/>
      <c r="U46" s="40"/>
    </row>
    <row r="47" spans="1:21" ht="20.100000000000001" customHeight="1">
      <c r="A47" s="180"/>
      <c r="B47" s="123" t="s">
        <v>74</v>
      </c>
      <c r="C47" s="123"/>
      <c r="E47" s="118">
        <v>20</v>
      </c>
      <c r="F47" s="2"/>
      <c r="G47" s="192">
        <v>132</v>
      </c>
      <c r="H47" s="187"/>
      <c r="I47" s="192">
        <v>-372</v>
      </c>
      <c r="J47" s="187"/>
      <c r="K47" s="192">
        <v>168</v>
      </c>
      <c r="L47" s="187"/>
      <c r="M47" s="192">
        <v>-372</v>
      </c>
      <c r="O47" s="17"/>
      <c r="P47" s="17"/>
      <c r="R47" s="38"/>
      <c r="S47" s="110"/>
      <c r="T47" s="39"/>
      <c r="U47" s="40"/>
    </row>
    <row r="48" spans="1:21" ht="20.100000000000001" customHeight="1">
      <c r="A48" s="114" t="s">
        <v>149</v>
      </c>
      <c r="B48" s="123"/>
      <c r="C48" s="123"/>
      <c r="F48" s="2"/>
      <c r="G48" s="191"/>
      <c r="H48" s="187"/>
      <c r="I48" s="191"/>
      <c r="J48" s="187"/>
      <c r="K48" s="191"/>
      <c r="L48" s="187"/>
      <c r="M48" s="191"/>
      <c r="R48" s="38"/>
      <c r="S48" s="110"/>
      <c r="T48" s="39"/>
      <c r="U48" s="40"/>
    </row>
    <row r="49" spans="1:21" s="6" customFormat="1" ht="20.100000000000001" customHeight="1">
      <c r="B49" s="114" t="s">
        <v>74</v>
      </c>
      <c r="C49" s="133"/>
      <c r="D49" s="115"/>
      <c r="E49" s="121"/>
      <c r="F49" s="115"/>
      <c r="G49" s="197">
        <f>SUM(G42:G47)</f>
        <v>-577</v>
      </c>
      <c r="H49" s="161"/>
      <c r="I49" s="197">
        <f>SUM(I42:I47)</f>
        <v>1642</v>
      </c>
      <c r="J49" s="161"/>
      <c r="K49" s="197">
        <f>SUM(K42:K47)</f>
        <v>-672</v>
      </c>
      <c r="L49" s="161"/>
      <c r="M49" s="197">
        <f>SUM(M42:M47)</f>
        <v>1488</v>
      </c>
      <c r="R49" s="42"/>
      <c r="S49" s="111"/>
      <c r="T49" s="43"/>
      <c r="U49" s="44"/>
    </row>
    <row r="50" spans="1:21" ht="11.85" customHeight="1">
      <c r="F50" s="2"/>
      <c r="G50" s="194"/>
      <c r="H50" s="2"/>
      <c r="I50" s="194"/>
      <c r="J50" s="2"/>
      <c r="K50" s="194"/>
      <c r="L50" s="2"/>
      <c r="M50" s="194"/>
    </row>
    <row r="51" spans="1:21" s="6" customFormat="1" ht="20.100000000000001" customHeight="1">
      <c r="A51" s="114" t="s">
        <v>218</v>
      </c>
      <c r="B51" s="133"/>
      <c r="C51" s="133"/>
      <c r="E51" s="121"/>
      <c r="F51" s="115"/>
      <c r="G51" s="197">
        <f>G49+G39</f>
        <v>-1929</v>
      </c>
      <c r="H51" s="161"/>
      <c r="I51" s="197">
        <f>I49+I39</f>
        <v>2107</v>
      </c>
      <c r="J51" s="161"/>
      <c r="K51" s="197">
        <f>K49+K39</f>
        <v>-672</v>
      </c>
      <c r="L51" s="161"/>
      <c r="M51" s="197">
        <f>M49+M39</f>
        <v>1488</v>
      </c>
      <c r="R51" s="42"/>
      <c r="S51" s="111"/>
      <c r="T51" s="43"/>
      <c r="U51" s="44"/>
    </row>
    <row r="52" spans="1:21" ht="11.85" customHeight="1">
      <c r="F52" s="2"/>
      <c r="G52" s="194"/>
      <c r="H52" s="2"/>
      <c r="I52" s="194"/>
      <c r="J52" s="2"/>
      <c r="K52" s="194"/>
      <c r="L52" s="2"/>
      <c r="M52" s="194"/>
    </row>
    <row r="53" spans="1:21" s="6" customFormat="1" ht="20.100000000000001" customHeight="1" thickBot="1">
      <c r="A53" s="114" t="s">
        <v>175</v>
      </c>
      <c r="B53" s="133"/>
      <c r="C53" s="133"/>
      <c r="E53" s="121"/>
      <c r="F53" s="115"/>
      <c r="G53" s="198">
        <f>SUM(G26+G51)</f>
        <v>74460</v>
      </c>
      <c r="H53" s="161"/>
      <c r="I53" s="198">
        <f>SUM(I26+I51)</f>
        <v>308228</v>
      </c>
      <c r="J53" s="161"/>
      <c r="K53" s="198">
        <f>SUM(K26+K51)</f>
        <v>104363</v>
      </c>
      <c r="L53" s="161"/>
      <c r="M53" s="198">
        <f>SUM(M26+M51)</f>
        <v>299638</v>
      </c>
      <c r="R53" s="42"/>
      <c r="S53" s="111"/>
      <c r="T53" s="43"/>
      <c r="U53" s="44"/>
    </row>
    <row r="54" spans="1:21" ht="14.45" customHeight="1" thickTop="1">
      <c r="A54" s="180"/>
      <c r="B54" s="123"/>
      <c r="C54" s="123"/>
      <c r="F54" s="2"/>
      <c r="G54" s="191"/>
      <c r="H54" s="187"/>
      <c r="I54" s="191"/>
      <c r="J54" s="187"/>
      <c r="K54" s="191"/>
      <c r="L54" s="187"/>
      <c r="M54" s="191"/>
      <c r="R54" s="38"/>
      <c r="S54" s="110"/>
      <c r="T54" s="39"/>
      <c r="U54" s="40"/>
    </row>
    <row r="55" spans="1:21" ht="20.100000000000001" customHeight="1">
      <c r="A55" s="114" t="s">
        <v>217</v>
      </c>
      <c r="B55" s="123"/>
      <c r="C55" s="123"/>
      <c r="F55" s="2"/>
      <c r="G55" s="191"/>
      <c r="H55" s="187"/>
      <c r="I55" s="191"/>
      <c r="J55" s="187"/>
      <c r="K55" s="191"/>
      <c r="L55" s="187"/>
      <c r="M55" s="191"/>
      <c r="R55" s="38"/>
      <c r="S55" s="110"/>
      <c r="T55" s="39"/>
      <c r="U55" s="40"/>
    </row>
    <row r="56" spans="1:21" ht="20.100000000000001" customHeight="1">
      <c r="A56" s="180" t="s">
        <v>75</v>
      </c>
      <c r="B56" s="123"/>
      <c r="C56" s="123"/>
      <c r="F56" s="2"/>
      <c r="G56" s="191">
        <f>G58-G57</f>
        <v>83465</v>
      </c>
      <c r="H56" s="187"/>
      <c r="I56" s="191">
        <f>I58-I57</f>
        <v>304588</v>
      </c>
      <c r="J56" s="187"/>
      <c r="K56" s="191">
        <f>K58-K57</f>
        <v>105035</v>
      </c>
      <c r="L56" s="187"/>
      <c r="M56" s="191">
        <f>M58-M57</f>
        <v>298150</v>
      </c>
      <c r="O56" s="17"/>
      <c r="P56" s="17"/>
      <c r="R56" s="38"/>
      <c r="S56" s="110"/>
      <c r="T56" s="39"/>
      <c r="U56" s="40"/>
    </row>
    <row r="57" spans="1:21" ht="20.100000000000001" customHeight="1">
      <c r="A57" s="180" t="s">
        <v>76</v>
      </c>
      <c r="B57" s="123"/>
      <c r="C57" s="123"/>
      <c r="F57" s="2"/>
      <c r="G57" s="191">
        <v>-7076</v>
      </c>
      <c r="H57" s="187"/>
      <c r="I57" s="191">
        <v>1533</v>
      </c>
      <c r="J57" s="187"/>
      <c r="K57" s="191">
        <v>0</v>
      </c>
      <c r="L57" s="187"/>
      <c r="M57" s="191">
        <v>0</v>
      </c>
      <c r="O57" s="17"/>
      <c r="P57" s="17"/>
      <c r="R57" s="38"/>
      <c r="S57" s="110"/>
      <c r="T57" s="39"/>
      <c r="U57" s="40"/>
    </row>
    <row r="58" spans="1:21" ht="20.100000000000001" customHeight="1" thickBot="1">
      <c r="A58" s="180"/>
      <c r="B58" s="123"/>
      <c r="C58" s="123"/>
      <c r="F58" s="2"/>
      <c r="G58" s="199">
        <f>G26</f>
        <v>76389</v>
      </c>
      <c r="H58" s="161"/>
      <c r="I58" s="199">
        <f>I26</f>
        <v>306121</v>
      </c>
      <c r="J58" s="161"/>
      <c r="K58" s="199">
        <f>K26</f>
        <v>105035</v>
      </c>
      <c r="L58" s="161"/>
      <c r="M58" s="199">
        <f>M26</f>
        <v>298150</v>
      </c>
      <c r="R58" s="38"/>
      <c r="S58" s="110"/>
      <c r="T58" s="39"/>
      <c r="U58" s="40"/>
    </row>
    <row r="59" spans="1:21" ht="12.6" customHeight="1" thickTop="1">
      <c r="A59" s="180"/>
      <c r="B59" s="123"/>
      <c r="C59" s="123"/>
      <c r="F59" s="2"/>
      <c r="G59" s="191"/>
      <c r="H59" s="187"/>
      <c r="I59" s="191"/>
      <c r="J59" s="187"/>
      <c r="K59" s="191"/>
      <c r="L59" s="187"/>
      <c r="M59" s="191"/>
      <c r="R59" s="38"/>
      <c r="S59" s="110"/>
      <c r="T59" s="39"/>
      <c r="U59" s="40"/>
    </row>
    <row r="60" spans="1:21" s="6" customFormat="1" ht="20.100000000000001" customHeight="1">
      <c r="A60" s="114" t="s">
        <v>216</v>
      </c>
      <c r="B60" s="133"/>
      <c r="C60" s="133"/>
      <c r="E60" s="121"/>
      <c r="F60" s="115"/>
      <c r="G60" s="195"/>
      <c r="H60" s="161"/>
      <c r="I60" s="195"/>
      <c r="J60" s="161"/>
      <c r="K60" s="195"/>
      <c r="L60" s="161"/>
      <c r="M60" s="195"/>
      <c r="R60" s="42"/>
      <c r="S60" s="111"/>
      <c r="T60" s="43"/>
      <c r="U60" s="44"/>
    </row>
    <row r="61" spans="1:21" ht="20.100000000000001" customHeight="1">
      <c r="A61" s="180" t="s">
        <v>75</v>
      </c>
      <c r="B61" s="123"/>
      <c r="C61" s="123"/>
      <c r="F61" s="2"/>
      <c r="G61" s="191">
        <f>G63-G62</f>
        <v>81666</v>
      </c>
      <c r="H61" s="187"/>
      <c r="I61" s="191">
        <f>I63-I62</f>
        <v>306602</v>
      </c>
      <c r="J61" s="187"/>
      <c r="K61" s="191">
        <f>K63-K62</f>
        <v>104363</v>
      </c>
      <c r="L61" s="187"/>
      <c r="M61" s="191">
        <f>M63-M62</f>
        <v>299638</v>
      </c>
      <c r="R61" s="38"/>
      <c r="S61" s="110"/>
      <c r="T61" s="39"/>
      <c r="U61" s="40"/>
    </row>
    <row r="62" spans="1:21" ht="20.100000000000001" customHeight="1">
      <c r="A62" s="180" t="s">
        <v>76</v>
      </c>
      <c r="B62" s="123"/>
      <c r="C62" s="123"/>
      <c r="F62" s="2"/>
      <c r="G62" s="191">
        <v>-7206</v>
      </c>
      <c r="H62" s="187"/>
      <c r="I62" s="191">
        <v>1626</v>
      </c>
      <c r="J62" s="187"/>
      <c r="K62" s="191">
        <v>0</v>
      </c>
      <c r="L62" s="187"/>
      <c r="M62" s="191">
        <v>0</v>
      </c>
      <c r="R62" s="38"/>
      <c r="S62" s="110"/>
      <c r="T62" s="39"/>
      <c r="U62" s="40"/>
    </row>
    <row r="63" spans="1:21" ht="20.100000000000001" customHeight="1" thickBot="1">
      <c r="A63" s="180"/>
      <c r="B63" s="123"/>
      <c r="C63" s="123"/>
      <c r="F63" s="2"/>
      <c r="G63" s="199">
        <f>G53</f>
        <v>74460</v>
      </c>
      <c r="H63" s="161"/>
      <c r="I63" s="199">
        <f>I53</f>
        <v>308228</v>
      </c>
      <c r="J63" s="161"/>
      <c r="K63" s="199">
        <f>K53</f>
        <v>104363</v>
      </c>
      <c r="L63" s="161"/>
      <c r="M63" s="199">
        <f>M53</f>
        <v>299638</v>
      </c>
      <c r="R63" s="38"/>
      <c r="S63" s="110"/>
      <c r="T63" s="39"/>
      <c r="U63" s="40"/>
    </row>
    <row r="64" spans="1:21" ht="15" customHeight="1" thickTop="1">
      <c r="A64" s="180"/>
      <c r="B64" s="123"/>
      <c r="C64" s="123"/>
      <c r="F64" s="2"/>
      <c r="G64" s="191"/>
      <c r="H64" s="187"/>
      <c r="I64" s="191"/>
      <c r="J64" s="187"/>
      <c r="K64" s="191"/>
      <c r="L64" s="187"/>
      <c r="M64" s="191"/>
      <c r="R64" s="38"/>
      <c r="S64" s="110"/>
      <c r="T64" s="39"/>
      <c r="U64" s="40"/>
    </row>
    <row r="65" spans="1:21" s="140" customFormat="1" ht="20.100000000000001" customHeight="1" thickBot="1">
      <c r="A65" s="114" t="s">
        <v>215</v>
      </c>
      <c r="B65" s="184"/>
      <c r="C65" s="123"/>
      <c r="D65" s="3"/>
      <c r="E65" s="118">
        <v>21</v>
      </c>
      <c r="F65" s="2"/>
      <c r="G65" s="233">
        <v>0.26500000000000001</v>
      </c>
      <c r="H65" s="234"/>
      <c r="I65" s="233">
        <v>0.95499999999999996</v>
      </c>
      <c r="J65" s="234"/>
      <c r="K65" s="233">
        <v>0.33300000000000002</v>
      </c>
      <c r="L65" s="234"/>
      <c r="M65" s="233">
        <v>0.93500000000000005</v>
      </c>
      <c r="R65" s="146"/>
      <c r="S65" s="147"/>
      <c r="T65" s="148"/>
      <c r="U65" s="149"/>
    </row>
    <row r="66" spans="1:21" ht="20.100000000000001" customHeight="1" thickTop="1">
      <c r="A66" s="114"/>
      <c r="B66" s="180"/>
      <c r="C66" s="133"/>
      <c r="G66" s="17"/>
      <c r="H66" s="17"/>
      <c r="I66" s="17"/>
      <c r="J66" s="17"/>
      <c r="K66" s="17"/>
      <c r="L66" s="17"/>
      <c r="M66" s="17"/>
    </row>
    <row r="67" spans="1:21" ht="20.100000000000001" customHeight="1">
      <c r="A67" s="180"/>
      <c r="G67" s="200"/>
      <c r="H67" s="17"/>
      <c r="I67" s="200"/>
      <c r="J67" s="17"/>
      <c r="K67" s="200"/>
      <c r="L67" s="17"/>
      <c r="M67" s="200"/>
    </row>
    <row r="68" spans="1:21" ht="20.100000000000001" customHeight="1">
      <c r="A68" s="180"/>
      <c r="G68" s="138"/>
      <c r="H68" s="17"/>
      <c r="I68" s="138"/>
      <c r="J68" s="17"/>
      <c r="K68" s="138"/>
      <c r="L68" s="17"/>
      <c r="M68" s="138"/>
    </row>
    <row r="69" spans="1:21" ht="20.100000000000001" customHeight="1">
      <c r="F69" s="2"/>
      <c r="G69" s="188"/>
      <c r="H69" s="188"/>
      <c r="I69" s="188"/>
      <c r="J69" s="188"/>
      <c r="K69" s="188"/>
      <c r="L69" s="188"/>
      <c r="M69" s="188"/>
    </row>
    <row r="70" spans="1:21" ht="20.100000000000001" customHeight="1">
      <c r="B70" s="180"/>
      <c r="C70" s="123"/>
      <c r="F70" s="2"/>
      <c r="G70" s="138"/>
      <c r="H70" s="131"/>
      <c r="I70" s="138"/>
      <c r="J70" s="131"/>
      <c r="K70" s="138"/>
      <c r="L70" s="131"/>
      <c r="M70" s="138"/>
    </row>
    <row r="71" spans="1:21" ht="20.100000000000001" customHeight="1">
      <c r="A71" s="114"/>
      <c r="B71" s="184"/>
      <c r="G71" s="201"/>
      <c r="H71" s="189"/>
      <c r="I71" s="201"/>
      <c r="J71" s="189"/>
      <c r="K71" s="201"/>
      <c r="L71" s="189"/>
      <c r="M71" s="201"/>
    </row>
  </sheetData>
  <mergeCells count="9">
    <mergeCell ref="G34:M34"/>
    <mergeCell ref="G4:I4"/>
    <mergeCell ref="K4:M4"/>
    <mergeCell ref="G7:M7"/>
    <mergeCell ref="O6:P6"/>
    <mergeCell ref="G31:I31"/>
    <mergeCell ref="K31:M31"/>
    <mergeCell ref="G32:I32"/>
    <mergeCell ref="K32:M32"/>
  </mergeCells>
  <pageMargins left="0.8" right="0.6" top="0.48" bottom="0.5" header="0.5" footer="0.5"/>
  <pageSetup paperSize="9" scale="73" firstPageNumber="10" fitToHeight="0" orientation="portrait" useFirstPageNumber="1" horizontalDpi="1200" verticalDpi="1200" r:id="rId1"/>
  <headerFooter>
    <oddFooter xml:space="preserve">&amp;L&amp;"Angsana New,Regular"&amp;15หมายเหตุประกอบงบการเงินเป็นส่วนหนึ่งของงบการเงินนี้
&amp;"Times New Roman,Regular"&amp;10
&amp;C&amp;"Angsana New,Regular"&amp;15&amp;P&amp;R&amp;"Browallia New,Regular"&amp;13 </oddFooter>
  </headerFooter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81B87-B95B-4EE0-AA33-B3D2E4BB8E81}">
  <sheetPr>
    <pageSetUpPr fitToPage="1"/>
  </sheetPr>
  <dimension ref="A1:AC52"/>
  <sheetViews>
    <sheetView view="pageBreakPreview" zoomScaleNormal="50" zoomScaleSheetLayoutView="100" workbookViewId="0"/>
  </sheetViews>
  <sheetFormatPr defaultColWidth="9.33203125" defaultRowHeight="21.75"/>
  <cols>
    <col min="1" max="3" width="1.83203125" style="46" customWidth="1"/>
    <col min="4" max="4" width="45" style="46" customWidth="1"/>
    <col min="5" max="5" width="9.83203125" style="66" customWidth="1"/>
    <col min="6" max="6" width="1" style="46" customWidth="1"/>
    <col min="7" max="7" width="12.83203125" style="56" customWidth="1"/>
    <col min="8" max="8" width="1" style="57" customWidth="1"/>
    <col min="9" max="9" width="12.83203125" style="56" customWidth="1"/>
    <col min="10" max="10" width="1" style="57" customWidth="1"/>
    <col min="11" max="11" width="12.83203125" style="56" customWidth="1"/>
    <col min="12" max="12" width="1" style="57" customWidth="1"/>
    <col min="13" max="13" width="12.83203125" style="57" customWidth="1"/>
    <col min="14" max="14" width="1" style="57" customWidth="1"/>
    <col min="15" max="15" width="12.83203125" style="56" customWidth="1"/>
    <col min="16" max="16" width="1" style="56" customWidth="1"/>
    <col min="17" max="17" width="12.83203125" style="57" customWidth="1"/>
    <col min="18" max="18" width="1" style="57" customWidth="1"/>
    <col min="19" max="19" width="12.83203125" style="56" customWidth="1"/>
    <col min="20" max="20" width="1" style="57" customWidth="1"/>
    <col min="21" max="21" width="14" style="57" customWidth="1"/>
    <col min="22" max="22" width="1" style="57" customWidth="1"/>
    <col min="23" max="23" width="17.83203125" style="57" customWidth="1"/>
    <col min="24" max="24" width="1" style="57" customWidth="1"/>
    <col min="25" max="25" width="15.6640625" style="57" customWidth="1"/>
    <col min="26" max="26" width="1" style="57" customWidth="1"/>
    <col min="27" max="27" width="13.33203125" style="56" customWidth="1"/>
    <col min="28" max="28" width="1" style="57" customWidth="1"/>
    <col min="29" max="29" width="14.33203125" style="58" customWidth="1"/>
    <col min="30" max="16384" width="9.33203125" style="46"/>
  </cols>
  <sheetData>
    <row r="1" spans="1:29" s="50" customFormat="1" ht="22.5" customHeight="1">
      <c r="A1" s="49" t="s">
        <v>0</v>
      </c>
      <c r="E1" s="71"/>
      <c r="G1" s="51"/>
      <c r="H1" s="52"/>
      <c r="I1" s="51"/>
      <c r="J1" s="52"/>
      <c r="K1" s="51"/>
      <c r="L1" s="52"/>
      <c r="M1" s="52"/>
      <c r="N1" s="52"/>
      <c r="O1" s="51"/>
      <c r="P1" s="51"/>
      <c r="Q1" s="51"/>
      <c r="R1" s="51"/>
      <c r="S1" s="51"/>
      <c r="T1" s="52"/>
      <c r="U1" s="52"/>
      <c r="V1" s="52"/>
      <c r="W1" s="52"/>
      <c r="X1" s="52"/>
      <c r="Y1" s="52"/>
      <c r="Z1" s="52"/>
      <c r="AA1" s="51"/>
      <c r="AB1" s="52"/>
      <c r="AC1" s="53"/>
    </row>
    <row r="2" spans="1:29" s="50" customFormat="1" ht="22.5" customHeight="1">
      <c r="A2" s="54" t="s">
        <v>173</v>
      </c>
      <c r="E2" s="71"/>
      <c r="G2" s="51"/>
      <c r="H2" s="52"/>
      <c r="I2" s="51"/>
      <c r="J2" s="52"/>
      <c r="K2" s="51"/>
      <c r="L2" s="52"/>
      <c r="M2" s="52"/>
      <c r="N2" s="52"/>
      <c r="O2" s="51"/>
      <c r="P2" s="51"/>
      <c r="Q2" s="52"/>
      <c r="R2" s="52"/>
      <c r="S2" s="51"/>
      <c r="T2" s="52"/>
      <c r="U2" s="52"/>
      <c r="V2" s="52"/>
      <c r="W2" s="52"/>
      <c r="X2" s="52"/>
      <c r="Y2" s="52"/>
      <c r="Z2" s="52"/>
      <c r="AA2" s="51"/>
      <c r="AB2" s="52"/>
      <c r="AC2" s="53"/>
    </row>
    <row r="3" spans="1:29" ht="22.5" customHeight="1">
      <c r="A3" s="55"/>
    </row>
    <row r="4" spans="1:29" ht="22.5" customHeight="1">
      <c r="G4" s="243" t="s">
        <v>2</v>
      </c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  <c r="T4" s="243"/>
      <c r="U4" s="243"/>
      <c r="V4" s="243"/>
      <c r="W4" s="243"/>
      <c r="X4" s="243"/>
      <c r="Y4" s="243"/>
      <c r="Z4" s="243"/>
      <c r="AA4" s="243"/>
      <c r="AB4" s="243"/>
      <c r="AC4" s="243"/>
    </row>
    <row r="5" spans="1:29" ht="22.5" customHeight="1">
      <c r="G5" s="59"/>
      <c r="H5" s="59"/>
      <c r="I5" s="59"/>
      <c r="J5" s="59"/>
      <c r="K5" s="244" t="s">
        <v>44</v>
      </c>
      <c r="L5" s="244"/>
      <c r="M5" s="244"/>
      <c r="N5" s="244"/>
      <c r="O5" s="244"/>
      <c r="P5" s="60"/>
      <c r="Q5" s="60"/>
      <c r="R5" s="60"/>
      <c r="S5" s="245" t="s">
        <v>46</v>
      </c>
      <c r="T5" s="245"/>
      <c r="U5" s="245"/>
      <c r="V5" s="245"/>
      <c r="W5" s="245"/>
      <c r="X5" s="61"/>
      <c r="Y5" s="61"/>
      <c r="Z5" s="61"/>
      <c r="AA5" s="61"/>
      <c r="AB5" s="59"/>
      <c r="AC5" s="59"/>
    </row>
    <row r="6" spans="1:29" ht="22.5" customHeight="1">
      <c r="B6" s="62"/>
      <c r="C6" s="62"/>
      <c r="D6" s="62"/>
      <c r="E6" s="72"/>
      <c r="F6" s="62"/>
      <c r="G6" s="63" t="s">
        <v>202</v>
      </c>
      <c r="H6" s="63"/>
      <c r="I6" s="63"/>
      <c r="J6" s="63"/>
      <c r="K6" s="63"/>
      <c r="L6" s="63"/>
      <c r="M6" s="63"/>
      <c r="N6" s="63"/>
      <c r="O6" s="64"/>
      <c r="P6" s="63"/>
      <c r="Q6" s="63"/>
      <c r="R6" s="63"/>
      <c r="S6" s="63"/>
      <c r="T6" s="63"/>
      <c r="U6" s="63" t="s">
        <v>77</v>
      </c>
      <c r="V6" s="63"/>
      <c r="W6" s="63" t="s">
        <v>78</v>
      </c>
      <c r="X6" s="63"/>
      <c r="Y6" s="63" t="s">
        <v>99</v>
      </c>
      <c r="Z6" s="63"/>
      <c r="AA6" s="64" t="s">
        <v>80</v>
      </c>
      <c r="AB6" s="63"/>
      <c r="AC6" s="65"/>
    </row>
    <row r="7" spans="1:29" ht="22.5" customHeight="1">
      <c r="B7" s="62"/>
      <c r="C7" s="62"/>
      <c r="D7" s="62"/>
      <c r="E7" s="72"/>
      <c r="F7" s="62"/>
      <c r="G7" s="63" t="s">
        <v>81</v>
      </c>
      <c r="H7" s="63"/>
      <c r="I7" s="63" t="s">
        <v>82</v>
      </c>
      <c r="J7" s="63"/>
      <c r="K7" s="63" t="s">
        <v>83</v>
      </c>
      <c r="L7" s="63"/>
      <c r="M7" s="63" t="s">
        <v>77</v>
      </c>
      <c r="N7" s="63"/>
      <c r="O7" s="64" t="s">
        <v>84</v>
      </c>
      <c r="P7" s="63"/>
      <c r="Q7" s="63" t="s">
        <v>165</v>
      </c>
      <c r="R7" s="63"/>
      <c r="S7" s="63" t="s">
        <v>196</v>
      </c>
      <c r="T7" s="63"/>
      <c r="U7" s="63" t="s">
        <v>85</v>
      </c>
      <c r="V7" s="63"/>
      <c r="W7" s="63" t="s">
        <v>86</v>
      </c>
      <c r="X7" s="63"/>
      <c r="Y7" s="63" t="s">
        <v>93</v>
      </c>
      <c r="Z7" s="63"/>
      <c r="AA7" s="64" t="s">
        <v>87</v>
      </c>
      <c r="AB7" s="63"/>
      <c r="AC7" s="65" t="s">
        <v>79</v>
      </c>
    </row>
    <row r="8" spans="1:29" ht="22.5" customHeight="1">
      <c r="B8" s="62"/>
      <c r="C8" s="62"/>
      <c r="D8" s="62"/>
      <c r="E8" s="66" t="s">
        <v>6</v>
      </c>
      <c r="F8" s="62"/>
      <c r="G8" s="63" t="s">
        <v>88</v>
      </c>
      <c r="H8" s="63"/>
      <c r="I8" s="63" t="s">
        <v>89</v>
      </c>
      <c r="J8" s="63"/>
      <c r="K8" s="63" t="s">
        <v>90</v>
      </c>
      <c r="L8" s="63"/>
      <c r="M8" s="63" t="s">
        <v>168</v>
      </c>
      <c r="N8" s="63"/>
      <c r="O8" s="64" t="s">
        <v>91</v>
      </c>
      <c r="P8" s="63"/>
      <c r="Q8" s="63" t="s">
        <v>166</v>
      </c>
      <c r="R8" s="63"/>
      <c r="S8" s="63" t="s">
        <v>195</v>
      </c>
      <c r="T8" s="63"/>
      <c r="U8" s="63" t="s">
        <v>92</v>
      </c>
      <c r="V8" s="63"/>
      <c r="W8" s="63" t="s">
        <v>93</v>
      </c>
      <c r="X8" s="63"/>
      <c r="Y8" s="63" t="s">
        <v>94</v>
      </c>
      <c r="Z8" s="63"/>
      <c r="AA8" s="64" t="s">
        <v>95</v>
      </c>
      <c r="AB8" s="63"/>
      <c r="AC8" s="65" t="s">
        <v>39</v>
      </c>
    </row>
    <row r="9" spans="1:29" ht="22.5" customHeight="1">
      <c r="E9" s="67"/>
      <c r="F9" s="67"/>
      <c r="G9" s="246" t="s">
        <v>159</v>
      </c>
      <c r="H9" s="246"/>
      <c r="I9" s="246"/>
      <c r="J9" s="246"/>
      <c r="K9" s="246"/>
      <c r="L9" s="246"/>
      <c r="M9" s="246"/>
      <c r="N9" s="246"/>
      <c r="O9" s="246"/>
      <c r="P9" s="246"/>
      <c r="Q9" s="246"/>
      <c r="R9" s="246"/>
      <c r="S9" s="246"/>
      <c r="T9" s="246"/>
      <c r="U9" s="246"/>
      <c r="V9" s="246"/>
      <c r="W9" s="246"/>
      <c r="X9" s="246"/>
      <c r="Y9" s="246"/>
      <c r="Z9" s="246"/>
      <c r="AA9" s="246"/>
      <c r="AB9" s="246"/>
      <c r="AC9" s="246"/>
    </row>
    <row r="10" spans="1:29" ht="22.5" customHeight="1">
      <c r="A10" s="68" t="s">
        <v>158</v>
      </c>
      <c r="B10" s="68"/>
      <c r="C10" s="55"/>
      <c r="D10" s="55"/>
      <c r="E10" s="73"/>
      <c r="F10" s="55"/>
      <c r="G10" s="74"/>
      <c r="H10" s="75"/>
      <c r="I10" s="74"/>
      <c r="J10" s="75"/>
      <c r="K10" s="74"/>
      <c r="L10" s="75"/>
      <c r="M10" s="75"/>
      <c r="N10" s="75"/>
      <c r="O10" s="74"/>
      <c r="P10" s="74"/>
      <c r="Q10" s="75"/>
      <c r="R10" s="75"/>
      <c r="S10" s="74"/>
      <c r="T10" s="75"/>
      <c r="U10" s="74"/>
      <c r="V10" s="75"/>
      <c r="W10" s="75"/>
      <c r="X10" s="75"/>
      <c r="Y10" s="75"/>
      <c r="Z10" s="75"/>
      <c r="AA10" s="74"/>
      <c r="AB10" s="75"/>
      <c r="AC10" s="74"/>
    </row>
    <row r="11" spans="1:29" ht="22.5" customHeight="1">
      <c r="A11" s="55" t="s">
        <v>156</v>
      </c>
      <c r="B11" s="55"/>
      <c r="C11" s="55"/>
      <c r="D11" s="55"/>
      <c r="G11" s="74">
        <v>160000</v>
      </c>
      <c r="H11" s="75"/>
      <c r="I11" s="74">
        <v>361424</v>
      </c>
      <c r="J11" s="75"/>
      <c r="K11" s="74">
        <v>16000</v>
      </c>
      <c r="L11" s="75"/>
      <c r="M11" s="188">
        <v>0</v>
      </c>
      <c r="N11" s="75"/>
      <c r="O11" s="74">
        <v>223140</v>
      </c>
      <c r="P11" s="74"/>
      <c r="Q11" s="188">
        <v>0</v>
      </c>
      <c r="R11" s="75"/>
      <c r="S11" s="74">
        <v>-566</v>
      </c>
      <c r="T11" s="75"/>
      <c r="U11" s="74">
        <v>11772</v>
      </c>
      <c r="V11" s="75"/>
      <c r="W11" s="75">
        <f>SUM(S11:U11)</f>
        <v>11206</v>
      </c>
      <c r="X11" s="75"/>
      <c r="Y11" s="75">
        <f>SUM(K11,W11,I11,G11,O11,Q11,M11)</f>
        <v>771770</v>
      </c>
      <c r="Z11" s="75"/>
      <c r="AA11" s="74">
        <v>18259</v>
      </c>
      <c r="AB11" s="75"/>
      <c r="AC11" s="74">
        <f>SUM(Y11:AA11)</f>
        <v>790029</v>
      </c>
    </row>
    <row r="12" spans="1:29" ht="17.45" customHeight="1">
      <c r="A12" s="55"/>
      <c r="B12" s="55"/>
      <c r="C12" s="55"/>
      <c r="D12" s="55"/>
      <c r="G12" s="69"/>
      <c r="H12" s="70"/>
      <c r="I12" s="69"/>
      <c r="J12" s="70"/>
      <c r="K12" s="69"/>
      <c r="L12" s="70"/>
      <c r="M12" s="70"/>
      <c r="N12" s="70"/>
      <c r="O12" s="69"/>
      <c r="P12" s="69"/>
      <c r="Q12" s="70"/>
      <c r="R12" s="70"/>
      <c r="S12" s="69"/>
      <c r="T12" s="70"/>
      <c r="U12" s="69"/>
      <c r="V12" s="70"/>
      <c r="W12" s="69"/>
      <c r="X12" s="70"/>
      <c r="Y12" s="70"/>
      <c r="Z12" s="70"/>
      <c r="AA12" s="69"/>
      <c r="AB12" s="70"/>
      <c r="AC12" s="69"/>
    </row>
    <row r="13" spans="1:29" s="3" customFormat="1" ht="22.35" customHeight="1">
      <c r="A13" s="114" t="s">
        <v>96</v>
      </c>
      <c r="B13" s="202"/>
      <c r="C13" s="6"/>
      <c r="D13" s="203"/>
      <c r="E13" s="204"/>
      <c r="F13" s="2"/>
      <c r="G13" s="35"/>
      <c r="H13" s="17"/>
      <c r="I13" s="35"/>
      <c r="J13" s="17"/>
      <c r="K13" s="35"/>
      <c r="L13" s="17"/>
      <c r="M13" s="17"/>
      <c r="N13" s="17"/>
      <c r="O13" s="35"/>
      <c r="P13" s="35"/>
      <c r="Q13" s="17"/>
      <c r="R13" s="17"/>
      <c r="S13" s="35"/>
      <c r="T13" s="17"/>
      <c r="U13" s="35"/>
      <c r="V13" s="17"/>
      <c r="W13" s="35"/>
      <c r="X13" s="17"/>
      <c r="Y13" s="35"/>
      <c r="Z13" s="17"/>
      <c r="AA13" s="35"/>
      <c r="AB13" s="17"/>
      <c r="AC13" s="35"/>
    </row>
    <row r="14" spans="1:29" s="3" customFormat="1" ht="22.35" customHeight="1">
      <c r="A14" s="114"/>
      <c r="B14" s="205" t="s">
        <v>100</v>
      </c>
      <c r="C14" s="6"/>
      <c r="D14" s="203"/>
      <c r="E14" s="204"/>
      <c r="F14" s="2"/>
      <c r="G14" s="35"/>
      <c r="H14" s="17"/>
      <c r="I14" s="35"/>
      <c r="J14" s="17"/>
      <c r="K14" s="35"/>
      <c r="L14" s="17"/>
      <c r="M14" s="17"/>
      <c r="N14" s="17"/>
      <c r="O14" s="35"/>
      <c r="P14" s="35"/>
      <c r="Q14" s="17"/>
      <c r="R14" s="17"/>
      <c r="S14" s="35"/>
      <c r="T14" s="17"/>
      <c r="U14" s="35"/>
      <c r="V14" s="17"/>
      <c r="W14" s="35"/>
      <c r="X14" s="17"/>
      <c r="Y14" s="35"/>
      <c r="Z14" s="17"/>
      <c r="AA14" s="35"/>
      <c r="AB14" s="17"/>
      <c r="AC14" s="35"/>
    </row>
    <row r="15" spans="1:29" s="3" customFormat="1" ht="22.35" customHeight="1">
      <c r="A15" s="114"/>
      <c r="B15" s="202" t="s">
        <v>167</v>
      </c>
      <c r="C15" s="6"/>
      <c r="D15" s="203"/>
      <c r="E15" s="206">
        <v>16</v>
      </c>
      <c r="F15" s="2"/>
      <c r="G15" s="35">
        <v>0</v>
      </c>
      <c r="H15" s="17"/>
      <c r="I15" s="35">
        <v>0</v>
      </c>
      <c r="J15" s="17"/>
      <c r="K15" s="35">
        <v>0</v>
      </c>
      <c r="L15" s="17"/>
      <c r="M15" s="17">
        <v>63883</v>
      </c>
      <c r="N15" s="17"/>
      <c r="O15" s="35">
        <v>-63883</v>
      </c>
      <c r="P15" s="35"/>
      <c r="Q15" s="17">
        <v>-63883</v>
      </c>
      <c r="R15" s="17"/>
      <c r="S15" s="35">
        <v>0</v>
      </c>
      <c r="T15" s="17"/>
      <c r="U15" s="35">
        <v>0</v>
      </c>
      <c r="V15" s="17"/>
      <c r="W15" s="35">
        <f>SUM(S15:U15)</f>
        <v>0</v>
      </c>
      <c r="X15" s="17"/>
      <c r="Y15" s="35">
        <f>SUM(K15,W15,I15,G15,O15,Q15,M15)</f>
        <v>-63883</v>
      </c>
      <c r="Z15" s="17"/>
      <c r="AA15" s="35">
        <v>0</v>
      </c>
      <c r="AB15" s="17"/>
      <c r="AC15" s="35">
        <f t="shared" ref="AC15:AC16" si="0">SUM(Y15:AA15)</f>
        <v>-63883</v>
      </c>
    </row>
    <row r="16" spans="1:29" s="3" customFormat="1" ht="22.35" customHeight="1">
      <c r="A16" s="205"/>
      <c r="B16" s="202" t="s">
        <v>101</v>
      </c>
      <c r="C16" s="6"/>
      <c r="D16" s="203"/>
      <c r="E16" s="206">
        <v>22</v>
      </c>
      <c r="F16" s="2"/>
      <c r="G16" s="76">
        <v>0</v>
      </c>
      <c r="H16" s="77"/>
      <c r="I16" s="76">
        <v>0</v>
      </c>
      <c r="J16" s="77"/>
      <c r="K16" s="76">
        <v>0</v>
      </c>
      <c r="L16" s="77"/>
      <c r="M16" s="77">
        <v>0</v>
      </c>
      <c r="N16" s="77"/>
      <c r="O16" s="76">
        <v>-121597</v>
      </c>
      <c r="P16" s="32"/>
      <c r="Q16" s="76">
        <v>0</v>
      </c>
      <c r="R16" s="77"/>
      <c r="S16" s="76">
        <v>0</v>
      </c>
      <c r="T16" s="77"/>
      <c r="U16" s="76">
        <v>0</v>
      </c>
      <c r="V16" s="77"/>
      <c r="W16" s="76">
        <f t="shared" ref="W16" si="1">SUM(S16:U16)</f>
        <v>0</v>
      </c>
      <c r="X16" s="77"/>
      <c r="Y16" s="32">
        <f>SUM(K16,W16,I16,G16,O16,Q16,M16)</f>
        <v>-121597</v>
      </c>
      <c r="Z16" s="77"/>
      <c r="AA16" s="76">
        <v>0</v>
      </c>
      <c r="AB16" s="77"/>
      <c r="AC16" s="32">
        <f t="shared" si="0"/>
        <v>-121597</v>
      </c>
    </row>
    <row r="17" spans="1:29" s="3" customFormat="1" ht="22.35" customHeight="1">
      <c r="A17" s="205"/>
      <c r="B17" s="205" t="s">
        <v>102</v>
      </c>
      <c r="C17" s="120"/>
      <c r="D17" s="203"/>
      <c r="E17" s="206"/>
      <c r="F17" s="2"/>
      <c r="G17" s="78">
        <f>SUM(G15:G16)</f>
        <v>0</v>
      </c>
      <c r="H17" s="36"/>
      <c r="I17" s="78">
        <f>SUM(I15:I16)</f>
        <v>0</v>
      </c>
      <c r="J17" s="36"/>
      <c r="K17" s="78">
        <f>SUM(K15:K16)</f>
        <v>0</v>
      </c>
      <c r="L17" s="36"/>
      <c r="M17" s="78">
        <f>SUM(M15:M16)</f>
        <v>63883</v>
      </c>
      <c r="N17" s="36"/>
      <c r="O17" s="78">
        <f>SUM(O15:O16)</f>
        <v>-185480</v>
      </c>
      <c r="P17" s="79"/>
      <c r="Q17" s="78">
        <f>SUM(Q15:Q16)</f>
        <v>-63883</v>
      </c>
      <c r="R17" s="36"/>
      <c r="S17" s="78">
        <f>SUM(S15:S16)</f>
        <v>0</v>
      </c>
      <c r="T17" s="36"/>
      <c r="U17" s="78">
        <f>SUM(U15:U16)</f>
        <v>0</v>
      </c>
      <c r="V17" s="36"/>
      <c r="W17" s="78">
        <f>SUM(W15:W16)</f>
        <v>0</v>
      </c>
      <c r="X17" s="36"/>
      <c r="Y17" s="78">
        <f>SUM(Y15:Y16)</f>
        <v>-185480</v>
      </c>
      <c r="Z17" s="36"/>
      <c r="AA17" s="78">
        <f>SUM(AA15:AA16)</f>
        <v>0</v>
      </c>
      <c r="AB17" s="36"/>
      <c r="AC17" s="78">
        <f>SUM(AC15:AC16)</f>
        <v>-185480</v>
      </c>
    </row>
    <row r="18" spans="1:29" s="3" customFormat="1" ht="19.7" customHeight="1">
      <c r="A18" s="205"/>
      <c r="B18" s="202"/>
      <c r="C18" s="6"/>
      <c r="D18" s="203"/>
      <c r="E18" s="206"/>
      <c r="F18" s="2"/>
      <c r="G18" s="76"/>
      <c r="H18" s="77"/>
      <c r="I18" s="76"/>
      <c r="J18" s="77"/>
      <c r="K18" s="76"/>
      <c r="L18" s="77"/>
      <c r="M18" s="77"/>
      <c r="N18" s="77"/>
      <c r="O18" s="76"/>
      <c r="P18" s="32"/>
      <c r="Q18" s="77"/>
      <c r="R18" s="77"/>
      <c r="S18" s="76"/>
      <c r="T18" s="77"/>
      <c r="U18" s="76"/>
      <c r="V18" s="77"/>
      <c r="W18" s="76"/>
      <c r="X18" s="77"/>
      <c r="Y18" s="32"/>
      <c r="Z18" s="77"/>
      <c r="AA18" s="76"/>
      <c r="AB18" s="77"/>
      <c r="AC18" s="32"/>
    </row>
    <row r="19" spans="1:29" s="3" customFormat="1" ht="22.35" hidden="1" customHeight="1">
      <c r="A19" s="205"/>
      <c r="B19" s="205" t="s">
        <v>103</v>
      </c>
      <c r="C19" s="6"/>
      <c r="D19" s="203"/>
      <c r="E19" s="206"/>
      <c r="F19" s="2"/>
      <c r="G19" s="76"/>
      <c r="H19" s="77"/>
      <c r="I19" s="76"/>
      <c r="J19" s="77"/>
      <c r="K19" s="76"/>
      <c r="L19" s="77"/>
      <c r="M19" s="77"/>
      <c r="N19" s="77"/>
      <c r="O19" s="76"/>
      <c r="P19" s="32"/>
      <c r="Q19" s="77"/>
      <c r="R19" s="77"/>
      <c r="S19" s="76"/>
      <c r="T19" s="77"/>
      <c r="U19" s="76"/>
      <c r="V19" s="77"/>
      <c r="W19" s="76"/>
      <c r="X19" s="77"/>
      <c r="Y19" s="32"/>
      <c r="Z19" s="77"/>
      <c r="AA19" s="76"/>
      <c r="AB19" s="77"/>
      <c r="AC19" s="32"/>
    </row>
    <row r="20" spans="1:29" s="3" customFormat="1" ht="22.35" hidden="1" customHeight="1">
      <c r="A20" s="205"/>
      <c r="B20" s="202" t="s">
        <v>104</v>
      </c>
      <c r="C20" s="6"/>
      <c r="D20" s="203"/>
      <c r="E20" s="206">
        <v>8</v>
      </c>
      <c r="F20" s="2"/>
      <c r="G20" s="76">
        <v>0</v>
      </c>
      <c r="H20" s="77"/>
      <c r="I20" s="76">
        <v>0</v>
      </c>
      <c r="J20" s="77"/>
      <c r="K20" s="76">
        <v>0</v>
      </c>
      <c r="L20" s="77"/>
      <c r="M20" s="77">
        <v>0</v>
      </c>
      <c r="N20" s="77"/>
      <c r="O20" s="76">
        <v>0</v>
      </c>
      <c r="P20" s="32"/>
      <c r="Q20" s="76">
        <v>0</v>
      </c>
      <c r="R20" s="77"/>
      <c r="S20" s="76">
        <v>0</v>
      </c>
      <c r="T20" s="77"/>
      <c r="U20" s="76">
        <v>0</v>
      </c>
      <c r="V20" s="77"/>
      <c r="W20" s="76">
        <f t="shared" ref="W20" si="2">SUM(S20:U20)</f>
        <v>0</v>
      </c>
      <c r="X20" s="77"/>
      <c r="Y20" s="32">
        <f t="shared" ref="Y20" si="3">SUM(K20,W20,I20,G20,O20,Q20)</f>
        <v>0</v>
      </c>
      <c r="Z20" s="77"/>
      <c r="AA20" s="76">
        <v>0</v>
      </c>
      <c r="AB20" s="77"/>
      <c r="AC20" s="32">
        <f t="shared" ref="AC20" si="4">SUM(Y20:AA20)</f>
        <v>0</v>
      </c>
    </row>
    <row r="21" spans="1:29" s="3" customFormat="1" ht="22.35" hidden="1" customHeight="1">
      <c r="A21" s="133"/>
      <c r="B21" s="129" t="s">
        <v>105</v>
      </c>
      <c r="C21" s="6"/>
      <c r="D21" s="6"/>
      <c r="E21" s="204"/>
      <c r="F21" s="2"/>
      <c r="G21" s="214">
        <f>SUM(G20)</f>
        <v>0</v>
      </c>
      <c r="H21" s="215"/>
      <c r="I21" s="214">
        <f>SUM(I20)</f>
        <v>0</v>
      </c>
      <c r="J21" s="215"/>
      <c r="K21" s="214">
        <f>SUM(K20)</f>
        <v>0</v>
      </c>
      <c r="L21" s="215"/>
      <c r="M21" s="214">
        <f>SUM(M20)</f>
        <v>0</v>
      </c>
      <c r="N21" s="215"/>
      <c r="O21" s="214">
        <f>SUM(O20)</f>
        <v>0</v>
      </c>
      <c r="P21" s="188"/>
      <c r="Q21" s="214">
        <f>SUM(Q20)</f>
        <v>0</v>
      </c>
      <c r="R21" s="215"/>
      <c r="S21" s="214">
        <f>SUM(S20)</f>
        <v>0</v>
      </c>
      <c r="T21" s="215"/>
      <c r="U21" s="214">
        <f>SUM(U20)</f>
        <v>0</v>
      </c>
      <c r="V21" s="215"/>
      <c r="W21" s="214">
        <f>SUM(W20)</f>
        <v>0</v>
      </c>
      <c r="X21" s="215"/>
      <c r="Y21" s="214">
        <f>SUM(Y20)</f>
        <v>0</v>
      </c>
      <c r="Z21" s="215"/>
      <c r="AA21" s="214">
        <f>SUM(AA20)</f>
        <v>0</v>
      </c>
      <c r="AB21" s="215"/>
      <c r="AC21" s="214">
        <f>SUM(AC20)</f>
        <v>0</v>
      </c>
    </row>
    <row r="22" spans="1:29" s="3" customFormat="1" ht="10.35" hidden="1" customHeight="1">
      <c r="A22" s="205"/>
      <c r="B22" s="202"/>
      <c r="C22" s="6"/>
      <c r="D22" s="203"/>
      <c r="E22" s="206"/>
      <c r="F22" s="2"/>
      <c r="G22" s="76"/>
      <c r="H22" s="77"/>
      <c r="I22" s="76"/>
      <c r="J22" s="77"/>
      <c r="K22" s="76"/>
      <c r="L22" s="77"/>
      <c r="M22" s="76"/>
      <c r="N22" s="77"/>
      <c r="O22" s="76"/>
      <c r="P22" s="32"/>
      <c r="Q22" s="76"/>
      <c r="R22" s="77"/>
      <c r="S22" s="76"/>
      <c r="T22" s="77"/>
      <c r="U22" s="76"/>
      <c r="V22" s="77"/>
      <c r="W22" s="76"/>
      <c r="X22" s="77"/>
      <c r="Y22" s="32"/>
      <c r="Z22" s="77"/>
      <c r="AA22" s="76"/>
      <c r="AB22" s="77"/>
      <c r="AC22" s="32"/>
    </row>
    <row r="23" spans="1:29" s="3" customFormat="1" ht="22.35" hidden="1" customHeight="1">
      <c r="A23" s="133" t="s">
        <v>174</v>
      </c>
      <c r="B23" s="129"/>
      <c r="C23" s="6"/>
      <c r="D23" s="6"/>
      <c r="E23" s="204"/>
      <c r="F23" s="2"/>
      <c r="G23" s="80">
        <f>G17+G21</f>
        <v>0</v>
      </c>
      <c r="H23" s="215"/>
      <c r="I23" s="80">
        <f>I17+I21</f>
        <v>0</v>
      </c>
      <c r="J23" s="215"/>
      <c r="K23" s="80">
        <f>K17+K21</f>
        <v>0</v>
      </c>
      <c r="L23" s="215"/>
      <c r="M23" s="80">
        <f>M17+M21</f>
        <v>63883</v>
      </c>
      <c r="N23" s="215"/>
      <c r="O23" s="80">
        <f>O17+O21</f>
        <v>-185480</v>
      </c>
      <c r="P23" s="188"/>
      <c r="Q23" s="80">
        <f>Q17+Q21</f>
        <v>-63883</v>
      </c>
      <c r="R23" s="215"/>
      <c r="S23" s="80">
        <f>S17+S21</f>
        <v>0</v>
      </c>
      <c r="T23" s="215"/>
      <c r="U23" s="80">
        <f>U17+U21</f>
        <v>0</v>
      </c>
      <c r="V23" s="215"/>
      <c r="W23" s="80">
        <f>W17+W21</f>
        <v>0</v>
      </c>
      <c r="X23" s="215"/>
      <c r="Y23" s="80">
        <f>Y17+Y21</f>
        <v>-185480</v>
      </c>
      <c r="Z23" s="215"/>
      <c r="AA23" s="80">
        <f>AA17+AA21</f>
        <v>0</v>
      </c>
      <c r="AB23" s="215"/>
      <c r="AC23" s="80">
        <f>AC17+AC21</f>
        <v>-185480</v>
      </c>
    </row>
    <row r="24" spans="1:29" s="3" customFormat="1" ht="10.35" hidden="1" customHeight="1">
      <c r="A24" s="55"/>
      <c r="B24" s="55"/>
      <c r="C24" s="55"/>
      <c r="D24" s="55"/>
      <c r="E24" s="8"/>
      <c r="G24" s="188"/>
      <c r="H24" s="215"/>
      <c r="I24" s="188"/>
      <c r="J24" s="215"/>
      <c r="K24" s="188"/>
      <c r="L24" s="215"/>
      <c r="M24" s="215"/>
      <c r="N24" s="215"/>
      <c r="O24" s="188"/>
      <c r="P24" s="188"/>
      <c r="Q24" s="215"/>
      <c r="R24" s="215"/>
      <c r="S24" s="188"/>
      <c r="T24" s="215"/>
      <c r="U24" s="188"/>
      <c r="V24" s="215"/>
      <c r="W24" s="188"/>
      <c r="X24" s="215"/>
      <c r="Y24" s="215"/>
      <c r="Z24" s="215"/>
      <c r="AA24" s="188"/>
      <c r="AB24" s="215"/>
      <c r="AC24" s="188"/>
    </row>
    <row r="25" spans="1:29" s="3" customFormat="1" ht="22.35" customHeight="1">
      <c r="A25" s="114" t="s">
        <v>97</v>
      </c>
      <c r="B25" s="202"/>
      <c r="C25" s="6"/>
      <c r="D25" s="203"/>
      <c r="E25" s="204"/>
      <c r="F25" s="2"/>
      <c r="G25" s="35"/>
      <c r="H25" s="17"/>
      <c r="I25" s="35"/>
      <c r="J25" s="17"/>
      <c r="K25" s="35"/>
      <c r="L25" s="17"/>
      <c r="M25" s="17"/>
      <c r="N25" s="17"/>
      <c r="O25" s="35"/>
      <c r="P25" s="35"/>
      <c r="Q25" s="17"/>
      <c r="R25" s="17"/>
      <c r="S25" s="35"/>
      <c r="T25" s="17"/>
      <c r="U25" s="35"/>
      <c r="V25" s="17"/>
      <c r="W25" s="35"/>
      <c r="X25" s="17"/>
      <c r="Y25" s="35"/>
      <c r="Z25" s="17"/>
      <c r="AA25" s="35"/>
      <c r="AB25" s="17"/>
      <c r="AC25" s="35"/>
    </row>
    <row r="26" spans="1:29" s="3" customFormat="1" ht="22.35" customHeight="1">
      <c r="B26" s="180" t="s">
        <v>204</v>
      </c>
      <c r="C26" s="6"/>
      <c r="D26" s="203"/>
      <c r="E26" s="118"/>
      <c r="F26" s="2"/>
      <c r="G26" s="35">
        <v>0</v>
      </c>
      <c r="H26" s="17"/>
      <c r="I26" s="35">
        <v>0</v>
      </c>
      <c r="J26" s="17"/>
      <c r="K26" s="35">
        <v>0</v>
      </c>
      <c r="L26" s="17"/>
      <c r="M26" s="17">
        <v>0</v>
      </c>
      <c r="N26" s="17"/>
      <c r="O26" s="35">
        <v>304588</v>
      </c>
      <c r="P26" s="35"/>
      <c r="Q26" s="17">
        <v>0</v>
      </c>
      <c r="R26" s="17"/>
      <c r="S26" s="35">
        <v>0</v>
      </c>
      <c r="T26" s="17"/>
      <c r="U26" s="35">
        <v>0</v>
      </c>
      <c r="V26" s="17"/>
      <c r="W26" s="35">
        <f t="shared" ref="W26:W27" si="5">SUM(S26:U26)</f>
        <v>0</v>
      </c>
      <c r="X26" s="17"/>
      <c r="Y26" s="35">
        <f>SUM(K26,W26,I26,G26,O26,Q26,M26)</f>
        <v>304588</v>
      </c>
      <c r="Z26" s="17"/>
      <c r="AA26" s="35">
        <v>1533</v>
      </c>
      <c r="AB26" s="17"/>
      <c r="AC26" s="35">
        <f t="shared" ref="AC26:AC27" si="6">SUM(Y26:AA26)</f>
        <v>306121</v>
      </c>
    </row>
    <row r="27" spans="1:29" s="3" customFormat="1" ht="22.35" customHeight="1">
      <c r="B27" s="180" t="s">
        <v>65</v>
      </c>
      <c r="C27" s="6"/>
      <c r="D27" s="203"/>
      <c r="E27" s="204"/>
      <c r="F27" s="2"/>
      <c r="G27" s="216">
        <v>0</v>
      </c>
      <c r="H27" s="17"/>
      <c r="I27" s="216">
        <v>0</v>
      </c>
      <c r="J27" s="17"/>
      <c r="K27" s="216">
        <v>0</v>
      </c>
      <c r="L27" s="17"/>
      <c r="M27" s="219">
        <v>0</v>
      </c>
      <c r="N27" s="17"/>
      <c r="O27" s="216">
        <v>-2038</v>
      </c>
      <c r="P27" s="35"/>
      <c r="Q27" s="216">
        <v>0</v>
      </c>
      <c r="R27" s="17"/>
      <c r="S27" s="216">
        <v>372</v>
      </c>
      <c r="T27" s="17"/>
      <c r="U27" s="216">
        <v>3680</v>
      </c>
      <c r="V27" s="17"/>
      <c r="W27" s="216">
        <f t="shared" si="5"/>
        <v>4052</v>
      </c>
      <c r="X27" s="17"/>
      <c r="Y27" s="216">
        <f>SUM(K27,W27,I27,G27,O27,Q27,M27)</f>
        <v>2014</v>
      </c>
      <c r="Z27" s="17"/>
      <c r="AA27" s="216">
        <v>93</v>
      </c>
      <c r="AB27" s="17"/>
      <c r="AC27" s="216">
        <f t="shared" si="6"/>
        <v>2107</v>
      </c>
    </row>
    <row r="28" spans="1:29" s="3" customFormat="1" ht="22.35" customHeight="1">
      <c r="A28" s="207" t="s">
        <v>148</v>
      </c>
      <c r="B28" s="208"/>
      <c r="C28" s="6"/>
      <c r="D28" s="203"/>
      <c r="E28" s="204"/>
      <c r="F28" s="2"/>
      <c r="G28" s="193">
        <f>SUM(G26:G27)</f>
        <v>0</v>
      </c>
      <c r="H28" s="215"/>
      <c r="I28" s="193">
        <f>SUM(I26:I27)</f>
        <v>0</v>
      </c>
      <c r="J28" s="215"/>
      <c r="K28" s="193">
        <f>SUM(K26:K27)</f>
        <v>0</v>
      </c>
      <c r="L28" s="215"/>
      <c r="M28" s="193">
        <f>SUM(M26:M27)</f>
        <v>0</v>
      </c>
      <c r="N28" s="215"/>
      <c r="O28" s="193">
        <f>SUM(O26:O27)</f>
        <v>302550</v>
      </c>
      <c r="P28" s="188"/>
      <c r="Q28" s="193">
        <f>SUM(Q26:Q27)</f>
        <v>0</v>
      </c>
      <c r="R28" s="215"/>
      <c r="S28" s="193">
        <f>SUM(S26:S27)</f>
        <v>372</v>
      </c>
      <c r="T28" s="215"/>
      <c r="U28" s="228">
        <f>SUM(U26:U27)</f>
        <v>3680</v>
      </c>
      <c r="V28" s="215"/>
      <c r="W28" s="193">
        <f>SUM(W26:W27)</f>
        <v>4052</v>
      </c>
      <c r="X28" s="215"/>
      <c r="Y28" s="193">
        <f>SUM(Y26:Y27)</f>
        <v>306602</v>
      </c>
      <c r="Z28" s="215"/>
      <c r="AA28" s="193">
        <f>SUM(AA26:AA27)</f>
        <v>1626</v>
      </c>
      <c r="AB28" s="215"/>
      <c r="AC28" s="193">
        <f>SUM(AC26:AC27)</f>
        <v>308228</v>
      </c>
    </row>
    <row r="29" spans="1:29" s="3" customFormat="1">
      <c r="A29" s="46"/>
      <c r="B29" s="208"/>
      <c r="C29" s="6"/>
      <c r="D29" s="203"/>
      <c r="E29" s="204"/>
      <c r="F29" s="2"/>
      <c r="G29" s="188"/>
      <c r="H29" s="215"/>
      <c r="I29" s="188"/>
      <c r="J29" s="215"/>
      <c r="K29" s="188"/>
      <c r="L29" s="215"/>
      <c r="M29" s="215"/>
      <c r="N29" s="215"/>
      <c r="O29" s="188"/>
      <c r="P29" s="188"/>
      <c r="Q29" s="188"/>
      <c r="R29" s="215"/>
      <c r="S29" s="188"/>
      <c r="T29" s="215"/>
      <c r="U29" s="215"/>
      <c r="V29" s="215"/>
      <c r="W29" s="188"/>
      <c r="X29" s="215"/>
      <c r="Y29" s="188"/>
      <c r="Z29" s="215"/>
      <c r="AA29" s="188"/>
      <c r="AB29" s="215"/>
      <c r="AC29" s="188"/>
    </row>
    <row r="30" spans="1:29">
      <c r="A30" s="46" t="s">
        <v>98</v>
      </c>
      <c r="B30" s="209"/>
      <c r="C30" s="55"/>
      <c r="D30" s="210"/>
      <c r="E30" s="206">
        <v>17</v>
      </c>
      <c r="F30" s="67"/>
      <c r="G30" s="76">
        <v>0</v>
      </c>
      <c r="H30" s="77"/>
      <c r="I30" s="76">
        <v>0</v>
      </c>
      <c r="J30" s="77"/>
      <c r="K30" s="76">
        <v>2125</v>
      </c>
      <c r="L30" s="77"/>
      <c r="M30" s="76">
        <v>0</v>
      </c>
      <c r="N30" s="77"/>
      <c r="O30" s="76">
        <v>-2125</v>
      </c>
      <c r="P30" s="32"/>
      <c r="Q30" s="76">
        <v>0</v>
      </c>
      <c r="R30" s="77"/>
      <c r="S30" s="76">
        <v>0</v>
      </c>
      <c r="T30" s="77"/>
      <c r="U30" s="76">
        <v>0</v>
      </c>
      <c r="V30" s="77"/>
      <c r="W30" s="76">
        <f t="shared" ref="W30" si="7">SUM(S30:U30)</f>
        <v>0</v>
      </c>
      <c r="X30" s="77"/>
      <c r="Y30" s="32">
        <f>SUM(K30,W30,I30,G30,O30,Q30,M30)</f>
        <v>0</v>
      </c>
      <c r="Z30" s="77"/>
      <c r="AA30" s="76">
        <v>0</v>
      </c>
      <c r="AB30" s="77"/>
      <c r="AC30" s="32">
        <f t="shared" ref="AC30" si="8">SUM(Y30:AA30)</f>
        <v>0</v>
      </c>
    </row>
    <row r="31" spans="1:29" ht="22.5" customHeight="1" thickBot="1">
      <c r="A31" s="211" t="s">
        <v>157</v>
      </c>
      <c r="B31" s="212"/>
      <c r="C31" s="55"/>
      <c r="D31" s="210"/>
      <c r="E31" s="213"/>
      <c r="F31" s="67"/>
      <c r="G31" s="217">
        <f>G30+G28+G23+G11</f>
        <v>160000</v>
      </c>
      <c r="H31" s="218"/>
      <c r="I31" s="217">
        <f>I30+I28+I23+I11</f>
        <v>361424</v>
      </c>
      <c r="J31" s="218"/>
      <c r="K31" s="217">
        <f>K30+K28+K23+K11</f>
        <v>18125</v>
      </c>
      <c r="L31" s="218"/>
      <c r="M31" s="217">
        <f>M30+M28+M23+M11</f>
        <v>63883</v>
      </c>
      <c r="N31" s="218"/>
      <c r="O31" s="217">
        <f>O30+O28+O23+O11</f>
        <v>338085</v>
      </c>
      <c r="P31" s="229"/>
      <c r="Q31" s="217">
        <f>Q30+Q28+Q23+Q11</f>
        <v>-63883</v>
      </c>
      <c r="R31" s="218"/>
      <c r="S31" s="217">
        <f>S30+S28+S23+S11</f>
        <v>-194</v>
      </c>
      <c r="T31" s="218"/>
      <c r="U31" s="217">
        <f>U30+U28+U23+U11</f>
        <v>15452</v>
      </c>
      <c r="V31" s="218"/>
      <c r="W31" s="217">
        <f>W30+W28+W23+W11</f>
        <v>15258</v>
      </c>
      <c r="X31" s="218"/>
      <c r="Y31" s="217">
        <f>Y30+Y28+Y23+Y11</f>
        <v>892892</v>
      </c>
      <c r="Z31" s="218"/>
      <c r="AA31" s="217">
        <f>AA30+AA28+AA23+AA11</f>
        <v>19885</v>
      </c>
      <c r="AB31" s="218"/>
      <c r="AC31" s="217">
        <f>AC30+AC28+AC23+AC11</f>
        <v>912777</v>
      </c>
    </row>
    <row r="32" spans="1:29" ht="22.5" thickTop="1">
      <c r="Q32" s="56"/>
    </row>
    <row r="33" spans="7:29">
      <c r="G33" s="35"/>
      <c r="H33" s="17"/>
      <c r="I33" s="35"/>
      <c r="J33" s="17"/>
      <c r="K33" s="35"/>
      <c r="L33" s="17"/>
      <c r="M33" s="17"/>
      <c r="N33" s="17"/>
      <c r="O33" s="35"/>
      <c r="P33" s="35"/>
      <c r="Q33" s="35"/>
      <c r="R33" s="17"/>
      <c r="S33" s="35"/>
      <c r="T33" s="17"/>
      <c r="U33" s="35"/>
      <c r="V33" s="17"/>
      <c r="W33" s="35"/>
      <c r="X33" s="17"/>
      <c r="Y33" s="35"/>
      <c r="Z33" s="17"/>
      <c r="AA33" s="35"/>
      <c r="AB33" s="17"/>
      <c r="AC33" s="35"/>
    </row>
    <row r="35" spans="7:29">
      <c r="Z35" s="56"/>
    </row>
    <row r="48" spans="7:29" ht="22.35" customHeight="1"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  <c r="AC48" s="46"/>
    </row>
    <row r="52" spans="7:29" ht="22.35" customHeight="1"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</row>
  </sheetData>
  <mergeCells count="4">
    <mergeCell ref="G4:AC4"/>
    <mergeCell ref="K5:O5"/>
    <mergeCell ref="S5:W5"/>
    <mergeCell ref="G9:AC9"/>
  </mergeCells>
  <pageMargins left="0.8" right="0.6" top="0.48" bottom="0.5" header="0.5" footer="0.5"/>
  <pageSetup paperSize="9" scale="61" firstPageNumber="12" fitToHeight="0" orientation="landscape" useFirstPageNumber="1" horizontalDpi="1200" verticalDpi="1200" r:id="rId1"/>
  <headerFooter>
    <oddFooter xml:space="preserve">&amp;L&amp;"Angsana New,Regular"&amp;15หมายเหตุประกอบงบการเงินเป็นส่วนหนึ่งของงบการเงินนี้
&amp;"Times New Roman,Regular"&amp;10
&amp;C&amp;"Angsana New,Regular"&amp;15&amp;P&amp;R&amp;"Browallia New,Regular"&amp;13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D52"/>
  <sheetViews>
    <sheetView view="pageBreakPreview" zoomScaleNormal="100" zoomScaleSheetLayoutView="100" workbookViewId="0"/>
  </sheetViews>
  <sheetFormatPr defaultColWidth="9.33203125" defaultRowHeight="21.75"/>
  <cols>
    <col min="1" max="3" width="1.83203125" style="46" customWidth="1"/>
    <col min="4" max="4" width="49.6640625" style="46" customWidth="1"/>
    <col min="5" max="5" width="9.6640625" style="66" customWidth="1"/>
    <col min="6" max="6" width="1" style="46" customWidth="1"/>
    <col min="7" max="7" width="13.6640625" style="56" customWidth="1"/>
    <col min="8" max="8" width="1" style="57" customWidth="1"/>
    <col min="9" max="9" width="13.6640625" style="56" customWidth="1"/>
    <col min="10" max="10" width="1" style="57" customWidth="1"/>
    <col min="11" max="11" width="13.6640625" style="56" customWidth="1"/>
    <col min="12" max="12" width="1" style="57" customWidth="1"/>
    <col min="13" max="13" width="13.6640625" style="57" customWidth="1"/>
    <col min="14" max="14" width="1" style="57" customWidth="1"/>
    <col min="15" max="15" width="13.6640625" style="56" customWidth="1"/>
    <col min="16" max="16" width="1" style="56" customWidth="1"/>
    <col min="17" max="17" width="13.6640625" style="57" customWidth="1"/>
    <col min="18" max="18" width="1" style="57" customWidth="1"/>
    <col min="19" max="19" width="13.6640625" style="56" customWidth="1"/>
    <col min="20" max="20" width="1" style="57" customWidth="1"/>
    <col min="21" max="21" width="15.6640625" style="57" customWidth="1"/>
    <col min="22" max="22" width="1" style="57" customWidth="1"/>
    <col min="23" max="23" width="17.83203125" style="57" customWidth="1"/>
    <col min="24" max="24" width="1" style="57" customWidth="1"/>
    <col min="25" max="25" width="15.33203125" style="57" customWidth="1"/>
    <col min="26" max="26" width="1" style="57" customWidth="1"/>
    <col min="27" max="27" width="13.33203125" style="56" customWidth="1"/>
    <col min="28" max="28" width="1" style="57" customWidth="1"/>
    <col min="29" max="29" width="14.33203125" style="58" customWidth="1"/>
    <col min="30" max="16384" width="9.33203125" style="46"/>
  </cols>
  <sheetData>
    <row r="1" spans="1:30" s="50" customFormat="1" ht="22.5" customHeight="1">
      <c r="A1" s="49" t="s">
        <v>0</v>
      </c>
      <c r="E1" s="71"/>
      <c r="G1" s="51"/>
      <c r="H1" s="52"/>
      <c r="I1" s="51"/>
      <c r="J1" s="52"/>
      <c r="K1" s="51"/>
      <c r="L1" s="52"/>
      <c r="M1" s="52"/>
      <c r="N1" s="52"/>
      <c r="O1" s="51"/>
      <c r="P1" s="51"/>
      <c r="Q1" s="51"/>
      <c r="R1" s="51"/>
      <c r="S1" s="51"/>
      <c r="T1" s="52"/>
      <c r="U1" s="52"/>
      <c r="V1" s="52"/>
      <c r="W1" s="52"/>
      <c r="X1" s="52"/>
      <c r="Y1" s="52"/>
      <c r="Z1" s="52"/>
      <c r="AA1" s="51"/>
      <c r="AB1" s="52"/>
      <c r="AC1" s="53"/>
    </row>
    <row r="2" spans="1:30" s="50" customFormat="1" ht="22.5" customHeight="1">
      <c r="A2" s="54" t="s">
        <v>173</v>
      </c>
      <c r="E2" s="71"/>
      <c r="G2" s="51"/>
      <c r="H2" s="52"/>
      <c r="I2" s="51"/>
      <c r="J2" s="52"/>
      <c r="K2" s="51"/>
      <c r="L2" s="52"/>
      <c r="M2" s="52"/>
      <c r="N2" s="52"/>
      <c r="O2" s="51"/>
      <c r="P2" s="51"/>
      <c r="Q2" s="52"/>
      <c r="R2" s="52"/>
      <c r="S2" s="51"/>
      <c r="T2" s="52"/>
      <c r="U2" s="52"/>
      <c r="V2" s="52"/>
      <c r="W2" s="52"/>
      <c r="X2" s="52"/>
      <c r="Y2" s="52"/>
      <c r="Z2" s="52"/>
      <c r="AA2" s="51"/>
      <c r="AB2" s="52"/>
      <c r="AC2" s="53"/>
    </row>
    <row r="3" spans="1:30" ht="22.5" customHeight="1">
      <c r="A3" s="55"/>
    </row>
    <row r="4" spans="1:30" ht="22.5" customHeight="1">
      <c r="G4" s="243" t="s">
        <v>2</v>
      </c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  <c r="T4" s="243"/>
      <c r="U4" s="243"/>
      <c r="V4" s="243"/>
      <c r="W4" s="243"/>
      <c r="X4" s="243"/>
      <c r="Y4" s="243"/>
      <c r="Z4" s="243"/>
      <c r="AA4" s="243"/>
      <c r="AB4" s="243"/>
      <c r="AC4" s="243"/>
    </row>
    <row r="5" spans="1:30" ht="22.5" customHeight="1">
      <c r="G5" s="59"/>
      <c r="H5" s="59"/>
      <c r="I5" s="59"/>
      <c r="J5" s="59"/>
      <c r="K5" s="244" t="s">
        <v>44</v>
      </c>
      <c r="L5" s="244"/>
      <c r="M5" s="244"/>
      <c r="N5" s="244"/>
      <c r="O5" s="244"/>
      <c r="P5" s="60"/>
      <c r="Q5" s="60"/>
      <c r="R5" s="60"/>
      <c r="S5" s="245" t="s">
        <v>46</v>
      </c>
      <c r="T5" s="245"/>
      <c r="U5" s="245"/>
      <c r="V5" s="245"/>
      <c r="W5" s="245"/>
      <c r="X5" s="61"/>
      <c r="Y5" s="61"/>
      <c r="Z5" s="61"/>
      <c r="AA5" s="61"/>
      <c r="AB5" s="59"/>
      <c r="AC5" s="59"/>
    </row>
    <row r="6" spans="1:30" ht="22.5" customHeight="1">
      <c r="B6" s="62"/>
      <c r="C6" s="62"/>
      <c r="D6" s="62"/>
      <c r="E6" s="72"/>
      <c r="F6" s="62"/>
      <c r="G6" s="63" t="s">
        <v>202</v>
      </c>
      <c r="H6" s="63"/>
      <c r="I6" s="63"/>
      <c r="J6" s="63"/>
      <c r="K6" s="63"/>
      <c r="L6" s="63"/>
      <c r="M6" s="63"/>
      <c r="N6" s="63"/>
      <c r="O6" s="64"/>
      <c r="P6" s="63"/>
      <c r="Q6" s="63"/>
      <c r="R6" s="63"/>
      <c r="S6" s="63"/>
      <c r="T6" s="63"/>
      <c r="U6" s="63" t="s">
        <v>77</v>
      </c>
      <c r="V6" s="63"/>
      <c r="W6" s="63" t="s">
        <v>78</v>
      </c>
      <c r="X6" s="63"/>
      <c r="Y6" s="63" t="s">
        <v>99</v>
      </c>
      <c r="Z6" s="63"/>
      <c r="AA6" s="64" t="s">
        <v>80</v>
      </c>
      <c r="AB6" s="63"/>
      <c r="AC6" s="65"/>
    </row>
    <row r="7" spans="1:30" ht="22.5" customHeight="1">
      <c r="B7" s="62"/>
      <c r="C7" s="62"/>
      <c r="D7" s="62"/>
      <c r="E7" s="72"/>
      <c r="F7" s="62"/>
      <c r="G7" s="63" t="s">
        <v>81</v>
      </c>
      <c r="H7" s="63"/>
      <c r="I7" s="63" t="s">
        <v>82</v>
      </c>
      <c r="J7" s="63"/>
      <c r="K7" s="63" t="s">
        <v>83</v>
      </c>
      <c r="L7" s="63"/>
      <c r="M7" s="63" t="s">
        <v>77</v>
      </c>
      <c r="N7" s="63"/>
      <c r="O7" s="64" t="s">
        <v>84</v>
      </c>
      <c r="P7" s="63"/>
      <c r="Q7" s="63" t="s">
        <v>165</v>
      </c>
      <c r="R7" s="63"/>
      <c r="S7" s="63" t="s">
        <v>196</v>
      </c>
      <c r="T7" s="63"/>
      <c r="U7" s="63" t="s">
        <v>85</v>
      </c>
      <c r="V7" s="63"/>
      <c r="W7" s="63" t="s">
        <v>86</v>
      </c>
      <c r="X7" s="63"/>
      <c r="Y7" s="63" t="s">
        <v>93</v>
      </c>
      <c r="Z7" s="63"/>
      <c r="AA7" s="64" t="s">
        <v>87</v>
      </c>
      <c r="AB7" s="63"/>
      <c r="AC7" s="65" t="s">
        <v>79</v>
      </c>
    </row>
    <row r="8" spans="1:30" ht="22.5" customHeight="1">
      <c r="B8" s="62"/>
      <c r="C8" s="62"/>
      <c r="D8" s="62"/>
      <c r="E8" s="66" t="s">
        <v>6</v>
      </c>
      <c r="F8" s="62"/>
      <c r="G8" s="63" t="s">
        <v>88</v>
      </c>
      <c r="H8" s="63"/>
      <c r="I8" s="63" t="s">
        <v>89</v>
      </c>
      <c r="J8" s="63"/>
      <c r="K8" s="63" t="s">
        <v>90</v>
      </c>
      <c r="L8" s="63"/>
      <c r="M8" s="63" t="s">
        <v>168</v>
      </c>
      <c r="N8" s="63"/>
      <c r="O8" s="64" t="s">
        <v>91</v>
      </c>
      <c r="P8" s="63"/>
      <c r="Q8" s="63" t="s">
        <v>166</v>
      </c>
      <c r="R8" s="63"/>
      <c r="S8" s="63" t="s">
        <v>195</v>
      </c>
      <c r="T8" s="63"/>
      <c r="U8" s="63" t="s">
        <v>92</v>
      </c>
      <c r="V8" s="63"/>
      <c r="W8" s="63" t="s">
        <v>93</v>
      </c>
      <c r="X8" s="63"/>
      <c r="Y8" s="63" t="s">
        <v>94</v>
      </c>
      <c r="Z8" s="63"/>
      <c r="AA8" s="64" t="s">
        <v>95</v>
      </c>
      <c r="AB8" s="63"/>
      <c r="AC8" s="65" t="s">
        <v>39</v>
      </c>
    </row>
    <row r="9" spans="1:30" ht="22.5" customHeight="1">
      <c r="E9" s="67"/>
      <c r="F9" s="67"/>
      <c r="G9" s="246" t="s">
        <v>159</v>
      </c>
      <c r="H9" s="246"/>
      <c r="I9" s="246"/>
      <c r="J9" s="246"/>
      <c r="K9" s="246"/>
      <c r="L9" s="246"/>
      <c r="M9" s="246"/>
      <c r="N9" s="246"/>
      <c r="O9" s="246"/>
      <c r="P9" s="246"/>
      <c r="Q9" s="246"/>
      <c r="R9" s="246"/>
      <c r="S9" s="246"/>
      <c r="T9" s="246"/>
      <c r="U9" s="246"/>
      <c r="V9" s="246"/>
      <c r="W9" s="246"/>
      <c r="X9" s="246"/>
      <c r="Y9" s="246"/>
      <c r="Z9" s="246"/>
      <c r="AA9" s="246"/>
      <c r="AB9" s="246"/>
      <c r="AC9" s="246"/>
    </row>
    <row r="10" spans="1:30" ht="22.5" customHeight="1">
      <c r="A10" s="68" t="s">
        <v>198</v>
      </c>
      <c r="B10" s="68"/>
      <c r="C10" s="55"/>
      <c r="D10" s="55"/>
      <c r="E10" s="73"/>
      <c r="F10" s="55"/>
      <c r="G10" s="74"/>
      <c r="H10" s="75"/>
      <c r="I10" s="74"/>
      <c r="J10" s="75"/>
      <c r="K10" s="74"/>
      <c r="L10" s="75"/>
      <c r="M10" s="75"/>
      <c r="N10" s="75"/>
      <c r="O10" s="74"/>
      <c r="P10" s="74"/>
      <c r="Q10" s="75"/>
      <c r="R10" s="75"/>
      <c r="S10" s="74"/>
      <c r="T10" s="75"/>
      <c r="U10" s="74"/>
      <c r="V10" s="75"/>
      <c r="W10" s="75"/>
      <c r="X10" s="75"/>
      <c r="Y10" s="75"/>
      <c r="Z10" s="75"/>
      <c r="AA10" s="74"/>
      <c r="AB10" s="75"/>
      <c r="AC10" s="74"/>
    </row>
    <row r="11" spans="1:30" ht="22.5" customHeight="1">
      <c r="A11" s="55" t="s">
        <v>199</v>
      </c>
      <c r="B11" s="55"/>
      <c r="C11" s="55"/>
      <c r="D11" s="55"/>
      <c r="G11" s="74">
        <v>160000</v>
      </c>
      <c r="H11" s="75"/>
      <c r="I11" s="74">
        <v>361424</v>
      </c>
      <c r="J11" s="75"/>
      <c r="K11" s="74">
        <v>18125</v>
      </c>
      <c r="L11" s="75"/>
      <c r="M11" s="188">
        <v>63883</v>
      </c>
      <c r="N11" s="75"/>
      <c r="O11" s="74">
        <v>338085</v>
      </c>
      <c r="P11" s="74"/>
      <c r="Q11" s="188">
        <v>-63883</v>
      </c>
      <c r="R11" s="75"/>
      <c r="S11" s="74">
        <v>-194</v>
      </c>
      <c r="T11" s="75"/>
      <c r="U11" s="74">
        <v>15452</v>
      </c>
      <c r="V11" s="75"/>
      <c r="W11" s="75">
        <f>SUM(S11:U11)</f>
        <v>15258</v>
      </c>
      <c r="X11" s="75"/>
      <c r="Y11" s="75">
        <f>SUM(K11,W11,I11,G11,O11,Q11,M11)</f>
        <v>892892</v>
      </c>
      <c r="Z11" s="75"/>
      <c r="AA11" s="74">
        <v>19885</v>
      </c>
      <c r="AB11" s="75"/>
      <c r="AC11" s="74">
        <f>SUM(Y11:AA11)</f>
        <v>912777</v>
      </c>
    </row>
    <row r="12" spans="1:30" ht="17.45" customHeight="1">
      <c r="A12" s="55"/>
      <c r="B12" s="55"/>
      <c r="C12" s="55"/>
      <c r="D12" s="55"/>
      <c r="G12" s="69"/>
      <c r="H12" s="70"/>
      <c r="I12" s="69"/>
      <c r="J12" s="70"/>
      <c r="K12" s="69"/>
      <c r="L12" s="70"/>
      <c r="M12" s="70"/>
      <c r="N12" s="70"/>
      <c r="O12" s="69"/>
      <c r="P12" s="69"/>
      <c r="Q12" s="70"/>
      <c r="R12" s="70"/>
      <c r="S12" s="69"/>
      <c r="T12" s="70"/>
      <c r="U12" s="69"/>
      <c r="V12" s="70"/>
      <c r="W12" s="69"/>
      <c r="X12" s="70"/>
      <c r="Y12" s="70"/>
      <c r="Z12" s="70"/>
      <c r="AA12" s="69"/>
      <c r="AB12" s="70"/>
      <c r="AC12" s="69"/>
    </row>
    <row r="13" spans="1:30" s="3" customFormat="1" ht="22.35" customHeight="1">
      <c r="A13" s="114" t="s">
        <v>96</v>
      </c>
      <c r="B13" s="202"/>
      <c r="C13" s="6"/>
      <c r="D13" s="203"/>
      <c r="E13" s="204"/>
      <c r="F13" s="2"/>
      <c r="G13" s="35"/>
      <c r="H13" s="17"/>
      <c r="I13" s="35"/>
      <c r="J13" s="17"/>
      <c r="K13" s="35"/>
      <c r="L13" s="17"/>
      <c r="M13" s="17"/>
      <c r="N13" s="17"/>
      <c r="O13" s="35"/>
      <c r="P13" s="35"/>
      <c r="Q13" s="17"/>
      <c r="R13" s="17"/>
      <c r="S13" s="35"/>
      <c r="T13" s="17"/>
      <c r="U13" s="35"/>
      <c r="V13" s="17"/>
      <c r="W13" s="35"/>
      <c r="X13" s="17"/>
      <c r="Y13" s="35"/>
      <c r="Z13" s="17"/>
      <c r="AA13" s="35"/>
      <c r="AB13" s="17"/>
      <c r="AC13" s="35"/>
    </row>
    <row r="14" spans="1:30" s="3" customFormat="1" ht="22.35" customHeight="1">
      <c r="A14" s="114"/>
      <c r="B14" s="205" t="s">
        <v>100</v>
      </c>
      <c r="C14" s="6"/>
      <c r="D14" s="203"/>
      <c r="E14" s="204"/>
      <c r="F14" s="2"/>
      <c r="G14" s="35"/>
      <c r="H14" s="17"/>
      <c r="I14" s="35"/>
      <c r="J14" s="17"/>
      <c r="K14" s="35"/>
      <c r="L14" s="17"/>
      <c r="M14" s="17"/>
      <c r="N14" s="17"/>
      <c r="O14" s="35"/>
      <c r="P14" s="35"/>
      <c r="Q14" s="17"/>
      <c r="R14" s="17"/>
      <c r="S14" s="35"/>
      <c r="T14" s="17"/>
      <c r="U14" s="35"/>
      <c r="V14" s="17"/>
      <c r="W14" s="35"/>
      <c r="X14" s="17"/>
      <c r="Y14" s="35"/>
      <c r="Z14" s="17"/>
      <c r="AA14" s="35"/>
      <c r="AB14" s="17"/>
      <c r="AC14" s="35"/>
    </row>
    <row r="15" spans="1:30" s="3" customFormat="1" ht="22.35" customHeight="1">
      <c r="A15" s="114"/>
      <c r="B15" s="202" t="s">
        <v>167</v>
      </c>
      <c r="C15" s="6"/>
      <c r="D15" s="203"/>
      <c r="E15" s="206">
        <v>16</v>
      </c>
      <c r="F15" s="2"/>
      <c r="G15" s="35">
        <v>0</v>
      </c>
      <c r="H15" s="17"/>
      <c r="I15" s="35">
        <v>0</v>
      </c>
      <c r="J15" s="17"/>
      <c r="K15" s="35">
        <v>0</v>
      </c>
      <c r="L15" s="17"/>
      <c r="M15" s="17">
        <v>1093</v>
      </c>
      <c r="N15" s="17"/>
      <c r="O15" s="35">
        <v>-1093</v>
      </c>
      <c r="P15" s="35"/>
      <c r="Q15" s="17">
        <v>-1093</v>
      </c>
      <c r="R15" s="17"/>
      <c r="S15" s="35">
        <v>0</v>
      </c>
      <c r="T15" s="17"/>
      <c r="U15" s="35">
        <v>0</v>
      </c>
      <c r="V15" s="17"/>
      <c r="W15" s="35">
        <f t="shared" ref="W15:W16" si="0">SUM(S15:U15)</f>
        <v>0</v>
      </c>
      <c r="X15" s="17"/>
      <c r="Y15" s="35">
        <f>SUM(K15,W15,I15,G15,O15,Q15,M15)</f>
        <v>-1093</v>
      </c>
      <c r="Z15" s="17"/>
      <c r="AA15" s="35">
        <v>0</v>
      </c>
      <c r="AB15" s="17"/>
      <c r="AC15" s="35">
        <f t="shared" ref="AC15:AC16" si="1">SUM(Y15:AA15)</f>
        <v>-1093</v>
      </c>
      <c r="AD15" s="17"/>
    </row>
    <row r="16" spans="1:30" s="3" customFormat="1" ht="22.35" customHeight="1">
      <c r="A16" s="205"/>
      <c r="B16" s="202" t="s">
        <v>101</v>
      </c>
      <c r="C16" s="6"/>
      <c r="D16" s="203"/>
      <c r="E16" s="206">
        <v>22</v>
      </c>
      <c r="F16" s="2"/>
      <c r="G16" s="76">
        <v>0</v>
      </c>
      <c r="H16" s="77"/>
      <c r="I16" s="76">
        <v>0</v>
      </c>
      <c r="J16" s="77"/>
      <c r="K16" s="76">
        <v>0</v>
      </c>
      <c r="L16" s="77"/>
      <c r="M16" s="77">
        <v>0</v>
      </c>
      <c r="N16" s="77"/>
      <c r="O16" s="76">
        <v>-63011</v>
      </c>
      <c r="P16" s="32"/>
      <c r="Q16" s="76">
        <v>0</v>
      </c>
      <c r="R16" s="77"/>
      <c r="S16" s="76">
        <v>0</v>
      </c>
      <c r="T16" s="77"/>
      <c r="U16" s="76">
        <v>0</v>
      </c>
      <c r="V16" s="77"/>
      <c r="W16" s="76">
        <f t="shared" si="0"/>
        <v>0</v>
      </c>
      <c r="X16" s="77"/>
      <c r="Y16" s="32">
        <f>SUM(K16,W16,I16,G16,O16,Q16,M16)</f>
        <v>-63011</v>
      </c>
      <c r="Z16" s="77"/>
      <c r="AA16" s="76">
        <v>0</v>
      </c>
      <c r="AB16" s="77"/>
      <c r="AC16" s="32">
        <f t="shared" si="1"/>
        <v>-63011</v>
      </c>
    </row>
    <row r="17" spans="1:30" s="3" customFormat="1" ht="22.35" customHeight="1">
      <c r="A17" s="205"/>
      <c r="B17" s="205" t="s">
        <v>102</v>
      </c>
      <c r="C17" s="120"/>
      <c r="D17" s="203"/>
      <c r="E17" s="206"/>
      <c r="F17" s="2"/>
      <c r="G17" s="78">
        <f>SUM(G15:G16)</f>
        <v>0</v>
      </c>
      <c r="H17" s="36"/>
      <c r="I17" s="78">
        <f>SUM(I15:I16)</f>
        <v>0</v>
      </c>
      <c r="J17" s="36"/>
      <c r="K17" s="78">
        <f>SUM(K15:K16)</f>
        <v>0</v>
      </c>
      <c r="L17" s="36"/>
      <c r="M17" s="78">
        <f>SUM(M15:M16)</f>
        <v>1093</v>
      </c>
      <c r="N17" s="36"/>
      <c r="O17" s="78">
        <f>SUM(O15:O16)</f>
        <v>-64104</v>
      </c>
      <c r="P17" s="79"/>
      <c r="Q17" s="78">
        <f>SUM(Q15:Q16)</f>
        <v>-1093</v>
      </c>
      <c r="R17" s="36"/>
      <c r="S17" s="78">
        <f>SUM(S15:S16)</f>
        <v>0</v>
      </c>
      <c r="T17" s="36"/>
      <c r="U17" s="78">
        <f>SUM(U15:U16)</f>
        <v>0</v>
      </c>
      <c r="V17" s="36"/>
      <c r="W17" s="78">
        <f>SUM(W15:W16)</f>
        <v>0</v>
      </c>
      <c r="X17" s="36"/>
      <c r="Y17" s="78">
        <f>SUM(Y15:Y16)</f>
        <v>-64104</v>
      </c>
      <c r="Z17" s="36"/>
      <c r="AA17" s="78">
        <f>SUM(AA15:AA16)</f>
        <v>0</v>
      </c>
      <c r="AB17" s="36"/>
      <c r="AC17" s="78">
        <f>SUM(AC15:AC16)</f>
        <v>-64104</v>
      </c>
    </row>
    <row r="18" spans="1:30" s="3" customFormat="1" ht="10.35" customHeight="1">
      <c r="A18" s="205"/>
      <c r="B18" s="202"/>
      <c r="C18" s="6"/>
      <c r="D18" s="203"/>
      <c r="E18" s="206"/>
      <c r="F18" s="2"/>
      <c r="G18" s="76"/>
      <c r="H18" s="77"/>
      <c r="I18" s="76"/>
      <c r="J18" s="77"/>
      <c r="K18" s="76"/>
      <c r="L18" s="77"/>
      <c r="M18" s="77"/>
      <c r="N18" s="77"/>
      <c r="O18" s="76"/>
      <c r="P18" s="32"/>
      <c r="Q18" s="77"/>
      <c r="R18" s="77"/>
      <c r="S18" s="76"/>
      <c r="T18" s="77"/>
      <c r="U18" s="76"/>
      <c r="V18" s="77"/>
      <c r="W18" s="76"/>
      <c r="X18" s="77"/>
      <c r="Y18" s="32"/>
      <c r="Z18" s="77"/>
      <c r="AA18" s="76"/>
      <c r="AB18" s="77"/>
      <c r="AC18" s="32"/>
    </row>
    <row r="19" spans="1:30" s="3" customFormat="1" ht="22.35" customHeight="1">
      <c r="A19" s="205"/>
      <c r="B19" s="205" t="s">
        <v>103</v>
      </c>
      <c r="C19" s="6"/>
      <c r="D19" s="203"/>
      <c r="E19" s="206"/>
      <c r="F19" s="2"/>
      <c r="G19" s="76"/>
      <c r="H19" s="77"/>
      <c r="I19" s="76"/>
      <c r="J19" s="77"/>
      <c r="K19" s="76"/>
      <c r="L19" s="77"/>
      <c r="M19" s="77"/>
      <c r="N19" s="77"/>
      <c r="O19" s="76"/>
      <c r="P19" s="32"/>
      <c r="Q19" s="77"/>
      <c r="R19" s="77"/>
      <c r="S19" s="76"/>
      <c r="T19" s="77"/>
      <c r="U19" s="76"/>
      <c r="V19" s="77"/>
      <c r="W19" s="76"/>
      <c r="X19" s="77"/>
      <c r="Y19" s="32"/>
      <c r="Z19" s="77"/>
      <c r="AA19" s="76"/>
      <c r="AB19" s="77"/>
      <c r="AC19" s="32"/>
    </row>
    <row r="20" spans="1:30" s="3" customFormat="1" ht="22.35" customHeight="1">
      <c r="A20" s="205"/>
      <c r="B20" s="202" t="s">
        <v>219</v>
      </c>
      <c r="C20" s="6"/>
      <c r="D20" s="203"/>
      <c r="E20" s="206">
        <v>8</v>
      </c>
      <c r="F20" s="2"/>
      <c r="G20" s="76">
        <v>0</v>
      </c>
      <c r="H20" s="77"/>
      <c r="I20" s="76">
        <v>0</v>
      </c>
      <c r="J20" s="77"/>
      <c r="K20" s="76">
        <v>0</v>
      </c>
      <c r="L20" s="77"/>
      <c r="M20" s="77">
        <v>0</v>
      </c>
      <c r="N20" s="77"/>
      <c r="O20" s="76">
        <v>0</v>
      </c>
      <c r="P20" s="32"/>
      <c r="Q20" s="76">
        <v>0</v>
      </c>
      <c r="R20" s="77"/>
      <c r="S20" s="76">
        <v>0</v>
      </c>
      <c r="T20" s="77"/>
      <c r="U20" s="76">
        <v>0</v>
      </c>
      <c r="V20" s="77"/>
      <c r="W20" s="76">
        <f t="shared" ref="W20" si="2">SUM(S20:U20)</f>
        <v>0</v>
      </c>
      <c r="X20" s="77"/>
      <c r="Y20" s="32">
        <f t="shared" ref="Y20" si="3">SUM(K20,W20,I20,G20,O20,Q20)</f>
        <v>0</v>
      </c>
      <c r="Z20" s="77"/>
      <c r="AA20" s="76">
        <v>2777</v>
      </c>
      <c r="AB20" s="77"/>
      <c r="AC20" s="32">
        <f t="shared" ref="AC20" si="4">SUM(Y20:AA20)</f>
        <v>2777</v>
      </c>
    </row>
    <row r="21" spans="1:30" s="3" customFormat="1" ht="22.35" customHeight="1">
      <c r="A21" s="133"/>
      <c r="B21" s="129" t="s">
        <v>105</v>
      </c>
      <c r="C21" s="6"/>
      <c r="D21" s="6"/>
      <c r="E21" s="204"/>
      <c r="F21" s="2"/>
      <c r="G21" s="214">
        <f>SUM(G20)</f>
        <v>0</v>
      </c>
      <c r="H21" s="215"/>
      <c r="I21" s="214">
        <f>SUM(I20)</f>
        <v>0</v>
      </c>
      <c r="J21" s="215"/>
      <c r="K21" s="214">
        <f>SUM(K20)</f>
        <v>0</v>
      </c>
      <c r="L21" s="215"/>
      <c r="M21" s="214">
        <f>SUM(M20)</f>
        <v>0</v>
      </c>
      <c r="N21" s="215"/>
      <c r="O21" s="214">
        <f>SUM(O20)</f>
        <v>0</v>
      </c>
      <c r="P21" s="188"/>
      <c r="Q21" s="214">
        <f>SUM(Q20)</f>
        <v>0</v>
      </c>
      <c r="R21" s="215"/>
      <c r="S21" s="214">
        <f>SUM(S20)</f>
        <v>0</v>
      </c>
      <c r="T21" s="215"/>
      <c r="U21" s="214">
        <f>SUM(U20)</f>
        <v>0</v>
      </c>
      <c r="V21" s="215"/>
      <c r="W21" s="214">
        <f>SUM(W20)</f>
        <v>0</v>
      </c>
      <c r="X21" s="215"/>
      <c r="Y21" s="214">
        <f>SUM(Y20)</f>
        <v>0</v>
      </c>
      <c r="Z21" s="215"/>
      <c r="AA21" s="214">
        <f>SUM(AA20)</f>
        <v>2777</v>
      </c>
      <c r="AB21" s="215"/>
      <c r="AC21" s="214">
        <f>SUM(AC20)</f>
        <v>2777</v>
      </c>
    </row>
    <row r="22" spans="1:30" s="3" customFormat="1" ht="10.35" customHeight="1">
      <c r="A22" s="205"/>
      <c r="B22" s="202"/>
      <c r="C22" s="6"/>
      <c r="D22" s="203"/>
      <c r="E22" s="206"/>
      <c r="F22" s="2"/>
      <c r="G22" s="76"/>
      <c r="H22" s="77"/>
      <c r="I22" s="76"/>
      <c r="J22" s="77"/>
      <c r="K22" s="76"/>
      <c r="L22" s="77"/>
      <c r="M22" s="76"/>
      <c r="N22" s="77"/>
      <c r="O22" s="76"/>
      <c r="P22" s="32"/>
      <c r="Q22" s="76"/>
      <c r="R22" s="77"/>
      <c r="S22" s="76"/>
      <c r="T22" s="77"/>
      <c r="U22" s="76"/>
      <c r="V22" s="77"/>
      <c r="W22" s="76"/>
      <c r="X22" s="77"/>
      <c r="Y22" s="32"/>
      <c r="Z22" s="77"/>
      <c r="AA22" s="76"/>
      <c r="AB22" s="77"/>
      <c r="AC22" s="32"/>
    </row>
    <row r="23" spans="1:30" s="3" customFormat="1" ht="22.35" customHeight="1">
      <c r="A23" s="133" t="s">
        <v>174</v>
      </c>
      <c r="B23" s="129"/>
      <c r="C23" s="6"/>
      <c r="D23" s="6"/>
      <c r="E23" s="204"/>
      <c r="F23" s="2"/>
      <c r="G23" s="80">
        <f>G17+G21</f>
        <v>0</v>
      </c>
      <c r="H23" s="215"/>
      <c r="I23" s="80">
        <f>I17+I21</f>
        <v>0</v>
      </c>
      <c r="J23" s="215"/>
      <c r="K23" s="80">
        <f>K17+K21</f>
        <v>0</v>
      </c>
      <c r="L23" s="215"/>
      <c r="M23" s="80">
        <f>M17+M21</f>
        <v>1093</v>
      </c>
      <c r="N23" s="215"/>
      <c r="O23" s="80">
        <f>O17+O21</f>
        <v>-64104</v>
      </c>
      <c r="P23" s="188"/>
      <c r="Q23" s="80">
        <f>Q17+Q21</f>
        <v>-1093</v>
      </c>
      <c r="R23" s="215"/>
      <c r="S23" s="80">
        <f>S17+S21</f>
        <v>0</v>
      </c>
      <c r="T23" s="215"/>
      <c r="U23" s="80">
        <f>U17+U21</f>
        <v>0</v>
      </c>
      <c r="V23" s="215"/>
      <c r="W23" s="80">
        <f>W17+W21</f>
        <v>0</v>
      </c>
      <c r="X23" s="215"/>
      <c r="Y23" s="80">
        <f>Y17+Y21</f>
        <v>-64104</v>
      </c>
      <c r="Z23" s="215"/>
      <c r="AA23" s="80">
        <f>AA17+AA21</f>
        <v>2777</v>
      </c>
      <c r="AB23" s="215"/>
      <c r="AC23" s="80">
        <f>AC17+AC21</f>
        <v>-61327</v>
      </c>
    </row>
    <row r="24" spans="1:30" s="3" customFormat="1" ht="10.35" customHeight="1">
      <c r="A24" s="55"/>
      <c r="B24" s="55"/>
      <c r="C24" s="55"/>
      <c r="D24" s="55"/>
      <c r="E24" s="8"/>
      <c r="G24" s="188"/>
      <c r="H24" s="215"/>
      <c r="I24" s="188"/>
      <c r="J24" s="215"/>
      <c r="K24" s="188"/>
      <c r="L24" s="215"/>
      <c r="M24" s="215"/>
      <c r="N24" s="215"/>
      <c r="O24" s="188"/>
      <c r="P24" s="188"/>
      <c r="Q24" s="215"/>
      <c r="R24" s="215"/>
      <c r="S24" s="188"/>
      <c r="T24" s="215"/>
      <c r="U24" s="188"/>
      <c r="V24" s="215"/>
      <c r="W24" s="188"/>
      <c r="X24" s="215"/>
      <c r="Y24" s="215"/>
      <c r="Z24" s="215"/>
      <c r="AA24" s="188"/>
      <c r="AB24" s="215"/>
      <c r="AC24" s="188"/>
    </row>
    <row r="25" spans="1:30" s="3" customFormat="1" ht="22.35" customHeight="1">
      <c r="A25" s="114" t="s">
        <v>97</v>
      </c>
      <c r="B25" s="202"/>
      <c r="C25" s="6"/>
      <c r="D25" s="203"/>
      <c r="E25" s="204"/>
      <c r="F25" s="2"/>
      <c r="G25" s="35"/>
      <c r="H25" s="17"/>
      <c r="I25" s="35"/>
      <c r="J25" s="17"/>
      <c r="K25" s="35"/>
      <c r="L25" s="17"/>
      <c r="M25" s="17"/>
      <c r="N25" s="17"/>
      <c r="O25" s="35"/>
      <c r="P25" s="35"/>
      <c r="Q25" s="17"/>
      <c r="R25" s="17"/>
      <c r="S25" s="35"/>
      <c r="T25" s="17"/>
      <c r="U25" s="35"/>
      <c r="V25" s="17"/>
      <c r="W25" s="35"/>
      <c r="X25" s="17"/>
      <c r="Y25" s="35"/>
      <c r="Z25" s="17"/>
      <c r="AA25" s="35"/>
      <c r="AB25" s="17"/>
      <c r="AC25" s="35"/>
    </row>
    <row r="26" spans="1:30" s="3" customFormat="1" ht="21.6" customHeight="1">
      <c r="B26" s="180" t="s">
        <v>204</v>
      </c>
      <c r="C26" s="6"/>
      <c r="D26" s="203"/>
      <c r="E26" s="118"/>
      <c r="F26" s="2"/>
      <c r="G26" s="35">
        <v>0</v>
      </c>
      <c r="H26" s="17"/>
      <c r="I26" s="35">
        <v>0</v>
      </c>
      <c r="J26" s="17"/>
      <c r="K26" s="35">
        <v>0</v>
      </c>
      <c r="L26" s="17"/>
      <c r="M26" s="17">
        <v>0</v>
      </c>
      <c r="N26" s="17"/>
      <c r="O26" s="35">
        <v>83465</v>
      </c>
      <c r="P26" s="35"/>
      <c r="Q26" s="17">
        <v>0</v>
      </c>
      <c r="R26" s="17"/>
      <c r="S26" s="35">
        <v>0</v>
      </c>
      <c r="T26" s="17"/>
      <c r="U26" s="35">
        <v>0</v>
      </c>
      <c r="V26" s="17"/>
      <c r="W26" s="35">
        <f t="shared" ref="W26:W27" si="5">SUM(S26:U26)</f>
        <v>0</v>
      </c>
      <c r="X26" s="17"/>
      <c r="Y26" s="35">
        <f>SUM(K26,W26,I26,G26,O26,Q26,M26)</f>
        <v>83465</v>
      </c>
      <c r="Z26" s="17"/>
      <c r="AA26" s="35">
        <v>-7076</v>
      </c>
      <c r="AB26" s="17"/>
      <c r="AC26" s="35">
        <f t="shared" ref="AC26:AC27" si="6">SUM(Y26:AA26)</f>
        <v>76389</v>
      </c>
      <c r="AD26" s="17"/>
    </row>
    <row r="27" spans="1:30" s="3" customFormat="1" ht="22.35" customHeight="1">
      <c r="B27" s="180" t="s">
        <v>65</v>
      </c>
      <c r="C27" s="6"/>
      <c r="D27" s="203"/>
      <c r="E27" s="204"/>
      <c r="F27" s="2"/>
      <c r="G27" s="216">
        <v>0</v>
      </c>
      <c r="H27" s="17"/>
      <c r="I27" s="216">
        <v>0</v>
      </c>
      <c r="J27" s="17"/>
      <c r="K27" s="216">
        <v>0</v>
      </c>
      <c r="L27" s="17"/>
      <c r="M27" s="219">
        <v>0</v>
      </c>
      <c r="N27" s="17"/>
      <c r="O27" s="216">
        <v>-2169</v>
      </c>
      <c r="P27" s="35"/>
      <c r="Q27" s="216">
        <v>0</v>
      </c>
      <c r="R27" s="17"/>
      <c r="S27" s="216">
        <v>-1149</v>
      </c>
      <c r="T27" s="17"/>
      <c r="U27" s="216">
        <v>1519</v>
      </c>
      <c r="V27" s="17"/>
      <c r="W27" s="216">
        <f t="shared" si="5"/>
        <v>370</v>
      </c>
      <c r="X27" s="17"/>
      <c r="Y27" s="216">
        <f>SUM(K27,W27,I27,G27,O27,Q27,M27)</f>
        <v>-1799</v>
      </c>
      <c r="Z27" s="17"/>
      <c r="AA27" s="216">
        <v>-130</v>
      </c>
      <c r="AB27" s="17"/>
      <c r="AC27" s="216">
        <f t="shared" si="6"/>
        <v>-1929</v>
      </c>
      <c r="AD27" s="17"/>
    </row>
    <row r="28" spans="1:30" s="3" customFormat="1" ht="22.35" customHeight="1">
      <c r="A28" s="207" t="s">
        <v>220</v>
      </c>
      <c r="B28" s="208"/>
      <c r="C28" s="6"/>
      <c r="D28" s="203"/>
      <c r="E28" s="204"/>
      <c r="F28" s="2"/>
      <c r="G28" s="193">
        <f>SUM(G26:G27)</f>
        <v>0</v>
      </c>
      <c r="H28" s="215"/>
      <c r="I28" s="193">
        <f>SUM(I26:I27)</f>
        <v>0</v>
      </c>
      <c r="J28" s="215"/>
      <c r="K28" s="193">
        <f>SUM(K26:K27)</f>
        <v>0</v>
      </c>
      <c r="L28" s="215"/>
      <c r="M28" s="193">
        <f>SUM(M26:M27)</f>
        <v>0</v>
      </c>
      <c r="N28" s="215"/>
      <c r="O28" s="193">
        <f>SUM(O26:O27)</f>
        <v>81296</v>
      </c>
      <c r="P28" s="188"/>
      <c r="Q28" s="193">
        <f>SUM(Q26:Q27)</f>
        <v>0</v>
      </c>
      <c r="R28" s="215"/>
      <c r="S28" s="193">
        <f>SUM(S26:S27)</f>
        <v>-1149</v>
      </c>
      <c r="T28" s="215"/>
      <c r="U28" s="228">
        <f>SUM(U26:U27)</f>
        <v>1519</v>
      </c>
      <c r="V28" s="215"/>
      <c r="W28" s="193">
        <f>SUM(W26:W27)</f>
        <v>370</v>
      </c>
      <c r="X28" s="215"/>
      <c r="Y28" s="193">
        <f>SUM(Y26:Y27)</f>
        <v>81666</v>
      </c>
      <c r="Z28" s="215"/>
      <c r="AA28" s="193">
        <f>SUM(AA26:AA27)</f>
        <v>-7206</v>
      </c>
      <c r="AB28" s="215"/>
      <c r="AC28" s="193">
        <f>SUM(AC26:AC27)</f>
        <v>74460</v>
      </c>
    </row>
    <row r="29" spans="1:30" s="3" customFormat="1" ht="9" customHeight="1">
      <c r="A29" s="46"/>
      <c r="B29" s="208"/>
      <c r="C29" s="6"/>
      <c r="D29" s="203"/>
      <c r="E29" s="204"/>
      <c r="F29" s="2"/>
      <c r="G29" s="188"/>
      <c r="H29" s="215"/>
      <c r="I29" s="188"/>
      <c r="J29" s="215"/>
      <c r="K29" s="188"/>
      <c r="L29" s="215"/>
      <c r="M29" s="215"/>
      <c r="N29" s="215"/>
      <c r="O29" s="188"/>
      <c r="P29" s="188"/>
      <c r="Q29" s="188"/>
      <c r="R29" s="215"/>
      <c r="S29" s="188"/>
      <c r="T29" s="215"/>
      <c r="U29" s="215"/>
      <c r="V29" s="215"/>
      <c r="W29" s="188"/>
      <c r="X29" s="215"/>
      <c r="Y29" s="188"/>
      <c r="Z29" s="215"/>
      <c r="AA29" s="188"/>
      <c r="AB29" s="215"/>
      <c r="AC29" s="188"/>
    </row>
    <row r="30" spans="1:30" hidden="1">
      <c r="A30" s="46" t="s">
        <v>98</v>
      </c>
      <c r="B30" s="209"/>
      <c r="C30" s="55"/>
      <c r="D30" s="210"/>
      <c r="E30" s="206">
        <v>17</v>
      </c>
      <c r="F30" s="67"/>
      <c r="G30" s="231">
        <v>0</v>
      </c>
      <c r="H30" s="77"/>
      <c r="I30" s="231">
        <v>0</v>
      </c>
      <c r="J30" s="77"/>
      <c r="K30" s="231">
        <v>0</v>
      </c>
      <c r="L30" s="77"/>
      <c r="M30" s="231">
        <v>0</v>
      </c>
      <c r="N30" s="77"/>
      <c r="O30" s="231">
        <v>0</v>
      </c>
      <c r="P30" s="32"/>
      <c r="Q30" s="231">
        <v>0</v>
      </c>
      <c r="R30" s="77"/>
      <c r="S30" s="231">
        <v>0</v>
      </c>
      <c r="T30" s="77"/>
      <c r="U30" s="231">
        <v>0</v>
      </c>
      <c r="V30" s="77"/>
      <c r="W30" s="231">
        <f t="shared" ref="W30" si="7">SUM(S30:U30)</f>
        <v>0</v>
      </c>
      <c r="X30" s="77"/>
      <c r="Y30" s="32">
        <f>SUM(K30,W30,I30,G30,O30,Q30,M30)</f>
        <v>0</v>
      </c>
      <c r="Z30" s="77"/>
      <c r="AA30" s="231">
        <v>0</v>
      </c>
      <c r="AB30" s="77"/>
      <c r="AC30" s="32">
        <f t="shared" ref="AC30" si="8">SUM(Y30:AA30)</f>
        <v>0</v>
      </c>
    </row>
    <row r="31" spans="1:30" ht="22.5" customHeight="1" thickBot="1">
      <c r="A31" s="211" t="s">
        <v>200</v>
      </c>
      <c r="B31" s="212"/>
      <c r="C31" s="55"/>
      <c r="D31" s="210"/>
      <c r="E31" s="213"/>
      <c r="F31" s="67"/>
      <c r="G31" s="230">
        <f>G30+G28+G23+G11</f>
        <v>160000</v>
      </c>
      <c r="H31" s="218"/>
      <c r="I31" s="230">
        <f>I30+I28+I23+I11</f>
        <v>361424</v>
      </c>
      <c r="J31" s="218"/>
      <c r="K31" s="230">
        <f>K30+K28+K23+K11</f>
        <v>18125</v>
      </c>
      <c r="L31" s="218"/>
      <c r="M31" s="230">
        <f>M30+M28+M23+M11</f>
        <v>64976</v>
      </c>
      <c r="N31" s="218"/>
      <c r="O31" s="230">
        <f>O30+O28+O23+O11</f>
        <v>355277</v>
      </c>
      <c r="P31" s="229"/>
      <c r="Q31" s="230">
        <f>Q30+Q28+Q23+Q11</f>
        <v>-64976</v>
      </c>
      <c r="R31" s="218"/>
      <c r="S31" s="230">
        <f>S30+S28+S23+S11</f>
        <v>-1343</v>
      </c>
      <c r="T31" s="218"/>
      <c r="U31" s="230">
        <f>U30+U28+U23+U11</f>
        <v>16971</v>
      </c>
      <c r="V31" s="218"/>
      <c r="W31" s="230">
        <f>W30+W28+W23+W11</f>
        <v>15628</v>
      </c>
      <c r="X31" s="218"/>
      <c r="Y31" s="230">
        <f>Y30+Y28+Y23+Y11</f>
        <v>910454</v>
      </c>
      <c r="Z31" s="218"/>
      <c r="AA31" s="230">
        <f>AA30+AA28+AA23+AA11</f>
        <v>15456</v>
      </c>
      <c r="AB31" s="218"/>
      <c r="AC31" s="230">
        <f>AC30+AC28+AC23+AC11</f>
        <v>925910</v>
      </c>
    </row>
    <row r="32" spans="1:30" ht="22.5" thickTop="1">
      <c r="Q32" s="56"/>
    </row>
    <row r="33" spans="7:29">
      <c r="G33" s="35"/>
      <c r="H33" s="17"/>
      <c r="I33" s="35"/>
      <c r="J33" s="17"/>
      <c r="K33" s="35"/>
      <c r="L33" s="17"/>
      <c r="M33" s="17"/>
      <c r="N33" s="17"/>
      <c r="O33" s="35"/>
      <c r="P33" s="35"/>
      <c r="Q33" s="35"/>
      <c r="R33" s="17"/>
      <c r="S33" s="35"/>
      <c r="T33" s="17"/>
      <c r="U33" s="35"/>
      <c r="V33" s="17"/>
      <c r="W33" s="35"/>
      <c r="X33" s="17"/>
      <c r="Y33" s="35"/>
      <c r="Z33" s="17"/>
      <c r="AA33" s="35"/>
      <c r="AB33" s="17"/>
      <c r="AC33" s="35"/>
    </row>
    <row r="48" spans="7:29" ht="22.35" customHeight="1"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  <c r="AC48" s="46"/>
    </row>
    <row r="52" spans="7:29" ht="22.35" customHeight="1"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</row>
  </sheetData>
  <mergeCells count="4">
    <mergeCell ref="G4:AC4"/>
    <mergeCell ref="S5:W5"/>
    <mergeCell ref="K5:O5"/>
    <mergeCell ref="G9:AC9"/>
  </mergeCells>
  <pageMargins left="0.8" right="0.6" top="0.48" bottom="0.5" header="0.5" footer="0.5"/>
  <pageSetup paperSize="9" scale="58" firstPageNumber="13" fitToHeight="0" orientation="landscape" useFirstPageNumber="1" horizontalDpi="1200" verticalDpi="1200" r:id="rId1"/>
  <headerFooter>
    <oddFooter xml:space="preserve">&amp;L&amp;"Angsana New,Regular"&amp;15หมายเหตุประกอบงบการเงินเป็นส่วนหนึ่งของงบการเงินนี้
&amp;"Times New Roman,Regular"&amp;10
&amp;C&amp;"Angsana New,Regular"&amp;15&amp;P&amp;R&amp;"Browallia New,Regular"&amp;13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67E2D-A807-4659-A57B-CC5F681CD2AA}">
  <sheetPr>
    <pageSetUpPr fitToPage="1"/>
  </sheetPr>
  <dimension ref="A1:W28"/>
  <sheetViews>
    <sheetView view="pageBreakPreview" zoomScaleNormal="100" zoomScaleSheetLayoutView="100" workbookViewId="0"/>
  </sheetViews>
  <sheetFormatPr defaultColWidth="9.33203125" defaultRowHeight="21.6" customHeight="1"/>
  <cols>
    <col min="1" max="3" width="1.83203125" style="3" customWidth="1"/>
    <col min="4" max="4" width="43.83203125" style="3" customWidth="1"/>
    <col min="5" max="5" width="9" style="8" customWidth="1"/>
    <col min="6" max="6" width="1" style="3" customWidth="1"/>
    <col min="7" max="7" width="16.1640625" style="85" customWidth="1"/>
    <col min="8" max="8" width="1" style="85" customWidth="1"/>
    <col min="9" max="9" width="14.83203125" style="85" customWidth="1"/>
    <col min="10" max="10" width="1" style="7" customWidth="1"/>
    <col min="11" max="11" width="14.6640625" style="85" customWidth="1"/>
    <col min="12" max="12" width="1" style="7" customWidth="1"/>
    <col min="13" max="13" width="14.83203125" style="7" customWidth="1"/>
    <col min="14" max="14" width="1" style="7" customWidth="1"/>
    <col min="15" max="15" width="14.83203125" style="85" customWidth="1"/>
    <col min="16" max="16" width="1.33203125" style="85" customWidth="1"/>
    <col min="17" max="17" width="14.83203125" style="85" customWidth="1"/>
    <col min="18" max="18" width="1" style="85" customWidth="1"/>
    <col min="19" max="19" width="18" style="85" customWidth="1"/>
    <col min="20" max="20" width="1" style="85" customWidth="1"/>
    <col min="21" max="21" width="19.83203125" style="85" customWidth="1"/>
    <col min="22" max="22" width="1" style="85" customWidth="1"/>
    <col min="23" max="23" width="17" style="3" customWidth="1"/>
    <col min="24" max="24" width="9.33203125" style="3"/>
    <col min="25" max="25" width="12.33203125" style="3" bestFit="1" customWidth="1"/>
    <col min="26" max="26" width="9.33203125" style="3"/>
    <col min="27" max="27" width="12.33203125" style="3" bestFit="1" customWidth="1"/>
    <col min="28" max="16384" width="9.33203125" style="3"/>
  </cols>
  <sheetData>
    <row r="1" spans="1:23" s="9" customFormat="1" ht="21.6" customHeight="1">
      <c r="A1" s="176" t="s">
        <v>0</v>
      </c>
      <c r="E1" s="220"/>
      <c r="G1" s="84"/>
      <c r="H1" s="84"/>
      <c r="I1" s="84"/>
      <c r="J1" s="221"/>
      <c r="K1" s="84"/>
      <c r="L1" s="221"/>
      <c r="M1" s="221"/>
      <c r="N1" s="221"/>
      <c r="O1" s="84"/>
      <c r="P1" s="84"/>
      <c r="Q1" s="84"/>
      <c r="R1" s="84"/>
      <c r="S1" s="84"/>
      <c r="T1" s="84"/>
      <c r="U1" s="84"/>
      <c r="V1" s="84"/>
      <c r="W1" s="84"/>
    </row>
    <row r="2" spans="1:23" ht="21.6" customHeight="1">
      <c r="A2" s="183" t="s">
        <v>173</v>
      </c>
      <c r="B2" s="9"/>
      <c r="C2" s="9"/>
      <c r="D2" s="9"/>
      <c r="E2" s="220"/>
      <c r="F2" s="9"/>
      <c r="G2" s="84"/>
      <c r="H2" s="84"/>
      <c r="I2" s="84"/>
      <c r="J2" s="221"/>
      <c r="K2" s="84"/>
      <c r="L2" s="221"/>
      <c r="M2" s="221"/>
      <c r="N2" s="221"/>
      <c r="O2" s="84"/>
      <c r="P2" s="84"/>
      <c r="Q2" s="84"/>
      <c r="R2" s="84"/>
      <c r="S2" s="84"/>
      <c r="T2" s="84"/>
      <c r="U2" s="84"/>
      <c r="V2" s="84"/>
      <c r="W2" s="84"/>
    </row>
    <row r="3" spans="1:23" ht="21.6" customHeight="1">
      <c r="W3" s="85"/>
    </row>
    <row r="4" spans="1:23" ht="21.6" customHeight="1">
      <c r="G4" s="241" t="s">
        <v>3</v>
      </c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  <c r="U4" s="241"/>
      <c r="V4" s="241"/>
      <c r="W4" s="241"/>
    </row>
    <row r="5" spans="1:23" ht="21.6" customHeight="1">
      <c r="G5" s="5"/>
      <c r="H5" s="5"/>
      <c r="I5" s="5"/>
      <c r="J5" s="5"/>
      <c r="K5" s="247" t="s">
        <v>44</v>
      </c>
      <c r="L5" s="247"/>
      <c r="M5" s="247"/>
      <c r="N5" s="247"/>
      <c r="O5" s="247"/>
      <c r="P5" s="82"/>
      <c r="Q5" s="82"/>
      <c r="R5" s="5"/>
      <c r="S5" s="248" t="s">
        <v>46</v>
      </c>
      <c r="T5" s="248"/>
      <c r="U5" s="248"/>
      <c r="V5" s="5"/>
      <c r="W5" s="5"/>
    </row>
    <row r="6" spans="1:23" ht="21.6" customHeight="1">
      <c r="A6" s="6"/>
      <c r="B6" s="6"/>
      <c r="C6" s="6"/>
      <c r="D6" s="6"/>
      <c r="E6" s="120"/>
      <c r="F6" s="6"/>
      <c r="G6" s="81" t="s">
        <v>202</v>
      </c>
      <c r="H6" s="81"/>
      <c r="I6" s="81"/>
      <c r="J6" s="81"/>
      <c r="K6" s="82"/>
      <c r="L6" s="82"/>
      <c r="M6" s="82"/>
      <c r="N6" s="82"/>
      <c r="O6" s="82"/>
      <c r="P6" s="82"/>
      <c r="Q6" s="82"/>
      <c r="R6" s="82"/>
      <c r="S6" s="81" t="s">
        <v>77</v>
      </c>
      <c r="T6" s="82"/>
      <c r="U6" s="81" t="s">
        <v>78</v>
      </c>
      <c r="V6" s="82"/>
      <c r="W6" s="83"/>
    </row>
    <row r="7" spans="1:23" ht="21.6" customHeight="1">
      <c r="A7" s="6"/>
      <c r="B7" s="6"/>
      <c r="C7" s="6"/>
      <c r="D7" s="6"/>
      <c r="E7" s="120"/>
      <c r="F7" s="6"/>
      <c r="G7" s="81" t="s">
        <v>81</v>
      </c>
      <c r="H7" s="81"/>
      <c r="I7" s="81" t="s">
        <v>82</v>
      </c>
      <c r="J7" s="81"/>
      <c r="K7" s="81" t="s">
        <v>83</v>
      </c>
      <c r="L7" s="82"/>
      <c r="M7" s="82" t="s">
        <v>77</v>
      </c>
      <c r="N7" s="82"/>
      <c r="O7" s="82" t="s">
        <v>84</v>
      </c>
      <c r="P7" s="82"/>
      <c r="Q7" s="82" t="s">
        <v>165</v>
      </c>
      <c r="R7" s="82"/>
      <c r="S7" s="81" t="s">
        <v>85</v>
      </c>
      <c r="T7" s="82"/>
      <c r="U7" s="81" t="s">
        <v>86</v>
      </c>
      <c r="V7" s="82"/>
      <c r="W7" s="83" t="s">
        <v>79</v>
      </c>
    </row>
    <row r="8" spans="1:23" s="6" customFormat="1" ht="21.6" customHeight="1">
      <c r="B8" s="203"/>
      <c r="C8" s="203"/>
      <c r="D8" s="203"/>
      <c r="E8" s="118" t="s">
        <v>6</v>
      </c>
      <c r="F8" s="203"/>
      <c r="G8" s="81" t="s">
        <v>88</v>
      </c>
      <c r="H8" s="81"/>
      <c r="I8" s="81" t="s">
        <v>89</v>
      </c>
      <c r="J8" s="81"/>
      <c r="K8" s="81" t="s">
        <v>90</v>
      </c>
      <c r="L8" s="81"/>
      <c r="M8" s="81" t="s">
        <v>168</v>
      </c>
      <c r="N8" s="81"/>
      <c r="O8" s="82" t="s">
        <v>91</v>
      </c>
      <c r="P8" s="82"/>
      <c r="Q8" s="82" t="s">
        <v>166</v>
      </c>
      <c r="R8" s="82"/>
      <c r="S8" s="81" t="s">
        <v>92</v>
      </c>
      <c r="T8" s="81"/>
      <c r="U8" s="81" t="s">
        <v>93</v>
      </c>
      <c r="V8" s="81"/>
      <c r="W8" s="83" t="s">
        <v>39</v>
      </c>
    </row>
    <row r="9" spans="1:23" s="6" customFormat="1" ht="21.6" customHeight="1">
      <c r="F9" s="115"/>
      <c r="G9" s="249" t="s">
        <v>159</v>
      </c>
      <c r="H9" s="249"/>
      <c r="I9" s="249"/>
      <c r="J9" s="249"/>
      <c r="K9" s="249"/>
      <c r="L9" s="249"/>
      <c r="M9" s="249"/>
      <c r="N9" s="249"/>
      <c r="O9" s="249"/>
      <c r="P9" s="249"/>
      <c r="Q9" s="249"/>
      <c r="R9" s="249"/>
      <c r="S9" s="249"/>
      <c r="T9" s="249"/>
      <c r="U9" s="249"/>
      <c r="V9" s="249"/>
      <c r="W9" s="249"/>
    </row>
    <row r="10" spans="1:23" s="6" customFormat="1" ht="21.6" customHeight="1">
      <c r="A10" s="133" t="s">
        <v>158</v>
      </c>
      <c r="F10" s="115"/>
      <c r="G10" s="222"/>
      <c r="H10" s="222"/>
      <c r="I10" s="222"/>
      <c r="J10" s="222"/>
      <c r="K10" s="222"/>
      <c r="L10" s="222"/>
      <c r="M10" s="222"/>
      <c r="N10" s="222"/>
      <c r="O10" s="222"/>
      <c r="P10" s="222"/>
      <c r="Q10" s="222"/>
      <c r="R10" s="222"/>
      <c r="S10" s="222"/>
      <c r="T10" s="222"/>
      <c r="U10" s="222"/>
      <c r="V10" s="222"/>
      <c r="W10" s="222"/>
    </row>
    <row r="11" spans="1:23" s="6" customFormat="1" ht="21.6" customHeight="1">
      <c r="A11" s="55" t="s">
        <v>156</v>
      </c>
      <c r="B11" s="133"/>
      <c r="E11" s="204"/>
      <c r="F11" s="2"/>
      <c r="G11" s="36">
        <v>160000</v>
      </c>
      <c r="H11" s="36"/>
      <c r="I11" s="36">
        <v>361424</v>
      </c>
      <c r="J11" s="36"/>
      <c r="K11" s="36">
        <v>16000</v>
      </c>
      <c r="L11" s="36"/>
      <c r="M11" s="36">
        <v>0</v>
      </c>
      <c r="N11" s="36"/>
      <c r="O11" s="36">
        <v>151956</v>
      </c>
      <c r="P11" s="36"/>
      <c r="Q11" s="36">
        <v>0</v>
      </c>
      <c r="R11" s="36"/>
      <c r="S11" s="36">
        <v>11772</v>
      </c>
      <c r="T11" s="36"/>
      <c r="U11" s="36">
        <f>SUM(S11:T11)</f>
        <v>11772</v>
      </c>
      <c r="V11" s="36"/>
      <c r="W11" s="36">
        <f>SUM(G11:Q11,U11)</f>
        <v>701152</v>
      </c>
    </row>
    <row r="12" spans="1:23" s="6" customFormat="1" ht="21.6" customHeight="1">
      <c r="A12" s="55"/>
      <c r="B12" s="55"/>
      <c r="C12" s="55"/>
      <c r="D12" s="55"/>
      <c r="E12" s="204"/>
      <c r="F12" s="2"/>
      <c r="G12" s="215"/>
      <c r="H12" s="215"/>
      <c r="I12" s="215"/>
      <c r="J12" s="215"/>
      <c r="K12" s="215"/>
      <c r="L12" s="215"/>
      <c r="M12" s="215"/>
      <c r="N12" s="215"/>
      <c r="O12" s="215"/>
      <c r="P12" s="215"/>
      <c r="Q12" s="215"/>
      <c r="R12" s="215"/>
      <c r="S12" s="215"/>
      <c r="T12" s="215"/>
      <c r="U12" s="215"/>
      <c r="V12" s="215"/>
      <c r="W12" s="188"/>
    </row>
    <row r="13" spans="1:23" s="6" customFormat="1" ht="21.6" customHeight="1">
      <c r="A13" s="114" t="s">
        <v>96</v>
      </c>
      <c r="B13" s="202"/>
      <c r="D13" s="203"/>
      <c r="E13" s="204"/>
      <c r="F13" s="2"/>
      <c r="G13" s="215"/>
      <c r="H13" s="215"/>
      <c r="I13" s="215"/>
      <c r="J13" s="215"/>
      <c r="K13" s="215"/>
      <c r="L13" s="215"/>
      <c r="M13" s="215"/>
      <c r="N13" s="215"/>
      <c r="O13" s="215"/>
      <c r="P13" s="215"/>
      <c r="Q13" s="215"/>
      <c r="R13" s="215"/>
      <c r="S13" s="215"/>
      <c r="T13" s="215"/>
      <c r="U13" s="215"/>
      <c r="V13" s="215"/>
      <c r="W13" s="188"/>
    </row>
    <row r="14" spans="1:23" s="6" customFormat="1" ht="21.6" customHeight="1">
      <c r="A14" s="205" t="s">
        <v>154</v>
      </c>
      <c r="B14" s="3"/>
      <c r="D14" s="203"/>
      <c r="E14" s="204"/>
      <c r="F14" s="2"/>
      <c r="G14" s="215"/>
      <c r="H14" s="215"/>
      <c r="I14" s="215"/>
      <c r="J14" s="215"/>
      <c r="K14" s="215"/>
      <c r="L14" s="215"/>
      <c r="M14" s="215"/>
      <c r="N14" s="215"/>
      <c r="O14" s="215"/>
      <c r="P14" s="215"/>
      <c r="Q14" s="215"/>
      <c r="R14" s="215"/>
      <c r="S14" s="215"/>
      <c r="T14" s="215"/>
      <c r="U14" s="215"/>
      <c r="V14" s="215"/>
      <c r="W14" s="188"/>
    </row>
    <row r="15" spans="1:23" s="6" customFormat="1" ht="21.6" customHeight="1">
      <c r="A15" s="205"/>
      <c r="B15" s="3" t="s">
        <v>167</v>
      </c>
      <c r="D15" s="203"/>
      <c r="E15" s="206">
        <v>16</v>
      </c>
      <c r="F15" s="2"/>
      <c r="G15" s="17">
        <v>0</v>
      </c>
      <c r="H15" s="17"/>
      <c r="I15" s="17">
        <v>0</v>
      </c>
      <c r="J15" s="17"/>
      <c r="K15" s="17">
        <v>0</v>
      </c>
      <c r="L15" s="17"/>
      <c r="M15" s="17">
        <v>63883</v>
      </c>
      <c r="N15" s="17"/>
      <c r="O15" s="17">
        <v>-63883</v>
      </c>
      <c r="P15" s="17"/>
      <c r="Q15" s="17">
        <v>-63883</v>
      </c>
      <c r="R15" s="17"/>
      <c r="S15" s="17">
        <v>0</v>
      </c>
      <c r="T15" s="17"/>
      <c r="U15" s="17">
        <f t="shared" ref="U15:U16" si="0">SUM(S15:T15)</f>
        <v>0</v>
      </c>
      <c r="V15" s="17"/>
      <c r="W15" s="35">
        <f t="shared" ref="W15:W16" si="1">SUM(G15:Q15,U15)</f>
        <v>-63883</v>
      </c>
    </row>
    <row r="16" spans="1:23" s="6" customFormat="1" ht="21.6" customHeight="1">
      <c r="A16" s="205"/>
      <c r="B16" s="202" t="s">
        <v>101</v>
      </c>
      <c r="D16" s="203"/>
      <c r="E16" s="206">
        <v>22</v>
      </c>
      <c r="F16" s="2"/>
      <c r="G16" s="17">
        <v>0</v>
      </c>
      <c r="H16" s="17"/>
      <c r="I16" s="17">
        <v>0</v>
      </c>
      <c r="J16" s="17"/>
      <c r="K16" s="17">
        <v>0</v>
      </c>
      <c r="L16" s="17"/>
      <c r="M16" s="17">
        <v>0</v>
      </c>
      <c r="N16" s="17"/>
      <c r="O16" s="17">
        <v>-121597</v>
      </c>
      <c r="P16" s="17"/>
      <c r="Q16" s="17">
        <v>0</v>
      </c>
      <c r="R16" s="17"/>
      <c r="S16" s="17">
        <v>0</v>
      </c>
      <c r="T16" s="17"/>
      <c r="U16" s="17">
        <f t="shared" si="0"/>
        <v>0</v>
      </c>
      <c r="V16" s="17"/>
      <c r="W16" s="35">
        <f t="shared" si="1"/>
        <v>-121597</v>
      </c>
    </row>
    <row r="17" spans="1:23" s="6" customFormat="1" ht="21.6" customHeight="1">
      <c r="A17" s="133"/>
      <c r="B17" s="133" t="s">
        <v>106</v>
      </c>
      <c r="E17" s="204"/>
      <c r="F17" s="2"/>
      <c r="G17" s="223">
        <f>SUM(G15:G16)</f>
        <v>0</v>
      </c>
      <c r="H17" s="215"/>
      <c r="I17" s="223">
        <f>SUM(I15:I16)</f>
        <v>0</v>
      </c>
      <c r="J17" s="215"/>
      <c r="K17" s="223">
        <f>SUM(K15:K16)</f>
        <v>0</v>
      </c>
      <c r="L17" s="215"/>
      <c r="M17" s="223">
        <f>SUM(M15:M16)</f>
        <v>63883</v>
      </c>
      <c r="N17" s="215"/>
      <c r="O17" s="223">
        <f>SUM(O15:O16)</f>
        <v>-185480</v>
      </c>
      <c r="P17" s="215"/>
      <c r="Q17" s="223">
        <f>SUM(Q15:Q16)</f>
        <v>-63883</v>
      </c>
      <c r="R17" s="215"/>
      <c r="S17" s="223">
        <f>SUM(S15:S16)</f>
        <v>0</v>
      </c>
      <c r="T17" s="215"/>
      <c r="U17" s="223">
        <f>SUM(U15:U16)</f>
        <v>0</v>
      </c>
      <c r="V17" s="215"/>
      <c r="W17" s="223">
        <f>SUM(W15:W16)</f>
        <v>-185480</v>
      </c>
    </row>
    <row r="18" spans="1:23" s="6" customFormat="1" ht="21.6" customHeight="1">
      <c r="A18" s="55"/>
      <c r="B18" s="55"/>
      <c r="C18" s="55"/>
      <c r="D18" s="55"/>
      <c r="E18" s="204"/>
      <c r="F18" s="2"/>
      <c r="G18" s="215"/>
      <c r="H18" s="215"/>
      <c r="I18" s="215"/>
      <c r="J18" s="215"/>
      <c r="K18" s="215"/>
      <c r="L18" s="215"/>
      <c r="M18" s="215"/>
      <c r="N18" s="215"/>
      <c r="O18" s="215"/>
      <c r="P18" s="215"/>
      <c r="Q18" s="215"/>
      <c r="R18" s="215"/>
      <c r="S18" s="215"/>
      <c r="T18" s="215"/>
      <c r="U18" s="215"/>
      <c r="V18" s="215"/>
      <c r="W18" s="188"/>
    </row>
    <row r="19" spans="1:23" ht="21.6" customHeight="1">
      <c r="A19" s="114" t="s">
        <v>97</v>
      </c>
      <c r="B19" s="202"/>
      <c r="C19" s="6"/>
      <c r="D19" s="203"/>
      <c r="E19" s="204"/>
      <c r="F19" s="2"/>
      <c r="G19" s="215"/>
      <c r="H19" s="215"/>
      <c r="I19" s="215"/>
      <c r="J19" s="215"/>
      <c r="K19" s="215"/>
      <c r="L19" s="215"/>
      <c r="M19" s="215"/>
      <c r="N19" s="215"/>
      <c r="O19" s="215"/>
      <c r="P19" s="215"/>
      <c r="Q19" s="215"/>
      <c r="R19" s="215"/>
      <c r="S19" s="215"/>
      <c r="T19" s="215"/>
      <c r="U19" s="215"/>
      <c r="V19" s="215"/>
      <c r="W19" s="188"/>
    </row>
    <row r="20" spans="1:23" ht="21.6" customHeight="1">
      <c r="A20" s="114"/>
      <c r="B20" s="224" t="s">
        <v>204</v>
      </c>
      <c r="C20" s="134"/>
      <c r="D20" s="203"/>
      <c r="E20" s="204"/>
      <c r="F20" s="2"/>
      <c r="G20" s="17">
        <v>0</v>
      </c>
      <c r="H20" s="17"/>
      <c r="I20" s="17">
        <v>0</v>
      </c>
      <c r="J20" s="17"/>
      <c r="K20" s="17">
        <v>0</v>
      </c>
      <c r="L20" s="17"/>
      <c r="M20" s="17">
        <v>0</v>
      </c>
      <c r="N20" s="17"/>
      <c r="O20" s="35">
        <v>298150</v>
      </c>
      <c r="P20" s="35"/>
      <c r="Q20" s="35">
        <v>0</v>
      </c>
      <c r="R20" s="35"/>
      <c r="S20" s="17">
        <v>0</v>
      </c>
      <c r="T20" s="35"/>
      <c r="U20" s="17">
        <f>SUM(S20:T20)</f>
        <v>0</v>
      </c>
      <c r="V20" s="35"/>
      <c r="W20" s="35">
        <f>SUM(G20:Q20,U20)</f>
        <v>298150</v>
      </c>
    </row>
    <row r="21" spans="1:23" ht="21.6" customHeight="1">
      <c r="A21" s="114"/>
      <c r="B21" s="224" t="s">
        <v>65</v>
      </c>
      <c r="C21" s="134"/>
      <c r="D21" s="203"/>
      <c r="E21" s="225"/>
      <c r="F21" s="2"/>
      <c r="G21" s="219">
        <v>0</v>
      </c>
      <c r="H21" s="17"/>
      <c r="I21" s="219">
        <v>0</v>
      </c>
      <c r="J21" s="17"/>
      <c r="K21" s="219">
        <v>0</v>
      </c>
      <c r="L21" s="17"/>
      <c r="M21" s="17">
        <v>0</v>
      </c>
      <c r="N21" s="17"/>
      <c r="O21" s="216">
        <v>-2192</v>
      </c>
      <c r="P21" s="35"/>
      <c r="Q21" s="35">
        <v>0</v>
      </c>
      <c r="R21" s="35"/>
      <c r="S21" s="219">
        <v>3680</v>
      </c>
      <c r="T21" s="35"/>
      <c r="U21" s="17">
        <f>SUM(S21:T21)</f>
        <v>3680</v>
      </c>
      <c r="V21" s="35"/>
      <c r="W21" s="35">
        <f>SUM(G21:Q21,U21)</f>
        <v>1488</v>
      </c>
    </row>
    <row r="22" spans="1:23" ht="21.6" customHeight="1">
      <c r="A22" s="114" t="s">
        <v>148</v>
      </c>
      <c r="B22" s="224"/>
      <c r="C22" s="134"/>
      <c r="D22" s="203"/>
      <c r="E22" s="225"/>
      <c r="F22" s="2"/>
      <c r="G22" s="214">
        <f>SUM(G20:G21)</f>
        <v>0</v>
      </c>
      <c r="H22" s="17"/>
      <c r="I22" s="214">
        <f>SUM(I20:I21)</f>
        <v>0</v>
      </c>
      <c r="J22" s="17"/>
      <c r="K22" s="214">
        <f>SUM(K20:K21)</f>
        <v>0</v>
      </c>
      <c r="L22" s="17"/>
      <c r="M22" s="214">
        <f>SUM(M20:M21)</f>
        <v>0</v>
      </c>
      <c r="N22" s="17"/>
      <c r="O22" s="214">
        <f>SUM(O20:O21)</f>
        <v>295958</v>
      </c>
      <c r="P22" s="188"/>
      <c r="Q22" s="214">
        <f>SUM(Q20:Q21)</f>
        <v>0</v>
      </c>
      <c r="R22" s="35"/>
      <c r="S22" s="223">
        <f>SUM(S20:S21)</f>
        <v>3680</v>
      </c>
      <c r="T22" s="35"/>
      <c r="U22" s="223">
        <f>SUM(U20:U21)</f>
        <v>3680</v>
      </c>
      <c r="V22" s="35"/>
      <c r="W22" s="214">
        <f>SUM(W20:W21)</f>
        <v>299638</v>
      </c>
    </row>
    <row r="23" spans="1:23" ht="21.6" customHeight="1">
      <c r="A23" s="114"/>
      <c r="B23" s="224"/>
      <c r="C23" s="134"/>
      <c r="D23" s="203"/>
      <c r="E23" s="225"/>
      <c r="F23" s="2"/>
      <c r="G23" s="215"/>
      <c r="H23" s="17"/>
      <c r="I23" s="215"/>
      <c r="J23" s="17"/>
      <c r="K23" s="215"/>
      <c r="L23" s="17"/>
      <c r="M23" s="17"/>
      <c r="N23" s="17"/>
      <c r="O23" s="188"/>
      <c r="P23" s="188"/>
      <c r="Q23" s="188"/>
      <c r="R23" s="35"/>
      <c r="S23" s="215"/>
      <c r="T23" s="35"/>
      <c r="U23" s="215"/>
      <c r="V23" s="35"/>
      <c r="W23" s="188"/>
    </row>
    <row r="24" spans="1:23" ht="21.6" customHeight="1">
      <c r="A24" s="46" t="s">
        <v>98</v>
      </c>
      <c r="B24" s="224"/>
      <c r="C24" s="134"/>
      <c r="D24" s="203"/>
      <c r="E24" s="206">
        <v>17</v>
      </c>
      <c r="F24" s="2"/>
      <c r="G24" s="17">
        <v>0</v>
      </c>
      <c r="H24" s="17"/>
      <c r="I24" s="17">
        <v>0</v>
      </c>
      <c r="J24" s="17"/>
      <c r="K24" s="17">
        <v>2125</v>
      </c>
      <c r="L24" s="17"/>
      <c r="M24" s="17">
        <v>0</v>
      </c>
      <c r="N24" s="17"/>
      <c r="O24" s="35">
        <v>-2125</v>
      </c>
      <c r="P24" s="35"/>
      <c r="Q24" s="35">
        <v>0</v>
      </c>
      <c r="R24" s="35"/>
      <c r="S24" s="17">
        <v>0</v>
      </c>
      <c r="T24" s="35"/>
      <c r="U24" s="17">
        <f>SUM(S24:T24)</f>
        <v>0</v>
      </c>
      <c r="V24" s="35"/>
      <c r="W24" s="35">
        <f>SUM(G24:Q24,U24)</f>
        <v>0</v>
      </c>
    </row>
    <row r="25" spans="1:23" ht="21.6" customHeight="1" thickBot="1">
      <c r="A25" s="114" t="s">
        <v>157</v>
      </c>
      <c r="G25" s="226">
        <f>G11+G17+G22+G24</f>
        <v>160000</v>
      </c>
      <c r="H25" s="188"/>
      <c r="I25" s="226">
        <f>I11+I17+I22+I24</f>
        <v>361424</v>
      </c>
      <c r="J25" s="215"/>
      <c r="K25" s="226">
        <f>K11+K17+K22+K24</f>
        <v>18125</v>
      </c>
      <c r="L25" s="215"/>
      <c r="M25" s="226">
        <f>M11+M17+M22+M24</f>
        <v>63883</v>
      </c>
      <c r="N25" s="215"/>
      <c r="O25" s="226">
        <f>O11+O17+O22+O24</f>
        <v>260309</v>
      </c>
      <c r="P25" s="188"/>
      <c r="Q25" s="226">
        <f>Q11+Q17+Q22+Q24</f>
        <v>-63883</v>
      </c>
      <c r="R25" s="188"/>
      <c r="S25" s="226">
        <f>S11+S17+S22+S24</f>
        <v>15452</v>
      </c>
      <c r="T25" s="188"/>
      <c r="U25" s="226">
        <f>U11+U17+U22+U24</f>
        <v>15452</v>
      </c>
      <c r="V25" s="188"/>
      <c r="W25" s="226">
        <f>W11+W17+W22+W24</f>
        <v>815310</v>
      </c>
    </row>
    <row r="26" spans="1:23" ht="21.6" customHeight="1" thickTop="1"/>
    <row r="28" spans="1:23" ht="21.6" customHeight="1">
      <c r="W28" s="17"/>
    </row>
  </sheetData>
  <mergeCells count="4">
    <mergeCell ref="G4:W4"/>
    <mergeCell ref="K5:O5"/>
    <mergeCell ref="S5:U5"/>
    <mergeCell ref="G9:W9"/>
  </mergeCells>
  <pageMargins left="0.8" right="0.6" top="0.48" bottom="0.5" header="0.5" footer="0.5"/>
  <pageSetup paperSize="9" scale="69" firstPageNumber="14" fitToHeight="0" orientation="landscape" useFirstPageNumber="1" horizontalDpi="1200" verticalDpi="1200" r:id="rId1"/>
  <headerFooter>
    <oddFooter xml:space="preserve">&amp;L&amp;"Angsana New,Regular"&amp;15หมายเหตุประกอบงบการเงินเป็นส่วนหนึ่งของงบการเงินนี้
&amp;"Times New Roman,Regular"&amp;10
&amp;C&amp;"Angsana New,Regular"&amp;15&amp;P&amp;R&amp;"Browallia New,Regular"&amp;13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X28"/>
  <sheetViews>
    <sheetView view="pageBreakPreview" zoomScaleNormal="100" zoomScaleSheetLayoutView="100" workbookViewId="0"/>
  </sheetViews>
  <sheetFormatPr defaultColWidth="9.33203125" defaultRowHeight="21.6" customHeight="1"/>
  <cols>
    <col min="1" max="3" width="1.83203125" style="3" customWidth="1"/>
    <col min="4" max="4" width="43.83203125" style="3" customWidth="1"/>
    <col min="5" max="5" width="9" style="8" customWidth="1"/>
    <col min="6" max="6" width="1" style="3" customWidth="1"/>
    <col min="7" max="7" width="16.1640625" style="85" customWidth="1"/>
    <col min="8" max="8" width="1" style="85" customWidth="1"/>
    <col min="9" max="9" width="14.83203125" style="85" customWidth="1"/>
    <col min="10" max="10" width="1" style="7" customWidth="1"/>
    <col min="11" max="11" width="14.6640625" style="85" customWidth="1"/>
    <col min="12" max="12" width="1" style="7" customWidth="1"/>
    <col min="13" max="13" width="14.83203125" style="7" customWidth="1"/>
    <col min="14" max="14" width="1" style="7" customWidth="1"/>
    <col min="15" max="15" width="14.83203125" style="85" customWidth="1"/>
    <col min="16" max="16" width="1.33203125" style="85" customWidth="1"/>
    <col min="17" max="17" width="14.83203125" style="85" customWidth="1"/>
    <col min="18" max="18" width="1" style="85" customWidth="1"/>
    <col min="19" max="19" width="18" style="85" customWidth="1"/>
    <col min="20" max="20" width="1" style="85" customWidth="1"/>
    <col min="21" max="21" width="19.83203125" style="85" customWidth="1"/>
    <col min="22" max="22" width="1" style="85" customWidth="1"/>
    <col min="23" max="23" width="17" style="3" customWidth="1"/>
    <col min="24" max="24" width="9.33203125" style="3"/>
    <col min="25" max="25" width="12.33203125" style="3" bestFit="1" customWidth="1"/>
    <col min="26" max="26" width="9.33203125" style="3"/>
    <col min="27" max="27" width="12.33203125" style="3" bestFit="1" customWidth="1"/>
    <col min="28" max="16384" width="9.33203125" style="3"/>
  </cols>
  <sheetData>
    <row r="1" spans="1:24" s="9" customFormat="1" ht="21.6" customHeight="1">
      <c r="A1" s="176" t="s">
        <v>0</v>
      </c>
      <c r="E1" s="220"/>
      <c r="G1" s="84"/>
      <c r="H1" s="84"/>
      <c r="I1" s="84"/>
      <c r="J1" s="221"/>
      <c r="K1" s="84"/>
      <c r="L1" s="221"/>
      <c r="M1" s="221"/>
      <c r="N1" s="221"/>
      <c r="O1" s="84"/>
      <c r="P1" s="84"/>
      <c r="Q1" s="84"/>
      <c r="R1" s="84"/>
      <c r="S1" s="84"/>
      <c r="T1" s="84"/>
      <c r="U1" s="84"/>
      <c r="V1" s="84"/>
      <c r="W1" s="84"/>
    </row>
    <row r="2" spans="1:24" ht="21.6" customHeight="1">
      <c r="A2" s="183" t="s">
        <v>173</v>
      </c>
      <c r="B2" s="9"/>
      <c r="C2" s="9"/>
      <c r="D2" s="9"/>
      <c r="E2" s="220"/>
      <c r="F2" s="9"/>
      <c r="G2" s="84"/>
      <c r="H2" s="84"/>
      <c r="I2" s="84"/>
      <c r="J2" s="221"/>
      <c r="K2" s="84"/>
      <c r="L2" s="221"/>
      <c r="M2" s="221"/>
      <c r="N2" s="221"/>
      <c r="O2" s="84"/>
      <c r="P2" s="84"/>
      <c r="Q2" s="84"/>
      <c r="R2" s="84"/>
      <c r="S2" s="84"/>
      <c r="T2" s="84"/>
      <c r="U2" s="84"/>
      <c r="V2" s="84"/>
      <c r="W2" s="84"/>
    </row>
    <row r="3" spans="1:24" ht="21.6" customHeight="1">
      <c r="W3" s="85"/>
    </row>
    <row r="4" spans="1:24" ht="21.6" customHeight="1">
      <c r="G4" s="241" t="s">
        <v>3</v>
      </c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  <c r="U4" s="241"/>
      <c r="V4" s="241"/>
      <c r="W4" s="241"/>
    </row>
    <row r="5" spans="1:24" ht="21.6" customHeight="1">
      <c r="G5" s="5"/>
      <c r="H5" s="5"/>
      <c r="I5" s="5"/>
      <c r="J5" s="5"/>
      <c r="K5" s="247" t="s">
        <v>44</v>
      </c>
      <c r="L5" s="247"/>
      <c r="M5" s="247"/>
      <c r="N5" s="247"/>
      <c r="O5" s="247"/>
      <c r="P5" s="82"/>
      <c r="Q5" s="82"/>
      <c r="R5" s="5"/>
      <c r="S5" s="248" t="s">
        <v>46</v>
      </c>
      <c r="T5" s="248"/>
      <c r="U5" s="248"/>
      <c r="V5" s="5"/>
      <c r="W5" s="5"/>
    </row>
    <row r="6" spans="1:24" ht="21.6" customHeight="1">
      <c r="A6" s="6"/>
      <c r="B6" s="6"/>
      <c r="C6" s="6"/>
      <c r="D6" s="6"/>
      <c r="E6" s="120"/>
      <c r="F6" s="6"/>
      <c r="G6" s="81" t="s">
        <v>202</v>
      </c>
      <c r="H6" s="81"/>
      <c r="I6" s="81"/>
      <c r="J6" s="81"/>
      <c r="K6" s="82"/>
      <c r="L6" s="82"/>
      <c r="M6" s="82"/>
      <c r="N6" s="82"/>
      <c r="O6" s="82"/>
      <c r="P6" s="82"/>
      <c r="Q6" s="82"/>
      <c r="R6" s="82"/>
      <c r="S6" s="81" t="s">
        <v>77</v>
      </c>
      <c r="T6" s="82"/>
      <c r="U6" s="81" t="s">
        <v>78</v>
      </c>
      <c r="V6" s="82"/>
      <c r="W6" s="83"/>
    </row>
    <row r="7" spans="1:24" ht="21.6" customHeight="1">
      <c r="A7" s="6"/>
      <c r="B7" s="6"/>
      <c r="C7" s="6"/>
      <c r="D7" s="6"/>
      <c r="E7" s="120"/>
      <c r="F7" s="6"/>
      <c r="G7" s="81" t="s">
        <v>81</v>
      </c>
      <c r="H7" s="81"/>
      <c r="I7" s="81" t="s">
        <v>82</v>
      </c>
      <c r="J7" s="81"/>
      <c r="K7" s="81" t="s">
        <v>83</v>
      </c>
      <c r="L7" s="82"/>
      <c r="M7" s="82" t="s">
        <v>77</v>
      </c>
      <c r="N7" s="82"/>
      <c r="O7" s="82" t="s">
        <v>84</v>
      </c>
      <c r="P7" s="82"/>
      <c r="Q7" s="82" t="s">
        <v>165</v>
      </c>
      <c r="R7" s="82"/>
      <c r="S7" s="81" t="s">
        <v>85</v>
      </c>
      <c r="T7" s="82"/>
      <c r="U7" s="81" t="s">
        <v>86</v>
      </c>
      <c r="V7" s="82"/>
      <c r="W7" s="83" t="s">
        <v>79</v>
      </c>
    </row>
    <row r="8" spans="1:24" s="6" customFormat="1" ht="21.6" customHeight="1">
      <c r="B8" s="203"/>
      <c r="C8" s="203"/>
      <c r="D8" s="203"/>
      <c r="E8" s="118" t="s">
        <v>6</v>
      </c>
      <c r="F8" s="203"/>
      <c r="G8" s="81" t="s">
        <v>88</v>
      </c>
      <c r="H8" s="81"/>
      <c r="I8" s="81" t="s">
        <v>89</v>
      </c>
      <c r="J8" s="81"/>
      <c r="K8" s="81" t="s">
        <v>90</v>
      </c>
      <c r="L8" s="81"/>
      <c r="M8" s="81" t="s">
        <v>168</v>
      </c>
      <c r="N8" s="81"/>
      <c r="O8" s="82" t="s">
        <v>91</v>
      </c>
      <c r="P8" s="82"/>
      <c r="Q8" s="82" t="s">
        <v>166</v>
      </c>
      <c r="R8" s="82"/>
      <c r="S8" s="81" t="s">
        <v>92</v>
      </c>
      <c r="T8" s="81"/>
      <c r="U8" s="81" t="s">
        <v>93</v>
      </c>
      <c r="V8" s="81"/>
      <c r="W8" s="83" t="s">
        <v>39</v>
      </c>
    </row>
    <row r="9" spans="1:24" s="6" customFormat="1" ht="21.6" customHeight="1">
      <c r="F9" s="115"/>
      <c r="G9" s="249" t="s">
        <v>159</v>
      </c>
      <c r="H9" s="249"/>
      <c r="I9" s="249"/>
      <c r="J9" s="249"/>
      <c r="K9" s="249"/>
      <c r="L9" s="249"/>
      <c r="M9" s="249"/>
      <c r="N9" s="249"/>
      <c r="O9" s="249"/>
      <c r="P9" s="249"/>
      <c r="Q9" s="249"/>
      <c r="R9" s="249"/>
      <c r="S9" s="249"/>
      <c r="T9" s="249"/>
      <c r="U9" s="249"/>
      <c r="V9" s="249"/>
      <c r="W9" s="249"/>
    </row>
    <row r="10" spans="1:24" s="6" customFormat="1" ht="21.6" customHeight="1">
      <c r="A10" s="133" t="s">
        <v>198</v>
      </c>
      <c r="F10" s="115"/>
      <c r="G10" s="222"/>
      <c r="H10" s="222"/>
      <c r="I10" s="222"/>
      <c r="J10" s="222"/>
      <c r="K10" s="222"/>
      <c r="L10" s="222"/>
      <c r="M10" s="222"/>
      <c r="N10" s="222"/>
      <c r="O10" s="222"/>
      <c r="P10" s="222"/>
      <c r="Q10" s="222"/>
      <c r="R10" s="222"/>
      <c r="S10" s="222"/>
      <c r="T10" s="222"/>
      <c r="U10" s="222"/>
      <c r="V10" s="222"/>
      <c r="W10" s="222"/>
    </row>
    <row r="11" spans="1:24" s="6" customFormat="1" ht="21.6" customHeight="1">
      <c r="A11" s="55" t="s">
        <v>199</v>
      </c>
      <c r="B11" s="133"/>
      <c r="E11" s="204"/>
      <c r="F11" s="2"/>
      <c r="G11" s="36">
        <v>160000</v>
      </c>
      <c r="H11" s="36"/>
      <c r="I11" s="36">
        <v>361424</v>
      </c>
      <c r="J11" s="36"/>
      <c r="K11" s="36">
        <v>18125</v>
      </c>
      <c r="L11" s="36"/>
      <c r="M11" s="36">
        <v>63883</v>
      </c>
      <c r="N11" s="36"/>
      <c r="O11" s="36">
        <v>260309</v>
      </c>
      <c r="P11" s="36"/>
      <c r="Q11" s="36">
        <v>-63883</v>
      </c>
      <c r="R11" s="36"/>
      <c r="S11" s="36">
        <v>15452</v>
      </c>
      <c r="T11" s="36"/>
      <c r="U11" s="36">
        <f>SUM(S11:T11)</f>
        <v>15452</v>
      </c>
      <c r="V11" s="36"/>
      <c r="W11" s="36">
        <f>SUM(G11:Q11,U11)</f>
        <v>815310</v>
      </c>
    </row>
    <row r="12" spans="1:24" s="6" customFormat="1" ht="21.6" customHeight="1">
      <c r="A12" s="55"/>
      <c r="B12" s="55"/>
      <c r="C12" s="55"/>
      <c r="D12" s="55"/>
      <c r="E12" s="204"/>
      <c r="F12" s="2"/>
      <c r="G12" s="215"/>
      <c r="H12" s="215"/>
      <c r="I12" s="215"/>
      <c r="J12" s="215"/>
      <c r="K12" s="215"/>
      <c r="L12" s="215"/>
      <c r="M12" s="215"/>
      <c r="N12" s="215"/>
      <c r="O12" s="215"/>
      <c r="P12" s="215"/>
      <c r="Q12" s="215"/>
      <c r="R12" s="215"/>
      <c r="S12" s="215"/>
      <c r="T12" s="215"/>
      <c r="U12" s="215"/>
      <c r="V12" s="215"/>
      <c r="W12" s="188"/>
    </row>
    <row r="13" spans="1:24" s="6" customFormat="1" ht="21.6" customHeight="1">
      <c r="A13" s="114" t="s">
        <v>96</v>
      </c>
      <c r="B13" s="202"/>
      <c r="D13" s="203"/>
      <c r="E13" s="204"/>
      <c r="F13" s="2"/>
      <c r="G13" s="215"/>
      <c r="H13" s="215"/>
      <c r="I13" s="215"/>
      <c r="J13" s="215"/>
      <c r="K13" s="215"/>
      <c r="L13" s="215"/>
      <c r="M13" s="215"/>
      <c r="N13" s="215"/>
      <c r="O13" s="215"/>
      <c r="P13" s="215"/>
      <c r="Q13" s="215"/>
      <c r="R13" s="215"/>
      <c r="S13" s="215"/>
      <c r="T13" s="215"/>
      <c r="U13" s="215"/>
      <c r="V13" s="215"/>
      <c r="W13" s="188"/>
    </row>
    <row r="14" spans="1:24" s="6" customFormat="1" ht="21.6" customHeight="1">
      <c r="A14" s="205" t="s">
        <v>154</v>
      </c>
      <c r="B14" s="3"/>
      <c r="D14" s="203"/>
      <c r="E14" s="204"/>
      <c r="F14" s="2"/>
      <c r="G14" s="215"/>
      <c r="H14" s="215"/>
      <c r="I14" s="215"/>
      <c r="J14" s="215"/>
      <c r="K14" s="215"/>
      <c r="L14" s="215"/>
      <c r="M14" s="215"/>
      <c r="N14" s="215"/>
      <c r="O14" s="215"/>
      <c r="P14" s="215"/>
      <c r="Q14" s="215"/>
      <c r="R14" s="215"/>
      <c r="S14" s="215"/>
      <c r="T14" s="215"/>
      <c r="U14" s="215"/>
      <c r="V14" s="215"/>
      <c r="W14" s="188"/>
    </row>
    <row r="15" spans="1:24" s="6" customFormat="1" ht="21.6" customHeight="1">
      <c r="A15" s="205"/>
      <c r="B15" s="3" t="s">
        <v>167</v>
      </c>
      <c r="D15" s="203"/>
      <c r="E15" s="206">
        <v>16</v>
      </c>
      <c r="F15" s="2"/>
      <c r="G15" s="17">
        <v>0</v>
      </c>
      <c r="H15" s="17"/>
      <c r="I15" s="17">
        <v>0</v>
      </c>
      <c r="J15" s="17"/>
      <c r="K15" s="17">
        <v>0</v>
      </c>
      <c r="L15" s="17"/>
      <c r="M15" s="17">
        <v>1093</v>
      </c>
      <c r="N15" s="17"/>
      <c r="O15" s="17">
        <v>-1093</v>
      </c>
      <c r="P15" s="17"/>
      <c r="Q15" s="17">
        <v>-1093</v>
      </c>
      <c r="R15" s="17"/>
      <c r="S15" s="17">
        <v>0</v>
      </c>
      <c r="T15" s="17"/>
      <c r="U15" s="17">
        <f t="shared" ref="U15:U16" si="0">SUM(S15:T15)</f>
        <v>0</v>
      </c>
      <c r="V15" s="17"/>
      <c r="W15" s="35">
        <f t="shared" ref="W15:W16" si="1">SUM(G15:Q15,U15)</f>
        <v>-1093</v>
      </c>
      <c r="X15" s="215"/>
    </row>
    <row r="16" spans="1:24" s="6" customFormat="1" ht="21.6" customHeight="1">
      <c r="A16" s="205"/>
      <c r="B16" s="202" t="s">
        <v>101</v>
      </c>
      <c r="D16" s="203"/>
      <c r="E16" s="206">
        <v>22</v>
      </c>
      <c r="F16" s="2"/>
      <c r="G16" s="17">
        <v>0</v>
      </c>
      <c r="H16" s="17"/>
      <c r="I16" s="17">
        <v>0</v>
      </c>
      <c r="J16" s="17"/>
      <c r="K16" s="17">
        <v>0</v>
      </c>
      <c r="L16" s="17"/>
      <c r="M16" s="17">
        <v>0</v>
      </c>
      <c r="N16" s="17"/>
      <c r="O16" s="17">
        <v>-63011</v>
      </c>
      <c r="P16" s="17"/>
      <c r="Q16" s="17">
        <v>0</v>
      </c>
      <c r="R16" s="17"/>
      <c r="S16" s="17">
        <v>0</v>
      </c>
      <c r="T16" s="17"/>
      <c r="U16" s="17">
        <f t="shared" si="0"/>
        <v>0</v>
      </c>
      <c r="V16" s="17"/>
      <c r="W16" s="35">
        <f t="shared" si="1"/>
        <v>-63011</v>
      </c>
    </row>
    <row r="17" spans="1:24" s="6" customFormat="1" ht="21.6" customHeight="1">
      <c r="A17" s="133"/>
      <c r="B17" s="133" t="s">
        <v>106</v>
      </c>
      <c r="E17" s="204"/>
      <c r="F17" s="2"/>
      <c r="G17" s="223">
        <f>SUM(G15:G16)</f>
        <v>0</v>
      </c>
      <c r="H17" s="215"/>
      <c r="I17" s="223">
        <f>SUM(I15:I16)</f>
        <v>0</v>
      </c>
      <c r="J17" s="215"/>
      <c r="K17" s="223">
        <f>SUM(K15:K16)</f>
        <v>0</v>
      </c>
      <c r="L17" s="215"/>
      <c r="M17" s="223">
        <f>SUM(M15:M16)</f>
        <v>1093</v>
      </c>
      <c r="N17" s="215"/>
      <c r="O17" s="223">
        <f>SUM(O15:O16)</f>
        <v>-64104</v>
      </c>
      <c r="P17" s="215"/>
      <c r="Q17" s="223">
        <f>SUM(Q15:Q16)</f>
        <v>-1093</v>
      </c>
      <c r="R17" s="215"/>
      <c r="S17" s="223">
        <f>SUM(S15:S16)</f>
        <v>0</v>
      </c>
      <c r="T17" s="215"/>
      <c r="U17" s="223">
        <f>SUM(U15:U16)</f>
        <v>0</v>
      </c>
      <c r="V17" s="215"/>
      <c r="W17" s="223">
        <f>SUM(W15:W16)</f>
        <v>-64104</v>
      </c>
    </row>
    <row r="18" spans="1:24" s="6" customFormat="1" ht="21.6" customHeight="1">
      <c r="A18" s="55"/>
      <c r="B18" s="55"/>
      <c r="C18" s="55"/>
      <c r="D18" s="55"/>
      <c r="E18" s="204"/>
      <c r="F18" s="2"/>
      <c r="G18" s="215"/>
      <c r="H18" s="215"/>
      <c r="I18" s="215"/>
      <c r="J18" s="215"/>
      <c r="K18" s="215"/>
      <c r="L18" s="215"/>
      <c r="M18" s="215"/>
      <c r="N18" s="215"/>
      <c r="O18" s="215"/>
      <c r="P18" s="215"/>
      <c r="Q18" s="215"/>
      <c r="R18" s="215"/>
      <c r="S18" s="215"/>
      <c r="T18" s="215"/>
      <c r="U18" s="215"/>
      <c r="V18" s="215"/>
      <c r="W18" s="188"/>
    </row>
    <row r="19" spans="1:24" ht="21.6" customHeight="1">
      <c r="A19" s="114" t="s">
        <v>97</v>
      </c>
      <c r="B19" s="202"/>
      <c r="C19" s="6"/>
      <c r="D19" s="203"/>
      <c r="E19" s="204"/>
      <c r="F19" s="2"/>
      <c r="G19" s="215"/>
      <c r="H19" s="215"/>
      <c r="I19" s="215"/>
      <c r="J19" s="215"/>
      <c r="K19" s="215"/>
      <c r="L19" s="215"/>
      <c r="M19" s="215"/>
      <c r="N19" s="215"/>
      <c r="O19" s="215"/>
      <c r="P19" s="215"/>
      <c r="Q19" s="215"/>
      <c r="R19" s="215"/>
      <c r="S19" s="215"/>
      <c r="T19" s="215"/>
      <c r="U19" s="215"/>
      <c r="V19" s="215"/>
      <c r="W19" s="188"/>
    </row>
    <row r="20" spans="1:24" ht="21.6" customHeight="1">
      <c r="A20" s="114"/>
      <c r="B20" s="224" t="s">
        <v>204</v>
      </c>
      <c r="C20" s="134"/>
      <c r="D20" s="203"/>
      <c r="E20" s="204"/>
      <c r="F20" s="2"/>
      <c r="G20" s="17">
        <v>0</v>
      </c>
      <c r="H20" s="17"/>
      <c r="I20" s="17">
        <v>0</v>
      </c>
      <c r="J20" s="17"/>
      <c r="K20" s="17">
        <v>0</v>
      </c>
      <c r="L20" s="17"/>
      <c r="M20" s="17">
        <v>0</v>
      </c>
      <c r="N20" s="17"/>
      <c r="O20" s="35">
        <v>105035</v>
      </c>
      <c r="P20" s="35"/>
      <c r="Q20" s="35">
        <v>0</v>
      </c>
      <c r="R20" s="35"/>
      <c r="S20" s="17">
        <v>0</v>
      </c>
      <c r="T20" s="35"/>
      <c r="U20" s="17">
        <f>SUM(S20:T20)</f>
        <v>0</v>
      </c>
      <c r="V20" s="35"/>
      <c r="W20" s="35">
        <f>SUM(G20:Q20,U20)</f>
        <v>105035</v>
      </c>
      <c r="X20" s="17"/>
    </row>
    <row r="21" spans="1:24" ht="21.6" customHeight="1">
      <c r="A21" s="114"/>
      <c r="B21" s="224" t="s">
        <v>65</v>
      </c>
      <c r="C21" s="134"/>
      <c r="D21" s="203"/>
      <c r="E21" s="225"/>
      <c r="F21" s="2"/>
      <c r="G21" s="219">
        <v>0</v>
      </c>
      <c r="H21" s="17"/>
      <c r="I21" s="219">
        <v>0</v>
      </c>
      <c r="J21" s="17"/>
      <c r="K21" s="219">
        <v>0</v>
      </c>
      <c r="L21" s="17"/>
      <c r="M21" s="17">
        <v>0</v>
      </c>
      <c r="N21" s="17"/>
      <c r="O21" s="216">
        <v>-2191</v>
      </c>
      <c r="P21" s="35"/>
      <c r="Q21" s="35">
        <v>0</v>
      </c>
      <c r="R21" s="35"/>
      <c r="S21" s="219">
        <v>1519</v>
      </c>
      <c r="T21" s="35"/>
      <c r="U21" s="17">
        <f>SUM(S21:T21)</f>
        <v>1519</v>
      </c>
      <c r="V21" s="35"/>
      <c r="W21" s="35">
        <f>SUM(G21:Q21,U21)</f>
        <v>-672</v>
      </c>
      <c r="X21" s="17"/>
    </row>
    <row r="22" spans="1:24" ht="21.6" customHeight="1">
      <c r="A22" s="114" t="s">
        <v>148</v>
      </c>
      <c r="B22" s="224"/>
      <c r="C22" s="134"/>
      <c r="D22" s="203"/>
      <c r="E22" s="225"/>
      <c r="F22" s="2"/>
      <c r="G22" s="214">
        <f>SUM(G20:G21)</f>
        <v>0</v>
      </c>
      <c r="H22" s="17"/>
      <c r="I22" s="214">
        <f>SUM(I20:I21)</f>
        <v>0</v>
      </c>
      <c r="J22" s="17"/>
      <c r="K22" s="214">
        <f>SUM(K20:K21)</f>
        <v>0</v>
      </c>
      <c r="L22" s="17"/>
      <c r="M22" s="214">
        <f>SUM(M20:M21)</f>
        <v>0</v>
      </c>
      <c r="N22" s="17"/>
      <c r="O22" s="214">
        <f>SUM(O20:O21)</f>
        <v>102844</v>
      </c>
      <c r="P22" s="188"/>
      <c r="Q22" s="214">
        <f>SUM(Q20:Q21)</f>
        <v>0</v>
      </c>
      <c r="R22" s="35"/>
      <c r="S22" s="223">
        <f>SUM(S20:S21)</f>
        <v>1519</v>
      </c>
      <c r="T22" s="35"/>
      <c r="U22" s="223">
        <f>SUM(U20:U21)</f>
        <v>1519</v>
      </c>
      <c r="V22" s="35"/>
      <c r="W22" s="214">
        <f>SUM(W20:W21)</f>
        <v>104363</v>
      </c>
    </row>
    <row r="23" spans="1:24" ht="9.6" customHeight="1">
      <c r="A23" s="114"/>
      <c r="B23" s="224"/>
      <c r="C23" s="134"/>
      <c r="D23" s="203"/>
      <c r="E23" s="225"/>
      <c r="F23" s="2"/>
      <c r="G23" s="215"/>
      <c r="H23" s="17"/>
      <c r="I23" s="215"/>
      <c r="J23" s="17"/>
      <c r="K23" s="215"/>
      <c r="L23" s="17"/>
      <c r="M23" s="17"/>
      <c r="N23" s="17"/>
      <c r="O23" s="188"/>
      <c r="P23" s="188"/>
      <c r="Q23" s="188"/>
      <c r="R23" s="35"/>
      <c r="S23" s="215"/>
      <c r="T23" s="35"/>
      <c r="U23" s="215"/>
      <c r="V23" s="35"/>
      <c r="W23" s="188"/>
    </row>
    <row r="24" spans="1:24" ht="21.6" hidden="1" customHeight="1">
      <c r="A24" s="46" t="s">
        <v>98</v>
      </c>
      <c r="B24" s="224"/>
      <c r="C24" s="134"/>
      <c r="D24" s="203"/>
      <c r="E24" s="206">
        <v>17</v>
      </c>
      <c r="F24" s="2"/>
      <c r="G24" s="17"/>
      <c r="H24" s="17"/>
      <c r="I24" s="17"/>
      <c r="J24" s="17"/>
      <c r="K24" s="17"/>
      <c r="L24" s="17"/>
      <c r="M24" s="17"/>
      <c r="N24" s="17"/>
      <c r="O24" s="35"/>
      <c r="P24" s="35"/>
      <c r="Q24" s="35"/>
      <c r="R24" s="35"/>
      <c r="S24" s="17"/>
      <c r="T24" s="35"/>
      <c r="U24" s="17">
        <f>SUM(S24:T24)</f>
        <v>0</v>
      </c>
      <c r="V24" s="35"/>
      <c r="W24" s="35">
        <f>SUM(G24:Q24,U24)</f>
        <v>0</v>
      </c>
    </row>
    <row r="25" spans="1:24" ht="21.6" customHeight="1" thickBot="1">
      <c r="A25" s="114" t="s">
        <v>200</v>
      </c>
      <c r="G25" s="232">
        <f>G11+G17+G22+G24</f>
        <v>160000</v>
      </c>
      <c r="H25" s="188"/>
      <c r="I25" s="232">
        <f>I11+I17+I22+I24</f>
        <v>361424</v>
      </c>
      <c r="J25" s="215"/>
      <c r="K25" s="232">
        <f>K11+K17+K22+K24</f>
        <v>18125</v>
      </c>
      <c r="L25" s="215"/>
      <c r="M25" s="232">
        <f>M11+M17+M22+M24</f>
        <v>64976</v>
      </c>
      <c r="N25" s="215"/>
      <c r="O25" s="232">
        <f>O11+O17+O22+O24</f>
        <v>299049</v>
      </c>
      <c r="P25" s="188"/>
      <c r="Q25" s="232">
        <f>Q11+Q17+Q22+Q24</f>
        <v>-64976</v>
      </c>
      <c r="R25" s="188"/>
      <c r="S25" s="232">
        <f>S11+S17+S22+S24</f>
        <v>16971</v>
      </c>
      <c r="T25" s="188"/>
      <c r="U25" s="232">
        <f>U11+U17+U22+U24</f>
        <v>16971</v>
      </c>
      <c r="V25" s="188"/>
      <c r="W25" s="232">
        <f>W11+W17+W22+W24</f>
        <v>855569</v>
      </c>
    </row>
    <row r="26" spans="1:24" ht="21.6" customHeight="1" thickTop="1"/>
    <row r="28" spans="1:24" ht="21.6" customHeight="1">
      <c r="W28" s="17"/>
    </row>
  </sheetData>
  <mergeCells count="4">
    <mergeCell ref="G4:W4"/>
    <mergeCell ref="K5:O5"/>
    <mergeCell ref="S5:U5"/>
    <mergeCell ref="G9:W9"/>
  </mergeCells>
  <pageMargins left="0.8" right="0.6" top="0.48" bottom="0.5" header="0.5" footer="0.5"/>
  <pageSetup paperSize="9" scale="69" firstPageNumber="15" fitToHeight="0" orientation="landscape" useFirstPageNumber="1" horizontalDpi="1200" verticalDpi="1200" r:id="rId1"/>
  <headerFooter>
    <oddFooter xml:space="preserve">&amp;L&amp;"Angsana New,Regular"&amp;15หมายเหตุประกอบงบการเงินเป็นส่วนหนึ่งของงบการเงินนี้
&amp;"Times New Roman,Regular"&amp;10
&amp;C&amp;"Angsana New,Regular"&amp;15&amp;P&amp;R&amp;"Browallia New,Regular"&amp;13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U139"/>
  <sheetViews>
    <sheetView view="pageBreakPreview" zoomScaleNormal="90" zoomScaleSheetLayoutView="100" workbookViewId="0"/>
  </sheetViews>
  <sheetFormatPr defaultColWidth="11" defaultRowHeight="21" customHeight="1"/>
  <cols>
    <col min="1" max="3" width="1.83203125" style="3" customWidth="1"/>
    <col min="4" max="4" width="48.1640625" style="3" customWidth="1"/>
    <col min="5" max="5" width="8.33203125" style="2" customWidth="1"/>
    <col min="6" max="6" width="1.83203125" style="3" customWidth="1"/>
    <col min="7" max="7" width="17.33203125" style="35" customWidth="1"/>
    <col min="8" max="8" width="1.6640625" style="3" customWidth="1"/>
    <col min="9" max="9" width="17.33203125" style="35" customWidth="1"/>
    <col min="10" max="10" width="1.6640625" style="7" customWidth="1"/>
    <col min="11" max="11" width="17.33203125" style="35" customWidth="1"/>
    <col min="12" max="12" width="1.6640625" style="7" customWidth="1"/>
    <col min="13" max="13" width="17.33203125" style="35" customWidth="1"/>
    <col min="14" max="14" width="15.33203125" style="3" customWidth="1"/>
    <col min="15" max="16384" width="11" style="3"/>
  </cols>
  <sheetData>
    <row r="1" spans="1:13" s="9" customFormat="1" ht="21.95" customHeight="1">
      <c r="A1" s="114" t="s">
        <v>0</v>
      </c>
      <c r="B1" s="3"/>
      <c r="C1" s="3"/>
      <c r="D1" s="3"/>
      <c r="E1" s="2"/>
      <c r="F1" s="3"/>
      <c r="G1" s="35"/>
      <c r="H1" s="3"/>
      <c r="I1" s="35"/>
      <c r="J1" s="7"/>
      <c r="K1" s="35"/>
      <c r="L1" s="7"/>
      <c r="M1" s="35"/>
    </row>
    <row r="2" spans="1:13" ht="21" customHeight="1">
      <c r="A2" s="250" t="s">
        <v>107</v>
      </c>
      <c r="B2" s="250"/>
      <c r="C2" s="250"/>
      <c r="D2" s="250"/>
      <c r="F2" s="1"/>
      <c r="H2" s="1"/>
      <c r="J2" s="15"/>
      <c r="L2" s="15"/>
    </row>
    <row r="3" spans="1:13" ht="21" customHeight="1">
      <c r="A3" s="114" t="s">
        <v>108</v>
      </c>
      <c r="B3" s="1"/>
      <c r="C3" s="1"/>
      <c r="D3" s="1"/>
      <c r="F3" s="1"/>
      <c r="H3" s="1"/>
      <c r="J3" s="15"/>
      <c r="L3" s="15"/>
    </row>
    <row r="4" spans="1:13" ht="21" customHeight="1">
      <c r="A4" s="1"/>
      <c r="B4" s="1"/>
      <c r="C4" s="1"/>
      <c r="D4" s="1"/>
      <c r="E4" s="115"/>
      <c r="F4" s="4"/>
      <c r="G4" s="241" t="s">
        <v>2</v>
      </c>
      <c r="H4" s="241"/>
      <c r="I4" s="241"/>
      <c r="J4" s="116"/>
      <c r="K4" s="241" t="s">
        <v>3</v>
      </c>
      <c r="L4" s="241"/>
      <c r="M4" s="241"/>
    </row>
    <row r="5" spans="1:13" ht="21" customHeight="1">
      <c r="F5" s="115"/>
      <c r="G5" s="239" t="s">
        <v>51</v>
      </c>
      <c r="H5" s="239"/>
      <c r="I5" s="239"/>
      <c r="J5" s="117"/>
      <c r="K5" s="239" t="s">
        <v>51</v>
      </c>
      <c r="L5" s="239"/>
      <c r="M5" s="239"/>
    </row>
    <row r="6" spans="1:13" ht="21" customHeight="1">
      <c r="E6" s="118"/>
      <c r="F6" s="115"/>
      <c r="G6" s="12" t="s">
        <v>201</v>
      </c>
      <c r="H6" s="119"/>
      <c r="I6" s="12" t="s">
        <v>155</v>
      </c>
      <c r="J6" s="119"/>
      <c r="K6" s="12" t="s">
        <v>201</v>
      </c>
      <c r="L6" s="119"/>
      <c r="M6" s="12" t="s">
        <v>155</v>
      </c>
    </row>
    <row r="7" spans="1:13" ht="21" customHeight="1">
      <c r="F7" s="2"/>
      <c r="G7" s="238" t="s">
        <v>159</v>
      </c>
      <c r="H7" s="238"/>
      <c r="I7" s="238"/>
      <c r="J7" s="238"/>
      <c r="K7" s="238"/>
      <c r="L7" s="238"/>
      <c r="M7" s="238"/>
    </row>
    <row r="8" spans="1:13" s="8" customFormat="1" ht="21" customHeight="1">
      <c r="A8" s="120" t="s">
        <v>109</v>
      </c>
      <c r="E8" s="121"/>
      <c r="F8" s="121"/>
      <c r="G8" s="122"/>
      <c r="H8" s="121"/>
      <c r="I8" s="122"/>
      <c r="K8" s="122"/>
      <c r="M8" s="122"/>
    </row>
    <row r="9" spans="1:13" s="140" customFormat="1" ht="21" customHeight="1">
      <c r="A9" s="123" t="s">
        <v>110</v>
      </c>
      <c r="B9" s="123"/>
      <c r="C9" s="123"/>
      <c r="D9" s="3"/>
      <c r="E9" s="2"/>
      <c r="F9" s="3"/>
      <c r="G9" s="86">
        <v>76389</v>
      </c>
      <c r="H9" s="87"/>
      <c r="I9" s="86">
        <v>306121</v>
      </c>
      <c r="J9" s="87"/>
      <c r="K9" s="86">
        <v>105035</v>
      </c>
      <c r="L9" s="86"/>
      <c r="M9" s="86">
        <v>298150</v>
      </c>
    </row>
    <row r="10" spans="1:13" s="140" customFormat="1" ht="21" customHeight="1">
      <c r="A10" s="124" t="s">
        <v>111</v>
      </c>
      <c r="B10" s="123"/>
      <c r="C10" s="123"/>
      <c r="D10" s="3"/>
      <c r="E10" s="2"/>
      <c r="F10" s="3"/>
      <c r="G10" s="86"/>
      <c r="H10" s="87"/>
      <c r="I10" s="86"/>
      <c r="J10" s="87"/>
      <c r="K10" s="86"/>
      <c r="L10" s="86"/>
      <c r="M10" s="86"/>
    </row>
    <row r="11" spans="1:13" s="140" customFormat="1" ht="21" customHeight="1">
      <c r="A11" s="123" t="s">
        <v>112</v>
      </c>
      <c r="B11" s="3"/>
      <c r="C11" s="123"/>
      <c r="D11" s="3"/>
      <c r="E11" s="2"/>
      <c r="F11" s="3"/>
      <c r="G11" s="86">
        <v>21452</v>
      </c>
      <c r="H11" s="86"/>
      <c r="I11" s="86">
        <v>74582</v>
      </c>
      <c r="J11" s="86"/>
      <c r="K11" s="86">
        <v>20598</v>
      </c>
      <c r="L11" s="86"/>
      <c r="M11" s="86">
        <v>73321</v>
      </c>
    </row>
    <row r="12" spans="1:13" s="140" customFormat="1" ht="21" customHeight="1">
      <c r="A12" s="3" t="s">
        <v>62</v>
      </c>
      <c r="B12" s="3"/>
      <c r="C12" s="125"/>
      <c r="D12" s="3"/>
      <c r="E12" s="2"/>
      <c r="F12" s="3"/>
      <c r="G12" s="86">
        <v>25493</v>
      </c>
      <c r="H12" s="86"/>
      <c r="I12" s="86">
        <v>18788</v>
      </c>
      <c r="J12" s="86"/>
      <c r="K12" s="86">
        <v>21822</v>
      </c>
      <c r="L12" s="77"/>
      <c r="M12" s="86">
        <v>16354</v>
      </c>
    </row>
    <row r="13" spans="1:13" ht="21" customHeight="1">
      <c r="A13" s="126" t="s">
        <v>113</v>
      </c>
      <c r="C13" s="123"/>
      <c r="G13" s="86">
        <v>33081</v>
      </c>
      <c r="H13" s="87"/>
      <c r="I13" s="86">
        <v>24718</v>
      </c>
      <c r="J13" s="87"/>
      <c r="K13" s="86">
        <v>22444</v>
      </c>
      <c r="L13" s="86"/>
      <c r="M13" s="86">
        <v>18400</v>
      </c>
    </row>
    <row r="14" spans="1:13" s="140" customFormat="1" ht="21" customHeight="1">
      <c r="A14" s="126" t="s">
        <v>63</v>
      </c>
      <c r="B14" s="3"/>
      <c r="C14" s="123"/>
      <c r="D14" s="3"/>
      <c r="E14" s="2"/>
      <c r="F14" s="3"/>
      <c r="G14" s="86">
        <v>1079</v>
      </c>
      <c r="H14" s="77"/>
      <c r="I14" s="86">
        <v>11331</v>
      </c>
      <c r="J14" s="77"/>
      <c r="K14" s="86">
        <v>3081</v>
      </c>
      <c r="L14" s="86"/>
      <c r="M14" s="86">
        <v>12918</v>
      </c>
    </row>
    <row r="15" spans="1:13" s="140" customFormat="1" ht="21" customHeight="1">
      <c r="A15" s="127" t="s">
        <v>182</v>
      </c>
      <c r="B15" s="3"/>
      <c r="C15" s="125"/>
      <c r="D15" s="3"/>
      <c r="E15" s="2"/>
      <c r="F15" s="3"/>
      <c r="G15" s="86">
        <v>4876</v>
      </c>
      <c r="H15" s="77"/>
      <c r="I15" s="86">
        <v>4050</v>
      </c>
      <c r="J15" s="77"/>
      <c r="K15" s="86">
        <v>4639</v>
      </c>
      <c r="L15" s="77"/>
      <c r="M15" s="86">
        <v>3823</v>
      </c>
    </row>
    <row r="16" spans="1:13" s="140" customFormat="1" ht="21" customHeight="1">
      <c r="A16" s="127" t="s">
        <v>197</v>
      </c>
      <c r="B16" s="3"/>
      <c r="C16" s="125"/>
      <c r="D16" s="3"/>
      <c r="E16" s="2"/>
      <c r="F16" s="3"/>
      <c r="G16" s="86">
        <v>0</v>
      </c>
      <c r="H16" s="77"/>
      <c r="I16" s="86">
        <v>4680</v>
      </c>
      <c r="J16" s="77"/>
      <c r="K16" s="86">
        <v>0</v>
      </c>
      <c r="L16" s="77"/>
      <c r="M16" s="86">
        <v>4680</v>
      </c>
    </row>
    <row r="17" spans="1:14" s="140" customFormat="1" ht="21" customHeight="1">
      <c r="A17" s="127" t="s">
        <v>222</v>
      </c>
      <c r="B17" s="3"/>
      <c r="C17" s="125"/>
      <c r="D17" s="3"/>
      <c r="E17" s="2"/>
      <c r="F17" s="3"/>
      <c r="G17" s="86">
        <v>-1430</v>
      </c>
      <c r="H17" s="77"/>
      <c r="I17" s="86">
        <v>-14474</v>
      </c>
      <c r="J17" s="77"/>
      <c r="K17" s="86">
        <v>-1510</v>
      </c>
      <c r="L17" s="77"/>
      <c r="M17" s="86">
        <v>-14507</v>
      </c>
    </row>
    <row r="18" spans="1:14" s="140" customFormat="1" ht="21" customHeight="1">
      <c r="A18" s="123" t="s">
        <v>114</v>
      </c>
      <c r="B18" s="3"/>
      <c r="C18" s="123"/>
      <c r="D18" s="3"/>
      <c r="E18" s="2"/>
      <c r="F18" s="3"/>
      <c r="G18" s="86">
        <v>-1195</v>
      </c>
      <c r="H18" s="87"/>
      <c r="I18" s="86">
        <v>-13928</v>
      </c>
      <c r="J18" s="87"/>
      <c r="K18" s="86">
        <v>0</v>
      </c>
      <c r="L18" s="86"/>
      <c r="M18" s="86">
        <v>0</v>
      </c>
    </row>
    <row r="19" spans="1:14" s="140" customFormat="1" ht="21" customHeight="1">
      <c r="A19" s="127" t="s">
        <v>223</v>
      </c>
      <c r="B19" s="3"/>
      <c r="C19" s="123"/>
      <c r="D19" s="3"/>
      <c r="E19" s="2"/>
      <c r="F19" s="3"/>
      <c r="G19" s="86"/>
      <c r="H19" s="87"/>
      <c r="I19" s="86"/>
      <c r="J19" s="87"/>
      <c r="K19" s="86"/>
      <c r="L19" s="86"/>
      <c r="M19" s="86"/>
    </row>
    <row r="20" spans="1:14" s="140" customFormat="1" ht="21" customHeight="1">
      <c r="A20" s="127"/>
      <c r="B20" s="3" t="s">
        <v>11</v>
      </c>
      <c r="C20" s="123"/>
      <c r="D20" s="3"/>
      <c r="E20" s="2"/>
      <c r="F20" s="3"/>
      <c r="G20" s="86">
        <v>1030</v>
      </c>
      <c r="H20" s="87"/>
      <c r="I20" s="86">
        <v>478</v>
      </c>
      <c r="J20" s="87"/>
      <c r="K20" s="86">
        <v>1030</v>
      </c>
      <c r="L20" s="86"/>
      <c r="M20" s="86">
        <v>478</v>
      </c>
    </row>
    <row r="21" spans="1:14" s="140" customFormat="1" ht="21" customHeight="1">
      <c r="A21" s="127" t="s">
        <v>225</v>
      </c>
      <c r="B21" s="3"/>
      <c r="C21" s="123"/>
      <c r="D21" s="3"/>
      <c r="E21" s="2"/>
      <c r="F21" s="3"/>
      <c r="G21" s="86">
        <v>2945</v>
      </c>
      <c r="H21" s="87"/>
      <c r="I21" s="86">
        <v>0</v>
      </c>
      <c r="J21" s="87"/>
      <c r="K21" s="86">
        <v>2945</v>
      </c>
      <c r="L21" s="86"/>
      <c r="M21" s="86">
        <v>0</v>
      </c>
    </row>
    <row r="22" spans="1:14" s="140" customFormat="1" ht="21" customHeight="1">
      <c r="A22" s="127" t="s">
        <v>205</v>
      </c>
      <c r="B22" s="3"/>
      <c r="C22" s="3"/>
      <c r="D22" s="3"/>
      <c r="E22" s="2"/>
      <c r="F22" s="3"/>
      <c r="G22" s="86">
        <v>1479</v>
      </c>
      <c r="H22" s="87"/>
      <c r="I22" s="86">
        <v>-101</v>
      </c>
      <c r="J22" s="87"/>
      <c r="K22" s="86">
        <v>1483</v>
      </c>
      <c r="L22" s="86"/>
      <c r="M22" s="86">
        <v>-101</v>
      </c>
    </row>
    <row r="23" spans="1:14" s="140" customFormat="1" ht="21" customHeight="1">
      <c r="A23" s="127" t="s">
        <v>224</v>
      </c>
      <c r="B23" s="3"/>
      <c r="C23" s="125"/>
      <c r="D23" s="3"/>
      <c r="E23" s="2"/>
      <c r="F23" s="3"/>
      <c r="G23" s="86">
        <v>-4121</v>
      </c>
      <c r="H23" s="77"/>
      <c r="I23" s="86">
        <v>-2202</v>
      </c>
      <c r="J23" s="77"/>
      <c r="K23" s="86">
        <v>-4121</v>
      </c>
      <c r="L23" s="77"/>
      <c r="M23" s="86">
        <v>-2202</v>
      </c>
    </row>
    <row r="24" spans="1:14" s="140" customFormat="1" ht="21" customHeight="1">
      <c r="A24" s="127" t="s">
        <v>221</v>
      </c>
      <c r="B24" s="3"/>
      <c r="C24" s="125"/>
      <c r="D24" s="3"/>
      <c r="E24" s="2"/>
      <c r="F24" s="3"/>
      <c r="G24" s="86">
        <v>-9584</v>
      </c>
      <c r="H24" s="77"/>
      <c r="I24" s="86">
        <v>0</v>
      </c>
      <c r="J24" s="77"/>
      <c r="K24" s="86">
        <v>-22991</v>
      </c>
      <c r="L24" s="77"/>
      <c r="M24" s="86">
        <v>0</v>
      </c>
    </row>
    <row r="25" spans="1:14" s="140" customFormat="1" ht="21" customHeight="1">
      <c r="A25" s="127" t="s">
        <v>115</v>
      </c>
      <c r="B25" s="3"/>
      <c r="C25" s="125"/>
      <c r="D25" s="3"/>
      <c r="E25" s="2"/>
      <c r="F25" s="3"/>
      <c r="G25" s="86">
        <v>-6183</v>
      </c>
      <c r="H25" s="77"/>
      <c r="I25" s="86">
        <v>-2617</v>
      </c>
      <c r="J25" s="77"/>
      <c r="K25" s="86">
        <v>-6183</v>
      </c>
      <c r="L25" s="77"/>
      <c r="M25" s="86">
        <v>-11717</v>
      </c>
    </row>
    <row r="26" spans="1:14" s="140" customFormat="1" ht="21" customHeight="1">
      <c r="A26" s="127" t="s">
        <v>116</v>
      </c>
      <c r="B26" s="3"/>
      <c r="C26" s="125"/>
      <c r="D26" s="3"/>
      <c r="E26" s="2"/>
      <c r="F26" s="3"/>
      <c r="G26" s="88">
        <v>-2175</v>
      </c>
      <c r="H26" s="77"/>
      <c r="I26" s="88">
        <v>-2534</v>
      </c>
      <c r="J26" s="77"/>
      <c r="K26" s="88">
        <v>-4707</v>
      </c>
      <c r="L26" s="86"/>
      <c r="M26" s="88">
        <v>-2517</v>
      </c>
    </row>
    <row r="27" spans="1:14" s="140" customFormat="1" ht="21" customHeight="1">
      <c r="A27" s="128"/>
      <c r="B27" s="120"/>
      <c r="C27" s="129"/>
      <c r="D27" s="120"/>
      <c r="E27" s="2"/>
      <c r="F27" s="3"/>
      <c r="G27" s="36">
        <f>SUM(G9:G26)</f>
        <v>143136</v>
      </c>
      <c r="H27" s="89"/>
      <c r="I27" s="36">
        <f>SUM(I9:I26)</f>
        <v>408892</v>
      </c>
      <c r="J27" s="89"/>
      <c r="K27" s="36">
        <f>SUM(K9:K26)</f>
        <v>143565</v>
      </c>
      <c r="L27" s="90"/>
      <c r="M27" s="36">
        <f>SUM(M9:M26)</f>
        <v>397080</v>
      </c>
    </row>
    <row r="28" spans="1:14" s="140" customFormat="1" ht="21" customHeight="1">
      <c r="A28" s="130" t="s">
        <v>117</v>
      </c>
      <c r="B28" s="120"/>
      <c r="C28" s="129"/>
      <c r="D28" s="120"/>
      <c r="E28" s="131"/>
      <c r="F28" s="3"/>
      <c r="G28" s="36"/>
      <c r="H28" s="89"/>
      <c r="I28" s="36"/>
      <c r="J28" s="89"/>
      <c r="K28" s="36"/>
      <c r="L28" s="90"/>
      <c r="M28" s="36"/>
    </row>
    <row r="29" spans="1:14" ht="21" customHeight="1">
      <c r="A29" s="132" t="s">
        <v>9</v>
      </c>
      <c r="G29" s="86">
        <v>-69796</v>
      </c>
      <c r="H29" s="86"/>
      <c r="I29" s="86">
        <v>548352</v>
      </c>
      <c r="J29" s="86"/>
      <c r="K29" s="86">
        <v>-69029</v>
      </c>
      <c r="L29" s="86"/>
      <c r="M29" s="86">
        <v>546281</v>
      </c>
      <c r="N29" s="235"/>
    </row>
    <row r="30" spans="1:14" s="140" customFormat="1" ht="21" customHeight="1">
      <c r="A30" s="132" t="s">
        <v>12</v>
      </c>
      <c r="B30" s="3"/>
      <c r="C30" s="3"/>
      <c r="D30" s="3"/>
      <c r="E30" s="2"/>
      <c r="F30" s="3"/>
      <c r="G30" s="86">
        <v>-1044</v>
      </c>
      <c r="H30" s="86"/>
      <c r="I30" s="86">
        <v>-3194</v>
      </c>
      <c r="J30" s="86"/>
      <c r="K30" s="86">
        <v>-1391</v>
      </c>
      <c r="L30" s="86"/>
      <c r="M30" s="86">
        <v>2438</v>
      </c>
    </row>
    <row r="31" spans="1:14" s="144" customFormat="1" ht="21" customHeight="1">
      <c r="A31" s="132" t="s">
        <v>21</v>
      </c>
      <c r="B31" s="3"/>
      <c r="C31" s="3"/>
      <c r="D31" s="3"/>
      <c r="E31" s="2"/>
      <c r="F31" s="3"/>
      <c r="G31" s="86">
        <v>9274</v>
      </c>
      <c r="H31" s="86"/>
      <c r="I31" s="86">
        <v>-21908</v>
      </c>
      <c r="J31" s="86"/>
      <c r="K31" s="86">
        <v>6449</v>
      </c>
      <c r="L31" s="86"/>
      <c r="M31" s="86">
        <v>-21846</v>
      </c>
      <c r="N31" s="140"/>
    </row>
    <row r="32" spans="1:14" s="140" customFormat="1" ht="21" customHeight="1">
      <c r="A32" s="132" t="s">
        <v>27</v>
      </c>
      <c r="B32" s="3"/>
      <c r="C32" s="3"/>
      <c r="D32" s="3"/>
      <c r="E32" s="2"/>
      <c r="F32" s="3"/>
      <c r="G32" s="86">
        <v>-83210</v>
      </c>
      <c r="H32" s="86"/>
      <c r="I32" s="86">
        <v>-185620</v>
      </c>
      <c r="J32" s="86"/>
      <c r="K32" s="86">
        <v>-84668</v>
      </c>
      <c r="L32" s="86"/>
      <c r="M32" s="86">
        <v>-180405</v>
      </c>
      <c r="N32" s="236"/>
    </row>
    <row r="33" spans="1:14" s="140" customFormat="1" ht="21" customHeight="1">
      <c r="A33" s="132" t="s">
        <v>32</v>
      </c>
      <c r="B33" s="3"/>
      <c r="C33" s="3"/>
      <c r="D33" s="3"/>
      <c r="E33" s="2"/>
      <c r="F33" s="3"/>
      <c r="G33" s="86">
        <v>-571</v>
      </c>
      <c r="H33" s="86"/>
      <c r="I33" s="86">
        <v>-40981</v>
      </c>
      <c r="J33" s="86"/>
      <c r="K33" s="86">
        <v>-595</v>
      </c>
      <c r="L33" s="86"/>
      <c r="M33" s="86">
        <v>-40667</v>
      </c>
    </row>
    <row r="34" spans="1:14" s="140" customFormat="1" ht="21" hidden="1" customHeight="1">
      <c r="A34" s="132" t="s">
        <v>118</v>
      </c>
      <c r="B34" s="3"/>
      <c r="C34" s="3"/>
      <c r="D34" s="3"/>
      <c r="E34" s="2"/>
      <c r="F34" s="3"/>
      <c r="G34" s="88">
        <v>0</v>
      </c>
      <c r="H34" s="86"/>
      <c r="I34" s="88">
        <v>0</v>
      </c>
      <c r="J34" s="86"/>
      <c r="K34" s="88">
        <v>0</v>
      </c>
      <c r="L34" s="86"/>
      <c r="M34" s="88">
        <v>0</v>
      </c>
    </row>
    <row r="35" spans="1:14" s="139" customFormat="1" ht="21" customHeight="1">
      <c r="A35" s="133" t="s">
        <v>187</v>
      </c>
      <c r="B35" s="126"/>
      <c r="C35" s="3"/>
      <c r="D35" s="3"/>
      <c r="E35" s="2"/>
      <c r="F35" s="3"/>
      <c r="G35" s="100">
        <f>SUM(G27:G34)</f>
        <v>-2211</v>
      </c>
      <c r="H35" s="90"/>
      <c r="I35" s="100">
        <f>SUM(I27:I34)</f>
        <v>705541</v>
      </c>
      <c r="J35" s="90"/>
      <c r="K35" s="100">
        <f>SUM(K27:K34)</f>
        <v>-5669</v>
      </c>
      <c r="L35" s="90"/>
      <c r="M35" s="100">
        <f>SUM(M27:M34)</f>
        <v>702881</v>
      </c>
    </row>
    <row r="36" spans="1:14" s="139" customFormat="1" ht="21" customHeight="1">
      <c r="A36" s="123" t="s">
        <v>119</v>
      </c>
      <c r="B36" s="126"/>
      <c r="C36" s="3"/>
      <c r="D36" s="3"/>
      <c r="E36" s="2"/>
      <c r="F36" s="3"/>
      <c r="G36" s="77">
        <v>-1566</v>
      </c>
      <c r="H36" s="86"/>
      <c r="I36" s="77">
        <v>-375</v>
      </c>
      <c r="J36" s="86"/>
      <c r="K36" s="77">
        <v>-1566</v>
      </c>
      <c r="L36" s="86"/>
      <c r="M36" s="77">
        <v>-375</v>
      </c>
    </row>
    <row r="37" spans="1:14" s="139" customFormat="1" ht="21" customHeight="1">
      <c r="A37" s="126" t="s">
        <v>120</v>
      </c>
      <c r="B37" s="3"/>
      <c r="C37" s="3"/>
      <c r="D37" s="3"/>
      <c r="E37" s="2"/>
      <c r="F37" s="3"/>
      <c r="G37" s="88">
        <v>-46371</v>
      </c>
      <c r="H37" s="86"/>
      <c r="I37" s="88">
        <v>-61336</v>
      </c>
      <c r="J37" s="86"/>
      <c r="K37" s="88">
        <v>-45189</v>
      </c>
      <c r="L37" s="86"/>
      <c r="M37" s="88">
        <v>-59343</v>
      </c>
      <c r="N37" s="140"/>
    </row>
    <row r="38" spans="1:14" s="140" customFormat="1" ht="21" customHeight="1">
      <c r="A38" s="134" t="s">
        <v>188</v>
      </c>
      <c r="B38" s="3"/>
      <c r="C38" s="3"/>
      <c r="D38" s="3"/>
      <c r="E38" s="2"/>
      <c r="F38" s="3"/>
      <c r="G38" s="91">
        <f>SUM(G35:G37)</f>
        <v>-50148</v>
      </c>
      <c r="H38" s="89"/>
      <c r="I38" s="91">
        <f>SUM(I35:I37)</f>
        <v>643830</v>
      </c>
      <c r="J38" s="89"/>
      <c r="K38" s="91">
        <f>SUM(K35:K37)</f>
        <v>-52424</v>
      </c>
      <c r="L38" s="90"/>
      <c r="M38" s="91">
        <f>SUM(M35:M37)</f>
        <v>643163</v>
      </c>
    </row>
    <row r="39" spans="1:14" ht="21" customHeight="1">
      <c r="A39" s="114" t="str">
        <f>A1</f>
        <v>บริษัท ลีโอ โกลบอล โลจิสติกส์ จำกัด (มหาชน) และบริษัทย่อย</v>
      </c>
    </row>
    <row r="40" spans="1:14" ht="21" customHeight="1">
      <c r="A40" s="250" t="s">
        <v>107</v>
      </c>
      <c r="B40" s="250"/>
      <c r="C40" s="250"/>
      <c r="D40" s="250"/>
      <c r="F40" s="1"/>
      <c r="H40" s="1"/>
      <c r="J40" s="15"/>
      <c r="L40" s="15"/>
    </row>
    <row r="41" spans="1:14" ht="13.5" customHeight="1">
      <c r="A41" s="114" t="str">
        <f>+A3</f>
        <v xml:space="preserve"> </v>
      </c>
      <c r="B41" s="1"/>
      <c r="C41" s="1"/>
      <c r="D41" s="1"/>
      <c r="F41" s="1"/>
      <c r="H41" s="1"/>
      <c r="J41" s="15"/>
      <c r="L41" s="15"/>
    </row>
    <row r="42" spans="1:14" ht="21" customHeight="1">
      <c r="A42" s="134"/>
      <c r="B42" s="1"/>
      <c r="C42" s="1"/>
      <c r="D42" s="1"/>
      <c r="F42" s="1"/>
      <c r="G42" s="241" t="s">
        <v>2</v>
      </c>
      <c r="H42" s="241"/>
      <c r="I42" s="241"/>
      <c r="J42" s="116"/>
      <c r="K42" s="241" t="s">
        <v>3</v>
      </c>
      <c r="L42" s="241"/>
      <c r="M42" s="241"/>
    </row>
    <row r="43" spans="1:14" ht="21" customHeight="1">
      <c r="F43" s="115"/>
      <c r="G43" s="239" t="s">
        <v>51</v>
      </c>
      <c r="H43" s="239"/>
      <c r="I43" s="239"/>
      <c r="J43" s="117"/>
      <c r="K43" s="239" t="s">
        <v>51</v>
      </c>
      <c r="L43" s="239"/>
      <c r="M43" s="239"/>
    </row>
    <row r="44" spans="1:14" ht="21" customHeight="1">
      <c r="E44" s="118"/>
      <c r="F44" s="115"/>
      <c r="G44" s="12" t="s">
        <v>201</v>
      </c>
      <c r="H44" s="119"/>
      <c r="I44" s="12" t="s">
        <v>155</v>
      </c>
      <c r="J44" s="119"/>
      <c r="K44" s="12" t="s">
        <v>201</v>
      </c>
      <c r="L44" s="119"/>
      <c r="M44" s="12" t="s">
        <v>155</v>
      </c>
    </row>
    <row r="45" spans="1:14" ht="20.25" customHeight="1">
      <c r="F45" s="115"/>
      <c r="G45" s="238" t="s">
        <v>159</v>
      </c>
      <c r="H45" s="238"/>
      <c r="I45" s="238"/>
      <c r="J45" s="238"/>
      <c r="K45" s="238"/>
      <c r="L45" s="238"/>
      <c r="M45" s="238"/>
    </row>
    <row r="46" spans="1:14" ht="21" customHeight="1">
      <c r="A46" s="129" t="s">
        <v>121</v>
      </c>
      <c r="B46" s="123"/>
      <c r="G46" s="87"/>
      <c r="H46" s="92"/>
      <c r="I46" s="87"/>
      <c r="J46" s="92"/>
      <c r="K46" s="87"/>
      <c r="L46" s="92"/>
      <c r="M46" s="87"/>
    </row>
    <row r="47" spans="1:14" s="140" customFormat="1" ht="19.5" customHeight="1">
      <c r="A47" s="123" t="s">
        <v>231</v>
      </c>
      <c r="B47" s="126"/>
      <c r="C47" s="3"/>
      <c r="D47" s="3"/>
      <c r="E47" s="2"/>
      <c r="F47" s="3"/>
      <c r="G47" s="77">
        <v>-5129</v>
      </c>
      <c r="H47" s="86"/>
      <c r="I47" s="77">
        <v>-15055</v>
      </c>
      <c r="J47" s="86"/>
      <c r="K47" s="77">
        <v>-5129</v>
      </c>
      <c r="L47" s="86"/>
      <c r="M47" s="77">
        <v>-15055</v>
      </c>
    </row>
    <row r="48" spans="1:14" s="140" customFormat="1" ht="19.5" customHeight="1">
      <c r="A48" s="123" t="s">
        <v>171</v>
      </c>
      <c r="B48" s="3"/>
      <c r="C48" s="3"/>
      <c r="D48" s="3"/>
      <c r="E48" s="2"/>
      <c r="F48" s="3"/>
      <c r="G48" s="77">
        <v>0</v>
      </c>
      <c r="H48" s="77"/>
      <c r="I48" s="77">
        <v>0</v>
      </c>
      <c r="J48" s="77"/>
      <c r="K48" s="77">
        <v>-35000</v>
      </c>
      <c r="L48" s="77"/>
      <c r="M48" s="77">
        <v>-27000</v>
      </c>
    </row>
    <row r="49" spans="1:13" s="140" customFormat="1" ht="21" customHeight="1">
      <c r="A49" s="3" t="s">
        <v>206</v>
      </c>
      <c r="B49" s="3"/>
      <c r="C49" s="3"/>
      <c r="D49" s="3"/>
      <c r="E49" s="2"/>
      <c r="F49" s="3"/>
      <c r="G49" s="35">
        <v>500</v>
      </c>
      <c r="H49" s="3"/>
      <c r="I49" s="35">
        <v>0</v>
      </c>
      <c r="J49" s="7"/>
      <c r="K49" s="35">
        <v>500</v>
      </c>
      <c r="L49" s="7"/>
      <c r="M49" s="35">
        <v>0</v>
      </c>
    </row>
    <row r="50" spans="1:13" s="140" customFormat="1" ht="19.5" customHeight="1">
      <c r="A50" s="123" t="s">
        <v>122</v>
      </c>
      <c r="B50" s="3"/>
      <c r="C50" s="3"/>
      <c r="D50" s="3"/>
      <c r="E50" s="2"/>
      <c r="F50" s="3"/>
      <c r="G50" s="77">
        <v>0</v>
      </c>
      <c r="H50" s="77"/>
      <c r="I50" s="77">
        <v>0</v>
      </c>
      <c r="J50" s="77"/>
      <c r="K50" s="77">
        <v>-9403</v>
      </c>
      <c r="L50" s="77"/>
      <c r="M50" s="77">
        <v>0</v>
      </c>
    </row>
    <row r="51" spans="1:13" s="140" customFormat="1" ht="21" customHeight="1">
      <c r="A51" s="3" t="s">
        <v>207</v>
      </c>
      <c r="B51" s="3"/>
      <c r="C51" s="3"/>
      <c r="D51" s="3"/>
      <c r="E51" s="2"/>
      <c r="F51" s="3"/>
      <c r="G51" s="35">
        <v>25135</v>
      </c>
      <c r="H51" s="3"/>
      <c r="I51" s="35">
        <v>0</v>
      </c>
      <c r="J51" s="7"/>
      <c r="K51" s="35">
        <v>25135</v>
      </c>
      <c r="L51" s="7"/>
      <c r="M51" s="35">
        <v>0</v>
      </c>
    </row>
    <row r="52" spans="1:13" s="140" customFormat="1" ht="21" customHeight="1">
      <c r="A52" s="3" t="s">
        <v>209</v>
      </c>
      <c r="B52" s="3"/>
      <c r="C52" s="3"/>
      <c r="D52" s="3"/>
      <c r="E52" s="2"/>
      <c r="F52" s="3"/>
      <c r="G52" s="35">
        <v>-16540</v>
      </c>
      <c r="H52" s="3"/>
      <c r="I52" s="35">
        <v>0</v>
      </c>
      <c r="J52" s="7"/>
      <c r="K52" s="35">
        <v>-16540</v>
      </c>
      <c r="L52" s="7"/>
      <c r="M52" s="35">
        <v>0</v>
      </c>
    </row>
    <row r="53" spans="1:13" s="140" customFormat="1" ht="19.5" customHeight="1">
      <c r="A53" s="123" t="s">
        <v>208</v>
      </c>
      <c r="B53" s="126"/>
      <c r="C53" s="3"/>
      <c r="D53" s="3"/>
      <c r="E53" s="2"/>
      <c r="F53" s="3"/>
      <c r="G53" s="77">
        <v>5000</v>
      </c>
      <c r="H53" s="86"/>
      <c r="I53" s="77">
        <v>0</v>
      </c>
      <c r="J53" s="86"/>
      <c r="K53" s="77">
        <v>5000</v>
      </c>
      <c r="L53" s="86"/>
      <c r="M53" s="77">
        <v>0</v>
      </c>
    </row>
    <row r="54" spans="1:13" ht="21" customHeight="1">
      <c r="A54" s="3" t="s">
        <v>226</v>
      </c>
      <c r="G54" s="35">
        <v>0</v>
      </c>
      <c r="I54" s="35">
        <v>-5000</v>
      </c>
      <c r="K54" s="35">
        <v>0</v>
      </c>
      <c r="M54" s="35">
        <v>-5000</v>
      </c>
    </row>
    <row r="55" spans="1:13" s="140" customFormat="1" ht="19.5" customHeight="1">
      <c r="A55" s="123" t="s">
        <v>123</v>
      </c>
      <c r="B55" s="126"/>
      <c r="C55" s="3"/>
      <c r="D55" s="3"/>
      <c r="E55" s="2"/>
      <c r="F55" s="3"/>
      <c r="G55" s="77">
        <v>483246</v>
      </c>
      <c r="H55" s="86"/>
      <c r="I55" s="77">
        <v>130080</v>
      </c>
      <c r="J55" s="86"/>
      <c r="K55" s="77">
        <v>483246</v>
      </c>
      <c r="L55" s="86"/>
      <c r="M55" s="77">
        <v>130080</v>
      </c>
    </row>
    <row r="56" spans="1:13" s="140" customFormat="1" ht="19.5" customHeight="1">
      <c r="A56" s="123" t="s">
        <v>124</v>
      </c>
      <c r="B56" s="123"/>
      <c r="C56" s="3"/>
      <c r="D56" s="3"/>
      <c r="E56" s="2"/>
      <c r="F56" s="3"/>
      <c r="G56" s="86">
        <v>-330849</v>
      </c>
      <c r="H56" s="87"/>
      <c r="I56" s="86">
        <v>-270059</v>
      </c>
      <c r="J56" s="87"/>
      <c r="K56" s="86">
        <v>-330849</v>
      </c>
      <c r="L56" s="86"/>
      <c r="M56" s="86">
        <v>-270059</v>
      </c>
    </row>
    <row r="57" spans="1:13" s="140" customFormat="1" ht="19.5" customHeight="1">
      <c r="A57" s="123" t="s">
        <v>170</v>
      </c>
      <c r="B57" s="123"/>
      <c r="C57" s="3"/>
      <c r="D57" s="3"/>
      <c r="E57" s="2"/>
      <c r="F57" s="3"/>
      <c r="G57" s="86">
        <v>12583</v>
      </c>
      <c r="H57" s="87"/>
      <c r="I57" s="86">
        <v>30162</v>
      </c>
      <c r="J57" s="87"/>
      <c r="K57" s="86">
        <v>12583</v>
      </c>
      <c r="L57" s="86"/>
      <c r="M57" s="86">
        <v>30162</v>
      </c>
    </row>
    <row r="58" spans="1:13" s="140" customFormat="1" ht="19.5" customHeight="1">
      <c r="A58" s="123" t="s">
        <v>125</v>
      </c>
      <c r="B58" s="3"/>
      <c r="C58" s="3"/>
      <c r="D58" s="3"/>
      <c r="E58" s="2"/>
      <c r="F58" s="3"/>
      <c r="G58" s="77">
        <v>-31198</v>
      </c>
      <c r="H58" s="77"/>
      <c r="I58" s="77">
        <v>-79705</v>
      </c>
      <c r="J58" s="77"/>
      <c r="K58" s="77">
        <v>-31198</v>
      </c>
      <c r="L58" s="77"/>
      <c r="M58" s="77">
        <v>-79705</v>
      </c>
    </row>
    <row r="59" spans="1:13" s="140" customFormat="1" ht="19.5" customHeight="1">
      <c r="A59" s="123" t="s">
        <v>127</v>
      </c>
      <c r="B59" s="123"/>
      <c r="C59" s="3"/>
      <c r="D59" s="3"/>
      <c r="E59" s="2"/>
      <c r="F59" s="3"/>
      <c r="G59" s="86">
        <v>20</v>
      </c>
      <c r="H59" s="87"/>
      <c r="I59" s="86">
        <v>748</v>
      </c>
      <c r="J59" s="87"/>
      <c r="K59" s="86">
        <v>16</v>
      </c>
      <c r="L59" s="86"/>
      <c r="M59" s="86">
        <v>748</v>
      </c>
    </row>
    <row r="60" spans="1:13" ht="19.5" customHeight="1">
      <c r="A60" s="123" t="s">
        <v>126</v>
      </c>
      <c r="B60" s="123"/>
      <c r="G60" s="86">
        <v>-39382</v>
      </c>
      <c r="H60" s="87"/>
      <c r="I60" s="86">
        <v>-102569</v>
      </c>
      <c r="J60" s="87"/>
      <c r="K60" s="86">
        <v>-33207</v>
      </c>
      <c r="L60" s="86"/>
      <c r="M60" s="86">
        <v>-25484</v>
      </c>
    </row>
    <row r="61" spans="1:13" s="140" customFormat="1" ht="19.5" customHeight="1">
      <c r="A61" s="123" t="s">
        <v>128</v>
      </c>
      <c r="B61" s="123"/>
      <c r="C61" s="3"/>
      <c r="D61" s="3"/>
      <c r="E61" s="2"/>
      <c r="F61" s="3"/>
      <c r="G61" s="86">
        <v>-47964</v>
      </c>
      <c r="H61" s="87"/>
      <c r="I61" s="86">
        <v>-14552</v>
      </c>
      <c r="J61" s="87"/>
      <c r="K61" s="86">
        <v>-47964</v>
      </c>
      <c r="L61" s="86"/>
      <c r="M61" s="86">
        <v>-14552</v>
      </c>
    </row>
    <row r="62" spans="1:13" s="140" customFormat="1" ht="19.5" customHeight="1">
      <c r="A62" s="123" t="s">
        <v>129</v>
      </c>
      <c r="B62" s="123"/>
      <c r="C62" s="3"/>
      <c r="D62" s="3"/>
      <c r="E62" s="2"/>
      <c r="F62" s="3"/>
      <c r="G62" s="86">
        <v>-2541</v>
      </c>
      <c r="H62" s="87"/>
      <c r="I62" s="86">
        <v>-7606</v>
      </c>
      <c r="J62" s="87"/>
      <c r="K62" s="86">
        <v>-2144</v>
      </c>
      <c r="L62" s="86"/>
      <c r="M62" s="86">
        <v>-7498</v>
      </c>
    </row>
    <row r="63" spans="1:13" s="140" customFormat="1" ht="19.5" customHeight="1">
      <c r="A63" s="46" t="s">
        <v>130</v>
      </c>
      <c r="B63" s="123"/>
      <c r="C63" s="3"/>
      <c r="D63" s="3"/>
      <c r="E63" s="2"/>
      <c r="F63" s="3"/>
      <c r="G63" s="86">
        <v>6183</v>
      </c>
      <c r="H63" s="87"/>
      <c r="I63" s="86">
        <v>11717</v>
      </c>
      <c r="J63" s="87"/>
      <c r="K63" s="86">
        <v>6183</v>
      </c>
      <c r="L63" s="86"/>
      <c r="M63" s="86">
        <v>11717</v>
      </c>
    </row>
    <row r="64" spans="1:13" s="140" customFormat="1" ht="19.5" customHeight="1">
      <c r="A64" s="123" t="s">
        <v>131</v>
      </c>
      <c r="B64" s="123"/>
      <c r="C64" s="3"/>
      <c r="D64" s="3"/>
      <c r="E64" s="2"/>
      <c r="F64" s="3"/>
      <c r="G64" s="88">
        <v>2048</v>
      </c>
      <c r="H64" s="87"/>
      <c r="I64" s="88">
        <v>2641</v>
      </c>
      <c r="J64" s="87"/>
      <c r="K64" s="88">
        <v>4336</v>
      </c>
      <c r="L64" s="86"/>
      <c r="M64" s="88">
        <v>2626</v>
      </c>
    </row>
    <row r="65" spans="1:21" ht="19.5" customHeight="1">
      <c r="A65" s="133" t="s">
        <v>132</v>
      </c>
      <c r="G65" s="91">
        <f>SUM(G47:G64)</f>
        <v>61112</v>
      </c>
      <c r="H65" s="89"/>
      <c r="I65" s="91">
        <f>SUM(I47:I64)</f>
        <v>-319198</v>
      </c>
      <c r="J65" s="89"/>
      <c r="K65" s="91">
        <f>SUM(K47:K64)</f>
        <v>25565</v>
      </c>
      <c r="L65" s="90"/>
      <c r="M65" s="91">
        <f>SUM(M47:M64)</f>
        <v>-269020</v>
      </c>
    </row>
    <row r="66" spans="1:21" s="6" customFormat="1" ht="14.25" customHeight="1">
      <c r="A66" s="3"/>
      <c r="B66" s="3"/>
      <c r="C66" s="3"/>
      <c r="D66" s="3"/>
      <c r="E66" s="2"/>
      <c r="F66" s="3"/>
      <c r="G66" s="86"/>
      <c r="H66" s="87"/>
      <c r="I66" s="86"/>
      <c r="J66" s="87"/>
      <c r="K66" s="86"/>
      <c r="L66" s="86"/>
      <c r="M66" s="86"/>
    </row>
    <row r="67" spans="1:21" ht="19.350000000000001" customHeight="1">
      <c r="A67" s="120" t="s">
        <v>133</v>
      </c>
      <c r="G67" s="86"/>
      <c r="H67" s="87"/>
      <c r="I67" s="86"/>
      <c r="J67" s="87"/>
      <c r="K67" s="86"/>
      <c r="L67" s="86"/>
      <c r="M67" s="86"/>
    </row>
    <row r="68" spans="1:21" s="150" customFormat="1" ht="19.5" customHeight="1">
      <c r="A68" s="3" t="s">
        <v>227</v>
      </c>
      <c r="B68" s="3"/>
      <c r="C68" s="3"/>
      <c r="D68" s="3"/>
      <c r="E68" s="2"/>
      <c r="F68" s="3"/>
      <c r="G68" s="17">
        <v>2699</v>
      </c>
      <c r="H68" s="17"/>
      <c r="I68" s="17">
        <v>-18141</v>
      </c>
      <c r="J68" s="17"/>
      <c r="K68" s="17">
        <v>0</v>
      </c>
      <c r="L68" s="17"/>
      <c r="M68" s="17">
        <v>-18141</v>
      </c>
      <c r="N68" s="140"/>
    </row>
    <row r="69" spans="1:21" s="150" customFormat="1" ht="19.5" customHeight="1">
      <c r="A69" s="3" t="s">
        <v>134</v>
      </c>
      <c r="B69" s="3"/>
      <c r="C69" s="3"/>
      <c r="D69" s="3"/>
      <c r="E69" s="2"/>
      <c r="F69" s="3"/>
      <c r="G69" s="17">
        <v>109800</v>
      </c>
      <c r="H69" s="17"/>
      <c r="I69" s="17">
        <v>497900</v>
      </c>
      <c r="J69" s="17"/>
      <c r="K69" s="17">
        <v>109800</v>
      </c>
      <c r="L69" s="17"/>
      <c r="M69" s="17">
        <v>497900</v>
      </c>
      <c r="N69" s="140"/>
    </row>
    <row r="70" spans="1:21" s="150" customFormat="1" ht="19.5" customHeight="1">
      <c r="A70" s="3" t="s">
        <v>210</v>
      </c>
      <c r="B70" s="3"/>
      <c r="C70" s="3"/>
      <c r="D70" s="3"/>
      <c r="E70" s="2"/>
      <c r="F70" s="3"/>
      <c r="G70" s="17">
        <v>-22000</v>
      </c>
      <c r="H70" s="17"/>
      <c r="I70" s="17">
        <v>-621400</v>
      </c>
      <c r="J70" s="17"/>
      <c r="K70" s="17">
        <v>-22000</v>
      </c>
      <c r="L70" s="17"/>
      <c r="M70" s="17">
        <v>-621400</v>
      </c>
      <c r="N70" s="140"/>
    </row>
    <row r="71" spans="1:21" s="150" customFormat="1" ht="19.5" customHeight="1">
      <c r="A71" s="3" t="s">
        <v>189</v>
      </c>
      <c r="B71" s="3"/>
      <c r="C71" s="3"/>
      <c r="D71" s="3"/>
      <c r="E71" s="2"/>
      <c r="F71" s="3"/>
      <c r="G71" s="17">
        <v>12000</v>
      </c>
      <c r="H71" s="17"/>
      <c r="I71" s="17">
        <v>3000</v>
      </c>
      <c r="J71" s="17"/>
      <c r="K71" s="17">
        <v>0</v>
      </c>
      <c r="L71" s="17"/>
      <c r="M71" s="17">
        <v>0</v>
      </c>
      <c r="N71" s="140"/>
    </row>
    <row r="72" spans="1:21" s="150" customFormat="1" ht="19.5" customHeight="1">
      <c r="A72" s="3" t="s">
        <v>214</v>
      </c>
      <c r="B72" s="3"/>
      <c r="C72" s="3"/>
      <c r="D72" s="3"/>
      <c r="E72" s="2"/>
      <c r="F72" s="3"/>
      <c r="G72" s="17">
        <v>-12000</v>
      </c>
      <c r="H72" s="17"/>
      <c r="I72" s="17">
        <v>0</v>
      </c>
      <c r="J72" s="17"/>
      <c r="K72" s="17">
        <v>0</v>
      </c>
      <c r="L72" s="17"/>
      <c r="M72" s="17">
        <v>0</v>
      </c>
      <c r="N72" s="140"/>
    </row>
    <row r="73" spans="1:21" s="150" customFormat="1" ht="19.5" customHeight="1">
      <c r="A73" s="3" t="s">
        <v>135</v>
      </c>
      <c r="B73" s="3"/>
      <c r="C73" s="3"/>
      <c r="D73" s="3"/>
      <c r="E73" s="2"/>
      <c r="F73" s="3"/>
      <c r="G73" s="17">
        <v>0</v>
      </c>
      <c r="H73" s="17"/>
      <c r="I73" s="17">
        <v>83000</v>
      </c>
      <c r="J73" s="17"/>
      <c r="K73" s="17">
        <v>0</v>
      </c>
      <c r="L73" s="17"/>
      <c r="M73" s="17">
        <v>23000</v>
      </c>
      <c r="N73" s="140"/>
      <c r="R73" s="151"/>
      <c r="S73" s="152"/>
      <c r="T73" s="151"/>
      <c r="U73" s="153"/>
    </row>
    <row r="74" spans="1:21" s="150" customFormat="1" ht="19.5" customHeight="1">
      <c r="A74" s="3" t="s">
        <v>211</v>
      </c>
      <c r="B74" s="3"/>
      <c r="C74" s="3"/>
      <c r="D74" s="3"/>
      <c r="E74" s="2"/>
      <c r="F74" s="3"/>
      <c r="G74" s="17">
        <v>-9240</v>
      </c>
      <c r="H74" s="17"/>
      <c r="I74" s="17">
        <v>-21890</v>
      </c>
      <c r="J74" s="17"/>
      <c r="K74" s="17">
        <v>-3240</v>
      </c>
      <c r="L74" s="17"/>
      <c r="M74" s="17">
        <v>-21890</v>
      </c>
      <c r="N74" s="140"/>
    </row>
    <row r="75" spans="1:21" ht="19.5" customHeight="1">
      <c r="A75" s="3" t="s">
        <v>136</v>
      </c>
      <c r="G75" s="86">
        <v>-41495</v>
      </c>
      <c r="H75" s="87"/>
      <c r="I75" s="86">
        <v>-19421</v>
      </c>
      <c r="J75" s="87"/>
      <c r="K75" s="86">
        <v>-12792</v>
      </c>
      <c r="L75" s="86"/>
      <c r="M75" s="86">
        <v>-9514</v>
      </c>
      <c r="N75" s="17"/>
    </row>
    <row r="76" spans="1:21" s="140" customFormat="1" ht="19.5" customHeight="1">
      <c r="A76" s="3" t="s">
        <v>163</v>
      </c>
      <c r="B76" s="3"/>
      <c r="C76" s="3"/>
      <c r="D76" s="3"/>
      <c r="E76" s="2"/>
      <c r="F76" s="3"/>
      <c r="G76" s="86">
        <v>0</v>
      </c>
      <c r="H76" s="87"/>
      <c r="I76" s="86">
        <v>250320</v>
      </c>
      <c r="J76" s="87"/>
      <c r="K76" s="86">
        <v>0</v>
      </c>
      <c r="L76" s="86"/>
      <c r="M76" s="86">
        <v>250320</v>
      </c>
    </row>
    <row r="77" spans="1:21" s="140" customFormat="1" ht="19.5" customHeight="1">
      <c r="A77" s="3" t="s">
        <v>228</v>
      </c>
      <c r="B77" s="3"/>
      <c r="C77" s="3"/>
      <c r="D77" s="3"/>
      <c r="E77" s="2"/>
      <c r="F77" s="3"/>
      <c r="G77" s="86">
        <v>-255000</v>
      </c>
      <c r="H77" s="87"/>
      <c r="I77" s="86">
        <v>0</v>
      </c>
      <c r="J77" s="87"/>
      <c r="K77" s="86">
        <v>-255000</v>
      </c>
      <c r="L77" s="86"/>
      <c r="M77" s="86">
        <v>0</v>
      </c>
    </row>
    <row r="78" spans="1:21" s="140" customFormat="1" ht="19.5" customHeight="1">
      <c r="A78" s="3" t="s">
        <v>164</v>
      </c>
      <c r="B78" s="3"/>
      <c r="C78" s="3"/>
      <c r="D78" s="3"/>
      <c r="E78" s="2"/>
      <c r="F78" s="3"/>
      <c r="G78" s="86">
        <v>-1093</v>
      </c>
      <c r="H78" s="87"/>
      <c r="I78" s="86">
        <v>-63883</v>
      </c>
      <c r="J78" s="87"/>
      <c r="K78" s="86">
        <v>-1093</v>
      </c>
      <c r="L78" s="86"/>
      <c r="M78" s="86">
        <v>-63883</v>
      </c>
    </row>
    <row r="79" spans="1:21" s="140" customFormat="1" ht="19.5" customHeight="1">
      <c r="A79" s="46" t="s">
        <v>137</v>
      </c>
      <c r="B79" s="3"/>
      <c r="C79" s="3"/>
      <c r="D79" s="3"/>
      <c r="E79" s="2"/>
      <c r="F79" s="3"/>
      <c r="G79" s="86">
        <v>-63011</v>
      </c>
      <c r="H79" s="87"/>
      <c r="I79" s="86">
        <v>-121597</v>
      </c>
      <c r="J79" s="87"/>
      <c r="K79" s="86">
        <v>-63011</v>
      </c>
      <c r="L79" s="86"/>
      <c r="M79" s="86">
        <v>-121597</v>
      </c>
    </row>
    <row r="80" spans="1:21" s="140" customFormat="1" ht="19.5" hidden="1" customHeight="1">
      <c r="A80" s="46" t="s">
        <v>138</v>
      </c>
      <c r="B80" s="3"/>
      <c r="C80" s="3"/>
      <c r="D80" s="3"/>
      <c r="E80" s="2"/>
      <c r="F80" s="3"/>
      <c r="G80" s="77"/>
      <c r="H80" s="87"/>
      <c r="I80" s="77">
        <v>0</v>
      </c>
      <c r="J80" s="87"/>
      <c r="K80" s="77"/>
      <c r="L80" s="86"/>
      <c r="M80" s="77">
        <v>0</v>
      </c>
    </row>
    <row r="81" spans="1:17" s="140" customFormat="1" ht="19.5" customHeight="1">
      <c r="A81" s="46" t="s">
        <v>139</v>
      </c>
      <c r="B81" s="3"/>
      <c r="C81" s="3"/>
      <c r="D81" s="3"/>
      <c r="E81" s="2"/>
      <c r="F81" s="3"/>
      <c r="G81" s="77">
        <v>777</v>
      </c>
      <c r="H81" s="87"/>
      <c r="I81" s="77">
        <v>0</v>
      </c>
      <c r="J81" s="87"/>
      <c r="K81" s="77">
        <v>0</v>
      </c>
      <c r="L81" s="86"/>
      <c r="M81" s="77">
        <v>0</v>
      </c>
    </row>
    <row r="82" spans="1:17" s="140" customFormat="1" ht="19.5" customHeight="1">
      <c r="A82" s="3" t="s">
        <v>140</v>
      </c>
      <c r="B82" s="3"/>
      <c r="C82" s="3"/>
      <c r="D82" s="3"/>
      <c r="E82" s="2"/>
      <c r="F82" s="3"/>
      <c r="G82" s="88">
        <v>-17959</v>
      </c>
      <c r="H82" s="77"/>
      <c r="I82" s="88">
        <v>-9543</v>
      </c>
      <c r="J82" s="77"/>
      <c r="K82" s="88">
        <v>-18055</v>
      </c>
      <c r="L82" s="86"/>
      <c r="M82" s="88">
        <v>-9543</v>
      </c>
      <c r="N82" s="154"/>
      <c r="Q82" s="155"/>
    </row>
    <row r="83" spans="1:17" ht="19.5" customHeight="1">
      <c r="A83" s="6" t="s">
        <v>229</v>
      </c>
      <c r="G83" s="91">
        <f>SUM(G68:G82)</f>
        <v>-296522</v>
      </c>
      <c r="H83" s="89"/>
      <c r="I83" s="91">
        <f>SUM(I68:I82)</f>
        <v>-41655</v>
      </c>
      <c r="J83" s="89"/>
      <c r="K83" s="91">
        <f>SUM(K68:K82)</f>
        <v>-265391</v>
      </c>
      <c r="L83" s="90"/>
      <c r="M83" s="91">
        <f>SUM(M68:M82)</f>
        <v>-94748</v>
      </c>
      <c r="Q83" s="135"/>
    </row>
    <row r="84" spans="1:17" ht="15" customHeight="1">
      <c r="G84" s="86"/>
      <c r="H84" s="87"/>
      <c r="I84" s="86"/>
      <c r="J84" s="87"/>
      <c r="K84" s="86"/>
      <c r="L84" s="86"/>
      <c r="M84" s="86"/>
      <c r="Q84" s="136"/>
    </row>
    <row r="85" spans="1:17" ht="21" customHeight="1">
      <c r="A85" s="114" t="str">
        <f>A1</f>
        <v>บริษัท ลีโอ โกลบอล โลจิสติกส์ จำกัด (มหาชน) และบริษัทย่อย</v>
      </c>
    </row>
    <row r="86" spans="1:17" ht="21" customHeight="1">
      <c r="A86" s="250" t="str">
        <f>A2</f>
        <v>งบกระแสเงินสด</v>
      </c>
      <c r="B86" s="250"/>
      <c r="C86" s="250"/>
      <c r="D86" s="250"/>
      <c r="F86" s="1"/>
      <c r="H86" s="1"/>
      <c r="J86" s="15"/>
      <c r="L86" s="15"/>
    </row>
    <row r="87" spans="1:17" ht="13.5" customHeight="1">
      <c r="A87" s="114"/>
      <c r="B87" s="1"/>
      <c r="C87" s="1"/>
      <c r="D87" s="1"/>
      <c r="F87" s="1"/>
      <c r="H87" s="1"/>
      <c r="J87" s="15"/>
      <c r="L87" s="15"/>
    </row>
    <row r="88" spans="1:17" ht="21" customHeight="1">
      <c r="A88" s="134"/>
      <c r="B88" s="1"/>
      <c r="C88" s="1"/>
      <c r="D88" s="1"/>
      <c r="F88" s="1"/>
      <c r="G88" s="241" t="s">
        <v>2</v>
      </c>
      <c r="H88" s="241"/>
      <c r="I88" s="241"/>
      <c r="J88" s="116"/>
      <c r="K88" s="241" t="s">
        <v>3</v>
      </c>
      <c r="L88" s="241"/>
      <c r="M88" s="241"/>
    </row>
    <row r="89" spans="1:17" ht="21" customHeight="1">
      <c r="F89" s="115"/>
      <c r="G89" s="239" t="s">
        <v>51</v>
      </c>
      <c r="H89" s="239"/>
      <c r="I89" s="239"/>
      <c r="J89" s="117"/>
      <c r="K89" s="239" t="s">
        <v>51</v>
      </c>
      <c r="L89" s="239"/>
      <c r="M89" s="239"/>
    </row>
    <row r="90" spans="1:17" ht="21" customHeight="1">
      <c r="E90" s="118"/>
      <c r="F90" s="115"/>
      <c r="G90" s="12" t="s">
        <v>201</v>
      </c>
      <c r="H90" s="119"/>
      <c r="I90" s="12" t="s">
        <v>155</v>
      </c>
      <c r="J90" s="119"/>
      <c r="K90" s="12" t="s">
        <v>201</v>
      </c>
      <c r="L90" s="119"/>
      <c r="M90" s="12" t="s">
        <v>155</v>
      </c>
    </row>
    <row r="91" spans="1:17" ht="20.25" customHeight="1">
      <c r="F91" s="115"/>
      <c r="G91" s="238" t="s">
        <v>159</v>
      </c>
      <c r="H91" s="238"/>
      <c r="I91" s="238"/>
      <c r="J91" s="238"/>
      <c r="K91" s="238"/>
      <c r="L91" s="238"/>
      <c r="M91" s="238"/>
    </row>
    <row r="92" spans="1:17" s="156" customFormat="1" ht="19.5" customHeight="1">
      <c r="A92" s="3" t="s">
        <v>230</v>
      </c>
      <c r="B92" s="3"/>
      <c r="C92" s="3"/>
      <c r="D92" s="3"/>
      <c r="E92" s="2"/>
      <c r="F92" s="3"/>
      <c r="G92" s="86"/>
      <c r="H92" s="87"/>
      <c r="I92" s="86"/>
      <c r="J92" s="87"/>
      <c r="K92" s="86"/>
      <c r="L92" s="86"/>
      <c r="M92" s="86"/>
    </row>
    <row r="93" spans="1:17" s="156" customFormat="1" ht="19.5" customHeight="1">
      <c r="A93" s="3"/>
      <c r="B93" s="3" t="s">
        <v>141</v>
      </c>
      <c r="C93" s="3"/>
      <c r="D93" s="3"/>
      <c r="E93" s="2"/>
      <c r="F93" s="3"/>
      <c r="G93" s="77">
        <f>G83+G65+G38</f>
        <v>-285558</v>
      </c>
      <c r="H93" s="77"/>
      <c r="I93" s="77">
        <f>I83+I65+I38</f>
        <v>282977</v>
      </c>
      <c r="J93" s="77"/>
      <c r="K93" s="77">
        <f>K83+K65+K38</f>
        <v>-292250</v>
      </c>
      <c r="L93" s="86"/>
      <c r="M93" s="77">
        <f>M83+M65+M38</f>
        <v>279395</v>
      </c>
    </row>
    <row r="94" spans="1:17" s="156" customFormat="1" ht="19.5" customHeight="1">
      <c r="A94" s="3" t="s">
        <v>142</v>
      </c>
      <c r="B94" s="3"/>
      <c r="C94" s="3"/>
      <c r="D94" s="3"/>
      <c r="E94" s="2"/>
      <c r="F94" s="3"/>
      <c r="G94" s="77"/>
      <c r="H94" s="77"/>
      <c r="I94" s="77"/>
      <c r="J94" s="77"/>
      <c r="K94" s="77"/>
      <c r="L94" s="86"/>
      <c r="M94" s="77"/>
    </row>
    <row r="95" spans="1:17" s="156" customFormat="1" ht="19.5" customHeight="1">
      <c r="A95" s="3"/>
      <c r="B95" s="3" t="s">
        <v>143</v>
      </c>
      <c r="C95" s="3"/>
      <c r="D95" s="3"/>
      <c r="E95" s="2"/>
      <c r="F95" s="3"/>
      <c r="G95" s="93">
        <v>2001</v>
      </c>
      <c r="H95" s="77"/>
      <c r="I95" s="93">
        <v>638</v>
      </c>
      <c r="J95" s="86"/>
      <c r="K95" s="93">
        <v>0</v>
      </c>
      <c r="L95" s="77"/>
      <c r="M95" s="93">
        <v>0</v>
      </c>
    </row>
    <row r="96" spans="1:17" s="156" customFormat="1" ht="19.5" customHeight="1">
      <c r="A96" s="6" t="s">
        <v>230</v>
      </c>
      <c r="B96" s="6"/>
      <c r="C96" s="6"/>
      <c r="D96" s="6"/>
      <c r="E96" s="115"/>
      <c r="F96" s="6"/>
      <c r="G96" s="36">
        <f>SUM(G93:G95)</f>
        <v>-283557</v>
      </c>
      <c r="H96" s="36"/>
      <c r="I96" s="36">
        <f>SUM(I93:I95)</f>
        <v>283615</v>
      </c>
      <c r="J96" s="90"/>
      <c r="K96" s="36">
        <f>SUM(K93:K95)</f>
        <v>-292250</v>
      </c>
      <c r="L96" s="36"/>
      <c r="M96" s="36">
        <f>SUM(M93:M95)</f>
        <v>279395</v>
      </c>
    </row>
    <row r="97" spans="1:13" s="157" customFormat="1" ht="19.5" customHeight="1">
      <c r="A97" s="3" t="s">
        <v>144</v>
      </c>
      <c r="B97" s="3"/>
      <c r="C97" s="3"/>
      <c r="D97" s="3"/>
      <c r="E97" s="2"/>
      <c r="F97" s="3"/>
      <c r="G97" s="88">
        <v>383001</v>
      </c>
      <c r="H97" s="87"/>
      <c r="I97" s="88">
        <v>99386</v>
      </c>
      <c r="J97" s="87"/>
      <c r="K97" s="88">
        <v>355771</v>
      </c>
      <c r="L97" s="86"/>
      <c r="M97" s="88">
        <v>76376</v>
      </c>
    </row>
    <row r="98" spans="1:13" s="140" customFormat="1" ht="19.5" customHeight="1" thickBot="1">
      <c r="A98" s="6" t="s">
        <v>145</v>
      </c>
      <c r="B98" s="3"/>
      <c r="C98" s="3"/>
      <c r="D98" s="3"/>
      <c r="E98" s="2"/>
      <c r="F98" s="3"/>
      <c r="G98" s="94">
        <f>SUM(G96:G97)</f>
        <v>99444</v>
      </c>
      <c r="H98" s="89"/>
      <c r="I98" s="94">
        <f>SUM(I96:I97)</f>
        <v>383001</v>
      </c>
      <c r="J98" s="89"/>
      <c r="K98" s="94">
        <f>SUM(K96:K97)</f>
        <v>63521</v>
      </c>
      <c r="L98" s="90"/>
      <c r="M98" s="94">
        <f>SUM(M96:M97)</f>
        <v>355771</v>
      </c>
    </row>
    <row r="99" spans="1:13" s="139" customFormat="1" ht="15.75" customHeight="1" thickTop="1">
      <c r="A99" s="3"/>
      <c r="B99" s="3"/>
      <c r="C99" s="3"/>
      <c r="D99" s="3"/>
      <c r="E99" s="2"/>
      <c r="F99" s="3"/>
      <c r="G99" s="86"/>
      <c r="H99" s="87"/>
      <c r="I99" s="86"/>
      <c r="J99" s="87"/>
      <c r="K99" s="86"/>
      <c r="L99" s="87"/>
      <c r="M99" s="86"/>
    </row>
    <row r="100" spans="1:13" s="140" customFormat="1" ht="21" customHeight="1">
      <c r="A100" s="120" t="s">
        <v>146</v>
      </c>
      <c r="B100" s="120"/>
      <c r="C100" s="120"/>
      <c r="D100" s="120"/>
      <c r="E100" s="121"/>
      <c r="F100" s="120"/>
      <c r="G100" s="137"/>
      <c r="H100" s="137"/>
      <c r="I100" s="137"/>
      <c r="J100" s="137"/>
      <c r="K100" s="137"/>
      <c r="L100" s="137"/>
      <c r="M100" s="137"/>
    </row>
    <row r="101" spans="1:13" ht="21" customHeight="1">
      <c r="A101" s="3" t="s">
        <v>147</v>
      </c>
      <c r="G101" s="138">
        <v>153843</v>
      </c>
      <c r="H101" s="17"/>
      <c r="I101" s="138">
        <v>26616</v>
      </c>
      <c r="J101" s="17"/>
      <c r="K101" s="138">
        <v>135125</v>
      </c>
      <c r="L101" s="17"/>
      <c r="M101" s="138">
        <v>7203</v>
      </c>
    </row>
    <row r="102" spans="1:13" ht="21" customHeight="1">
      <c r="G102" s="77"/>
      <c r="H102" s="77"/>
      <c r="I102" s="77"/>
      <c r="J102" s="86"/>
      <c r="K102" s="77"/>
      <c r="L102" s="77"/>
      <c r="M102" s="77"/>
    </row>
    <row r="103" spans="1:13" ht="21" customHeight="1">
      <c r="G103" s="77"/>
      <c r="H103" s="95"/>
      <c r="I103" s="77"/>
      <c r="J103" s="99"/>
      <c r="K103" s="77"/>
      <c r="L103" s="95"/>
      <c r="M103" s="77"/>
    </row>
    <row r="104" spans="1:13" ht="21" customHeight="1">
      <c r="G104" s="86"/>
      <c r="H104" s="77"/>
      <c r="I104" s="86"/>
      <c r="J104" s="77"/>
      <c r="K104" s="86"/>
      <c r="L104" s="86"/>
      <c r="M104" s="86"/>
    </row>
    <row r="105" spans="1:13" ht="21" customHeight="1">
      <c r="G105" s="77"/>
      <c r="H105" s="77"/>
      <c r="I105" s="77"/>
      <c r="J105" s="77"/>
      <c r="K105" s="77"/>
      <c r="L105" s="86"/>
      <c r="M105" s="77"/>
    </row>
    <row r="106" spans="1:13" ht="21" customHeight="1">
      <c r="G106" s="86"/>
      <c r="H106" s="77"/>
      <c r="I106" s="86"/>
      <c r="J106" s="77"/>
      <c r="K106" s="86"/>
      <c r="L106" s="77"/>
      <c r="M106" s="86"/>
    </row>
    <row r="107" spans="1:13" ht="21" customHeight="1">
      <c r="G107" s="138"/>
      <c r="H107" s="138"/>
      <c r="I107" s="138"/>
      <c r="J107" s="138"/>
      <c r="K107" s="138"/>
      <c r="L107" s="138"/>
      <c r="M107" s="138"/>
    </row>
    <row r="108" spans="1:13" ht="21" customHeight="1">
      <c r="G108" s="138"/>
      <c r="H108" s="17"/>
      <c r="I108" s="138"/>
      <c r="J108" s="17"/>
      <c r="K108" s="138"/>
      <c r="L108" s="17"/>
      <c r="M108" s="138"/>
    </row>
    <row r="109" spans="1:13" ht="21" customHeight="1">
      <c r="G109" s="138"/>
      <c r="H109" s="17"/>
      <c r="I109" s="138"/>
      <c r="J109" s="17"/>
      <c r="K109" s="138"/>
      <c r="L109" s="17"/>
      <c r="M109" s="138"/>
    </row>
    <row r="110" spans="1:13" ht="21" customHeight="1">
      <c r="G110" s="138"/>
      <c r="I110" s="138"/>
      <c r="K110" s="138"/>
      <c r="M110" s="138"/>
    </row>
    <row r="111" spans="1:13" ht="21" customHeight="1">
      <c r="G111" s="17"/>
      <c r="I111" s="17"/>
      <c r="J111" s="3"/>
      <c r="K111" s="17"/>
      <c r="L111" s="3"/>
      <c r="M111" s="17"/>
    </row>
    <row r="112" spans="1:13" ht="21" customHeight="1">
      <c r="B112" s="6"/>
      <c r="G112" s="138"/>
      <c r="I112" s="138"/>
      <c r="K112" s="138"/>
      <c r="M112" s="138"/>
    </row>
    <row r="113" spans="5:13" ht="21" customHeight="1">
      <c r="G113" s="138"/>
      <c r="I113" s="138"/>
      <c r="K113" s="138"/>
      <c r="M113" s="138"/>
    </row>
    <row r="114" spans="5:13" ht="21" customHeight="1">
      <c r="G114" s="32"/>
      <c r="I114" s="32"/>
      <c r="K114" s="32"/>
      <c r="L114" s="3"/>
      <c r="M114" s="32"/>
    </row>
    <row r="115" spans="5:13" ht="21" customHeight="1">
      <c r="E115" s="3"/>
      <c r="G115" s="32"/>
      <c r="I115" s="32"/>
      <c r="K115" s="32"/>
      <c r="L115" s="3"/>
      <c r="M115" s="32"/>
    </row>
    <row r="116" spans="5:13" ht="21" customHeight="1">
      <c r="E116" s="3"/>
      <c r="G116" s="32"/>
      <c r="I116" s="32"/>
      <c r="K116" s="32"/>
      <c r="M116" s="32"/>
    </row>
    <row r="117" spans="5:13" ht="21" customHeight="1">
      <c r="E117" s="3"/>
      <c r="G117" s="32"/>
      <c r="I117" s="32"/>
      <c r="K117" s="32"/>
      <c r="M117" s="32"/>
    </row>
    <row r="118" spans="5:13" ht="21" customHeight="1">
      <c r="E118" s="3"/>
      <c r="G118" s="32"/>
      <c r="I118" s="32"/>
      <c r="K118" s="32"/>
      <c r="M118" s="32"/>
    </row>
    <row r="119" spans="5:13" ht="21" customHeight="1">
      <c r="E119" s="3"/>
      <c r="G119" s="32"/>
      <c r="I119" s="32"/>
      <c r="K119" s="32"/>
      <c r="M119" s="32"/>
    </row>
    <row r="120" spans="5:13" ht="21" customHeight="1">
      <c r="E120" s="3"/>
      <c r="G120" s="32"/>
      <c r="I120" s="32"/>
      <c r="K120" s="32"/>
      <c r="M120" s="32"/>
    </row>
    <row r="121" spans="5:13" ht="21" customHeight="1">
      <c r="E121" s="3"/>
      <c r="G121" s="32"/>
      <c r="I121" s="32"/>
      <c r="K121" s="32"/>
      <c r="M121" s="32"/>
    </row>
    <row r="122" spans="5:13" ht="21" customHeight="1">
      <c r="E122" s="3"/>
      <c r="G122" s="32"/>
      <c r="I122" s="32"/>
      <c r="K122" s="32"/>
      <c r="M122" s="32"/>
    </row>
    <row r="123" spans="5:13" ht="21" customHeight="1">
      <c r="E123" s="3"/>
      <c r="G123" s="32"/>
      <c r="I123" s="32"/>
      <c r="K123" s="32"/>
      <c r="M123" s="32"/>
    </row>
    <row r="124" spans="5:13" ht="21" customHeight="1">
      <c r="E124" s="3"/>
      <c r="G124" s="32"/>
      <c r="I124" s="32"/>
      <c r="K124" s="32"/>
      <c r="M124" s="32"/>
    </row>
    <row r="125" spans="5:13" ht="21" customHeight="1">
      <c r="E125" s="3"/>
      <c r="G125" s="32"/>
      <c r="I125" s="32"/>
      <c r="K125" s="32"/>
      <c r="M125" s="32"/>
    </row>
    <row r="126" spans="5:13" ht="21" customHeight="1">
      <c r="E126" s="3"/>
      <c r="G126" s="32"/>
      <c r="I126" s="32"/>
      <c r="K126" s="32"/>
      <c r="M126" s="32"/>
    </row>
    <row r="127" spans="5:13" ht="21" customHeight="1">
      <c r="E127" s="3"/>
      <c r="G127" s="32"/>
      <c r="I127" s="32"/>
      <c r="K127" s="32"/>
      <c r="M127" s="32"/>
    </row>
    <row r="128" spans="5:13" ht="21" customHeight="1">
      <c r="E128" s="3"/>
      <c r="G128" s="32"/>
      <c r="I128" s="32"/>
      <c r="K128" s="32"/>
      <c r="M128" s="32"/>
    </row>
    <row r="129" spans="5:13" ht="21" customHeight="1">
      <c r="E129" s="3"/>
      <c r="G129" s="32"/>
      <c r="I129" s="32"/>
      <c r="K129" s="32"/>
      <c r="M129" s="32"/>
    </row>
    <row r="130" spans="5:13" ht="21" customHeight="1">
      <c r="E130" s="3"/>
      <c r="G130" s="32"/>
      <c r="I130" s="32"/>
      <c r="K130" s="32"/>
      <c r="M130" s="32"/>
    </row>
    <row r="131" spans="5:13" ht="21" customHeight="1">
      <c r="E131" s="3"/>
      <c r="G131" s="32"/>
      <c r="I131" s="32"/>
      <c r="K131" s="32"/>
      <c r="M131" s="32"/>
    </row>
    <row r="132" spans="5:13" ht="21" customHeight="1">
      <c r="E132" s="3"/>
      <c r="G132" s="32"/>
      <c r="I132" s="32"/>
      <c r="K132" s="32"/>
      <c r="M132" s="32"/>
    </row>
    <row r="133" spans="5:13" ht="21" customHeight="1">
      <c r="E133" s="3"/>
      <c r="G133" s="32"/>
      <c r="I133" s="32"/>
      <c r="K133" s="32"/>
      <c r="M133" s="32"/>
    </row>
    <row r="134" spans="5:13" ht="21" customHeight="1">
      <c r="E134" s="3"/>
      <c r="G134" s="32"/>
      <c r="I134" s="32"/>
      <c r="K134" s="32"/>
      <c r="M134" s="32"/>
    </row>
    <row r="135" spans="5:13" ht="21" customHeight="1">
      <c r="E135" s="3"/>
      <c r="G135" s="32"/>
      <c r="I135" s="32"/>
      <c r="K135" s="32"/>
      <c r="M135" s="32"/>
    </row>
    <row r="136" spans="5:13" ht="21" customHeight="1">
      <c r="E136" s="3"/>
    </row>
    <row r="137" spans="5:13" ht="21" customHeight="1">
      <c r="E137" s="3"/>
    </row>
    <row r="138" spans="5:13" ht="21" customHeight="1">
      <c r="E138" s="3"/>
    </row>
    <row r="139" spans="5:13" ht="21" customHeight="1">
      <c r="E139" s="3"/>
    </row>
  </sheetData>
  <mergeCells count="18">
    <mergeCell ref="G45:M45"/>
    <mergeCell ref="G43:I43"/>
    <mergeCell ref="K43:M43"/>
    <mergeCell ref="G7:M7"/>
    <mergeCell ref="A40:D40"/>
    <mergeCell ref="G42:I42"/>
    <mergeCell ref="K42:M42"/>
    <mergeCell ref="A2:D2"/>
    <mergeCell ref="G4:I4"/>
    <mergeCell ref="K4:M4"/>
    <mergeCell ref="G5:I5"/>
    <mergeCell ref="K5:M5"/>
    <mergeCell ref="G91:M91"/>
    <mergeCell ref="A86:D86"/>
    <mergeCell ref="G88:I88"/>
    <mergeCell ref="K88:M88"/>
    <mergeCell ref="G89:I89"/>
    <mergeCell ref="K89:M89"/>
  </mergeCells>
  <pageMargins left="0.8" right="0.6" top="0.48" bottom="0.5" header="0.5" footer="0.5"/>
  <pageSetup paperSize="9" scale="70" firstPageNumber="16" fitToHeight="0" orientation="portrait" useFirstPageNumber="1" horizontalDpi="1200" verticalDpi="1200" r:id="rId1"/>
  <headerFooter>
    <oddFooter xml:space="preserve">&amp;L&amp;"Angsana New,Regular"&amp;15หมายเหตุประกอบงบการเงินเป็นส่วนหนึ่งของงบการเงินนี้
&amp;"Times New Roman,Regular"&amp;10
&amp;C&amp;"Angsana New,Regular"&amp;15&amp;P&amp;R&amp;"Browallia New,Regular"&amp;13 </oddFooter>
  </headerFooter>
  <rowBreaks count="2" manualBreakCount="2">
    <brk id="38" max="12" man="1"/>
    <brk id="84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EE08293-37A7-4DF7-94FF-CBD17F5D09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637D4A6-A1F9-4450-AE3D-482451B5252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7-9</vt:lpstr>
      <vt:lpstr>PL 10-11</vt:lpstr>
      <vt:lpstr>EQ-Conso 12</vt:lpstr>
      <vt:lpstr>EQ-Conso 13</vt:lpstr>
      <vt:lpstr>EQ-Separate 14</vt:lpstr>
      <vt:lpstr>EQ-Separate 15</vt:lpstr>
      <vt:lpstr>CF 16-18</vt:lpstr>
      <vt:lpstr>'BS 7-9'!Print_Area</vt:lpstr>
      <vt:lpstr>'CF 16-18'!Print_Area</vt:lpstr>
      <vt:lpstr>'EQ-Conso 12'!Print_Area</vt:lpstr>
      <vt:lpstr>'EQ-Conso 13'!Print_Area</vt:lpstr>
      <vt:lpstr>'EQ-Separate 14'!Print_Area</vt:lpstr>
      <vt:lpstr>'EQ-Separate 15'!Print_Area</vt:lpstr>
      <vt:lpstr>'PL 10-11'!Print_Area</vt:lpstr>
    </vt:vector>
  </TitlesOfParts>
  <Manager/>
  <Company>Alliance Refining Company Ltd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Nutsara W.</dc:creator>
  <cp:keywords/>
  <dc:description/>
  <cp:lastModifiedBy>Chanon M</cp:lastModifiedBy>
  <cp:revision/>
  <cp:lastPrinted>2024-02-20T04:03:42Z</cp:lastPrinted>
  <dcterms:created xsi:type="dcterms:W3CDTF">2001-03-23T09:28:11Z</dcterms:created>
  <dcterms:modified xsi:type="dcterms:W3CDTF">2024-02-23T10:07:22Z</dcterms:modified>
  <cp:category/>
  <cp:contentStatus/>
</cp:coreProperties>
</file>