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erry Express (Thailand) Public Company Limited\Kerry Express_TH Dec23 (ANB)\"/>
    </mc:Choice>
  </mc:AlternateContent>
  <xr:revisionPtr revIDLastSave="0" documentId="13_ncr:1_{FE7BADC6-9EBC-4558-8540-2CA66E15D94D}" xr6:coauthVersionLast="47" xr6:coauthVersionMax="47" xr10:uidLastSave="{00000000-0000-0000-0000-000000000000}"/>
  <bookViews>
    <workbookView xWindow="-120" yWindow="-120" windowWidth="21840" windowHeight="13020" xr2:uid="{1E6B87AD-9348-43E7-83EE-A53460CEF867}"/>
  </bookViews>
  <sheets>
    <sheet name="TH_BS 8-10" sheetId="1" r:id="rId1"/>
    <sheet name="TH_PL 11-12" sheetId="2" r:id="rId2"/>
    <sheet name="TH_Equity 13" sheetId="3" r:id="rId3"/>
    <sheet name="TH_Equity 14" sheetId="4" r:id="rId4"/>
    <sheet name="TH_CF 15-17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hidden="1">#REF!</definedName>
    <definedName name="__123Graph_B" hidden="1">#REF!</definedName>
    <definedName name="__123Graph_C" hidden="1">[1]Exh5_1!$D$37:$D$38</definedName>
    <definedName name="__123Graph_D" hidden="1">#REF!</definedName>
    <definedName name="__123Graph_E" hidden="1">#REF!</definedName>
    <definedName name="__123Graph_F" hidden="1">#REF!</definedName>
    <definedName name="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4" hidden="1">{2,3,1,4}</definedName>
    <definedName name="__FDS_USED_FOR_REUSING_RANGE_IDS_RECYCLE" hidden="1">{2,3,1,4}</definedName>
    <definedName name="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hidden="1">[5]P!#REF!</definedName>
    <definedName name="_12__123Graph_B_CURRENT_1" hidden="1">[6]SUMMARY!#REF!</definedName>
    <definedName name="_123Graph_M" hidden="1">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hidden="1">[6]SUMMARY!#REF!</definedName>
    <definedName name="_4_0_S" hidden="1">[8]SEMANAIS!#REF!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hidden="1">'[2]1995 Cellular'!#REF!</definedName>
    <definedName name="_9__123Graph_ALIQUIDS" hidden="1">[10]COP!#REF!</definedName>
    <definedName name="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hidden="1">#REF!</definedName>
    <definedName name="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hidden="1">#REF!</definedName>
    <definedName name="_k2" hidden="1">#REF!</definedName>
    <definedName name="_Key1" hidden="1">#REF!</definedName>
    <definedName name="_Key2" hidden="1">#REF!</definedName>
    <definedName name="_Key3" hidden="1">#REF!</definedName>
    <definedName name="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" hidden="1">#REF!</definedName>
    <definedName name="_Regression_X" hidden="1">#REF!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hidden="1">#REF!</definedName>
    <definedName name="ASDASDASD_SDFKSDFJOISDF" hidden="1">#REF!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4" hidden="1">{"'Model'!$A$1:$N$53"}</definedName>
    <definedName name="b" hidden="1">{"'Model'!$A$1:$N$53"}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hidden="1">#REF!</definedName>
    <definedName name="CBWorkbookPriority" hidden="1">-1344567675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hidden="1">[13]!ChangeRange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hidden="1">[13]!ContentsHelp</definedName>
    <definedName name="CONTROLE" hidden="1">#REF!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hidden="1">[13]!CreateTable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4" hidden="1">#REF!</definedName>
    <definedName name="data3" hidden="1">#REF!</definedName>
    <definedName name="DeleteRange" hidden="1">[13]!DeleteRange</definedName>
    <definedName name="DeleteTable" hidden="1">[13]!DeleteTable</definedName>
    <definedName name="DERNIERECOLONNE" hidden="1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4" hidden="1">#REF!</definedName>
    <definedName name="Discount" hidden="1">#REF!</definedName>
    <definedName name="display_area_2" hidden="1">#REF!</definedName>
    <definedName name="drean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4" hidden="1">{"'3121043'!$A$1:$B$3"}</definedName>
    <definedName name="FER" hidden="1">{"'3121043'!$A$1:$B$3"}</definedName>
    <definedName name="FGS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4" hidden="1">#REF!</definedName>
    <definedName name="firstline" hidden="1">#REF!</definedName>
    <definedName name="GF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4" hidden="1">#REF!</definedName>
    <definedName name="HiddenRows" hidden="1">#REF!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4" hidden="1">{"'Sheet1'!$L$16"}</definedName>
    <definedName name="huybis" hidden="1">{"'Sheet1'!$L$16"}</definedName>
    <definedName name="i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 hidden="1">{"'Model'!$A$1:$N$53"}</definedName>
    <definedName name="l" hidden="1">{"'Model'!$A$1:$N$53"}</definedName>
    <definedName name="ListOffset" hidden="1">1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hidden="1">[13]!MerrillPrintIt</definedName>
    <definedName name="mmkj" localSheetId="4" hidden="1">{"'Model'!$A$1:$N$53"}</definedName>
    <definedName name="mmkj" hidden="1">{"'Model'!$A$1:$N$53"}</definedName>
    <definedName name="ndgf" localSheetId="4" hidden="1">#REF!</definedName>
    <definedName name="ndgf" hidden="1">#REF!</definedName>
    <definedName name="new" localSheetId="4" hidden="1">{"'Model'!$A$1:$N$53"}</definedName>
    <definedName name="new" hidden="1">{"'Model'!$A$1:$N$53"}</definedName>
    <definedName name="NewRange" hidden="1">[13]!NewRange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4" hidden="1">{"'Model'!$A$1:$N$53"}</definedName>
    <definedName name="nn" hidden="1">{"'Model'!$A$1:$N$53"}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hidden="1">#REF!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4" hidden="1">#REF!</definedName>
    <definedName name="ProdForm" hidden="1">#REF!</definedName>
    <definedName name="PUB_UserID" hidden="1">"MAYERX"</definedName>
    <definedName name="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4" hidden="1">#REF!</definedName>
    <definedName name="RCArea" hidden="1">#REF!</definedName>
    <definedName name="RedefinePrintTableRange" hidden="1">[13]!RedefinePrintTableRange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4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4" hidden="1">#REF!</definedName>
    <definedName name="SDASDSFSDFDF" hidden="1">#REF!</definedName>
    <definedName name="s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hidden="1">#REF!</definedName>
    <definedName name="sencount" hidden="1">1</definedName>
    <definedName name="SGF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4" hidden="1">#REF!</definedName>
    <definedName name="SIG_CONTROLE" hidden="1">#REF!</definedName>
    <definedName name="SIG_DERNIERECOLONNE" localSheetId="4" hidden="1">#REF!</definedName>
    <definedName name="SIG_DERNIERECOLONNE" hidden="1">#REF!</definedName>
    <definedName name="SIG_LG11_firstLine" localSheetId="4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4" hidden="1">#REF!</definedName>
    <definedName name="SpecialPrice" hidden="1">#REF!</definedName>
    <definedName name="tbl_ProdInfo" hidden="1">#REF!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hidden="1">#REF!</definedName>
    <definedName name="TextRefCopyRangeCount" hidden="1">67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4" hidden="1">{"'Model'!$A$1:$N$53"}</definedName>
    <definedName name="u" hidden="1">{"'Model'!$A$1:$N$53"}</definedName>
    <definedName name="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4" hidden="1">{"'Model'!$A$1:$N$53"}</definedName>
    <definedName name="v" hidden="1">{"'Model'!$A$1:$N$53"}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4" hidden="1">{"O",#N/A,FALSE,"91.04開發申請"}</definedName>
    <definedName name="wrn.ㄐ." hidden="1">{"O",#N/A,FALSE,"91.04開發申請"}</definedName>
    <definedName name="wrn.玩." localSheetId="4" hidden="1">{"P",#N/A,FALSE,"91.04開發申請"}</definedName>
    <definedName name="wrn.玩." hidden="1">{"P",#N/A,FALSE,"91.04開發申請"}</definedName>
    <definedName name="wrn.開發表全部." localSheetId="4" hidden="1">{"開發表全部",#N/A,TRUE,"土開法"}</definedName>
    <definedName name="wrn.開發表全部." hidden="1">{"開發表全部",#N/A,TRUE,"土開法"}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4" hidden="1">#REF!</definedName>
    <definedName name="Z_0CCEA51C_6B5A_492A_905D_2F185A7C043A_.wvu.PrintArea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zzzz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4" hidden="1">{"'3121043'!$A$1:$B$3"}</definedName>
    <definedName name="รายได้สีลม" hidden="1">{"'3121043'!$A$1:$B$3"}</definedName>
    <definedName name="大榮LB" localSheetId="4" hidden="1">{"O",#N/A,FALSE,"91.04開發申請"}</definedName>
    <definedName name="大榮LB" hidden="1">{"O",#N/A,FALSE,"91.04開發申請"}</definedName>
    <definedName name="関連表" localSheetId="4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6" i="5" l="1"/>
  <c r="J96" i="5"/>
  <c r="H96" i="5"/>
  <c r="F96" i="5"/>
  <c r="L84" i="5"/>
  <c r="J84" i="5"/>
  <c r="H84" i="5"/>
  <c r="F84" i="5"/>
  <c r="L45" i="5"/>
  <c r="L51" i="5" s="1"/>
  <c r="H45" i="5"/>
  <c r="H51" i="5" s="1"/>
  <c r="L33" i="5"/>
  <c r="H33" i="5"/>
  <c r="M28" i="4"/>
  <c r="K28" i="4"/>
  <c r="I28" i="4"/>
  <c r="G28" i="4"/>
  <c r="S25" i="4"/>
  <c r="S22" i="4"/>
  <c r="Q20" i="4"/>
  <c r="O20" i="4"/>
  <c r="M20" i="4"/>
  <c r="K20" i="4"/>
  <c r="I20" i="4"/>
  <c r="G20" i="4"/>
  <c r="S18" i="4"/>
  <c r="S17" i="4"/>
  <c r="S14" i="4"/>
  <c r="S20" i="4" s="1"/>
  <c r="A3" i="4"/>
  <c r="A34" i="3"/>
  <c r="A32" i="4" s="1"/>
  <c r="M29" i="3"/>
  <c r="K29" i="3"/>
  <c r="I29" i="3"/>
  <c r="G29" i="3"/>
  <c r="U27" i="3"/>
  <c r="U29" i="3" s="1"/>
  <c r="Q27" i="3"/>
  <c r="Q29" i="3" s="1"/>
  <c r="S26" i="3"/>
  <c r="W26" i="3" s="1"/>
  <c r="S23" i="3"/>
  <c r="W23" i="3" s="1"/>
  <c r="U21" i="3"/>
  <c r="Q21" i="3"/>
  <c r="O21" i="3"/>
  <c r="M21" i="3"/>
  <c r="K21" i="3"/>
  <c r="I21" i="3"/>
  <c r="G21" i="3"/>
  <c r="S19" i="3"/>
  <c r="W19" i="3" s="1"/>
  <c r="S18" i="3"/>
  <c r="W15" i="3"/>
  <c r="S15" i="3"/>
  <c r="A3" i="3"/>
  <c r="A93" i="2"/>
  <c r="L66" i="2"/>
  <c r="J66" i="2"/>
  <c r="H66" i="2"/>
  <c r="F66" i="2"/>
  <c r="L61" i="2"/>
  <c r="J61" i="2"/>
  <c r="H61" i="2"/>
  <c r="F61" i="2"/>
  <c r="A48" i="2"/>
  <c r="L39" i="2"/>
  <c r="J39" i="2"/>
  <c r="Q26" i="4" s="1"/>
  <c r="Q28" i="4" s="1"/>
  <c r="H39" i="2"/>
  <c r="F39" i="2"/>
  <c r="L30" i="2"/>
  <c r="L41" i="2" s="1"/>
  <c r="J30" i="2"/>
  <c r="J41" i="2" s="1"/>
  <c r="H30" i="2"/>
  <c r="H41" i="2" s="1"/>
  <c r="F30" i="2"/>
  <c r="F41" i="2" s="1"/>
  <c r="H19" i="2"/>
  <c r="H22" i="2" s="1"/>
  <c r="H43" i="2" s="1"/>
  <c r="F19" i="2"/>
  <c r="F10" i="5" s="1"/>
  <c r="F33" i="5" s="1"/>
  <c r="F45" i="5" s="1"/>
  <c r="F51" i="5" s="1"/>
  <c r="F98" i="5" s="1"/>
  <c r="F101" i="5" s="1"/>
  <c r="L12" i="2"/>
  <c r="L19" i="2" s="1"/>
  <c r="L22" i="2" s="1"/>
  <c r="J12" i="2"/>
  <c r="J19" i="2" s="1"/>
  <c r="H12" i="2"/>
  <c r="F12" i="2"/>
  <c r="A139" i="1"/>
  <c r="L120" i="1"/>
  <c r="L123" i="1" s="1"/>
  <c r="J120" i="1"/>
  <c r="J123" i="1" s="1"/>
  <c r="H120" i="1"/>
  <c r="H123" i="1" s="1"/>
  <c r="F120" i="1"/>
  <c r="F123" i="1" s="1"/>
  <c r="A93" i="1"/>
  <c r="A92" i="1"/>
  <c r="L78" i="1"/>
  <c r="J78" i="1"/>
  <c r="H78" i="1"/>
  <c r="F78" i="1"/>
  <c r="L69" i="1"/>
  <c r="L80" i="1" s="1"/>
  <c r="J69" i="1"/>
  <c r="J80" i="1" s="1"/>
  <c r="H69" i="1"/>
  <c r="H80" i="1" s="1"/>
  <c r="F69" i="1"/>
  <c r="F80" i="1" s="1"/>
  <c r="A48" i="1"/>
  <c r="A95" i="1" s="1"/>
  <c r="A46" i="1"/>
  <c r="A1" i="2" s="1"/>
  <c r="L36" i="1"/>
  <c r="J36" i="1"/>
  <c r="H36" i="1"/>
  <c r="F36" i="1"/>
  <c r="L21" i="1"/>
  <c r="L38" i="1" s="1"/>
  <c r="J21" i="1"/>
  <c r="J38" i="1" s="1"/>
  <c r="H21" i="1"/>
  <c r="H38" i="1" s="1"/>
  <c r="F21" i="1"/>
  <c r="F38" i="1" s="1"/>
  <c r="S21" i="3" l="1"/>
  <c r="J22" i="2"/>
  <c r="J10" i="5"/>
  <c r="J33" i="5" s="1"/>
  <c r="J45" i="5" s="1"/>
  <c r="J51" i="5" s="1"/>
  <c r="J98" i="5" s="1"/>
  <c r="J101" i="5" s="1"/>
  <c r="L43" i="2"/>
  <c r="J125" i="1"/>
  <c r="L98" i="5"/>
  <c r="L101" i="5" s="1"/>
  <c r="L125" i="1"/>
  <c r="F125" i="1"/>
  <c r="H98" i="5"/>
  <c r="H101" i="5" s="1"/>
  <c r="H125" i="1"/>
  <c r="A1" i="3"/>
  <c r="A1" i="4" s="1"/>
  <c r="A49" i="2"/>
  <c r="W18" i="3"/>
  <c r="W21" i="3" s="1"/>
  <c r="O27" i="3"/>
  <c r="F22" i="2"/>
  <c r="F43" i="2" s="1"/>
  <c r="S27" i="3" l="1"/>
  <c r="O29" i="3"/>
  <c r="O26" i="4"/>
  <c r="J43" i="2"/>
  <c r="O28" i="4" l="1"/>
  <c r="S26" i="4"/>
  <c r="S28" i="4" s="1"/>
  <c r="W27" i="3"/>
  <c r="W29" i="3" s="1"/>
  <c r="S29" i="3"/>
</calcChain>
</file>

<file path=xl/sharedStrings.xml><?xml version="1.0" encoding="utf-8"?>
<sst xmlns="http://schemas.openxmlformats.org/spreadsheetml/2006/main" count="386" uniqueCount="224">
  <si>
    <t>บริษัท เคอรี่ เอ็กซ์เพรส (ประเทศไทย) จำกัด (มหาชน)</t>
  </si>
  <si>
    <t>งบแสดงฐานะการเงิน</t>
  </si>
  <si>
    <t>ณ วันที่ 31 ธันวาคม พ.ศ. 2566</t>
  </si>
  <si>
    <t>งบการเงินรวม</t>
  </si>
  <si>
    <t>งบการเงินเฉพาะกิจการ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</si>
  <si>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</si>
  <si>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</si>
  <si>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</si>
  <si>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</si>
  <si>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</si>
  <si>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</si>
  <si>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</si>
  <si>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</si>
  <si>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</si>
  <si>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7, 12</t>
  </si>
  <si>
    <t>ลูกหนี้การค้าและลูกหนี้อื่น - สุทธิ</t>
  </si>
  <si>
    <t>เงินให้กู้ระยะสั้นแก่กิจการที่เกี่ยวข้องกัน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</si>
  <si>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</si>
  <si>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</si>
  <si>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</si>
  <si>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</si>
  <si>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</si>
  <si>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</si>
  <si>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เงินลงทุนในบริษัทย่อย</t>
  </si>
  <si>
    <t>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</si>
  <si>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</si>
  <si>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</si>
  <si>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</si>
  <si>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</si>
  <si>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</si>
  <si>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</si>
  <si>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</si>
  <si>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</si>
  <si>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</si>
  <si>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</si>
  <si>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</si>
  <si>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</si>
  <si>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</si>
  <si>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21, 29.5</t>
  </si>
  <si>
    <t>เงินกู้ยืมระยะยาวจากสถาบันการเงิน</t>
  </si>
  <si>
    <t>ที่ถึงกำหนดชำระภายในหนึ่งปี</t>
  </si>
  <si>
    <t xml:space="preserve">เจ้าหนี้การค้าและเจ้าหนี้อื่น  </t>
  </si>
  <si>
    <t>เจ้าหนี้บริการเก็บเงินปลายทาง</t>
  </si>
  <si>
    <t>รายได้รับล่วงหน้า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</si>
  <si>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</si>
  <si>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</si>
  <si>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</si>
  <si>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</si>
  <si>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</si>
  <si>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</si>
  <si>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</si>
  <si>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</si>
  <si>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</si>
  <si>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</si>
  <si>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</si>
  <si>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</si>
  <si>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</si>
  <si>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</si>
  <si>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</si>
  <si>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1,780,000,000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</si>
  <si>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</si>
  <si>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</si>
  <si>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หุ้นสามัญจำนวน 1,742,577,000 หุ้น </t>
  </si>
  <si>
    <t xml:space="preserve">   ชำระแล้วหุ้นละ 0.50 บาท</t>
  </si>
  <si>
    <t>ส่วนเกินมูลค่าหุ้น</t>
  </si>
  <si>
    <t>สำรองอื่น - การจ่ายโดยใช้หุ้นเป็นเกณฑ์</t>
  </si>
  <si>
    <t>กำไร (ขาดทุน) สะสม</t>
  </si>
  <si>
    <t>จัดสรรแล้ว - ทุนสำรองตามกฎหมาย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</si>
  <si>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</si>
  <si>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</si>
  <si>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</si>
  <si>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</si>
  <si>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</si>
  <si>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</si>
  <si>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2566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</si>
  <si>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</si>
  <si>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</si>
  <si>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</si>
  <si>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</si>
  <si>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</si>
  <si>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</si>
  <si>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ส่วนแบ่งขาดทุนจากบริษัทร่วมตามวิธีส่วนได้เสีย</t>
  </si>
  <si>
    <t>กำไร (ขาดทุน) ก่อนภาษีเงินได้</t>
  </si>
  <si>
    <t>ภาษีเงินได้</t>
  </si>
  <si>
    <t>กำไร (ขาดทุน) 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</si>
  <si>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</si>
  <si>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</si>
  <si>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</si>
  <si>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 - สุทธิจากภาษี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</si>
  <si>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</si>
  <si>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</si>
  <si>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การเปลี่ยนแปลงในมูลค่ายุติธรรมของเงินลงทุน</t>
  </si>
  <si>
    <t>ในตราสารหนี้ด้วยมูลค่ายุติธรรม</t>
  </si>
  <si>
    <t>ผ่านกำไรขาดทุนเบ็ดเสร็จอื่น - สุทธิจากภาษี</t>
  </si>
  <si>
    <t>รวมรายการที่จะจัดประเภทรายการใหม่ไปยัง</t>
  </si>
  <si>
    <t>กำไร (ขาดทุน) เบ็ดเสร็จอื่นสำหรับปี - สุทธิจากภาษี</t>
  </si>
  <si>
    <r>
      <t>งบกำไรขาดทุนเบ็ดเสร็จ</t>
    </r>
    <r>
      <rPr>
        <sz val="13"/>
        <color rgb="FF000000"/>
        <rFont val="Browallia New"/>
        <family val="2"/>
      </rPr>
      <t xml:space="preserve"> (ต่อ)</t>
    </r>
  </si>
  <si>
    <t>การแบ่งปันกำไร 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</si>
  <si>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</si>
  <si>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</si>
  <si>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</si>
  <si>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</si>
  <si>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(บาท)</t>
  </si>
  <si>
    <t>กำไร (ขาดทุน) ต่อหุ้นปรับลด (บาท)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</si>
  <si>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</si>
  <si>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</si>
  <si>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</si>
  <si>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>การวัดมูลค่าเงินลงทุน</t>
  </si>
  <si>
    <t>ส่วนของทุน</t>
  </si>
  <si>
    <t>จัดสรรแล้ว</t>
  </si>
  <si>
    <t>ในตราสารหนี้ด้วยมูลค่า</t>
  </si>
  <si>
    <t>รวมส่วน</t>
  </si>
  <si>
    <t>ทุนที่ออกและ</t>
  </si>
  <si>
    <t>สำรองอื่น - การจ่าย</t>
  </si>
  <si>
    <t xml:space="preserve"> - ทุนสำรอง</t>
  </si>
  <si>
    <t>ยังไม่ได้จัดสรร</t>
  </si>
  <si>
    <t>ยุติธรรมผ่านกำไร</t>
  </si>
  <si>
    <t>ของผู้เป็นเจ้าของ</t>
  </si>
  <si>
    <t>ส่วนได้เสียที่ไม่มี</t>
  </si>
  <si>
    <t>รวมส่วนของ</t>
  </si>
  <si>
    <t>ชำระแล้ว</t>
  </si>
  <si>
    <t>โดยใช้หุ้นเป็นเกณฑ์</t>
  </si>
  <si>
    <t>ตามกฎหมาย</t>
  </si>
  <si>
    <t>(ขาดทุนสะสม)</t>
  </si>
  <si>
    <t>ขาดทุนเบ็ดเสร็จอื่น</t>
  </si>
  <si>
    <t>ของบริษัท</t>
  </si>
  <si>
    <t>อำนาจควบคุม</t>
  </si>
  <si>
    <t>เจ้าของ</t>
  </si>
  <si>
    <t>ยอดคงเหลือ ณ วันที่ 1 มกราคม พ.ศ. 2565</t>
  </si>
  <si>
    <t xml:space="preserve">การเปลี่ยนแปลงในรายการกับผู้เป็นเจ้าของสำหรับปี </t>
  </si>
  <si>
    <t>การจ่ายโดยใช้หุ้นเป็นเกณฑ์</t>
  </si>
  <si>
    <t>กำไร (ขาดทุน) เบ็ดเสร็จรวมสำหรับปี</t>
  </si>
  <si>
    <t>ยอดคงเหลือ ณ วันที่ 31 ธันวาคม พ.ศ. 2565</t>
  </si>
  <si>
    <t>ยอดคงเหลือ ณ วันที่ 1 มกราคม พ.ศ. 2566</t>
  </si>
  <si>
    <t>การเพิ่มทุนของบริษัทย่อย</t>
  </si>
  <si>
    <t>ยอดคงเหลือ ณ วันที่ 31 ธันวาคม พ.ศ. 2566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</si>
  <si>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</si>
  <si>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</si>
  <si>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</si>
  <si>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จากการดำเนินงาน:</t>
  </si>
  <si>
    <t>ค่าเสื่อมราคา และค่าตัดจำหน่าย</t>
  </si>
  <si>
    <t>16, 17, 18, 27</t>
  </si>
  <si>
    <t>ค่าเผื่อผลขาดทุนด้านเครดิตที่คาดว่าจะเกิดขึ้น</t>
  </si>
  <si>
    <t>ค่าใช้จ่ายการจ่ายโดยใช้หุ้นเป็นเกณฑ์</t>
  </si>
  <si>
    <t>ค่าใช้จ่ายผลประโยชน์พนักงาน</t>
  </si>
  <si>
    <t>ขาดทุนจากการจำหน่ายและการตัดจำหน่ายอุปกรณ์</t>
  </si>
  <si>
    <t>(กำไร) ขาดทุนจากการจำหน่ายและการตัดจำหน่าย</t>
  </si>
  <si>
    <t>สินทรัพย์ไม่มีตัวตน</t>
  </si>
  <si>
    <t>กำไรจากการตัดจำหน่ายการประมาณการหนี้สินค่ารื้อถอน</t>
  </si>
  <si>
    <t>(กำไร) ขาดทุนจากการยกเลิกสัญญาเช่า</t>
  </si>
  <si>
    <t>ขาดทุนจากการตัดจำหน่ายเงินมัดจำ</t>
  </si>
  <si>
    <t>กำไรจากการจำหน่ายสินทรัพย์ทางการเงิน</t>
  </si>
  <si>
    <t>ที่วัดมูลค่าด้วยวิธีมูลค่ายุติธรรมผ่านกำไรหรือขาดทุน</t>
  </si>
  <si>
    <t>ขาดทุนจากมูลค่ายุติธรรมของสินทรัพย์ทางการเงิน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</si>
  <si>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</si>
  <si>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ขาดทุนจากการจำหน่ายสินทรัพย์ทางการเงิน</t>
  </si>
  <si>
    <t>ที่วัดมูลค่าด้วยวิธีมูลค่ายุติธรรม</t>
  </si>
  <si>
    <t>ผ่านกำไรขาดทุนเบ็ดเสร็จอื่น</t>
  </si>
  <si>
    <t>ดอกเบี้ยรับ</t>
  </si>
  <si>
    <t>การเปลี่ยนแปลงในเงินทุนหมุนเวียน :</t>
  </si>
  <si>
    <t>- ลูกหนี้การค้าและลูกหนี้อื่น - สุทธิ</t>
  </si>
  <si>
    <t>- สินค้าคงเหลือ</t>
  </si>
  <si>
    <t>- สินทรัพย์หมุนเวียนอื่น</t>
  </si>
  <si>
    <t>- เจ้าหนี้การค้าและเจ้าหนี้อื่น</t>
  </si>
  <si>
    <t>- เจ้าหนี้บริการเก็บเงินปลายทาง</t>
  </si>
  <si>
    <t>- รายได้รับล่วงหน้า</t>
  </si>
  <si>
    <t>- หนี้สินหมุนเวียนอื่น</t>
  </si>
  <si>
    <t>- หนี้สินไม่หมุนเวียนอื่น</t>
  </si>
  <si>
    <t>- ภาระผูกพันผลประโยชน์พนักงาน</t>
  </si>
  <si>
    <t>เงินสดใช้ไปในการดำเนินงาน</t>
  </si>
  <si>
    <t>เงินสดรับดอกเบี้ย</t>
  </si>
  <si>
    <t>เงินสดจ่ายดอกเบี้ย</t>
  </si>
  <si>
    <t>ภาษีหัก ณ ที่จ่ายเงินสดรับคืน</t>
  </si>
  <si>
    <t>เงินสดจ่ายภาษีเงินได้</t>
  </si>
  <si>
    <t>เงินสดสุทธิใช้ไปในกิจกรรมดำเนินงาน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</si>
  <si>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</si>
  <si>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</si>
  <si>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เงินสดรับจากเงินฝากประจำที่ครบกำหนด</t>
  </si>
  <si>
    <t>เงินสดจ่ายเพื่อซื้อสินทรัพย์ทางการเงินที่วัดมูลค่าด้วย</t>
  </si>
  <si>
    <t>วิธีมูลค่ายุติธรรมผ่านกำไรหรือขาดทุน</t>
  </si>
  <si>
    <t>วิธีมูลค่ายุติธรรมผ่านกำไรขาดทุนเบ็ดเสร็จอื่น</t>
  </si>
  <si>
    <t>เงินสดรับจากการขายสินทรัพย์ทางการเงินที่วัดมูลค่าด้วย</t>
  </si>
  <si>
    <t>เงินสดจ่ายเพื่อซื้ออาคาร และอุปกรณ์</t>
  </si>
  <si>
    <t xml:space="preserve">เงินสดจ่ายเพื่อซื้อสินทรัพย์ไม่มีตัวตน </t>
  </si>
  <si>
    <t xml:space="preserve">เงินสดรับจากการจำหน่ายอุปกรณ์ </t>
  </si>
  <si>
    <t>เงินสดรับจากการจำหน่ายสินทรัพย์ไม่มีตัวตน</t>
  </si>
  <si>
    <t>เงินสดจ่ายให้กู้ระยะสั้นแก่กิจการที่เกี่ยวข้องกัน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</si>
  <si>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</si>
  <si>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</si>
  <si>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เงินสดรับสำหรับเงินมัดจำ</t>
  </si>
  <si>
    <t>เงินสดจ่ายสำหรับเงินมัดจำ</t>
  </si>
  <si>
    <t>เงินปันผลรับจากบริษัทย่อย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</si>
  <si>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</si>
  <si>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</si>
  <si>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</si>
  <si>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</si>
  <si>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</si>
  <si>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</si>
  <si>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</si>
  <si>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</t>
  </si>
  <si>
    <t>เงินสดรับจากการออกหุ้นของบริษัทย่อย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</si>
  <si>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</si>
  <si>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</si>
  <si>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</si>
  <si>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</si>
  <si>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รายการที่ไม่ใช่เงินสดที่มีสาระสำคัญ</t>
  </si>
  <si>
    <t>การซื้ออาคาร และอุปกรณ์ โดยยังไม่ได้ชำระเงิน</t>
  </si>
  <si>
    <t>การซื้อสินทรัพย์ไม่มีตัวตน โดยยังไม่ได้ชำระเงิน</t>
  </si>
  <si>
    <t>การเปลี่ยนแปลงของมูลค่ายุติธรรมของสินทรัพย์ทางการเงิน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</si>
  <si>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</si>
  <si>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ประมาณการหนี้สินที่เกิดจากการรื้อถอนสินทรัพย์</t>
  </si>
  <si>
    <t>การได้มาซึ่งสินทรัพย์สิทธิการใช้ภายใต้สัญญาเช่า</t>
  </si>
  <si>
    <t>การเปลี่ยนแปลงซึ่งสินทรัพย์สิทธิการใช้ภายใต้สัญญาเช่า</t>
  </si>
  <si>
    <t>จากการเปลี่ยนแปลงสัญญาเช่าและการวัดมูลค่า</t>
  </si>
  <si>
    <t>ตามสัญญาเช่าใหม่</t>
  </si>
  <si>
    <t>การโอนอุปกรณ์เป็นสินทรัพย์ไม่หมุนเวียนที่ถือไว้เพื่อขาย</t>
  </si>
  <si>
    <t>การโอนสินทรัพย์สิทธิการใช้ไปเป็นอาคารและอุปกรณ์</t>
  </si>
  <si>
    <t>เงินให้กู้ยืมแก่กิจการที่เกี่ยวข้องกัน</t>
  </si>
  <si>
    <t>เงินสดสุทธิได้มาจากกิจกรรมลงทุน</t>
  </si>
  <si>
    <t>ขาดทุนสะสม</t>
  </si>
  <si>
    <t>ขาดทุนขั้นต้น</t>
  </si>
  <si>
    <t>ขาดทุนก่อนภาษีเงินได้</t>
  </si>
  <si>
    <t>ขาดทุนสำหรับปี</t>
  </si>
  <si>
    <t xml:space="preserve">ขาดทุนเบ็ดเสร็จรวมสำหรับปี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</si>
</sst>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#,_);_(* \(#,###,\);_(* &quot;-&quot;??_);_(@_)"/>
    <numFmt numFmtId="167" formatCode="#,##0;\(#,##0\);\-"/>
    <numFmt numFmtId="168" formatCode="_-* #,##0_-;\-* #,##0_-;_-* &quot;-&quot;??_-;_-@_-"/>
    <numFmt numFmtId="169" formatCode="#,##0;\(#,##0\)"/>
    <numFmt numFmtId="170" formatCode="#,##0\ ;\(#,##0\)"/>
    <numFmt numFmtId="171" formatCode="#,##0.000;\(#,##0.000\);\-"/>
    <numFmt numFmtId="172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8"/>
      <name val="Browallia New"/>
      <family val="2"/>
    </font>
    <font>
      <sz val="14"/>
      <name val="Cordia New"/>
      <family val="2"/>
    </font>
    <font>
      <i/>
      <sz val="13"/>
      <color indexed="8"/>
      <name val="Browallia New"/>
      <family val="2"/>
    </font>
    <font>
      <sz val="14"/>
      <name val="Angsana New"/>
      <family val="1"/>
    </font>
    <font>
      <sz val="13"/>
      <color theme="0"/>
      <name val="Browallia New"/>
      <family val="2"/>
    </font>
    <font>
      <sz val="13"/>
      <color rgb="FF000000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  <font>
      <sz val="12"/>
      <color indexed="8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/>
    <xf numFmtId="0" fontId="11" fillId="0" borderId="0"/>
    <xf numFmtId="0" fontId="1" fillId="0" borderId="0"/>
    <xf numFmtId="43" fontId="9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21">
    <xf numFmtId="0" fontId="0" fillId="0" borderId="0" xfId="0"/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vertical="top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166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5" fontId="6" fillId="2" borderId="0" xfId="0" applyNumberFormat="1" applyFont="1" applyFill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67" fontId="6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5" fontId="6" fillId="2" borderId="0" xfId="2" applyNumberFormat="1" applyFont="1" applyFill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3" fontId="6" fillId="0" borderId="0" xfId="0" applyNumberFormat="1" applyFont="1" applyAlignment="1">
      <alignment vertical="center"/>
    </xf>
    <xf numFmtId="165" fontId="6" fillId="2" borderId="1" xfId="2" applyNumberFormat="1" applyFont="1" applyFill="1" applyBorder="1" applyAlignment="1">
      <alignment horizontal="right" vertical="center"/>
    </xf>
    <xf numFmtId="165" fontId="6" fillId="0" borderId="1" xfId="2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6" fillId="0" borderId="1" xfId="3" applyNumberFormat="1" applyFont="1" applyBorder="1" applyAlignment="1">
      <alignment horizontal="right" vertical="center"/>
    </xf>
    <xf numFmtId="166" fontId="6" fillId="0" borderId="1" xfId="3" applyNumberFormat="1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horizontal="right" vertical="center"/>
    </xf>
    <xf numFmtId="166" fontId="5" fillId="0" borderId="1" xfId="3" applyNumberFormat="1" applyFont="1" applyFill="1" applyBorder="1" applyAlignment="1">
      <alignment vertical="center"/>
    </xf>
    <xf numFmtId="166" fontId="3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6" fillId="0" borderId="0" xfId="0" applyNumberFormat="1" applyFont="1" applyAlignment="1">
      <alignment horizontal="centerContinuous" vertical="center"/>
    </xf>
    <xf numFmtId="166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top"/>
    </xf>
    <xf numFmtId="165" fontId="6" fillId="2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43" fontId="5" fillId="0" borderId="0" xfId="1" applyFont="1" applyAlignment="1">
      <alignment vertical="center"/>
    </xf>
    <xf numFmtId="0" fontId="10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6" fillId="0" borderId="0" xfId="4" applyFont="1" applyAlignment="1">
      <alignment vertical="center"/>
    </xf>
    <xf numFmtId="165" fontId="4" fillId="2" borderId="1" xfId="5" applyNumberFormat="1" applyFont="1" applyFill="1" applyBorder="1" applyAlignment="1">
      <alignment horizontal="right" vertical="center"/>
    </xf>
    <xf numFmtId="165" fontId="4" fillId="0" borderId="1" xfId="5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8" fontId="5" fillId="0" borderId="0" xfId="1" applyNumberFormat="1" applyFont="1" applyAlignment="1">
      <alignment vertical="center"/>
    </xf>
    <xf numFmtId="168" fontId="5" fillId="0" borderId="0" xfId="1" applyNumberFormat="1" applyFont="1" applyFill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167" fontId="3" fillId="0" borderId="0" xfId="0" applyNumberFormat="1" applyFont="1" applyAlignment="1">
      <alignment horizontal="right" vertical="center" wrapText="1"/>
    </xf>
    <xf numFmtId="167" fontId="3" fillId="0" borderId="1" xfId="0" applyNumberFormat="1" applyFont="1" applyBorder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vertical="center"/>
    </xf>
    <xf numFmtId="167" fontId="6" fillId="2" borderId="1" xfId="6" applyNumberFormat="1" applyFont="1" applyFill="1" applyBorder="1" applyAlignment="1">
      <alignment horizontal="right" vertical="center"/>
    </xf>
    <xf numFmtId="167" fontId="6" fillId="0" borderId="1" xfId="6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7" fontId="6" fillId="2" borderId="0" xfId="6" applyNumberFormat="1" applyFont="1" applyFill="1" applyBorder="1" applyAlignment="1">
      <alignment horizontal="right" vertical="center"/>
    </xf>
    <xf numFmtId="167" fontId="6" fillId="0" borderId="0" xfId="6" applyNumberFormat="1" applyFont="1" applyFill="1" applyBorder="1" applyAlignment="1">
      <alignment horizontal="right" vertical="center"/>
    </xf>
    <xf numFmtId="166" fontId="6" fillId="2" borderId="0" xfId="6" applyNumberFormat="1" applyFont="1" applyFill="1" applyAlignment="1">
      <alignment horizontal="right" vertical="center"/>
    </xf>
    <xf numFmtId="166" fontId="6" fillId="0" borderId="0" xfId="6" applyNumberFormat="1" applyFont="1" applyFill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9" fontId="6" fillId="2" borderId="2" xfId="6" applyNumberFormat="1" applyFont="1" applyFill="1" applyBorder="1" applyAlignment="1">
      <alignment horizontal="right" vertical="center"/>
    </xf>
    <xf numFmtId="169" fontId="6" fillId="0" borderId="2" xfId="6" applyNumberFormat="1" applyFont="1" applyFill="1" applyBorder="1" applyAlignment="1">
      <alignment horizontal="right" vertical="center"/>
    </xf>
    <xf numFmtId="43" fontId="6" fillId="0" borderId="1" xfId="6" applyFont="1" applyBorder="1" applyAlignment="1">
      <alignment vertical="center"/>
    </xf>
    <xf numFmtId="43" fontId="6" fillId="0" borderId="1" xfId="6" applyFont="1" applyFill="1" applyBorder="1" applyAlignment="1">
      <alignment vertical="center"/>
    </xf>
    <xf numFmtId="165" fontId="4" fillId="2" borderId="0" xfId="5" applyNumberFormat="1" applyFont="1" applyFill="1" applyAlignment="1">
      <alignment horizontal="right" vertical="center"/>
    </xf>
    <xf numFmtId="165" fontId="4" fillId="0" borderId="0" xfId="5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169" fontId="6" fillId="2" borderId="0" xfId="6" applyNumberFormat="1" applyFont="1" applyFill="1" applyBorder="1" applyAlignment="1">
      <alignment horizontal="right" vertical="center"/>
    </xf>
    <xf numFmtId="169" fontId="6" fillId="0" borderId="0" xfId="6" applyNumberFormat="1" applyFont="1" applyFill="1" applyBorder="1" applyAlignment="1">
      <alignment horizontal="right" vertical="center"/>
    </xf>
    <xf numFmtId="43" fontId="6" fillId="2" borderId="0" xfId="6" applyFont="1" applyFill="1" applyAlignment="1">
      <alignment vertical="center"/>
    </xf>
    <xf numFmtId="43" fontId="6" fillId="0" borderId="0" xfId="6" applyFont="1" applyFill="1" applyAlignment="1">
      <alignment vertical="center"/>
    </xf>
    <xf numFmtId="170" fontId="6" fillId="2" borderId="0" xfId="6" applyNumberFormat="1" applyFont="1" applyFill="1" applyAlignment="1">
      <alignment vertical="center"/>
    </xf>
    <xf numFmtId="170" fontId="6" fillId="0" borderId="0" xfId="6" applyNumberFormat="1" applyFont="1" applyFill="1" applyAlignment="1">
      <alignment vertical="center"/>
    </xf>
    <xf numFmtId="171" fontId="6" fillId="2" borderId="0" xfId="6" applyNumberFormat="1" applyFont="1" applyFill="1" applyAlignment="1">
      <alignment vertical="center"/>
    </xf>
    <xf numFmtId="171" fontId="5" fillId="0" borderId="0" xfId="0" applyNumberFormat="1" applyFont="1" applyAlignment="1">
      <alignment vertical="center"/>
    </xf>
    <xf numFmtId="171" fontId="6" fillId="0" borderId="0" xfId="6" applyNumberFormat="1" applyFont="1" applyFill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9" fontId="6" fillId="0" borderId="1" xfId="0" applyNumberFormat="1" applyFont="1" applyBorder="1" applyAlignment="1">
      <alignment horizontal="right" vertical="center"/>
    </xf>
    <xf numFmtId="172" fontId="6" fillId="0" borderId="1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9" fontId="14" fillId="0" borderId="0" xfId="0" applyNumberFormat="1" applyFont="1" applyAlignment="1">
      <alignment horizontal="right" vertical="center"/>
    </xf>
    <xf numFmtId="172" fontId="14" fillId="0" borderId="0" xfId="0" applyNumberFormat="1" applyFont="1" applyAlignment="1">
      <alignment vertical="center"/>
    </xf>
    <xf numFmtId="0" fontId="16" fillId="0" borderId="0" xfId="0" applyFont="1"/>
    <xf numFmtId="169" fontId="15" fillId="0" borderId="0" xfId="0" applyNumberFormat="1" applyFont="1" applyAlignment="1">
      <alignment vertical="center"/>
    </xf>
    <xf numFmtId="169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3" xfId="4" applyFont="1" applyBorder="1"/>
    <xf numFmtId="0" fontId="15" fillId="0" borderId="0" xfId="4" applyFont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15" fillId="0" borderId="0" xfId="4" applyFont="1"/>
    <xf numFmtId="0" fontId="15" fillId="0" borderId="1" xfId="0" applyFont="1" applyBorder="1" applyAlignment="1">
      <alignment horizontal="right" vertical="center" wrapText="1"/>
    </xf>
    <xf numFmtId="0" fontId="15" fillId="0" borderId="0" xfId="4" quotePrefix="1" applyFont="1" applyAlignment="1">
      <alignment horizontal="right" vertical="center"/>
    </xf>
    <xf numFmtId="0" fontId="15" fillId="0" borderId="0" xfId="4" applyFont="1" applyAlignment="1">
      <alignment horizontal="right" vertical="center" wrapText="1"/>
    </xf>
    <xf numFmtId="0" fontId="15" fillId="0" borderId="0" xfId="4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67" fontId="15" fillId="0" borderId="1" xfId="0" applyNumberFormat="1" applyFont="1" applyBorder="1" applyAlignment="1">
      <alignment horizontal="right" vertical="center"/>
    </xf>
    <xf numFmtId="166" fontId="17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7" fontId="15" fillId="0" borderId="0" xfId="0" applyNumberFormat="1" applyFont="1" applyAlignment="1">
      <alignment horizontal="right" vertical="center"/>
    </xf>
    <xf numFmtId="169" fontId="14" fillId="0" borderId="0" xfId="0" applyNumberFormat="1" applyFont="1" applyAlignment="1">
      <alignment vertical="center"/>
    </xf>
    <xf numFmtId="167" fontId="17" fillId="0" borderId="0" xfId="6" applyNumberFormat="1" applyFont="1" applyFill="1" applyAlignment="1">
      <alignment horizontal="right" vertical="center"/>
    </xf>
    <xf numFmtId="167" fontId="17" fillId="0" borderId="0" xfId="8" applyNumberFormat="1" applyFont="1" applyFill="1" applyAlignment="1">
      <alignment horizontal="right" vertical="center"/>
    </xf>
    <xf numFmtId="166" fontId="14" fillId="0" borderId="0" xfId="0" applyNumberFormat="1" applyFont="1" applyAlignment="1">
      <alignment vertical="center"/>
    </xf>
    <xf numFmtId="167" fontId="17" fillId="0" borderId="0" xfId="8" applyNumberFormat="1" applyFont="1" applyFill="1" applyBorder="1" applyAlignment="1">
      <alignment horizontal="right" vertical="center"/>
    </xf>
    <xf numFmtId="167" fontId="17" fillId="0" borderId="1" xfId="8" applyNumberFormat="1" applyFont="1" applyFill="1" applyBorder="1" applyAlignment="1">
      <alignment horizontal="right" vertical="center"/>
    </xf>
    <xf numFmtId="166" fontId="14" fillId="0" borderId="0" xfId="1" applyNumberFormat="1" applyFont="1" applyFill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167" fontId="17" fillId="0" borderId="2" xfId="8" applyNumberFormat="1" applyFont="1" applyFill="1" applyBorder="1" applyAlignment="1">
      <alignment horizontal="right" vertical="center"/>
    </xf>
    <xf numFmtId="167" fontId="17" fillId="2" borderId="0" xfId="8" applyNumberFormat="1" applyFont="1" applyFill="1" applyAlignment="1">
      <alignment horizontal="right" vertical="center"/>
    </xf>
    <xf numFmtId="167" fontId="17" fillId="2" borderId="1" xfId="8" applyNumberFormat="1" applyFont="1" applyFill="1" applyBorder="1" applyAlignment="1">
      <alignment horizontal="right" vertical="center"/>
    </xf>
    <xf numFmtId="166" fontId="14" fillId="0" borderId="0" xfId="1" applyNumberFormat="1" applyFont="1" applyAlignment="1">
      <alignment horizontal="right" vertical="center"/>
    </xf>
    <xf numFmtId="166" fontId="14" fillId="2" borderId="0" xfId="1" applyNumberFormat="1" applyFont="1" applyFill="1" applyAlignment="1">
      <alignment horizontal="right" vertical="center"/>
    </xf>
    <xf numFmtId="166" fontId="14" fillId="0" borderId="0" xfId="1" applyNumberFormat="1" applyFont="1" applyFill="1" applyBorder="1" applyAlignment="1">
      <alignment horizontal="right" vertical="center"/>
    </xf>
    <xf numFmtId="167" fontId="17" fillId="2" borderId="2" xfId="8" applyNumberFormat="1" applyFont="1" applyFill="1" applyBorder="1" applyAlignment="1">
      <alignment horizontal="right" vertical="center"/>
    </xf>
    <xf numFmtId="0" fontId="6" fillId="0" borderId="0" xfId="0" applyFont="1"/>
    <xf numFmtId="0" fontId="14" fillId="0" borderId="0" xfId="0" applyFont="1"/>
    <xf numFmtId="0" fontId="15" fillId="0" borderId="1" xfId="0" applyFont="1" applyBorder="1" applyAlignment="1">
      <alignment horizontal="right" vertical="center"/>
    </xf>
    <xf numFmtId="167" fontId="14" fillId="0" borderId="0" xfId="6" applyNumberFormat="1" applyFont="1" applyFill="1" applyAlignment="1">
      <alignment horizontal="right" vertical="center"/>
    </xf>
    <xf numFmtId="167" fontId="14" fillId="0" borderId="0" xfId="8" applyNumberFormat="1" applyFont="1" applyFill="1" applyAlignment="1">
      <alignment horizontal="right" vertical="center"/>
    </xf>
    <xf numFmtId="166" fontId="14" fillId="0" borderId="0" xfId="6" applyNumberFormat="1" applyFont="1" applyFill="1" applyAlignment="1">
      <alignment horizontal="right" vertical="center"/>
    </xf>
    <xf numFmtId="167" fontId="14" fillId="0" borderId="1" xfId="8" applyNumberFormat="1" applyFont="1" applyFill="1" applyBorder="1" applyAlignment="1">
      <alignment horizontal="right" vertical="center"/>
    </xf>
    <xf numFmtId="167" fontId="14" fillId="0" borderId="0" xfId="8" applyNumberFormat="1" applyFont="1" applyFill="1" applyBorder="1" applyAlignment="1">
      <alignment horizontal="right" vertical="center"/>
    </xf>
    <xf numFmtId="167" fontId="14" fillId="0" borderId="2" xfId="8" applyNumberFormat="1" applyFont="1" applyFill="1" applyBorder="1" applyAlignment="1">
      <alignment horizontal="right" vertical="center"/>
    </xf>
    <xf numFmtId="166" fontId="14" fillId="0" borderId="0" xfId="6" applyNumberFormat="1" applyFont="1" applyAlignment="1">
      <alignment horizontal="right" vertical="center"/>
    </xf>
    <xf numFmtId="167" fontId="14" fillId="2" borderId="0" xfId="8" applyNumberFormat="1" applyFont="1" applyFill="1" applyAlignment="1">
      <alignment horizontal="right" vertical="center"/>
    </xf>
    <xf numFmtId="166" fontId="14" fillId="2" borderId="0" xfId="0" applyNumberFormat="1" applyFont="1" applyFill="1" applyAlignment="1">
      <alignment vertical="center"/>
    </xf>
    <xf numFmtId="165" fontId="14" fillId="2" borderId="0" xfId="5" applyNumberFormat="1" applyFont="1" applyFill="1" applyAlignment="1">
      <alignment horizontal="right" vertical="center"/>
    </xf>
    <xf numFmtId="167" fontId="14" fillId="2" borderId="1" xfId="8" applyNumberFormat="1" applyFont="1" applyFill="1" applyBorder="1" applyAlignment="1">
      <alignment horizontal="right" vertical="center"/>
    </xf>
    <xf numFmtId="165" fontId="14" fillId="2" borderId="1" xfId="5" applyNumberFormat="1" applyFont="1" applyFill="1" applyBorder="1" applyAlignment="1">
      <alignment horizontal="right" vertical="center"/>
    </xf>
    <xf numFmtId="166" fontId="14" fillId="2" borderId="0" xfId="6" applyNumberFormat="1" applyFont="1" applyFill="1" applyAlignment="1">
      <alignment horizontal="right" vertical="center"/>
    </xf>
    <xf numFmtId="167" fontId="14" fillId="2" borderId="2" xfId="8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15" fontId="3" fillId="0" borderId="1" xfId="0" applyNumberFormat="1" applyFont="1" applyBorder="1" applyAlignment="1">
      <alignment horizontal="center" vertical="center"/>
    </xf>
    <xf numFmtId="15" fontId="3" fillId="0" borderId="0" xfId="0" applyNumberFormat="1" applyFont="1" applyAlignment="1">
      <alignment horizontal="right" vertical="center"/>
    </xf>
    <xf numFmtId="15" fontId="3" fillId="0" borderId="0" xfId="0" applyNumberFormat="1" applyFont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9" applyFont="1" applyAlignment="1">
      <alignment vertical="center"/>
    </xf>
    <xf numFmtId="165" fontId="6" fillId="2" borderId="1" xfId="0" applyNumberFormat="1" applyFont="1" applyFill="1" applyBorder="1" applyAlignment="1">
      <alignment vertical="center"/>
    </xf>
    <xf numFmtId="165" fontId="6" fillId="0" borderId="0" xfId="9" applyNumberFormat="1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5" fontId="6" fillId="2" borderId="1" xfId="9" applyNumberFormat="1" applyFont="1" applyFill="1" applyBorder="1" applyAlignment="1">
      <alignment vertical="center"/>
    </xf>
    <xf numFmtId="165" fontId="6" fillId="0" borderId="1" xfId="9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6" fillId="0" borderId="0" xfId="10" applyNumberFormat="1" applyFont="1" applyAlignment="1">
      <alignment horizontal="right" vertical="center"/>
    </xf>
    <xf numFmtId="166" fontId="6" fillId="0" borderId="0" xfId="10" applyNumberFormat="1" applyFont="1" applyFill="1" applyAlignment="1">
      <alignment horizontal="right" vertical="center"/>
    </xf>
    <xf numFmtId="165" fontId="6" fillId="0" borderId="0" xfId="10" applyNumberFormat="1" applyFont="1" applyFill="1" applyAlignment="1">
      <alignment horizontal="right" vertical="center"/>
    </xf>
    <xf numFmtId="0" fontId="6" fillId="0" borderId="0" xfId="9" quotePrefix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65" fontId="6" fillId="2" borderId="0" xfId="10" applyNumberFormat="1" applyFont="1" applyFill="1" applyAlignment="1">
      <alignment horizontal="right" vertical="center"/>
    </xf>
    <xf numFmtId="165" fontId="6" fillId="2" borderId="2" xfId="9" applyNumberFormat="1" applyFont="1" applyFill="1" applyBorder="1" applyAlignment="1">
      <alignment vertical="center"/>
    </xf>
    <xf numFmtId="165" fontId="6" fillId="0" borderId="2" xfId="9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0" fontId="5" fillId="0" borderId="0" xfId="0" applyFont="1"/>
    <xf numFmtId="0" fontId="2" fillId="0" borderId="0" xfId="0" applyFont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9" fontId="15" fillId="0" borderId="1" xfId="0" applyNumberFormat="1" applyFont="1" applyBorder="1" applyAlignment="1">
      <alignment horizontal="center" vertical="center"/>
    </xf>
    <xf numFmtId="0" fontId="15" fillId="0" borderId="1" xfId="7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</cellXfs>
  <cellStyles count="11">
    <cellStyle name="Comma" xfId="1" builtinId="3"/>
    <cellStyle name="Comma 14 5 6 4" xfId="10" xr:uid="{83038EC0-A306-44E5-8492-7D57CE767B6D}"/>
    <cellStyle name="Comma 2 3 11" xfId="3" xr:uid="{83703299-1DB5-4925-B550-13E3EFB6D1EA}"/>
    <cellStyle name="Comma 4 13" xfId="6" xr:uid="{66323453-3A03-4F6D-8552-4B6CAD8AE7A0}"/>
    <cellStyle name="Comma 4 2 12" xfId="8" xr:uid="{9C607C8E-1B7C-4E81-8AF4-2643A18FFDB8}"/>
    <cellStyle name="Normal" xfId="0" builtinId="0"/>
    <cellStyle name="Normal 2 3 3 2" xfId="5" xr:uid="{6204071E-B49D-46B7-B06B-5EAAF72F9676}"/>
    <cellStyle name="Normal 354" xfId="2" xr:uid="{EEA8C569-1321-41B3-8D02-75A82EFE5F02}"/>
    <cellStyle name="Normal 55 3" xfId="9" xr:uid="{E2F19B77-F928-42EB-8359-2BD2164D1D0D}"/>
    <cellStyle name="Normal 7" xfId="4" xr:uid="{CCC55C1F-D4EB-4682-8C6F-5C3678B5F7F6}"/>
    <cellStyle name="Normal 7 4 3" xfId="7" xr:uid="{3620D178-D43C-4E9F-AE40-427C164150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rt"/>
      <sheetName val="仕様2"/>
      <sheetName val="stat local"/>
      <sheetName val="様式B-15"/>
      <sheetName val="10-1 Media"/>
      <sheetName val="10-cut"/>
      <sheetName val="VBMON"/>
      <sheetName val="กราฟ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________BLDG"/>
      <sheetName val="DATA LC_TR__K_Bank  "/>
      <sheetName val="Rate"/>
      <sheetName val="JH"/>
      <sheetName val="JA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Detail①"/>
      <sheetName val="Thailand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１．InfoCube (YKCH0010)案１"/>
      <sheetName val="１．InfoCube (YKCH0010) 案２"/>
      <sheetName val="ค่าซ่อมรถ DMC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Y-IPO"/>
      <sheetName val="ข้อมูลทำ_DropDown"/>
      <sheetName val="ข้อมูลทำ_DropDown1"/>
      <sheetName val="TP"/>
      <sheetName val="Detail"/>
      <sheetName val="J1"/>
      <sheetName val="non taxable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AP Trade"/>
      <sheetName val="Graph data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TB09.30.04"/>
      <sheetName val="เงินกู้ธนชาติ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98466-301E-4221-8077-A1FA0EEF9F95}">
  <dimension ref="A1:L139"/>
  <sheetViews>
    <sheetView tabSelected="1" topLeftCell="C1" zoomScaleNormal="100" zoomScaleSheetLayoutView="100" workbookViewId="0">
      <selection activeCell="A9" sqref="A9:C9"/>
    </sheetView>
  </sheetViews>
  <sheetFormatPr defaultColWidth="8.85546875" defaultRowHeight="21.75" customHeight="1" x14ac:dyDescent="0.4"/>
  <cols>
    <col min="1" max="2" width="1.7109375" style="15" customWidth="1"/>
    <col min="3" max="3" width="28.5703125" style="15" customWidth="1"/>
    <col min="4" max="4" width="8.140625" style="16" customWidth="1"/>
    <col min="5" max="5" width="0.85546875" style="15" customWidth="1"/>
    <col min="6" max="6" width="12.7109375" style="17" customWidth="1"/>
    <col min="7" max="7" width="0.85546875" style="18" customWidth="1"/>
    <col min="8" max="8" width="12.7109375" style="17" customWidth="1"/>
    <col min="9" max="9" width="0.85546875" style="19" customWidth="1"/>
    <col min="10" max="10" width="12.7109375" style="17" customWidth="1"/>
    <col min="11" max="11" width="0.85546875" style="19" customWidth="1"/>
    <col min="12" max="12" width="12.7109375" style="17" customWidth="1"/>
    <col min="13" max="16384" width="8.85546875" style="5"/>
  </cols>
  <sheetData>
    <row r="1" spans="1:12" ht="21" customHeight="1" x14ac:dyDescent="0.4">
      <c r="A1" s="1" t="s">
        <v>0</v>
      </c>
      <c r="B1" s="1"/>
      <c r="C1" s="1"/>
      <c r="D1" s="1"/>
      <c r="E1" s="1"/>
      <c r="F1" s="2"/>
      <c r="G1" s="3"/>
      <c r="H1" s="2"/>
      <c r="I1" s="4"/>
      <c r="J1" s="2"/>
      <c r="K1" s="4"/>
      <c r="L1" s="2"/>
    </row>
    <row r="2" spans="1:12" ht="21" customHeight="1" x14ac:dyDescent="0.4">
      <c r="A2" s="6" t="s">
        <v>1</v>
      </c>
      <c r="B2" s="1"/>
      <c r="C2" s="1"/>
      <c r="D2" s="1"/>
      <c r="E2" s="1"/>
      <c r="F2" s="2"/>
      <c r="G2" s="3"/>
      <c r="H2" s="2"/>
      <c r="I2" s="4"/>
      <c r="J2" s="2"/>
      <c r="K2" s="4"/>
      <c r="L2" s="2"/>
    </row>
    <row r="3" spans="1:12" ht="21" customHeight="1" x14ac:dyDescent="0.4">
      <c r="A3" s="7" t="s">
        <v>2</v>
      </c>
      <c r="B3" s="8"/>
      <c r="C3" s="9"/>
      <c r="D3" s="10"/>
      <c r="E3" s="9"/>
      <c r="F3" s="11"/>
      <c r="G3" s="12"/>
      <c r="H3" s="11"/>
      <c r="I3" s="13"/>
      <c r="J3" s="11"/>
      <c r="K3" s="13"/>
      <c r="L3" s="11"/>
    </row>
    <row r="4" spans="1:12" ht="21" customHeight="1" x14ac:dyDescent="0.4">
      <c r="A4" s="1"/>
      <c r="B4" s="14"/>
    </row>
    <row r="5" spans="1:12" ht="21" customHeight="1" x14ac:dyDescent="0.4">
      <c r="A5" s="1"/>
      <c r="B5" s="14"/>
      <c r="F5" s="214" t="s">
        <v>3</v>
      </c>
      <c r="G5" s="214"/>
      <c r="H5" s="214"/>
      <c r="I5" s="3"/>
      <c r="J5" s="215" t="s">
        <v>4</v>
      </c>
      <c r="K5" s="215"/>
      <c r="L5" s="215"/>
    </row>
    <row r="6" spans="1:12" ht="21" customHeight="1" x14ac:dyDescent="0.4">
      <c r="A6" s="20"/>
      <c r="B6" s="14"/>
      <c r="F6" s="21" t="s">
        <v>5</v>
      </c>
      <c r="G6" s="22"/>
      <c r="H6" s="21" t="s">
        <v>6</v>
      </c>
      <c r="J6" s="21" t="s">
        <v>5</v>
      </c>
      <c r="K6" s="23"/>
      <c r="L6" s="21" t="s">
        <v>6</v>
      </c>
    </row>
    <row r="7" spans="1:12" ht="21" customHeight="1" x14ac:dyDescent="0.4">
      <c r="A7" s="20"/>
      <c r="B7" s="20"/>
      <c r="C7" s="20"/>
      <c r="D7" s="24" t="s">
        <v>7</v>
      </c>
      <c r="E7" s="16"/>
      <c r="F7" s="25" t="s">
        <v>8</v>
      </c>
      <c r="G7" s="26"/>
      <c r="H7" s="25" t="s">
        <v>8</v>
      </c>
      <c r="I7" s="27"/>
      <c r="J7" s="25" t="s">
        <v>8</v>
      </c>
      <c r="K7" s="23"/>
      <c r="L7" s="25" t="s">
        <v>8</v>
      </c>
    </row>
    <row r="8" spans="1:12" ht="7.9" customHeight="1" x14ac:dyDescent="0.4">
      <c r="A8" s="20"/>
      <c r="B8" s="20"/>
      <c r="C8" s="20"/>
      <c r="D8" s="28"/>
      <c r="E8" s="16"/>
      <c r="F8" s="29"/>
      <c r="G8" s="30"/>
      <c r="H8" s="2"/>
      <c r="I8" s="27"/>
      <c r="J8" s="29"/>
      <c r="K8" s="23"/>
      <c r="L8" s="2"/>
    </row>
    <row r="9" spans="1:12" ht="21" customHeight="1" x14ac:dyDescent="0.4">
      <c r="A9" s="213" t="s">
        <v>9</v>
      </c>
      <c r="B9" s="213"/>
      <c r="C9" s="213"/>
      <c r="E9" s="16"/>
      <c r="F9" s="31"/>
      <c r="G9" s="32"/>
      <c r="H9" s="33"/>
      <c r="I9" s="27"/>
      <c r="J9" s="31"/>
      <c r="K9" s="34"/>
      <c r="L9" s="33"/>
    </row>
    <row r="10" spans="1:12" ht="7.9" customHeight="1" x14ac:dyDescent="0.4">
      <c r="A10" s="20"/>
      <c r="B10" s="20"/>
      <c r="C10" s="20"/>
      <c r="E10" s="16"/>
      <c r="F10" s="31"/>
      <c r="G10" s="32"/>
      <c r="H10" s="33"/>
      <c r="I10" s="27"/>
      <c r="J10" s="31"/>
      <c r="K10" s="34"/>
      <c r="L10" s="33"/>
    </row>
    <row r="11" spans="1:12" ht="21" customHeight="1" x14ac:dyDescent="0.4">
      <c r="A11" s="1" t="s">
        <v>10</v>
      </c>
      <c r="F11" s="35"/>
      <c r="J11" s="35"/>
    </row>
    <row r="12" spans="1:12" ht="7.9" customHeight="1" x14ac:dyDescent="0.4">
      <c r="A12" s="1"/>
      <c r="F12" s="35"/>
      <c r="J12" s="35"/>
    </row>
    <row r="13" spans="1:12" ht="21" customHeight="1" x14ac:dyDescent="0.4">
      <c r="A13" s="36" t="s">
        <v>11</v>
      </c>
      <c r="D13" s="16">
        <v>10</v>
      </c>
      <c r="F13" s="35">
        <v>736326</v>
      </c>
      <c r="G13" s="37"/>
      <c r="H13" s="17">
        <v>2163030</v>
      </c>
      <c r="I13" s="38"/>
      <c r="J13" s="39">
        <v>722738</v>
      </c>
      <c r="K13" s="38"/>
      <c r="L13" s="40">
        <v>2103136</v>
      </c>
    </row>
    <row r="14" spans="1:12" ht="21" customHeight="1" x14ac:dyDescent="0.4">
      <c r="A14" s="36" t="s">
        <v>12</v>
      </c>
      <c r="F14" s="35"/>
      <c r="G14" s="37"/>
      <c r="I14" s="38"/>
      <c r="J14" s="39"/>
      <c r="K14" s="38"/>
      <c r="L14" s="40"/>
    </row>
    <row r="15" spans="1:12" ht="21" customHeight="1" x14ac:dyDescent="0.4">
      <c r="A15" s="36"/>
      <c r="B15" s="36" t="s">
        <v>13</v>
      </c>
      <c r="D15" s="16" t="s">
        <v>14</v>
      </c>
      <c r="F15" s="35">
        <v>0</v>
      </c>
      <c r="G15" s="37"/>
      <c r="H15" s="17">
        <v>168929</v>
      </c>
      <c r="I15" s="38"/>
      <c r="J15" s="35">
        <v>0</v>
      </c>
      <c r="K15" s="38"/>
      <c r="L15" s="17">
        <v>168929</v>
      </c>
    </row>
    <row r="16" spans="1:12" ht="21" customHeight="1" x14ac:dyDescent="0.4">
      <c r="A16" s="14" t="s">
        <v>15</v>
      </c>
      <c r="D16" s="16">
        <v>11</v>
      </c>
      <c r="F16" s="35">
        <v>1338333</v>
      </c>
      <c r="G16" s="37"/>
      <c r="H16" s="17">
        <v>1852308</v>
      </c>
      <c r="I16" s="38"/>
      <c r="J16" s="39">
        <v>1336741</v>
      </c>
      <c r="K16" s="38"/>
      <c r="L16" s="40">
        <v>1860209</v>
      </c>
    </row>
    <row r="17" spans="1:12" ht="21" customHeight="1" x14ac:dyDescent="0.4">
      <c r="A17" s="14" t="s">
        <v>16</v>
      </c>
      <c r="D17" s="16">
        <v>29.4</v>
      </c>
      <c r="F17" s="35">
        <v>0</v>
      </c>
      <c r="G17" s="37"/>
      <c r="H17" s="17">
        <v>0</v>
      </c>
      <c r="I17" s="38"/>
      <c r="J17" s="35">
        <v>0</v>
      </c>
      <c r="K17" s="38"/>
      <c r="L17" s="17">
        <v>782100</v>
      </c>
    </row>
    <row r="18" spans="1:12" ht="21" customHeight="1" x14ac:dyDescent="0.4">
      <c r="A18" s="15" t="s">
        <v>17</v>
      </c>
      <c r="D18" s="16">
        <v>13</v>
      </c>
      <c r="F18" s="35">
        <v>52738</v>
      </c>
      <c r="G18" s="37"/>
      <c r="H18" s="17">
        <v>123457</v>
      </c>
      <c r="I18" s="38"/>
      <c r="J18" s="39">
        <v>52738</v>
      </c>
      <c r="K18" s="38"/>
      <c r="L18" s="40">
        <v>123457</v>
      </c>
    </row>
    <row r="19" spans="1:12" ht="21" customHeight="1" x14ac:dyDescent="0.4">
      <c r="A19" s="15" t="s">
        <v>18</v>
      </c>
      <c r="F19" s="41">
        <v>116622</v>
      </c>
      <c r="G19" s="42"/>
      <c r="H19" s="11">
        <v>100307</v>
      </c>
      <c r="I19" s="38"/>
      <c r="J19" s="43">
        <v>113708</v>
      </c>
      <c r="K19" s="38"/>
      <c r="L19" s="44">
        <v>97064</v>
      </c>
    </row>
    <row r="20" spans="1:12" ht="7.9" customHeight="1" x14ac:dyDescent="0.4">
      <c r="F20" s="35"/>
      <c r="J20" s="35"/>
    </row>
    <row r="21" spans="1:12" ht="21" customHeight="1" x14ac:dyDescent="0.4">
      <c r="A21" s="1" t="s">
        <v>19</v>
      </c>
      <c r="F21" s="41">
        <f>SUM(F13:F20)</f>
        <v>2244019</v>
      </c>
      <c r="G21" s="42"/>
      <c r="H21" s="11">
        <f>SUM(H13:H20)</f>
        <v>4408031</v>
      </c>
      <c r="I21" s="38"/>
      <c r="J21" s="43">
        <f>SUM(J13:J20)</f>
        <v>2225925</v>
      </c>
      <c r="K21" s="38"/>
      <c r="L21" s="44">
        <f>SUM(L13:L20)</f>
        <v>5134895</v>
      </c>
    </row>
    <row r="22" spans="1:12" ht="10.9" customHeight="1" x14ac:dyDescent="0.4">
      <c r="C22" s="1"/>
      <c r="F22" s="35"/>
      <c r="J22" s="35"/>
    </row>
    <row r="23" spans="1:12" ht="21" customHeight="1" x14ac:dyDescent="0.4">
      <c r="A23" s="20" t="s">
        <v>20</v>
      </c>
      <c r="E23" s="16"/>
      <c r="F23" s="31"/>
      <c r="G23" s="32"/>
      <c r="H23" s="33"/>
      <c r="I23" s="27"/>
      <c r="J23" s="31"/>
      <c r="L23" s="33"/>
    </row>
    <row r="24" spans="1:12" ht="7.9" customHeight="1" x14ac:dyDescent="0.4">
      <c r="F24" s="35"/>
      <c r="J24" s="35"/>
    </row>
    <row r="25" spans="1:12" ht="21" customHeight="1" x14ac:dyDescent="0.4">
      <c r="A25" s="15" t="s">
        <v>12</v>
      </c>
      <c r="D25" s="45"/>
      <c r="E25" s="16"/>
      <c r="F25" s="35"/>
      <c r="G25" s="37"/>
      <c r="I25" s="38"/>
      <c r="J25" s="39"/>
      <c r="K25" s="38"/>
      <c r="L25" s="40"/>
    </row>
    <row r="26" spans="1:12" ht="21" customHeight="1" x14ac:dyDescent="0.4">
      <c r="B26" s="15" t="s">
        <v>21</v>
      </c>
      <c r="D26" s="45" t="s">
        <v>14</v>
      </c>
      <c r="E26" s="16"/>
      <c r="F26" s="35">
        <v>0</v>
      </c>
      <c r="G26" s="37"/>
      <c r="H26" s="17">
        <v>631133</v>
      </c>
      <c r="I26" s="38"/>
      <c r="J26" s="39">
        <v>0</v>
      </c>
      <c r="K26" s="38"/>
      <c r="L26" s="40">
        <v>631133</v>
      </c>
    </row>
    <row r="27" spans="1:12" s="46" customFormat="1" ht="21" customHeight="1" x14ac:dyDescent="0.25">
      <c r="A27" s="46" t="s">
        <v>22</v>
      </c>
      <c r="D27" s="45">
        <v>14</v>
      </c>
      <c r="F27" s="35">
        <v>16080</v>
      </c>
      <c r="H27" s="17">
        <v>0</v>
      </c>
      <c r="J27" s="39">
        <v>18000</v>
      </c>
      <c r="L27" s="17">
        <v>0</v>
      </c>
    </row>
    <row r="28" spans="1:12" ht="21" customHeight="1" x14ac:dyDescent="0.4">
      <c r="A28" s="15" t="s">
        <v>23</v>
      </c>
      <c r="D28" s="45">
        <v>15</v>
      </c>
      <c r="E28" s="16"/>
      <c r="F28" s="35">
        <v>0</v>
      </c>
      <c r="G28" s="37"/>
      <c r="H28" s="17">
        <v>0</v>
      </c>
      <c r="I28" s="38"/>
      <c r="J28" s="39">
        <v>49529</v>
      </c>
      <c r="K28" s="38"/>
      <c r="L28" s="40">
        <v>31529</v>
      </c>
    </row>
    <row r="29" spans="1:12" ht="21" customHeight="1" x14ac:dyDescent="0.4">
      <c r="A29" s="15" t="s">
        <v>217</v>
      </c>
      <c r="D29" s="45">
        <v>29.4</v>
      </c>
      <c r="E29" s="16"/>
      <c r="F29" s="35">
        <v>0</v>
      </c>
      <c r="G29" s="37"/>
      <c r="H29" s="17">
        <v>0</v>
      </c>
      <c r="I29" s="38"/>
      <c r="J29" s="39">
        <v>782100</v>
      </c>
      <c r="K29" s="38"/>
      <c r="L29" s="17">
        <v>0</v>
      </c>
    </row>
    <row r="30" spans="1:12" ht="21" customHeight="1" x14ac:dyDescent="0.4">
      <c r="A30" s="15" t="s">
        <v>24</v>
      </c>
      <c r="D30" s="16">
        <v>16</v>
      </c>
      <c r="F30" s="35">
        <v>2145970</v>
      </c>
      <c r="G30" s="37"/>
      <c r="H30" s="17">
        <v>2490144</v>
      </c>
      <c r="I30" s="38"/>
      <c r="J30" s="39">
        <v>1310465</v>
      </c>
      <c r="K30" s="38"/>
      <c r="L30" s="40">
        <v>1574502</v>
      </c>
    </row>
    <row r="31" spans="1:12" ht="21" customHeight="1" x14ac:dyDescent="0.4">
      <c r="A31" s="15" t="s">
        <v>25</v>
      </c>
      <c r="D31" s="16">
        <v>17</v>
      </c>
      <c r="F31" s="35">
        <v>2449281</v>
      </c>
      <c r="G31" s="37"/>
      <c r="H31" s="17">
        <v>2903437</v>
      </c>
      <c r="I31" s="38"/>
      <c r="J31" s="39">
        <v>987462</v>
      </c>
      <c r="K31" s="38"/>
      <c r="L31" s="40">
        <v>1161620</v>
      </c>
    </row>
    <row r="32" spans="1:12" ht="21" customHeight="1" x14ac:dyDescent="0.4">
      <c r="A32" s="15" t="s">
        <v>26</v>
      </c>
      <c r="D32" s="16">
        <v>18</v>
      </c>
      <c r="F32" s="35">
        <v>176475</v>
      </c>
      <c r="G32" s="37"/>
      <c r="H32" s="17">
        <v>212350</v>
      </c>
      <c r="I32" s="38"/>
      <c r="J32" s="39">
        <v>176060</v>
      </c>
      <c r="K32" s="38"/>
      <c r="L32" s="40">
        <v>211933</v>
      </c>
    </row>
    <row r="33" spans="1:12" ht="21" customHeight="1" x14ac:dyDescent="0.4">
      <c r="A33" s="15" t="s">
        <v>27</v>
      </c>
      <c r="D33" s="16">
        <v>19</v>
      </c>
      <c r="F33" s="35">
        <v>1575922</v>
      </c>
      <c r="G33" s="37"/>
      <c r="H33" s="17">
        <v>879460</v>
      </c>
      <c r="I33" s="38"/>
      <c r="J33" s="39">
        <v>1547917</v>
      </c>
      <c r="K33" s="38"/>
      <c r="L33" s="40">
        <v>863658</v>
      </c>
    </row>
    <row r="34" spans="1:12" ht="21" customHeight="1" x14ac:dyDescent="0.4">
      <c r="A34" s="15" t="s">
        <v>28</v>
      </c>
      <c r="D34" s="16">
        <v>20</v>
      </c>
      <c r="F34" s="41">
        <v>447958</v>
      </c>
      <c r="G34" s="37"/>
      <c r="H34" s="11">
        <v>568680</v>
      </c>
      <c r="I34" s="38"/>
      <c r="J34" s="41">
        <v>423308</v>
      </c>
      <c r="K34" s="38"/>
      <c r="L34" s="11">
        <v>551855</v>
      </c>
    </row>
    <row r="35" spans="1:12" ht="7.9" customHeight="1" x14ac:dyDescent="0.4">
      <c r="B35" s="14"/>
      <c r="F35" s="35"/>
      <c r="J35" s="35"/>
    </row>
    <row r="36" spans="1:12" ht="21" customHeight="1" x14ac:dyDescent="0.4">
      <c r="A36" s="1" t="s">
        <v>29</v>
      </c>
      <c r="F36" s="47">
        <f>SUM(F25:F35)</f>
        <v>6811686</v>
      </c>
      <c r="G36" s="48"/>
      <c r="H36" s="49">
        <f>SUM(H25:H35)</f>
        <v>7685204</v>
      </c>
      <c r="I36" s="38"/>
      <c r="J36" s="47">
        <f>SUM(J25:J35)</f>
        <v>5294841</v>
      </c>
      <c r="K36" s="38"/>
      <c r="L36" s="49">
        <f>SUM(L25:L35)</f>
        <v>5026230</v>
      </c>
    </row>
    <row r="37" spans="1:12" ht="7.9" customHeight="1" x14ac:dyDescent="0.4">
      <c r="C37" s="1"/>
      <c r="F37" s="35"/>
      <c r="J37" s="35"/>
    </row>
    <row r="38" spans="1:12" ht="21" customHeight="1" thickBot="1" x14ac:dyDescent="0.45">
      <c r="A38" s="1" t="s">
        <v>30</v>
      </c>
      <c r="D38" s="50"/>
      <c r="F38" s="51">
        <f>SUM(F21,F36)</f>
        <v>9055705</v>
      </c>
      <c r="G38" s="48"/>
      <c r="H38" s="52">
        <f>SUM(H21,H36)</f>
        <v>12093235</v>
      </c>
      <c r="I38" s="38"/>
      <c r="J38" s="51">
        <f>SUM(J21,J36)</f>
        <v>7520766</v>
      </c>
      <c r="K38" s="38"/>
      <c r="L38" s="52">
        <f>SUM(L21,L36)</f>
        <v>10161125</v>
      </c>
    </row>
    <row r="39" spans="1:12" ht="21" customHeight="1" thickTop="1" x14ac:dyDescent="0.4">
      <c r="A39" s="1"/>
      <c r="D39" s="50"/>
      <c r="F39" s="53"/>
      <c r="G39" s="48"/>
      <c r="H39" s="53"/>
      <c r="I39" s="38"/>
      <c r="J39" s="53"/>
      <c r="K39" s="38"/>
      <c r="L39" s="53"/>
    </row>
    <row r="40" spans="1:12" ht="21" customHeight="1" x14ac:dyDescent="0.4">
      <c r="A40" s="1"/>
      <c r="D40" s="50"/>
      <c r="F40" s="53"/>
      <c r="G40" s="48"/>
      <c r="H40" s="53"/>
      <c r="I40" s="38"/>
      <c r="J40" s="53"/>
      <c r="K40" s="38"/>
      <c r="L40" s="53"/>
    </row>
    <row r="41" spans="1:12" ht="21" customHeight="1" x14ac:dyDescent="0.4">
      <c r="A41" s="1"/>
      <c r="D41" s="50"/>
    </row>
    <row r="42" spans="1:12" ht="21" customHeight="1" x14ac:dyDescent="0.4">
      <c r="A42" s="216" t="s">
        <v>31</v>
      </c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</row>
    <row r="43" spans="1:12" ht="21" customHeight="1" x14ac:dyDescent="0.4">
      <c r="A43" s="16"/>
      <c r="B43" s="16"/>
      <c r="C43" s="16"/>
      <c r="E43" s="16"/>
      <c r="F43" s="16"/>
      <c r="G43" s="16"/>
      <c r="H43" s="16"/>
      <c r="I43" s="16"/>
      <c r="J43" s="16"/>
      <c r="K43" s="16"/>
      <c r="L43" s="16"/>
    </row>
    <row r="44" spans="1:12" ht="16.5" customHeight="1" x14ac:dyDescent="0.4">
      <c r="A44" s="16"/>
      <c r="B44" s="16"/>
      <c r="C44" s="16"/>
      <c r="E44" s="16"/>
      <c r="F44" s="54"/>
      <c r="G44" s="16"/>
      <c r="H44" s="54"/>
      <c r="I44" s="16"/>
      <c r="J44" s="54"/>
      <c r="K44" s="16"/>
      <c r="L44" s="54"/>
    </row>
    <row r="45" spans="1:12" ht="21.95" customHeight="1" x14ac:dyDescent="0.4">
      <c r="A45" s="8" t="s">
        <v>32</v>
      </c>
      <c r="B45" s="9"/>
      <c r="C45" s="9"/>
      <c r="D45" s="10"/>
      <c r="E45" s="9"/>
      <c r="F45" s="55"/>
      <c r="G45" s="56"/>
      <c r="H45" s="57"/>
      <c r="I45" s="13"/>
      <c r="J45" s="55"/>
      <c r="K45" s="58"/>
      <c r="L45" s="57"/>
    </row>
    <row r="46" spans="1:12" ht="19.899999999999999" customHeight="1" x14ac:dyDescent="0.4">
      <c r="A46" s="1" t="str">
        <f>+A1</f>
        <v>บริษัท เคอรี่ เอ็กซ์เพรส (ประเทศไทย) จำกัด (มหาชน)</v>
      </c>
      <c r="B46" s="1"/>
      <c r="C46" s="1"/>
      <c r="D46" s="1"/>
      <c r="E46" s="1"/>
      <c r="F46" s="2"/>
      <c r="G46" s="3"/>
      <c r="H46" s="2"/>
      <c r="I46" s="4"/>
      <c r="J46" s="2"/>
      <c r="K46" s="4"/>
      <c r="L46" s="2"/>
    </row>
    <row r="47" spans="1:12" ht="19.899999999999999" customHeight="1" x14ac:dyDescent="0.4">
      <c r="A47" s="6" t="s">
        <v>33</v>
      </c>
      <c r="B47" s="20"/>
      <c r="C47" s="20"/>
      <c r="D47" s="20"/>
      <c r="E47" s="20"/>
      <c r="F47" s="2"/>
      <c r="G47" s="59"/>
      <c r="H47" s="2"/>
      <c r="I47" s="60"/>
      <c r="J47" s="2"/>
      <c r="K47" s="60"/>
      <c r="L47" s="2"/>
    </row>
    <row r="48" spans="1:12" ht="19.899999999999999" customHeight="1" x14ac:dyDescent="0.4">
      <c r="A48" s="7" t="str">
        <f>+A3</f>
        <v>ณ วันที่ 31 ธันวาคม พ.ศ. 2566</v>
      </c>
      <c r="B48" s="24"/>
      <c r="C48" s="24"/>
      <c r="D48" s="24"/>
      <c r="E48" s="24"/>
      <c r="F48" s="25"/>
      <c r="G48" s="61"/>
      <c r="H48" s="25"/>
      <c r="I48" s="62"/>
      <c r="J48" s="25"/>
      <c r="K48" s="62"/>
      <c r="L48" s="25"/>
    </row>
    <row r="49" spans="1:12" ht="19.899999999999999" customHeight="1" x14ac:dyDescent="0.4">
      <c r="A49" s="20"/>
      <c r="B49" s="14"/>
      <c r="C49" s="63"/>
      <c r="E49" s="63"/>
      <c r="G49" s="64"/>
      <c r="I49" s="65"/>
      <c r="K49" s="65"/>
    </row>
    <row r="50" spans="1:12" ht="19.899999999999999" customHeight="1" x14ac:dyDescent="0.4">
      <c r="A50" s="1"/>
      <c r="B50" s="14"/>
      <c r="F50" s="214" t="s">
        <v>3</v>
      </c>
      <c r="G50" s="214"/>
      <c r="H50" s="214"/>
      <c r="I50" s="3"/>
      <c r="J50" s="215" t="s">
        <v>4</v>
      </c>
      <c r="K50" s="215"/>
      <c r="L50" s="215"/>
    </row>
    <row r="51" spans="1:12" ht="19.899999999999999" customHeight="1" x14ac:dyDescent="0.4">
      <c r="A51" s="20"/>
      <c r="B51" s="14"/>
      <c r="F51" s="21" t="s">
        <v>5</v>
      </c>
      <c r="G51" s="22"/>
      <c r="H51" s="21" t="s">
        <v>6</v>
      </c>
      <c r="J51" s="21" t="s">
        <v>5</v>
      </c>
      <c r="K51" s="23"/>
      <c r="L51" s="21" t="s">
        <v>6</v>
      </c>
    </row>
    <row r="52" spans="1:12" ht="19.899999999999999" customHeight="1" x14ac:dyDescent="0.4">
      <c r="A52" s="20"/>
      <c r="B52" s="20"/>
      <c r="C52" s="20"/>
      <c r="D52" s="24" t="s">
        <v>7</v>
      </c>
      <c r="E52" s="16"/>
      <c r="F52" s="25" t="s">
        <v>8</v>
      </c>
      <c r="G52" s="26"/>
      <c r="H52" s="25" t="s">
        <v>8</v>
      </c>
      <c r="I52" s="27"/>
      <c r="J52" s="25" t="s">
        <v>8</v>
      </c>
      <c r="K52" s="23"/>
      <c r="L52" s="25" t="s">
        <v>8</v>
      </c>
    </row>
    <row r="53" spans="1:12" ht="8.1" customHeight="1" x14ac:dyDescent="0.4">
      <c r="A53" s="20"/>
      <c r="B53" s="20"/>
      <c r="C53" s="20"/>
      <c r="E53" s="16"/>
      <c r="F53" s="31"/>
      <c r="G53" s="32"/>
      <c r="H53" s="33"/>
      <c r="I53" s="27"/>
      <c r="J53" s="31"/>
      <c r="K53" s="34"/>
      <c r="L53" s="33"/>
    </row>
    <row r="54" spans="1:12" ht="19.899999999999999" customHeight="1" x14ac:dyDescent="0.4">
      <c r="A54" s="213" t="s">
        <v>34</v>
      </c>
      <c r="B54" s="213"/>
      <c r="C54" s="213"/>
      <c r="E54" s="16"/>
      <c r="F54" s="31"/>
      <c r="G54" s="32"/>
      <c r="H54" s="33"/>
      <c r="I54" s="27"/>
      <c r="J54" s="31"/>
      <c r="K54" s="34"/>
      <c r="L54" s="33"/>
    </row>
    <row r="55" spans="1:12" ht="8.1" customHeight="1" x14ac:dyDescent="0.4">
      <c r="A55" s="20"/>
      <c r="B55" s="20"/>
      <c r="C55" s="20"/>
      <c r="E55" s="16"/>
      <c r="F55" s="31"/>
      <c r="G55" s="32"/>
      <c r="H55" s="33"/>
      <c r="I55" s="27"/>
      <c r="J55" s="31"/>
      <c r="K55" s="34"/>
      <c r="L55" s="33"/>
    </row>
    <row r="56" spans="1:12" ht="19.899999999999999" customHeight="1" x14ac:dyDescent="0.4">
      <c r="A56" s="1" t="s">
        <v>35</v>
      </c>
      <c r="F56" s="35"/>
      <c r="J56" s="35"/>
    </row>
    <row r="57" spans="1:12" ht="8.1" customHeight="1" x14ac:dyDescent="0.4">
      <c r="A57" s="1"/>
      <c r="F57" s="35"/>
      <c r="J57" s="35"/>
    </row>
    <row r="58" spans="1:12" ht="19.899999999999999" customHeight="1" x14ac:dyDescent="0.4">
      <c r="A58" s="66" t="s">
        <v>36</v>
      </c>
      <c r="D58" s="16">
        <v>21</v>
      </c>
      <c r="F58" s="67">
        <v>300000</v>
      </c>
      <c r="G58" s="68"/>
      <c r="H58" s="69">
        <v>0</v>
      </c>
      <c r="J58" s="67">
        <v>300000</v>
      </c>
      <c r="L58" s="69">
        <v>0</v>
      </c>
    </row>
    <row r="59" spans="1:12" ht="19.899999999999999" customHeight="1" x14ac:dyDescent="0.4">
      <c r="A59" s="66" t="s">
        <v>37</v>
      </c>
      <c r="D59" s="16" t="s">
        <v>38</v>
      </c>
      <c r="F59" s="67">
        <v>1300000</v>
      </c>
      <c r="G59" s="68"/>
      <c r="H59" s="69">
        <v>0</v>
      </c>
      <c r="J59" s="67">
        <v>1300000</v>
      </c>
      <c r="L59" s="69">
        <v>0</v>
      </c>
    </row>
    <row r="60" spans="1:12" ht="19.899999999999999" customHeight="1" x14ac:dyDescent="0.4">
      <c r="A60" s="66" t="s">
        <v>39</v>
      </c>
      <c r="F60" s="67"/>
      <c r="G60" s="68"/>
      <c r="H60" s="69"/>
      <c r="J60" s="67"/>
      <c r="L60" s="69"/>
    </row>
    <row r="61" spans="1:12" ht="19.899999999999999" customHeight="1" x14ac:dyDescent="0.4">
      <c r="B61" s="15" t="s">
        <v>40</v>
      </c>
      <c r="D61" s="16">
        <v>21</v>
      </c>
      <c r="F61" s="35">
        <v>11160</v>
      </c>
      <c r="G61" s="42"/>
      <c r="H61" s="17">
        <v>9300</v>
      </c>
      <c r="I61" s="38"/>
      <c r="J61" s="35">
        <v>0</v>
      </c>
      <c r="K61" s="38"/>
      <c r="L61" s="17">
        <v>0</v>
      </c>
    </row>
    <row r="62" spans="1:12" ht="19.899999999999999" customHeight="1" x14ac:dyDescent="0.4">
      <c r="A62" s="14" t="s">
        <v>41</v>
      </c>
      <c r="D62" s="16">
        <v>22</v>
      </c>
      <c r="F62" s="35">
        <v>1717749</v>
      </c>
      <c r="G62" s="42"/>
      <c r="H62" s="17">
        <v>1941548</v>
      </c>
      <c r="I62" s="38"/>
      <c r="J62" s="39">
        <v>1952757</v>
      </c>
      <c r="K62" s="38"/>
      <c r="L62" s="40">
        <v>2014036</v>
      </c>
    </row>
    <row r="63" spans="1:12" ht="19.899999999999999" customHeight="1" x14ac:dyDescent="0.4">
      <c r="A63" s="14" t="s">
        <v>42</v>
      </c>
      <c r="F63" s="35">
        <v>614810</v>
      </c>
      <c r="G63" s="42"/>
      <c r="H63" s="17">
        <v>568278</v>
      </c>
      <c r="I63" s="38"/>
      <c r="J63" s="39">
        <v>614810</v>
      </c>
      <c r="K63" s="38"/>
      <c r="L63" s="40">
        <v>568278</v>
      </c>
    </row>
    <row r="64" spans="1:12" ht="19.899999999999999" customHeight="1" x14ac:dyDescent="0.4">
      <c r="A64" s="15" t="s">
        <v>43</v>
      </c>
      <c r="F64" s="35">
        <v>9700</v>
      </c>
      <c r="G64" s="42"/>
      <c r="H64" s="17">
        <v>48541</v>
      </c>
      <c r="I64" s="38"/>
      <c r="J64" s="39">
        <v>9700</v>
      </c>
      <c r="K64" s="38"/>
      <c r="L64" s="40">
        <v>48541</v>
      </c>
    </row>
    <row r="65" spans="1:12" ht="19.899999999999999" customHeight="1" x14ac:dyDescent="0.4">
      <c r="A65" s="15" t="s">
        <v>44</v>
      </c>
      <c r="F65" s="35"/>
      <c r="G65" s="42"/>
      <c r="I65" s="38"/>
      <c r="J65" s="39"/>
      <c r="K65" s="38"/>
      <c r="L65" s="40"/>
    </row>
    <row r="66" spans="1:12" ht="19.899999999999999" customHeight="1" x14ac:dyDescent="0.4">
      <c r="B66" s="15" t="s">
        <v>45</v>
      </c>
      <c r="D66" s="16">
        <v>21</v>
      </c>
      <c r="F66" s="35">
        <v>1441097</v>
      </c>
      <c r="G66" s="42"/>
      <c r="H66" s="17">
        <v>1812187</v>
      </c>
      <c r="I66" s="38"/>
      <c r="J66" s="39">
        <v>453033</v>
      </c>
      <c r="K66" s="38"/>
      <c r="L66" s="40">
        <v>644280</v>
      </c>
    </row>
    <row r="67" spans="1:12" ht="19.899999999999999" customHeight="1" x14ac:dyDescent="0.4">
      <c r="A67" s="15" t="s">
        <v>46</v>
      </c>
      <c r="F67" s="43">
        <v>23330</v>
      </c>
      <c r="G67" s="42"/>
      <c r="H67" s="44">
        <v>37398</v>
      </c>
      <c r="I67" s="38"/>
      <c r="J67" s="43">
        <v>21344</v>
      </c>
      <c r="K67" s="38"/>
      <c r="L67" s="44">
        <v>37302</v>
      </c>
    </row>
    <row r="68" spans="1:12" ht="8.1" customHeight="1" x14ac:dyDescent="0.4">
      <c r="F68" s="35"/>
      <c r="J68" s="35"/>
    </row>
    <row r="69" spans="1:12" ht="19.899999999999999" customHeight="1" x14ac:dyDescent="0.4">
      <c r="A69" s="1" t="s">
        <v>47</v>
      </c>
      <c r="F69" s="41">
        <f>SUM(F58:F68)</f>
        <v>5417846</v>
      </c>
      <c r="G69" s="42"/>
      <c r="H69" s="11">
        <f>SUM(H61:H68)</f>
        <v>4417252</v>
      </c>
      <c r="I69" s="38"/>
      <c r="J69" s="41">
        <f>SUM(J58:J68)</f>
        <v>4651644</v>
      </c>
      <c r="K69" s="38"/>
      <c r="L69" s="44">
        <f>SUM(L61:L68)</f>
        <v>3312437</v>
      </c>
    </row>
    <row r="70" spans="1:12" ht="19.899999999999999" customHeight="1" x14ac:dyDescent="0.4">
      <c r="C70" s="1"/>
      <c r="F70" s="35"/>
      <c r="J70" s="35"/>
    </row>
    <row r="71" spans="1:12" ht="19.899999999999999" customHeight="1" x14ac:dyDescent="0.4">
      <c r="A71" s="1" t="s">
        <v>48</v>
      </c>
      <c r="F71" s="35"/>
      <c r="J71" s="35"/>
    </row>
    <row r="72" spans="1:12" ht="8.1" customHeight="1" x14ac:dyDescent="0.4">
      <c r="A72" s="1"/>
      <c r="F72" s="35"/>
      <c r="J72" s="35"/>
    </row>
    <row r="73" spans="1:12" ht="19.899999999999999" customHeight="1" x14ac:dyDescent="0.4">
      <c r="A73" s="66" t="s">
        <v>39</v>
      </c>
      <c r="D73" s="16">
        <v>21</v>
      </c>
      <c r="F73" s="35">
        <v>29540</v>
      </c>
      <c r="G73" s="42"/>
      <c r="H73" s="17">
        <v>29000</v>
      </c>
      <c r="I73" s="70"/>
      <c r="J73" s="67">
        <v>0</v>
      </c>
      <c r="K73" s="70"/>
      <c r="L73" s="69">
        <v>0</v>
      </c>
    </row>
    <row r="74" spans="1:12" ht="19.899999999999999" customHeight="1" x14ac:dyDescent="0.4">
      <c r="A74" s="66" t="s">
        <v>49</v>
      </c>
      <c r="D74" s="16">
        <v>21</v>
      </c>
      <c r="F74" s="35">
        <v>775274</v>
      </c>
      <c r="G74" s="42"/>
      <c r="H74" s="17">
        <v>945523</v>
      </c>
      <c r="I74" s="38"/>
      <c r="J74" s="39">
        <v>526354</v>
      </c>
      <c r="K74" s="38"/>
      <c r="L74" s="40">
        <v>516748</v>
      </c>
    </row>
    <row r="75" spans="1:12" ht="19.899999999999999" customHeight="1" x14ac:dyDescent="0.4">
      <c r="A75" s="66" t="s">
        <v>50</v>
      </c>
      <c r="D75" s="16">
        <v>23</v>
      </c>
      <c r="F75" s="35">
        <v>131656</v>
      </c>
      <c r="G75" s="42"/>
      <c r="H75" s="17">
        <v>125818</v>
      </c>
      <c r="I75" s="38"/>
      <c r="J75" s="39">
        <v>106941</v>
      </c>
      <c r="K75" s="38"/>
      <c r="L75" s="40">
        <v>99103</v>
      </c>
    </row>
    <row r="76" spans="1:12" ht="19.899999999999999" customHeight="1" x14ac:dyDescent="0.4">
      <c r="A76" s="66" t="s">
        <v>51</v>
      </c>
      <c r="F76" s="41">
        <v>58490</v>
      </c>
      <c r="G76" s="42"/>
      <c r="H76" s="11">
        <v>77955</v>
      </c>
      <c r="I76" s="38"/>
      <c r="J76" s="43">
        <v>57761</v>
      </c>
      <c r="K76" s="38"/>
      <c r="L76" s="44">
        <v>77250</v>
      </c>
    </row>
    <row r="77" spans="1:12" ht="8.1" customHeight="1" x14ac:dyDescent="0.4">
      <c r="F77" s="35"/>
      <c r="J77" s="35"/>
    </row>
    <row r="78" spans="1:12" ht="19.899999999999999" customHeight="1" x14ac:dyDescent="0.4">
      <c r="A78" s="1" t="s">
        <v>52</v>
      </c>
      <c r="D78" s="15"/>
      <c r="F78" s="41">
        <f>SUM(F73:F77)</f>
        <v>994960</v>
      </c>
      <c r="G78" s="42"/>
      <c r="H78" s="11">
        <f>SUM(H73:H77)</f>
        <v>1178296</v>
      </c>
      <c r="I78" s="38"/>
      <c r="J78" s="43">
        <f>SUM(J74:J77)</f>
        <v>691056</v>
      </c>
      <c r="K78" s="38"/>
      <c r="L78" s="44">
        <f>SUM(L74:L77)</f>
        <v>693101</v>
      </c>
    </row>
    <row r="79" spans="1:12" ht="8.1" customHeight="1" x14ac:dyDescent="0.4">
      <c r="C79" s="1"/>
      <c r="D79" s="15"/>
      <c r="F79" s="35"/>
      <c r="J79" s="35"/>
    </row>
    <row r="80" spans="1:12" ht="19.899999999999999" customHeight="1" x14ac:dyDescent="0.4">
      <c r="A80" s="1" t="s">
        <v>53</v>
      </c>
      <c r="D80" s="15"/>
      <c r="F80" s="41">
        <f>SUM(F69,F78)</f>
        <v>6412806</v>
      </c>
      <c r="G80" s="42"/>
      <c r="H80" s="11">
        <f>SUM(H69,H78)</f>
        <v>5595548</v>
      </c>
      <c r="I80" s="38"/>
      <c r="J80" s="43">
        <f>SUM(J69,J78)</f>
        <v>5342700</v>
      </c>
      <c r="K80" s="38"/>
      <c r="L80" s="44">
        <f>SUM(L69,L78)</f>
        <v>4005538</v>
      </c>
    </row>
    <row r="81" spans="1:12" ht="19.899999999999999" customHeight="1" x14ac:dyDescent="0.4">
      <c r="A81" s="1"/>
      <c r="D81" s="15"/>
    </row>
    <row r="82" spans="1:12" ht="19.899999999999999" customHeight="1" x14ac:dyDescent="0.4">
      <c r="A82" s="1"/>
      <c r="D82" s="15"/>
    </row>
    <row r="83" spans="1:12" ht="19.899999999999999" customHeight="1" x14ac:dyDescent="0.4">
      <c r="A83" s="1"/>
      <c r="D83" s="15"/>
    </row>
    <row r="84" spans="1:12" ht="19.899999999999999" customHeight="1" x14ac:dyDescent="0.4">
      <c r="A84" s="1"/>
      <c r="D84" s="15"/>
    </row>
    <row r="85" spans="1:12" ht="19.899999999999999" customHeight="1" x14ac:dyDescent="0.4">
      <c r="A85" s="1"/>
      <c r="D85" s="15"/>
    </row>
    <row r="86" spans="1:12" ht="19.899999999999999" customHeight="1" x14ac:dyDescent="0.4">
      <c r="A86" s="1"/>
      <c r="D86" s="15"/>
    </row>
    <row r="87" spans="1:12" ht="19.899999999999999" customHeight="1" x14ac:dyDescent="0.4">
      <c r="A87" s="1"/>
      <c r="D87" s="15"/>
    </row>
    <row r="88" spans="1:12" ht="19.899999999999999" customHeight="1" x14ac:dyDescent="0.4">
      <c r="A88" s="1"/>
      <c r="D88" s="15"/>
    </row>
    <row r="89" spans="1:12" ht="19.899999999999999" customHeight="1" x14ac:dyDescent="0.4">
      <c r="A89" s="1"/>
      <c r="D89" s="15"/>
    </row>
    <row r="90" spans="1:12" ht="19.899999999999999" customHeight="1" x14ac:dyDescent="0.4">
      <c r="A90" s="1"/>
      <c r="D90" s="15"/>
    </row>
    <row r="91" spans="1:12" ht="6" customHeight="1" x14ac:dyDescent="0.4">
      <c r="A91" s="1"/>
      <c r="D91" s="15"/>
    </row>
    <row r="92" spans="1:12" ht="21.95" customHeight="1" x14ac:dyDescent="0.4">
      <c r="A92" s="8" t="str">
        <f>+A45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9"/>
      <c r="C92" s="9"/>
      <c r="D92" s="9"/>
      <c r="E92" s="9"/>
      <c r="F92" s="11"/>
      <c r="G92" s="12"/>
      <c r="H92" s="11"/>
      <c r="I92" s="13"/>
      <c r="J92" s="11"/>
      <c r="K92" s="13"/>
      <c r="L92" s="11"/>
    </row>
    <row r="93" spans="1:12" ht="19.899999999999999" customHeight="1" x14ac:dyDescent="0.4">
      <c r="A93" s="1" t="str">
        <f>+A1</f>
        <v>บริษัท เคอรี่ เอ็กซ์เพรส (ประเทศไทย) จำกัด (มหาชน)</v>
      </c>
      <c r="B93" s="1"/>
      <c r="C93" s="1"/>
      <c r="D93" s="1"/>
      <c r="E93" s="1"/>
      <c r="F93" s="2"/>
      <c r="G93" s="3"/>
      <c r="H93" s="2"/>
      <c r="I93" s="4"/>
      <c r="J93" s="2"/>
      <c r="K93" s="4"/>
      <c r="L93" s="2"/>
    </row>
    <row r="94" spans="1:12" ht="19.899999999999999" customHeight="1" x14ac:dyDescent="0.4">
      <c r="A94" s="6" t="s">
        <v>54</v>
      </c>
      <c r="B94" s="20"/>
      <c r="C94" s="20"/>
      <c r="D94" s="20"/>
      <c r="E94" s="20"/>
      <c r="F94" s="2"/>
      <c r="G94" s="59"/>
      <c r="H94" s="2"/>
      <c r="I94" s="60"/>
      <c r="J94" s="2"/>
      <c r="K94" s="60"/>
      <c r="L94" s="2"/>
    </row>
    <row r="95" spans="1:12" ht="19.899999999999999" customHeight="1" x14ac:dyDescent="0.4">
      <c r="A95" s="7" t="str">
        <f>+A48</f>
        <v>ณ วันที่ 31 ธันวาคม พ.ศ. 2566</v>
      </c>
      <c r="B95" s="24"/>
      <c r="C95" s="24"/>
      <c r="D95" s="24"/>
      <c r="E95" s="24"/>
      <c r="F95" s="25"/>
      <c r="G95" s="61"/>
      <c r="H95" s="25"/>
      <c r="I95" s="62"/>
      <c r="J95" s="25"/>
      <c r="K95" s="62"/>
      <c r="L95" s="25"/>
    </row>
    <row r="96" spans="1:12" ht="19.899999999999999" customHeight="1" x14ac:dyDescent="0.4">
      <c r="A96" s="20"/>
      <c r="B96" s="14"/>
      <c r="C96" s="63"/>
      <c r="E96" s="63"/>
      <c r="G96" s="64"/>
      <c r="I96" s="65"/>
      <c r="K96" s="65"/>
    </row>
    <row r="97" spans="1:12" ht="19.899999999999999" customHeight="1" x14ac:dyDescent="0.4">
      <c r="A97" s="1"/>
      <c r="B97" s="14"/>
      <c r="F97" s="214" t="s">
        <v>3</v>
      </c>
      <c r="G97" s="214"/>
      <c r="H97" s="214"/>
      <c r="I97" s="3"/>
      <c r="J97" s="215" t="s">
        <v>4</v>
      </c>
      <c r="K97" s="215"/>
      <c r="L97" s="215"/>
    </row>
    <row r="98" spans="1:12" ht="19.899999999999999" customHeight="1" x14ac:dyDescent="0.4">
      <c r="A98" s="20"/>
      <c r="B98" s="14"/>
      <c r="F98" s="21" t="s">
        <v>5</v>
      </c>
      <c r="G98" s="22"/>
      <c r="H98" s="21" t="s">
        <v>6</v>
      </c>
      <c r="J98" s="21" t="s">
        <v>5</v>
      </c>
      <c r="K98" s="23"/>
      <c r="L98" s="21" t="s">
        <v>6</v>
      </c>
    </row>
    <row r="99" spans="1:12" ht="19.899999999999999" customHeight="1" x14ac:dyDescent="0.4">
      <c r="A99" s="20"/>
      <c r="B99" s="20"/>
      <c r="C99" s="20"/>
      <c r="D99" s="24" t="s">
        <v>7</v>
      </c>
      <c r="E99" s="16"/>
      <c r="F99" s="25" t="s">
        <v>8</v>
      </c>
      <c r="G99" s="26"/>
      <c r="H99" s="25" t="s">
        <v>8</v>
      </c>
      <c r="I99" s="27"/>
      <c r="J99" s="25" t="s">
        <v>8</v>
      </c>
      <c r="K99" s="23"/>
      <c r="L99" s="25" t="s">
        <v>8</v>
      </c>
    </row>
    <row r="100" spans="1:12" ht="8.1" customHeight="1" x14ac:dyDescent="0.4">
      <c r="A100" s="20"/>
      <c r="B100" s="20"/>
      <c r="C100" s="20"/>
      <c r="D100" s="71"/>
      <c r="E100" s="16"/>
      <c r="F100" s="29"/>
      <c r="G100" s="30"/>
      <c r="H100" s="2"/>
      <c r="I100" s="27"/>
      <c r="J100" s="29"/>
      <c r="K100" s="72"/>
      <c r="L100" s="2"/>
    </row>
    <row r="101" spans="1:12" ht="19.899999999999999" customHeight="1" x14ac:dyDescent="0.4">
      <c r="A101" s="1" t="s">
        <v>55</v>
      </c>
      <c r="B101" s="1"/>
      <c r="C101" s="1"/>
      <c r="D101" s="73"/>
      <c r="E101" s="16"/>
      <c r="F101" s="29"/>
      <c r="G101" s="30"/>
      <c r="H101" s="2"/>
      <c r="I101" s="27"/>
      <c r="J101" s="29"/>
      <c r="K101" s="72"/>
      <c r="L101" s="2"/>
    </row>
    <row r="102" spans="1:12" ht="8.1" customHeight="1" x14ac:dyDescent="0.4">
      <c r="A102" s="20"/>
      <c r="B102" s="20"/>
      <c r="C102" s="20"/>
      <c r="E102" s="16"/>
      <c r="F102" s="31"/>
      <c r="G102" s="32"/>
      <c r="H102" s="33"/>
      <c r="I102" s="27"/>
      <c r="J102" s="31"/>
      <c r="K102" s="34"/>
      <c r="L102" s="33"/>
    </row>
    <row r="103" spans="1:12" ht="19.899999999999999" customHeight="1" x14ac:dyDescent="0.4">
      <c r="A103" s="1" t="s">
        <v>56</v>
      </c>
      <c r="F103" s="35"/>
      <c r="J103" s="35"/>
    </row>
    <row r="104" spans="1:12" ht="8.1" customHeight="1" x14ac:dyDescent="0.4">
      <c r="A104" s="20"/>
      <c r="B104" s="20"/>
      <c r="C104" s="20"/>
      <c r="E104" s="16"/>
      <c r="F104" s="31"/>
      <c r="G104" s="32"/>
      <c r="H104" s="33"/>
      <c r="I104" s="27"/>
      <c r="J104" s="31"/>
      <c r="K104" s="34"/>
      <c r="L104" s="33"/>
    </row>
    <row r="105" spans="1:12" ht="19.899999999999999" customHeight="1" x14ac:dyDescent="0.4">
      <c r="A105" s="36" t="s">
        <v>57</v>
      </c>
      <c r="F105" s="35"/>
      <c r="J105" s="35"/>
    </row>
    <row r="106" spans="1:12" ht="19.899999999999999" customHeight="1" x14ac:dyDescent="0.4">
      <c r="A106" s="36"/>
      <c r="B106" s="36" t="s">
        <v>58</v>
      </c>
      <c r="F106" s="35"/>
      <c r="J106" s="35"/>
    </row>
    <row r="107" spans="1:12" ht="19.899999999999999" customHeight="1" x14ac:dyDescent="0.4">
      <c r="A107" s="36"/>
      <c r="B107" s="36"/>
      <c r="C107" s="15" t="s">
        <v>59</v>
      </c>
      <c r="F107" s="35"/>
      <c r="J107" s="35"/>
    </row>
    <row r="108" spans="1:12" ht="19.899999999999999" customHeight="1" thickBot="1" x14ac:dyDescent="0.45">
      <c r="A108" s="36"/>
      <c r="B108" s="36"/>
      <c r="C108" s="15" t="s">
        <v>60</v>
      </c>
      <c r="F108" s="74">
        <v>890000</v>
      </c>
      <c r="G108" s="37"/>
      <c r="H108" s="75">
        <v>890000</v>
      </c>
      <c r="I108" s="38"/>
      <c r="J108" s="74">
        <v>890000</v>
      </c>
      <c r="K108" s="38"/>
      <c r="L108" s="75">
        <v>890000</v>
      </c>
    </row>
    <row r="109" spans="1:12" ht="8.1" customHeight="1" thickTop="1" x14ac:dyDescent="0.4">
      <c r="C109" s="36"/>
      <c r="F109" s="35"/>
      <c r="J109" s="35"/>
    </row>
    <row r="110" spans="1:12" ht="19.899999999999999" customHeight="1" x14ac:dyDescent="0.4">
      <c r="B110" s="15" t="s">
        <v>61</v>
      </c>
      <c r="F110" s="35"/>
      <c r="J110" s="35"/>
    </row>
    <row r="111" spans="1:12" ht="19.899999999999999" customHeight="1" x14ac:dyDescent="0.4">
      <c r="C111" s="15" t="s">
        <v>62</v>
      </c>
      <c r="F111" s="35"/>
      <c r="J111" s="35"/>
    </row>
    <row r="112" spans="1:12" ht="19.899999999999999" customHeight="1" x14ac:dyDescent="0.4">
      <c r="C112" s="15" t="s">
        <v>63</v>
      </c>
      <c r="F112" s="35">
        <v>871289</v>
      </c>
      <c r="G112" s="37"/>
      <c r="H112" s="17">
        <v>871289</v>
      </c>
      <c r="I112" s="38"/>
      <c r="J112" s="35">
        <v>871289</v>
      </c>
      <c r="K112" s="38"/>
      <c r="L112" s="17">
        <v>871289</v>
      </c>
    </row>
    <row r="113" spans="1:12" ht="19.899999999999999" customHeight="1" x14ac:dyDescent="0.4">
      <c r="A113" s="15" t="s">
        <v>64</v>
      </c>
      <c r="F113" s="35">
        <v>8139148</v>
      </c>
      <c r="G113" s="42"/>
      <c r="H113" s="17">
        <v>8139148</v>
      </c>
      <c r="I113" s="38"/>
      <c r="J113" s="39">
        <v>8139148</v>
      </c>
      <c r="K113" s="38"/>
      <c r="L113" s="40">
        <v>8139148</v>
      </c>
    </row>
    <row r="114" spans="1:12" ht="19.899999999999999" customHeight="1" x14ac:dyDescent="0.4">
      <c r="A114" s="76" t="s">
        <v>65</v>
      </c>
      <c r="B114" s="5"/>
      <c r="F114" s="35">
        <v>87981</v>
      </c>
      <c r="G114" s="37"/>
      <c r="H114" s="17">
        <v>87981</v>
      </c>
      <c r="I114" s="38"/>
      <c r="J114" s="35">
        <v>87981</v>
      </c>
      <c r="K114" s="38"/>
      <c r="L114" s="17">
        <v>87981</v>
      </c>
    </row>
    <row r="115" spans="1:12" ht="19.899999999999999" customHeight="1" x14ac:dyDescent="0.4">
      <c r="A115" s="15" t="s">
        <v>66</v>
      </c>
      <c r="F115" s="35"/>
      <c r="G115" s="37"/>
      <c r="I115" s="38"/>
      <c r="J115" s="35"/>
      <c r="K115" s="38"/>
    </row>
    <row r="116" spans="1:12" ht="19.899999999999999" customHeight="1" x14ac:dyDescent="0.4">
      <c r="B116" s="77" t="s">
        <v>67</v>
      </c>
      <c r="D116" s="16">
        <v>24</v>
      </c>
      <c r="F116" s="35">
        <v>89000</v>
      </c>
      <c r="G116" s="37"/>
      <c r="H116" s="17">
        <v>89000</v>
      </c>
      <c r="I116" s="38"/>
      <c r="J116" s="35">
        <v>89000</v>
      </c>
      <c r="K116" s="38"/>
      <c r="L116" s="17">
        <v>89000</v>
      </c>
    </row>
    <row r="117" spans="1:12" ht="19.899999999999999" customHeight="1" x14ac:dyDescent="0.4">
      <c r="B117" s="77" t="s">
        <v>219</v>
      </c>
      <c r="F117" s="35">
        <v>-6534155</v>
      </c>
      <c r="G117" s="37"/>
      <c r="H117" s="17">
        <v>-2680398</v>
      </c>
      <c r="I117" s="38"/>
      <c r="J117" s="35">
        <v>-7009352</v>
      </c>
      <c r="K117" s="38"/>
      <c r="L117" s="17">
        <v>-3024659</v>
      </c>
    </row>
    <row r="118" spans="1:12" ht="19.899999999999999" customHeight="1" x14ac:dyDescent="0.4">
      <c r="A118" s="77" t="s">
        <v>68</v>
      </c>
      <c r="B118" s="5"/>
      <c r="F118" s="78">
        <v>0</v>
      </c>
      <c r="G118" s="42"/>
      <c r="H118" s="79">
        <v>-7172</v>
      </c>
      <c r="I118" s="38"/>
      <c r="J118" s="78">
        <v>0</v>
      </c>
      <c r="K118" s="38"/>
      <c r="L118" s="79">
        <v>-7172</v>
      </c>
    </row>
    <row r="119" spans="1:12" ht="8.1" customHeight="1" x14ac:dyDescent="0.4">
      <c r="A119" s="1"/>
      <c r="F119" s="35"/>
      <c r="G119" s="80"/>
      <c r="J119" s="35"/>
    </row>
    <row r="120" spans="1:12" ht="19.899999999999999" customHeight="1" x14ac:dyDescent="0.4">
      <c r="A120" s="15" t="s">
        <v>69</v>
      </c>
      <c r="F120" s="35">
        <f>SUM(F112:F118)</f>
        <v>2653263</v>
      </c>
      <c r="G120" s="42"/>
      <c r="H120" s="17">
        <f>SUM(H112:H118)</f>
        <v>6499848</v>
      </c>
      <c r="I120" s="38"/>
      <c r="J120" s="35">
        <f>SUM(J112:J118)</f>
        <v>2178066</v>
      </c>
      <c r="K120" s="38"/>
      <c r="L120" s="17">
        <f>SUM(L112:L118)</f>
        <v>6155587</v>
      </c>
    </row>
    <row r="121" spans="1:12" ht="19.899999999999999" customHeight="1" x14ac:dyDescent="0.4">
      <c r="A121" s="15" t="s">
        <v>70</v>
      </c>
      <c r="F121" s="41">
        <v>-10364</v>
      </c>
      <c r="G121" s="42"/>
      <c r="H121" s="11">
        <v>-2161</v>
      </c>
      <c r="I121" s="81"/>
      <c r="J121" s="41">
        <v>0</v>
      </c>
      <c r="K121" s="82"/>
      <c r="L121" s="11">
        <v>0</v>
      </c>
    </row>
    <row r="122" spans="1:12" ht="8.1" customHeight="1" x14ac:dyDescent="0.4">
      <c r="A122" s="1"/>
      <c r="F122" s="35"/>
      <c r="G122" s="42"/>
      <c r="I122" s="38"/>
      <c r="J122" s="35"/>
      <c r="K122" s="38"/>
    </row>
    <row r="123" spans="1:12" ht="19.899999999999999" customHeight="1" x14ac:dyDescent="0.4">
      <c r="A123" s="1" t="s">
        <v>71</v>
      </c>
      <c r="F123" s="41">
        <f>SUM(F120:F121)</f>
        <v>2642899</v>
      </c>
      <c r="G123" s="42"/>
      <c r="H123" s="11">
        <f>SUM(H120:H121)</f>
        <v>6497687</v>
      </c>
      <c r="I123" s="38"/>
      <c r="J123" s="41">
        <f>SUM(J120:J121)</f>
        <v>2178066</v>
      </c>
      <c r="K123" s="38"/>
      <c r="L123" s="11">
        <f>SUM(L120:L121)</f>
        <v>6155587</v>
      </c>
    </row>
    <row r="124" spans="1:12" ht="8.1" customHeight="1" x14ac:dyDescent="0.4">
      <c r="A124" s="1"/>
      <c r="F124" s="35"/>
      <c r="G124" s="80"/>
      <c r="J124" s="35"/>
      <c r="K124" s="83"/>
    </row>
    <row r="125" spans="1:12" ht="19.899999999999999" customHeight="1" thickBot="1" x14ac:dyDescent="0.45">
      <c r="A125" s="1" t="s">
        <v>72</v>
      </c>
      <c r="F125" s="84">
        <f>SUM(F123,F80)</f>
        <v>9055705</v>
      </c>
      <c r="G125" s="38"/>
      <c r="H125" s="85">
        <f>SUM(H123,H80)</f>
        <v>12093235</v>
      </c>
      <c r="I125" s="38"/>
      <c r="J125" s="84">
        <f>SUM(J123,J80)</f>
        <v>7520766</v>
      </c>
      <c r="K125" s="38"/>
      <c r="L125" s="85">
        <f>SUM(L123,L80)</f>
        <v>10161125</v>
      </c>
    </row>
    <row r="126" spans="1:12" ht="19.899999999999999" customHeight="1" thickTop="1" x14ac:dyDescent="0.4">
      <c r="A126" s="1"/>
      <c r="F126" s="86"/>
      <c r="G126" s="87"/>
      <c r="H126" s="86"/>
      <c r="I126" s="87"/>
      <c r="J126" s="86"/>
      <c r="K126" s="87"/>
      <c r="L126" s="86"/>
    </row>
    <row r="127" spans="1:12" ht="19.899999999999999" customHeight="1" x14ac:dyDescent="0.4">
      <c r="A127" s="1"/>
      <c r="F127" s="86"/>
      <c r="G127" s="87"/>
      <c r="H127" s="86"/>
      <c r="I127" s="87"/>
      <c r="J127" s="86"/>
      <c r="K127" s="87"/>
      <c r="L127" s="86"/>
    </row>
    <row r="128" spans="1:12" ht="19.899999999999999" customHeight="1" x14ac:dyDescent="0.4">
      <c r="A128" s="1"/>
      <c r="F128" s="86"/>
      <c r="G128" s="87"/>
      <c r="H128" s="86"/>
      <c r="I128" s="87"/>
      <c r="J128" s="86"/>
      <c r="K128" s="87"/>
      <c r="L128" s="86"/>
    </row>
    <row r="129" spans="1:12" ht="19.899999999999999" customHeight="1" x14ac:dyDescent="0.4">
      <c r="A129" s="1"/>
      <c r="F129" s="86"/>
      <c r="G129" s="87"/>
      <c r="H129" s="86"/>
      <c r="I129" s="87"/>
      <c r="J129" s="86"/>
      <c r="K129" s="87"/>
      <c r="L129" s="86"/>
    </row>
    <row r="130" spans="1:12" ht="19.899999999999999" customHeight="1" x14ac:dyDescent="0.4">
      <c r="A130" s="1"/>
      <c r="F130" s="54"/>
      <c r="G130" s="19"/>
      <c r="H130" s="54"/>
      <c r="J130" s="54"/>
      <c r="L130" s="54"/>
    </row>
    <row r="131" spans="1:12" ht="19.899999999999999" customHeight="1" x14ac:dyDescent="0.4">
      <c r="A131" s="1"/>
      <c r="F131" s="54"/>
      <c r="G131" s="19"/>
      <c r="H131" s="54"/>
      <c r="J131" s="54"/>
      <c r="L131" s="54"/>
    </row>
    <row r="132" spans="1:12" ht="19.899999999999999" customHeight="1" x14ac:dyDescent="0.4">
      <c r="A132" s="1"/>
      <c r="F132" s="54"/>
      <c r="G132" s="19"/>
      <c r="H132" s="54"/>
      <c r="J132" s="54"/>
      <c r="L132" s="54"/>
    </row>
    <row r="133" spans="1:12" ht="19.899999999999999" customHeight="1" x14ac:dyDescent="0.4">
      <c r="A133" s="1"/>
      <c r="F133" s="54"/>
      <c r="G133" s="19"/>
      <c r="H133" s="54"/>
      <c r="J133" s="54"/>
      <c r="L133" s="54"/>
    </row>
    <row r="134" spans="1:12" ht="19.899999999999999" customHeight="1" x14ac:dyDescent="0.4">
      <c r="A134" s="1"/>
      <c r="F134" s="54"/>
      <c r="G134" s="19"/>
      <c r="H134" s="54"/>
      <c r="J134" s="54"/>
      <c r="L134" s="54"/>
    </row>
    <row r="135" spans="1:12" ht="20.100000000000001" customHeight="1" x14ac:dyDescent="0.4">
      <c r="A135" s="1"/>
      <c r="F135" s="54"/>
      <c r="G135" s="19"/>
      <c r="H135" s="54"/>
      <c r="J135" s="54"/>
      <c r="L135" s="54"/>
    </row>
    <row r="136" spans="1:12" ht="20.100000000000001" customHeight="1" x14ac:dyDescent="0.4">
      <c r="A136" s="1"/>
      <c r="F136" s="54"/>
      <c r="G136" s="19"/>
      <c r="H136" s="54"/>
      <c r="J136" s="54"/>
      <c r="L136" s="54"/>
    </row>
    <row r="137" spans="1:12" ht="20.100000000000001" customHeight="1" x14ac:dyDescent="0.4">
      <c r="A137" s="1"/>
      <c r="F137" s="54"/>
      <c r="G137" s="19"/>
      <c r="H137" s="54"/>
      <c r="J137" s="54"/>
      <c r="L137" s="54"/>
    </row>
    <row r="138" spans="1:12" ht="6" customHeight="1" x14ac:dyDescent="0.4">
      <c r="A138" s="1"/>
      <c r="F138" s="54"/>
      <c r="G138" s="19"/>
      <c r="H138" s="54"/>
      <c r="J138" s="54"/>
      <c r="L138" s="54"/>
    </row>
    <row r="139" spans="1:12" ht="21.95" customHeight="1" x14ac:dyDescent="0.4">
      <c r="A139" s="8" t="str">
        <f>+A45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39" s="9"/>
      <c r="C139" s="9"/>
      <c r="D139" s="10"/>
      <c r="E139" s="9"/>
      <c r="F139" s="11"/>
      <c r="G139" s="12"/>
      <c r="H139" s="11"/>
      <c r="I139" s="13"/>
      <c r="J139" s="11"/>
      <c r="K139" s="13"/>
      <c r="L139" s="11"/>
    </row>
  </sheetData>
  <mergeCells count="9">
    <mergeCell ref="A54:C54"/>
    <mergeCell ref="F97:H97"/>
    <mergeCell ref="J97:L97"/>
    <mergeCell ref="F5:H5"/>
    <mergeCell ref="J5:L5"/>
    <mergeCell ref="A9:C9"/>
    <mergeCell ref="A42:L42"/>
    <mergeCell ref="F50:H50"/>
    <mergeCell ref="J50:L50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New,Regular"&amp;13&amp;P</oddFooter>
    <firstFooter>&amp;R&amp;"Arial,Regular"&amp;9&amp;P</firstFooter>
  </headerFooter>
  <rowBreaks count="2" manualBreakCount="2">
    <brk id="45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07FF2-CD50-4D9D-8478-C698AB0520D0}">
  <dimension ref="A1:L93"/>
  <sheetViews>
    <sheetView zoomScale="107" zoomScaleNormal="100" zoomScaleSheetLayoutView="90" workbookViewId="0">
      <selection activeCell="O8" sqref="O8"/>
    </sheetView>
  </sheetViews>
  <sheetFormatPr defaultColWidth="8.85546875" defaultRowHeight="21" customHeight="1" x14ac:dyDescent="0.4"/>
  <cols>
    <col min="1" max="2" width="2.42578125" style="15" customWidth="1"/>
    <col min="3" max="3" width="25.140625" style="15" customWidth="1"/>
    <col min="4" max="4" width="7.85546875" style="15" customWidth="1"/>
    <col min="5" max="5" width="0.85546875" style="15" customWidth="1"/>
    <col min="6" max="6" width="13.28515625" style="46" customWidth="1"/>
    <col min="7" max="7" width="0.85546875" style="15" customWidth="1"/>
    <col min="8" max="8" width="13.28515625" style="46" customWidth="1"/>
    <col min="9" max="9" width="0.85546875" style="15" customWidth="1"/>
    <col min="10" max="10" width="13.28515625" style="46" customWidth="1"/>
    <col min="11" max="11" width="0.85546875" style="15" customWidth="1"/>
    <col min="12" max="12" width="13.28515625" style="46" customWidth="1"/>
    <col min="13" max="16384" width="8.85546875" style="5"/>
  </cols>
  <sheetData>
    <row r="1" spans="1:12" ht="19.899999999999999" customHeight="1" x14ac:dyDescent="0.4">
      <c r="A1" s="1" t="str">
        <f>'TH_BS 8-10'!A46</f>
        <v>บริษัท เคอรี่ เอ็กซ์เพรส (ประเทศไทย) จำกัด (มหาชน)</v>
      </c>
      <c r="B1" s="1"/>
      <c r="C1" s="1"/>
      <c r="D1" s="1"/>
      <c r="E1" s="1"/>
      <c r="F1" s="88"/>
      <c r="G1" s="1"/>
      <c r="H1" s="88"/>
      <c r="I1" s="1"/>
      <c r="J1" s="88"/>
      <c r="K1" s="1"/>
      <c r="L1" s="88"/>
    </row>
    <row r="2" spans="1:12" ht="19.899999999999999" customHeight="1" x14ac:dyDescent="0.4">
      <c r="A2" s="1" t="s">
        <v>73</v>
      </c>
      <c r="B2" s="1"/>
      <c r="C2" s="1"/>
      <c r="D2" s="1"/>
      <c r="E2" s="1"/>
      <c r="F2" s="89"/>
      <c r="G2" s="1"/>
      <c r="H2" s="89"/>
      <c r="I2" s="1"/>
      <c r="J2" s="89"/>
      <c r="K2" s="1"/>
      <c r="L2" s="89"/>
    </row>
    <row r="3" spans="1:12" ht="19.899999999999999" customHeight="1" x14ac:dyDescent="0.4">
      <c r="A3" s="90" t="s">
        <v>74</v>
      </c>
      <c r="B3" s="90"/>
      <c r="C3" s="90"/>
      <c r="D3" s="90"/>
      <c r="E3" s="90"/>
      <c r="F3" s="7"/>
      <c r="G3" s="90"/>
      <c r="H3" s="7"/>
      <c r="I3" s="90"/>
      <c r="J3" s="7"/>
      <c r="K3" s="90"/>
      <c r="L3" s="7"/>
    </row>
    <row r="4" spans="1:12" ht="19.899999999999999" customHeight="1" x14ac:dyDescent="0.4">
      <c r="A4" s="20"/>
      <c r="B4" s="63"/>
      <c r="C4" s="63"/>
      <c r="D4" s="16"/>
      <c r="E4" s="63"/>
      <c r="F4" s="91"/>
      <c r="G4" s="63"/>
      <c r="H4" s="91"/>
      <c r="I4" s="63"/>
      <c r="J4" s="91"/>
      <c r="K4" s="63"/>
      <c r="L4" s="91"/>
    </row>
    <row r="5" spans="1:12" ht="19.899999999999999" customHeight="1" x14ac:dyDescent="0.4">
      <c r="A5" s="20"/>
      <c r="B5" s="63"/>
      <c r="C5" s="63"/>
      <c r="D5" s="16"/>
      <c r="E5" s="63"/>
      <c r="F5" s="214" t="s">
        <v>3</v>
      </c>
      <c r="G5" s="214"/>
      <c r="H5" s="214"/>
      <c r="I5" s="88"/>
      <c r="J5" s="214" t="s">
        <v>4</v>
      </c>
      <c r="K5" s="214"/>
      <c r="L5" s="214"/>
    </row>
    <row r="6" spans="1:12" ht="19.899999999999999" customHeight="1" x14ac:dyDescent="0.4">
      <c r="E6" s="16"/>
      <c r="F6" s="92" t="s">
        <v>5</v>
      </c>
      <c r="G6" s="16"/>
      <c r="H6" s="92" t="s">
        <v>6</v>
      </c>
      <c r="I6" s="16"/>
      <c r="J6" s="92" t="s">
        <v>5</v>
      </c>
      <c r="K6" s="16"/>
      <c r="L6" s="92" t="s">
        <v>6</v>
      </c>
    </row>
    <row r="7" spans="1:12" ht="19.899999999999999" customHeight="1" x14ac:dyDescent="0.4">
      <c r="D7" s="24" t="s">
        <v>7</v>
      </c>
      <c r="E7" s="16"/>
      <c r="F7" s="93" t="s">
        <v>8</v>
      </c>
      <c r="G7" s="27"/>
      <c r="H7" s="93" t="s">
        <v>8</v>
      </c>
      <c r="I7" s="27"/>
      <c r="J7" s="93" t="s">
        <v>8</v>
      </c>
      <c r="K7" s="23"/>
      <c r="L7" s="93" t="s">
        <v>8</v>
      </c>
    </row>
    <row r="8" spans="1:12" ht="8.1" customHeight="1" x14ac:dyDescent="0.4">
      <c r="D8" s="71"/>
      <c r="E8" s="16"/>
      <c r="F8" s="94"/>
      <c r="G8" s="16"/>
      <c r="H8" s="45"/>
      <c r="I8" s="16"/>
      <c r="J8" s="94"/>
      <c r="K8" s="16"/>
      <c r="L8" s="45"/>
    </row>
    <row r="9" spans="1:12" ht="19.899999999999999" customHeight="1" x14ac:dyDescent="0.4">
      <c r="A9" s="15" t="s">
        <v>75</v>
      </c>
      <c r="D9" s="16">
        <v>25</v>
      </c>
      <c r="F9" s="95">
        <v>11470337</v>
      </c>
      <c r="G9" s="19"/>
      <c r="H9" s="42">
        <v>17003046</v>
      </c>
      <c r="I9" s="19"/>
      <c r="J9" s="95">
        <v>11438860</v>
      </c>
      <c r="K9" s="19"/>
      <c r="L9" s="42">
        <v>16991665</v>
      </c>
    </row>
    <row r="10" spans="1:12" ht="19.899999999999999" customHeight="1" x14ac:dyDescent="0.4">
      <c r="A10" s="15" t="s">
        <v>76</v>
      </c>
      <c r="D10" s="16"/>
      <c r="F10" s="96">
        <v>-14337817</v>
      </c>
      <c r="G10" s="19"/>
      <c r="H10" s="97">
        <v>-18685139</v>
      </c>
      <c r="I10" s="19"/>
      <c r="J10" s="96">
        <v>-14493610</v>
      </c>
      <c r="K10" s="19"/>
      <c r="L10" s="97">
        <v>-19001357</v>
      </c>
    </row>
    <row r="11" spans="1:12" ht="8.1" customHeight="1" x14ac:dyDescent="0.4">
      <c r="D11" s="16"/>
      <c r="F11" s="98"/>
      <c r="G11" s="19"/>
      <c r="H11" s="80"/>
      <c r="I11" s="19"/>
      <c r="J11" s="98"/>
      <c r="K11" s="19"/>
      <c r="L11" s="80"/>
    </row>
    <row r="12" spans="1:12" ht="19.899999999999999" customHeight="1" x14ac:dyDescent="0.4">
      <c r="A12" s="1" t="s">
        <v>220</v>
      </c>
      <c r="D12" s="16"/>
      <c r="F12" s="99">
        <f>SUM(F9:F10)</f>
        <v>-2867480</v>
      </c>
      <c r="G12" s="19"/>
      <c r="H12" s="100">
        <f>SUM(H9:H10)</f>
        <v>-1682093</v>
      </c>
      <c r="I12" s="19"/>
      <c r="J12" s="99">
        <f>SUM(J9:J10)</f>
        <v>-3054750</v>
      </c>
      <c r="K12" s="19"/>
      <c r="L12" s="100">
        <f>SUM(L9:L10)</f>
        <v>-2009692</v>
      </c>
    </row>
    <row r="13" spans="1:12" ht="19.899999999999999" customHeight="1" x14ac:dyDescent="0.4">
      <c r="A13" s="15" t="s">
        <v>77</v>
      </c>
      <c r="D13" s="16">
        <v>26</v>
      </c>
      <c r="F13" s="99">
        <v>71139</v>
      </c>
      <c r="G13" s="19"/>
      <c r="H13" s="100">
        <v>141998</v>
      </c>
      <c r="I13" s="19"/>
      <c r="J13" s="99">
        <v>95560</v>
      </c>
      <c r="K13" s="19"/>
      <c r="L13" s="100">
        <v>171224</v>
      </c>
    </row>
    <row r="14" spans="1:12" ht="19.899999999999999" customHeight="1" x14ac:dyDescent="0.4">
      <c r="A14" s="15" t="s">
        <v>78</v>
      </c>
      <c r="D14" s="16"/>
      <c r="F14" s="99">
        <v>-279184</v>
      </c>
      <c r="G14" s="19"/>
      <c r="H14" s="100">
        <v>-349263</v>
      </c>
      <c r="I14" s="19"/>
      <c r="J14" s="99">
        <v>-279182</v>
      </c>
      <c r="K14" s="19"/>
      <c r="L14" s="100">
        <v>-347744</v>
      </c>
    </row>
    <row r="15" spans="1:12" ht="19.899999999999999" customHeight="1" x14ac:dyDescent="0.4">
      <c r="A15" s="15" t="s">
        <v>79</v>
      </c>
      <c r="D15" s="16"/>
      <c r="F15" s="99">
        <v>-1438928</v>
      </c>
      <c r="G15" s="19"/>
      <c r="H15" s="100">
        <v>-1647134</v>
      </c>
      <c r="I15" s="19"/>
      <c r="J15" s="99">
        <v>-1421618</v>
      </c>
      <c r="K15" s="19"/>
      <c r="L15" s="100">
        <v>-1643972</v>
      </c>
    </row>
    <row r="16" spans="1:12" ht="19.899999999999999" customHeight="1" x14ac:dyDescent="0.4">
      <c r="A16" s="15" t="s">
        <v>80</v>
      </c>
      <c r="D16" s="16"/>
      <c r="F16" s="99">
        <v>-69423</v>
      </c>
      <c r="G16" s="19"/>
      <c r="H16" s="100">
        <v>-73251</v>
      </c>
      <c r="I16" s="19"/>
      <c r="J16" s="99">
        <v>-32254</v>
      </c>
      <c r="K16" s="19"/>
      <c r="L16" s="100">
        <v>-29305</v>
      </c>
    </row>
    <row r="17" spans="1:12" ht="19.899999999999999" customHeight="1" x14ac:dyDescent="0.4">
      <c r="A17" s="15" t="s">
        <v>81</v>
      </c>
      <c r="D17" s="16"/>
      <c r="F17" s="96">
        <v>-1920</v>
      </c>
      <c r="G17" s="19"/>
      <c r="H17" s="97">
        <v>0</v>
      </c>
      <c r="I17" s="19"/>
      <c r="J17" s="96">
        <v>0</v>
      </c>
      <c r="K17" s="19"/>
      <c r="L17" s="97">
        <v>0</v>
      </c>
    </row>
    <row r="18" spans="1:12" ht="8.1" customHeight="1" x14ac:dyDescent="0.4">
      <c r="D18" s="16"/>
      <c r="F18" s="101"/>
      <c r="G18" s="19"/>
      <c r="H18" s="102"/>
      <c r="I18" s="19"/>
      <c r="J18" s="101"/>
      <c r="K18" s="19"/>
      <c r="L18" s="102"/>
    </row>
    <row r="19" spans="1:12" ht="19.899999999999999" customHeight="1" x14ac:dyDescent="0.4">
      <c r="A19" s="1" t="s">
        <v>221</v>
      </c>
      <c r="D19" s="16"/>
      <c r="F19" s="99">
        <f>SUM(F12:F17)</f>
        <v>-4585796</v>
      </c>
      <c r="G19" s="19"/>
      <c r="H19" s="100">
        <f>SUM(H12:H17)</f>
        <v>-3609743</v>
      </c>
      <c r="I19" s="19"/>
      <c r="J19" s="99">
        <f>SUM(J12:J17)</f>
        <v>-4692244</v>
      </c>
      <c r="K19" s="19"/>
      <c r="L19" s="100">
        <f>SUM(L12:L17)</f>
        <v>-3859489</v>
      </c>
    </row>
    <row r="20" spans="1:12" ht="19.899999999999999" customHeight="1" x14ac:dyDescent="0.4">
      <c r="A20" s="15" t="s">
        <v>83</v>
      </c>
      <c r="D20" s="16">
        <v>28</v>
      </c>
      <c r="F20" s="96">
        <v>684951</v>
      </c>
      <c r="G20" s="19"/>
      <c r="H20" s="97">
        <v>759758</v>
      </c>
      <c r="I20" s="19"/>
      <c r="J20" s="96">
        <v>688774</v>
      </c>
      <c r="K20" s="19"/>
      <c r="L20" s="97">
        <v>775526</v>
      </c>
    </row>
    <row r="21" spans="1:12" ht="8.1" customHeight="1" x14ac:dyDescent="0.4">
      <c r="D21" s="16"/>
      <c r="F21" s="98"/>
      <c r="G21" s="19"/>
      <c r="H21" s="80"/>
      <c r="I21" s="19"/>
      <c r="J21" s="98"/>
      <c r="K21" s="19"/>
      <c r="L21" s="80"/>
    </row>
    <row r="22" spans="1:12" ht="19.899999999999999" customHeight="1" x14ac:dyDescent="0.4">
      <c r="A22" s="20" t="s">
        <v>222</v>
      </c>
      <c r="D22" s="16"/>
      <c r="F22" s="99">
        <f>SUM(F19:F20)</f>
        <v>-3900845</v>
      </c>
      <c r="G22" s="19"/>
      <c r="H22" s="100">
        <f>SUM(H19:H20)</f>
        <v>-2849985</v>
      </c>
      <c r="I22" s="19"/>
      <c r="J22" s="99">
        <f>SUM(J19:J20)</f>
        <v>-4003470</v>
      </c>
      <c r="K22" s="19"/>
      <c r="L22" s="100">
        <f>SUM(L19:L20)</f>
        <v>-3083963</v>
      </c>
    </row>
    <row r="23" spans="1:12" ht="19.899999999999999" customHeight="1" x14ac:dyDescent="0.4">
      <c r="A23" s="20" t="s">
        <v>84</v>
      </c>
      <c r="D23" s="16"/>
      <c r="F23" s="101"/>
      <c r="G23" s="19"/>
      <c r="H23" s="102"/>
      <c r="I23" s="19"/>
      <c r="J23" s="101"/>
      <c r="K23" s="19"/>
      <c r="L23" s="102"/>
    </row>
    <row r="24" spans="1:12" ht="19.899999999999999" customHeight="1" x14ac:dyDescent="0.4">
      <c r="A24" s="103" t="s">
        <v>85</v>
      </c>
      <c r="D24" s="16"/>
      <c r="F24" s="101"/>
      <c r="G24" s="19"/>
      <c r="H24" s="102"/>
      <c r="I24" s="19"/>
      <c r="J24" s="101"/>
      <c r="K24" s="19"/>
      <c r="L24" s="102"/>
    </row>
    <row r="25" spans="1:12" ht="19.899999999999999" customHeight="1" x14ac:dyDescent="0.4">
      <c r="A25" s="103"/>
      <c r="B25" s="104" t="s">
        <v>86</v>
      </c>
      <c r="D25" s="16"/>
      <c r="F25" s="101"/>
      <c r="G25" s="19"/>
      <c r="H25" s="102"/>
      <c r="I25" s="19"/>
      <c r="J25" s="101"/>
      <c r="K25" s="19"/>
      <c r="L25" s="102"/>
    </row>
    <row r="26" spans="1:12" ht="19.899999999999999" customHeight="1" x14ac:dyDescent="0.4">
      <c r="B26" s="14" t="s">
        <v>87</v>
      </c>
      <c r="D26" s="16"/>
      <c r="F26" s="101"/>
      <c r="G26" s="19"/>
      <c r="H26" s="102"/>
      <c r="I26" s="19"/>
      <c r="J26" s="101"/>
      <c r="K26" s="19"/>
      <c r="L26" s="102"/>
    </row>
    <row r="27" spans="1:12" ht="19.899999999999999" customHeight="1" x14ac:dyDescent="0.4">
      <c r="A27" s="14"/>
      <c r="C27" s="15" t="s">
        <v>88</v>
      </c>
      <c r="D27" s="16"/>
      <c r="F27" s="96">
        <v>26885</v>
      </c>
      <c r="G27" s="19"/>
      <c r="H27" s="97">
        <v>24470</v>
      </c>
      <c r="I27" s="19"/>
      <c r="J27" s="96">
        <v>18777</v>
      </c>
      <c r="K27" s="19"/>
      <c r="L27" s="97">
        <v>20074</v>
      </c>
    </row>
    <row r="28" spans="1:12" ht="8.1" customHeight="1" x14ac:dyDescent="0.4">
      <c r="A28" s="14"/>
      <c r="D28" s="16"/>
      <c r="F28" s="99"/>
      <c r="G28" s="19"/>
      <c r="H28" s="100"/>
      <c r="I28" s="19"/>
      <c r="J28" s="99"/>
      <c r="K28" s="19"/>
      <c r="L28" s="100"/>
    </row>
    <row r="29" spans="1:12" ht="19.899999999999999" customHeight="1" x14ac:dyDescent="0.4">
      <c r="A29" s="14"/>
      <c r="B29" s="15" t="s">
        <v>89</v>
      </c>
      <c r="D29" s="16"/>
      <c r="F29" s="99"/>
      <c r="G29" s="19"/>
      <c r="H29" s="100"/>
      <c r="I29" s="19"/>
      <c r="J29" s="99"/>
      <c r="K29" s="19"/>
      <c r="L29" s="100"/>
    </row>
    <row r="30" spans="1:12" ht="19.899999999999999" customHeight="1" x14ac:dyDescent="0.4">
      <c r="A30" s="14"/>
      <c r="C30" s="15" t="s">
        <v>86</v>
      </c>
      <c r="D30" s="16"/>
      <c r="F30" s="96">
        <f>F27</f>
        <v>26885</v>
      </c>
      <c r="G30" s="19"/>
      <c r="H30" s="97">
        <f>H27</f>
        <v>24470</v>
      </c>
      <c r="I30" s="19"/>
      <c r="J30" s="96">
        <f>J27</f>
        <v>18777</v>
      </c>
      <c r="K30" s="19"/>
      <c r="L30" s="97">
        <f>L27</f>
        <v>20074</v>
      </c>
    </row>
    <row r="31" spans="1:12" ht="8.1" customHeight="1" x14ac:dyDescent="0.4">
      <c r="A31" s="14"/>
      <c r="D31" s="16"/>
      <c r="F31" s="99"/>
      <c r="G31" s="19"/>
      <c r="H31" s="100"/>
      <c r="I31" s="19"/>
      <c r="J31" s="99"/>
      <c r="K31" s="19"/>
      <c r="L31" s="100"/>
    </row>
    <row r="32" spans="1:12" ht="19.899999999999999" customHeight="1" x14ac:dyDescent="0.4">
      <c r="A32" s="103" t="s">
        <v>90</v>
      </c>
      <c r="B32" s="104"/>
      <c r="C32" s="104"/>
      <c r="D32" s="16"/>
      <c r="F32" s="99"/>
      <c r="G32" s="19"/>
      <c r="H32" s="100"/>
      <c r="I32" s="19"/>
      <c r="J32" s="99"/>
      <c r="K32" s="19"/>
      <c r="L32" s="100"/>
    </row>
    <row r="33" spans="1:12" ht="19.899999999999999" customHeight="1" x14ac:dyDescent="0.4">
      <c r="A33" s="103"/>
      <c r="B33" s="104" t="s">
        <v>86</v>
      </c>
      <c r="C33" s="104"/>
      <c r="D33" s="16"/>
      <c r="F33" s="99"/>
      <c r="G33" s="19"/>
      <c r="H33" s="100"/>
      <c r="I33" s="19"/>
      <c r="J33" s="99"/>
      <c r="K33" s="19"/>
      <c r="L33" s="100"/>
    </row>
    <row r="34" spans="1:12" ht="19.899999999999999" customHeight="1" x14ac:dyDescent="0.4">
      <c r="A34" s="103"/>
      <c r="B34" s="15" t="s">
        <v>91</v>
      </c>
      <c r="D34" s="16"/>
      <c r="F34" s="99"/>
      <c r="G34" s="19"/>
      <c r="H34" s="100"/>
      <c r="I34" s="19"/>
      <c r="J34" s="99"/>
      <c r="K34" s="19"/>
      <c r="L34" s="100"/>
    </row>
    <row r="35" spans="1:12" ht="19.899999999999999" customHeight="1" x14ac:dyDescent="0.4">
      <c r="A35" s="103"/>
      <c r="C35" s="15" t="s">
        <v>92</v>
      </c>
      <c r="D35" s="16"/>
      <c r="F35" s="99"/>
      <c r="G35" s="19"/>
      <c r="H35" s="100"/>
      <c r="I35" s="19"/>
      <c r="J35" s="99"/>
      <c r="K35" s="19"/>
      <c r="L35" s="100"/>
    </row>
    <row r="36" spans="1:12" ht="19.899999999999999" customHeight="1" x14ac:dyDescent="0.4">
      <c r="A36" s="103"/>
      <c r="C36" s="15" t="s">
        <v>93</v>
      </c>
      <c r="D36" s="16"/>
      <c r="F36" s="96">
        <v>7172</v>
      </c>
      <c r="G36" s="19"/>
      <c r="H36" s="97">
        <v>-670</v>
      </c>
      <c r="I36" s="19"/>
      <c r="J36" s="96">
        <v>7172</v>
      </c>
      <c r="K36" s="19"/>
      <c r="L36" s="97">
        <v>-670</v>
      </c>
    </row>
    <row r="37" spans="1:12" ht="8.1" customHeight="1" x14ac:dyDescent="0.4">
      <c r="A37" s="103"/>
      <c r="D37" s="16"/>
      <c r="F37" s="99"/>
      <c r="G37" s="19"/>
      <c r="H37" s="100"/>
      <c r="I37" s="19"/>
      <c r="J37" s="99"/>
      <c r="K37" s="19"/>
      <c r="L37" s="100"/>
    </row>
    <row r="38" spans="1:12" ht="19.899999999999999" customHeight="1" x14ac:dyDescent="0.4">
      <c r="A38" s="103"/>
      <c r="B38" s="15" t="s">
        <v>94</v>
      </c>
      <c r="D38" s="16"/>
      <c r="F38" s="99"/>
      <c r="G38" s="19"/>
      <c r="H38" s="100"/>
      <c r="I38" s="19"/>
      <c r="J38" s="99"/>
      <c r="K38" s="19"/>
      <c r="L38" s="100"/>
    </row>
    <row r="39" spans="1:12" ht="19.899999999999999" customHeight="1" x14ac:dyDescent="0.4">
      <c r="A39" s="103"/>
      <c r="C39" s="15" t="s">
        <v>86</v>
      </c>
      <c r="D39" s="16"/>
      <c r="F39" s="96">
        <f>F36</f>
        <v>7172</v>
      </c>
      <c r="G39" s="19"/>
      <c r="H39" s="97">
        <f>H36</f>
        <v>-670</v>
      </c>
      <c r="I39" s="19"/>
      <c r="J39" s="96">
        <f>J36</f>
        <v>7172</v>
      </c>
      <c r="K39" s="19"/>
      <c r="L39" s="97">
        <f>L36</f>
        <v>-670</v>
      </c>
    </row>
    <row r="40" spans="1:12" ht="8.1" customHeight="1" x14ac:dyDescent="0.4">
      <c r="D40" s="16"/>
      <c r="F40" s="98"/>
      <c r="G40" s="19"/>
      <c r="H40" s="80"/>
      <c r="I40" s="19"/>
      <c r="J40" s="98"/>
      <c r="K40" s="19"/>
      <c r="L40" s="80"/>
    </row>
    <row r="41" spans="1:12" ht="19.899999999999999" customHeight="1" x14ac:dyDescent="0.4">
      <c r="A41" s="20" t="s">
        <v>95</v>
      </c>
      <c r="D41" s="16"/>
      <c r="F41" s="96">
        <f>SUM(F30,F39)</f>
        <v>34057</v>
      </c>
      <c r="G41" s="19"/>
      <c r="H41" s="97">
        <f>SUM(H30,H39)</f>
        <v>23800</v>
      </c>
      <c r="I41" s="19"/>
      <c r="J41" s="96">
        <f>SUM(J30,J39)</f>
        <v>25949</v>
      </c>
      <c r="K41" s="19"/>
      <c r="L41" s="97">
        <f>SUM(L30,L39)</f>
        <v>19404</v>
      </c>
    </row>
    <row r="42" spans="1:12" ht="8.1" customHeight="1" x14ac:dyDescent="0.4">
      <c r="A42" s="20"/>
      <c r="D42" s="16"/>
      <c r="F42" s="101"/>
      <c r="G42" s="19"/>
      <c r="H42" s="102"/>
      <c r="I42" s="19"/>
      <c r="J42" s="101"/>
      <c r="K42" s="19"/>
      <c r="L42" s="102"/>
    </row>
    <row r="43" spans="1:12" ht="19.899999999999999" customHeight="1" thickBot="1" x14ac:dyDescent="0.45">
      <c r="A43" s="20" t="s">
        <v>223</v>
      </c>
      <c r="D43" s="16"/>
      <c r="F43" s="105">
        <f>SUM(F22,F41)</f>
        <v>-3866788</v>
      </c>
      <c r="G43" s="19"/>
      <c r="H43" s="106">
        <f>SUM(H22,H41)</f>
        <v>-2826185</v>
      </c>
      <c r="I43" s="19"/>
      <c r="J43" s="105">
        <f>SUM(J22,J41)</f>
        <v>-3977521</v>
      </c>
      <c r="K43" s="19"/>
      <c r="L43" s="106">
        <f>SUM(L22,L41)</f>
        <v>-3064559</v>
      </c>
    </row>
    <row r="44" spans="1:12" ht="19.899999999999999" customHeight="1" thickTop="1" x14ac:dyDescent="0.4">
      <c r="A44" s="20"/>
      <c r="D44" s="16"/>
      <c r="F44" s="102"/>
      <c r="G44" s="19"/>
      <c r="H44" s="102"/>
      <c r="I44" s="19"/>
      <c r="J44" s="102"/>
      <c r="K44" s="19"/>
      <c r="L44" s="102"/>
    </row>
    <row r="45" spans="1:12" ht="19.899999999999999" customHeight="1" x14ac:dyDescent="0.4">
      <c r="A45" s="20"/>
      <c r="D45" s="16"/>
      <c r="F45" s="102"/>
      <c r="G45" s="19"/>
      <c r="H45" s="102"/>
      <c r="I45" s="19"/>
      <c r="J45" s="102"/>
      <c r="K45" s="19"/>
      <c r="L45" s="102"/>
    </row>
    <row r="46" spans="1:12" ht="19.899999999999999" customHeight="1" x14ac:dyDescent="0.4">
      <c r="A46" s="20"/>
      <c r="D46" s="16"/>
      <c r="F46" s="102"/>
      <c r="G46" s="19"/>
      <c r="H46" s="102"/>
      <c r="I46" s="19"/>
      <c r="J46" s="102"/>
      <c r="K46" s="19"/>
      <c r="L46" s="102"/>
    </row>
    <row r="47" spans="1:12" ht="9.75" customHeight="1" x14ac:dyDescent="0.4">
      <c r="A47" s="20"/>
      <c r="D47" s="16"/>
      <c r="F47" s="102"/>
      <c r="G47" s="19"/>
      <c r="H47" s="102"/>
      <c r="I47" s="19"/>
      <c r="J47" s="102"/>
      <c r="K47" s="19"/>
      <c r="L47" s="102"/>
    </row>
    <row r="48" spans="1:12" ht="21.95" customHeight="1" x14ac:dyDescent="0.4">
      <c r="A48" s="8" t="str">
        <f>'TH_BS 8-10'!A45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9"/>
      <c r="C48" s="90"/>
      <c r="D48" s="10"/>
      <c r="E48" s="9"/>
      <c r="F48" s="107"/>
      <c r="G48" s="9"/>
      <c r="H48" s="108"/>
      <c r="I48" s="9"/>
      <c r="J48" s="107"/>
      <c r="K48" s="9"/>
      <c r="L48" s="108"/>
    </row>
    <row r="49" spans="1:12" ht="19.899999999999999" customHeight="1" x14ac:dyDescent="0.4">
      <c r="A49" s="1" t="str">
        <f>A1</f>
        <v>บริษัท เคอรี่ เอ็กซ์เพรส (ประเทศไทย) จำกัด (มหาชน)</v>
      </c>
      <c r="B49" s="1"/>
      <c r="C49" s="1"/>
      <c r="D49" s="1"/>
      <c r="E49" s="1"/>
      <c r="F49" s="88"/>
      <c r="G49" s="1"/>
      <c r="H49" s="88"/>
      <c r="I49" s="1"/>
      <c r="J49" s="88"/>
      <c r="K49" s="1"/>
      <c r="L49" s="88"/>
    </row>
    <row r="50" spans="1:12" ht="19.899999999999999" customHeight="1" x14ac:dyDescent="0.4">
      <c r="A50" s="1" t="s">
        <v>96</v>
      </c>
      <c r="B50" s="1"/>
      <c r="C50" s="1"/>
      <c r="D50" s="1"/>
      <c r="E50" s="1"/>
      <c r="F50" s="89"/>
      <c r="G50" s="1"/>
      <c r="H50" s="89"/>
      <c r="I50" s="1"/>
      <c r="J50" s="89"/>
      <c r="K50" s="1"/>
      <c r="L50" s="89"/>
    </row>
    <row r="51" spans="1:12" ht="19.899999999999999" customHeight="1" x14ac:dyDescent="0.4">
      <c r="A51" s="90" t="s">
        <v>74</v>
      </c>
      <c r="B51" s="90"/>
      <c r="C51" s="90"/>
      <c r="D51" s="90"/>
      <c r="E51" s="90"/>
      <c r="F51" s="7"/>
      <c r="G51" s="90"/>
      <c r="H51" s="7"/>
      <c r="I51" s="90"/>
      <c r="J51" s="7"/>
      <c r="K51" s="90"/>
      <c r="L51" s="7"/>
    </row>
    <row r="52" spans="1:12" ht="19.899999999999999" customHeight="1" x14ac:dyDescent="0.4">
      <c r="A52" s="20"/>
      <c r="B52" s="63"/>
      <c r="C52" s="63"/>
      <c r="D52" s="16"/>
      <c r="E52" s="63"/>
      <c r="F52" s="91"/>
      <c r="G52" s="63"/>
      <c r="H52" s="91"/>
      <c r="I52" s="63"/>
      <c r="J52" s="91"/>
      <c r="K52" s="63"/>
      <c r="L52" s="91"/>
    </row>
    <row r="53" spans="1:12" ht="19.899999999999999" customHeight="1" x14ac:dyDescent="0.4">
      <c r="A53" s="20"/>
      <c r="B53" s="63"/>
      <c r="C53" s="63"/>
      <c r="D53" s="16"/>
      <c r="E53" s="63"/>
      <c r="F53" s="214" t="s">
        <v>3</v>
      </c>
      <c r="G53" s="214"/>
      <c r="H53" s="214"/>
      <c r="I53" s="88"/>
      <c r="J53" s="214" t="s">
        <v>4</v>
      </c>
      <c r="K53" s="214"/>
      <c r="L53" s="214"/>
    </row>
    <row r="54" spans="1:12" ht="19.899999999999999" customHeight="1" x14ac:dyDescent="0.4">
      <c r="D54" s="16"/>
      <c r="E54" s="16"/>
      <c r="F54" s="92" t="s">
        <v>5</v>
      </c>
      <c r="G54" s="16"/>
      <c r="H54" s="92" t="s">
        <v>6</v>
      </c>
      <c r="I54" s="16"/>
      <c r="J54" s="92" t="s">
        <v>5</v>
      </c>
      <c r="K54" s="16"/>
      <c r="L54" s="92" t="s">
        <v>6</v>
      </c>
    </row>
    <row r="55" spans="1:12" ht="19.899999999999999" customHeight="1" x14ac:dyDescent="0.4">
      <c r="D55" s="16"/>
      <c r="E55" s="16"/>
      <c r="F55" s="93" t="s">
        <v>8</v>
      </c>
      <c r="G55" s="27"/>
      <c r="H55" s="93" t="s">
        <v>8</v>
      </c>
      <c r="I55" s="27"/>
      <c r="J55" s="93" t="s">
        <v>8</v>
      </c>
      <c r="K55" s="23"/>
      <c r="L55" s="93" t="s">
        <v>8</v>
      </c>
    </row>
    <row r="56" spans="1:12" ht="8.1" customHeight="1" x14ac:dyDescent="0.4">
      <c r="D56" s="16"/>
      <c r="E56" s="16"/>
      <c r="F56" s="94"/>
      <c r="G56" s="16"/>
      <c r="H56" s="45"/>
      <c r="I56" s="16"/>
      <c r="J56" s="94"/>
      <c r="K56" s="16"/>
      <c r="L56" s="45"/>
    </row>
    <row r="57" spans="1:12" ht="19.899999999999999" customHeight="1" x14ac:dyDescent="0.4">
      <c r="A57" s="20" t="s">
        <v>97</v>
      </c>
      <c r="D57" s="16"/>
      <c r="F57" s="101"/>
      <c r="G57" s="19"/>
      <c r="H57" s="102"/>
      <c r="I57" s="19"/>
      <c r="J57" s="101"/>
      <c r="K57" s="19"/>
      <c r="L57" s="102"/>
    </row>
    <row r="58" spans="1:12" ht="19.899999999999999" customHeight="1" x14ac:dyDescent="0.4">
      <c r="A58" s="14" t="s">
        <v>98</v>
      </c>
      <c r="D58" s="16"/>
      <c r="F58" s="99">
        <v>-3880642</v>
      </c>
      <c r="G58" s="19"/>
      <c r="H58" s="100">
        <v>-2829843</v>
      </c>
      <c r="I58" s="19"/>
      <c r="J58" s="109">
        <v>-4003470</v>
      </c>
      <c r="K58" s="19"/>
      <c r="L58" s="110">
        <v>-3083963</v>
      </c>
    </row>
    <row r="59" spans="1:12" ht="19.899999999999999" customHeight="1" x14ac:dyDescent="0.4">
      <c r="A59" s="111" t="s">
        <v>99</v>
      </c>
      <c r="D59" s="16"/>
      <c r="F59" s="96">
        <v>-20203</v>
      </c>
      <c r="G59" s="19"/>
      <c r="H59" s="97">
        <v>-20142</v>
      </c>
      <c r="I59" s="19"/>
      <c r="J59" s="96">
        <v>0</v>
      </c>
      <c r="K59" s="19"/>
      <c r="L59" s="97">
        <v>0</v>
      </c>
    </row>
    <row r="60" spans="1:12" ht="8.1" customHeight="1" x14ac:dyDescent="0.4">
      <c r="D60" s="16"/>
      <c r="F60" s="98"/>
      <c r="G60" s="19"/>
      <c r="H60" s="80"/>
      <c r="I60" s="19"/>
      <c r="J60" s="98"/>
      <c r="K60" s="19"/>
      <c r="L60" s="80"/>
    </row>
    <row r="61" spans="1:12" ht="19.899999999999999" customHeight="1" thickBot="1" x14ac:dyDescent="0.45">
      <c r="A61" s="111"/>
      <c r="D61" s="16"/>
      <c r="F61" s="105">
        <f>SUM(F58:F59)</f>
        <v>-3900845</v>
      </c>
      <c r="G61" s="19"/>
      <c r="H61" s="106">
        <f>SUM(H58:H59)</f>
        <v>-2849985</v>
      </c>
      <c r="I61" s="19"/>
      <c r="J61" s="105">
        <f>SUM(J58:J59)</f>
        <v>-4003470</v>
      </c>
      <c r="K61" s="19"/>
      <c r="L61" s="106">
        <f>SUM(L58:L59)</f>
        <v>-3083963</v>
      </c>
    </row>
    <row r="62" spans="1:12" ht="19.899999999999999" customHeight="1" thickTop="1" x14ac:dyDescent="0.4">
      <c r="A62" s="20" t="s">
        <v>100</v>
      </c>
      <c r="D62" s="16"/>
      <c r="F62" s="101"/>
      <c r="G62" s="19"/>
      <c r="H62" s="102"/>
      <c r="I62" s="19"/>
      <c r="J62" s="101"/>
      <c r="K62" s="19"/>
      <c r="L62" s="102"/>
    </row>
    <row r="63" spans="1:12" ht="19.899999999999999" customHeight="1" x14ac:dyDescent="0.4">
      <c r="A63" s="14" t="s">
        <v>98</v>
      </c>
      <c r="D63" s="16"/>
      <c r="F63" s="99">
        <v>-3846585</v>
      </c>
      <c r="G63" s="19"/>
      <c r="H63" s="100">
        <v>-2806043</v>
      </c>
      <c r="I63" s="19"/>
      <c r="J63" s="99">
        <v>-3977521</v>
      </c>
      <c r="K63" s="19"/>
      <c r="L63" s="100">
        <v>-3064559</v>
      </c>
    </row>
    <row r="64" spans="1:12" ht="19.899999999999999" customHeight="1" x14ac:dyDescent="0.4">
      <c r="A64" s="111" t="s">
        <v>99</v>
      </c>
      <c r="D64" s="16"/>
      <c r="F64" s="96">
        <v>-20203</v>
      </c>
      <c r="G64" s="19"/>
      <c r="H64" s="97">
        <v>-20142</v>
      </c>
      <c r="I64" s="19"/>
      <c r="J64" s="96">
        <v>0</v>
      </c>
      <c r="K64" s="19"/>
      <c r="L64" s="97">
        <v>0</v>
      </c>
    </row>
    <row r="65" spans="1:12" ht="8.1" customHeight="1" x14ac:dyDescent="0.4">
      <c r="D65" s="16"/>
      <c r="F65" s="98"/>
      <c r="G65" s="19"/>
      <c r="H65" s="80"/>
      <c r="I65" s="19"/>
      <c r="J65" s="98"/>
      <c r="K65" s="19"/>
      <c r="L65" s="80"/>
    </row>
    <row r="66" spans="1:12" ht="19.899999999999999" customHeight="1" thickBot="1" x14ac:dyDescent="0.45">
      <c r="A66" s="111"/>
      <c r="D66" s="16"/>
      <c r="F66" s="105">
        <f>SUM(F63:F64)</f>
        <v>-3866788</v>
      </c>
      <c r="G66" s="19"/>
      <c r="H66" s="106">
        <f>SUM(H63:H64)</f>
        <v>-2826185</v>
      </c>
      <c r="I66" s="19"/>
      <c r="J66" s="105">
        <f>SUM(J63:J64)</f>
        <v>-3977521</v>
      </c>
      <c r="K66" s="19"/>
      <c r="L66" s="106">
        <f>SUM(L63:L64)</f>
        <v>-3064559</v>
      </c>
    </row>
    <row r="67" spans="1:12" ht="19.899999999999999" customHeight="1" thickTop="1" x14ac:dyDescent="0.4">
      <c r="A67" s="111"/>
      <c r="D67" s="16"/>
      <c r="F67" s="112"/>
      <c r="G67" s="19"/>
      <c r="H67" s="113"/>
      <c r="I67" s="19"/>
      <c r="J67" s="112"/>
      <c r="K67" s="19"/>
      <c r="L67" s="113"/>
    </row>
    <row r="68" spans="1:12" ht="19.899999999999999" customHeight="1" x14ac:dyDescent="0.4">
      <c r="A68" s="20" t="s">
        <v>101</v>
      </c>
      <c r="F68" s="114"/>
      <c r="H68" s="115"/>
      <c r="J68" s="114"/>
      <c r="L68" s="115"/>
    </row>
    <row r="69" spans="1:12" ht="8.1" customHeight="1" x14ac:dyDescent="0.4">
      <c r="A69" s="20"/>
      <c r="D69" s="16"/>
      <c r="F69" s="116"/>
      <c r="H69" s="117"/>
      <c r="J69" s="116"/>
      <c r="L69" s="117"/>
    </row>
    <row r="70" spans="1:12" ht="19.899999999999999" customHeight="1" x14ac:dyDescent="0.4">
      <c r="A70" s="15" t="s">
        <v>102</v>
      </c>
      <c r="C70" s="1"/>
      <c r="D70" s="16"/>
      <c r="F70" s="118">
        <v>-2.2269999999999999</v>
      </c>
      <c r="G70" s="119"/>
      <c r="H70" s="120">
        <v>-1.6240000000000001</v>
      </c>
      <c r="I70" s="119"/>
      <c r="J70" s="118">
        <v>-2.2970000000000002</v>
      </c>
      <c r="K70" s="119"/>
      <c r="L70" s="120">
        <v>-1.77</v>
      </c>
    </row>
    <row r="71" spans="1:12" ht="19.899999999999999" customHeight="1" x14ac:dyDescent="0.4">
      <c r="A71" s="15" t="s">
        <v>103</v>
      </c>
      <c r="C71" s="1"/>
      <c r="D71" s="16"/>
      <c r="F71" s="118">
        <v>-2.2269999999999999</v>
      </c>
      <c r="G71" s="119"/>
      <c r="H71" s="120">
        <v>-1.6240000000000001</v>
      </c>
      <c r="I71" s="119"/>
      <c r="J71" s="118">
        <v>-2.2970000000000002</v>
      </c>
      <c r="K71" s="119"/>
      <c r="L71" s="120">
        <v>-1.77</v>
      </c>
    </row>
    <row r="72" spans="1:12" ht="19.899999999999999" customHeight="1" x14ac:dyDescent="0.4">
      <c r="C72" s="1"/>
      <c r="D72" s="16"/>
      <c r="F72" s="120"/>
      <c r="G72" s="119"/>
      <c r="H72" s="120"/>
      <c r="I72" s="119"/>
      <c r="J72" s="120"/>
      <c r="K72" s="119"/>
      <c r="L72" s="120"/>
    </row>
    <row r="73" spans="1:12" ht="19.899999999999999" customHeight="1" x14ac:dyDescent="0.4">
      <c r="C73" s="1"/>
      <c r="D73" s="16"/>
      <c r="F73" s="120"/>
      <c r="G73" s="119"/>
      <c r="H73" s="120"/>
      <c r="I73" s="119"/>
      <c r="J73" s="120"/>
      <c r="K73" s="119"/>
      <c r="L73" s="120"/>
    </row>
    <row r="74" spans="1:12" ht="19.899999999999999" customHeight="1" x14ac:dyDescent="0.4">
      <c r="C74" s="1"/>
      <c r="D74" s="16"/>
      <c r="F74" s="120"/>
      <c r="G74" s="119"/>
      <c r="H74" s="120"/>
      <c r="I74" s="119"/>
      <c r="J74" s="120"/>
      <c r="K74" s="119"/>
      <c r="L74" s="120"/>
    </row>
    <row r="75" spans="1:12" ht="19.899999999999999" customHeight="1" x14ac:dyDescent="0.4">
      <c r="C75" s="1"/>
      <c r="D75" s="16"/>
      <c r="F75" s="120"/>
      <c r="G75" s="119"/>
      <c r="H75" s="120"/>
      <c r="I75" s="119"/>
      <c r="J75" s="120"/>
      <c r="K75" s="119"/>
      <c r="L75" s="120"/>
    </row>
    <row r="76" spans="1:12" ht="19.899999999999999" customHeight="1" x14ac:dyDescent="0.4">
      <c r="C76" s="1"/>
      <c r="D76" s="16"/>
      <c r="F76" s="120"/>
      <c r="G76" s="119"/>
      <c r="H76" s="120"/>
      <c r="I76" s="119"/>
      <c r="J76" s="120"/>
      <c r="K76" s="119"/>
      <c r="L76" s="120"/>
    </row>
    <row r="77" spans="1:12" ht="19.899999999999999" customHeight="1" x14ac:dyDescent="0.4">
      <c r="C77" s="1"/>
      <c r="D77" s="16"/>
      <c r="F77" s="120"/>
      <c r="G77" s="119"/>
      <c r="H77" s="120"/>
      <c r="I77" s="119"/>
      <c r="J77" s="120"/>
      <c r="K77" s="119"/>
      <c r="L77" s="120"/>
    </row>
    <row r="78" spans="1:12" ht="19.899999999999999" customHeight="1" x14ac:dyDescent="0.4">
      <c r="C78" s="1"/>
      <c r="D78" s="16"/>
      <c r="F78" s="120"/>
      <c r="G78" s="119"/>
      <c r="H78" s="120"/>
      <c r="I78" s="119"/>
      <c r="J78" s="120"/>
      <c r="K78" s="119"/>
      <c r="L78" s="120"/>
    </row>
    <row r="79" spans="1:12" ht="19.899999999999999" customHeight="1" x14ac:dyDescent="0.4">
      <c r="C79" s="1"/>
      <c r="D79" s="16"/>
      <c r="F79" s="120"/>
      <c r="G79" s="119"/>
      <c r="H79" s="120"/>
      <c r="I79" s="119"/>
      <c r="J79" s="120"/>
      <c r="K79" s="119"/>
      <c r="L79" s="120"/>
    </row>
    <row r="80" spans="1:12" ht="19.899999999999999" customHeight="1" x14ac:dyDescent="0.4">
      <c r="C80" s="1"/>
      <c r="D80" s="16"/>
      <c r="F80" s="120"/>
      <c r="G80" s="119"/>
      <c r="H80" s="120"/>
      <c r="I80" s="119"/>
      <c r="J80" s="120"/>
      <c r="K80" s="119"/>
      <c r="L80" s="120"/>
    </row>
    <row r="81" spans="1:12" ht="19.899999999999999" customHeight="1" x14ac:dyDescent="0.4">
      <c r="C81" s="1"/>
      <c r="D81" s="16"/>
      <c r="F81" s="120"/>
      <c r="G81" s="119"/>
      <c r="H81" s="120"/>
      <c r="I81" s="119"/>
      <c r="J81" s="120"/>
      <c r="K81" s="119"/>
      <c r="L81" s="120"/>
    </row>
    <row r="82" spans="1:12" ht="19.899999999999999" customHeight="1" x14ac:dyDescent="0.4">
      <c r="C82" s="1"/>
      <c r="D82" s="16"/>
      <c r="F82" s="120"/>
      <c r="G82" s="119"/>
      <c r="H82" s="120"/>
      <c r="I82" s="119"/>
      <c r="J82" s="120"/>
      <c r="K82" s="119"/>
      <c r="L82" s="120"/>
    </row>
    <row r="83" spans="1:12" ht="19.899999999999999" customHeight="1" x14ac:dyDescent="0.4">
      <c r="C83" s="1"/>
      <c r="D83" s="16"/>
      <c r="F83" s="120"/>
      <c r="G83" s="119"/>
      <c r="H83" s="120"/>
      <c r="I83" s="119"/>
      <c r="J83" s="120"/>
      <c r="K83" s="119"/>
      <c r="L83" s="120"/>
    </row>
    <row r="84" spans="1:12" ht="19.899999999999999" customHeight="1" x14ac:dyDescent="0.4">
      <c r="C84" s="1"/>
      <c r="D84" s="16"/>
      <c r="F84" s="120"/>
      <c r="G84" s="119"/>
      <c r="H84" s="120"/>
      <c r="I84" s="119"/>
      <c r="J84" s="120"/>
      <c r="K84" s="119"/>
      <c r="L84" s="120"/>
    </row>
    <row r="85" spans="1:12" ht="19.899999999999999" customHeight="1" x14ac:dyDescent="0.4">
      <c r="C85" s="1"/>
      <c r="D85" s="16"/>
      <c r="F85" s="120"/>
      <c r="G85" s="119"/>
      <c r="H85" s="120"/>
      <c r="I85" s="119"/>
      <c r="J85" s="120"/>
      <c r="K85" s="119"/>
      <c r="L85" s="120"/>
    </row>
    <row r="86" spans="1:12" ht="19.899999999999999" customHeight="1" x14ac:dyDescent="0.4">
      <c r="C86" s="1"/>
      <c r="D86" s="16"/>
      <c r="F86" s="120"/>
      <c r="G86" s="119"/>
      <c r="H86" s="120"/>
      <c r="I86" s="119"/>
      <c r="J86" s="120"/>
      <c r="K86" s="119"/>
      <c r="L86" s="120"/>
    </row>
    <row r="87" spans="1:12" ht="19.899999999999999" customHeight="1" x14ac:dyDescent="0.4">
      <c r="C87" s="1"/>
      <c r="D87" s="16"/>
      <c r="F87" s="120"/>
      <c r="G87" s="119"/>
      <c r="H87" s="120"/>
      <c r="I87" s="119"/>
      <c r="J87" s="120"/>
      <c r="K87" s="119"/>
      <c r="L87" s="120"/>
    </row>
    <row r="88" spans="1:12" ht="19.899999999999999" customHeight="1" x14ac:dyDescent="0.4">
      <c r="C88" s="1"/>
      <c r="D88" s="16"/>
      <c r="F88" s="120"/>
      <c r="G88" s="119"/>
      <c r="H88" s="120"/>
      <c r="I88" s="119"/>
      <c r="J88" s="120"/>
      <c r="K88" s="119"/>
      <c r="L88" s="120"/>
    </row>
    <row r="89" spans="1:12" ht="19.899999999999999" customHeight="1" x14ac:dyDescent="0.4">
      <c r="C89" s="1"/>
      <c r="D89" s="16"/>
      <c r="F89" s="120"/>
      <c r="G89" s="119"/>
      <c r="H89" s="120"/>
      <c r="I89" s="119"/>
      <c r="J89" s="120"/>
      <c r="K89" s="119"/>
      <c r="L89" s="120"/>
    </row>
    <row r="90" spans="1:12" ht="19.899999999999999" customHeight="1" x14ac:dyDescent="0.4">
      <c r="C90" s="1"/>
      <c r="D90" s="16"/>
      <c r="F90" s="120"/>
      <c r="G90" s="119"/>
      <c r="H90" s="120"/>
      <c r="I90" s="119"/>
      <c r="J90" s="120"/>
      <c r="K90" s="119"/>
      <c r="L90" s="120"/>
    </row>
    <row r="91" spans="1:12" ht="19.899999999999999" customHeight="1" x14ac:dyDescent="0.4">
      <c r="C91" s="1"/>
      <c r="D91" s="16"/>
      <c r="F91" s="120"/>
      <c r="G91" s="119"/>
      <c r="H91" s="120"/>
      <c r="I91" s="119"/>
      <c r="J91" s="120"/>
      <c r="K91" s="119"/>
      <c r="L91" s="120"/>
    </row>
    <row r="92" spans="1:12" ht="11.25" customHeight="1" x14ac:dyDescent="0.4">
      <c r="C92" s="1"/>
      <c r="D92" s="16"/>
      <c r="F92" s="120"/>
      <c r="G92" s="119"/>
      <c r="H92" s="120"/>
      <c r="I92" s="119"/>
      <c r="J92" s="120"/>
      <c r="K92" s="119"/>
      <c r="L92" s="120"/>
    </row>
    <row r="93" spans="1:12" ht="21.95" customHeight="1" x14ac:dyDescent="0.4">
      <c r="A93" s="8" t="str">
        <f>'TH_BS 8-10'!A45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9"/>
      <c r="C93" s="90"/>
      <c r="D93" s="10"/>
      <c r="E93" s="9"/>
      <c r="F93" s="107"/>
      <c r="G93" s="9"/>
      <c r="H93" s="108"/>
      <c r="I93" s="9"/>
      <c r="J93" s="107"/>
      <c r="K93" s="9"/>
      <c r="L93" s="108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&amp;R&amp;"Browallia New,Regular"&amp;13&amp;P</oddFooter>
    <firstFooter>&amp;R&amp;"Arial,Regular"&amp;9&amp;P</first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DD99B-4059-4E2A-9C61-7E54F8A4A347}">
  <dimension ref="A1:W34"/>
  <sheetViews>
    <sheetView topLeftCell="E1" zoomScaleNormal="100" zoomScaleSheetLayoutView="110" workbookViewId="0">
      <selection activeCell="Y11" sqref="Y11"/>
    </sheetView>
  </sheetViews>
  <sheetFormatPr defaultColWidth="8.85546875" defaultRowHeight="21.75" customHeight="1" x14ac:dyDescent="0.4"/>
  <cols>
    <col min="1" max="2" width="2.42578125" style="46" customWidth="1"/>
    <col min="3" max="3" width="2.85546875" style="46" customWidth="1"/>
    <col min="4" max="4" width="28.7109375" style="46" customWidth="1"/>
    <col min="5" max="5" width="4.140625" style="46" customWidth="1"/>
    <col min="6" max="6" width="0.7109375" style="46" customWidth="1"/>
    <col min="7" max="7" width="10.42578125" style="46" customWidth="1"/>
    <col min="8" max="8" width="0.7109375" style="46" customWidth="1"/>
    <col min="9" max="9" width="13.28515625" style="46" customWidth="1"/>
    <col min="10" max="10" width="0.7109375" style="46" customWidth="1"/>
    <col min="11" max="11" width="14.28515625" style="46" customWidth="1"/>
    <col min="12" max="12" width="0.7109375" style="46" customWidth="1"/>
    <col min="13" max="13" width="11.5703125" style="46" customWidth="1"/>
    <col min="14" max="14" width="0.7109375" style="46" customWidth="1"/>
    <col min="15" max="15" width="11.42578125" style="46" customWidth="1"/>
    <col min="16" max="16" width="0.7109375" style="46" customWidth="1"/>
    <col min="17" max="17" width="17.85546875" style="46" customWidth="1"/>
    <col min="18" max="18" width="0.7109375" style="46" customWidth="1"/>
    <col min="19" max="19" width="12.42578125" style="46" customWidth="1"/>
    <col min="20" max="20" width="0.7109375" style="46" customWidth="1"/>
    <col min="21" max="21" width="12.28515625" style="46" customWidth="1"/>
    <col min="22" max="22" width="0.7109375" style="46" customWidth="1"/>
    <col min="23" max="23" width="11.28515625" style="46" customWidth="1"/>
    <col min="24" max="16384" width="8.85546875" style="5"/>
  </cols>
  <sheetData>
    <row r="1" spans="1:23" ht="21.75" customHeight="1" x14ac:dyDescent="0.4">
      <c r="A1" s="89" t="str">
        <f>'TH_PL 11-12'!A1</f>
        <v>บริษัท เคอรี่ เอ็กซ์เพรส (ประเทศไทย) จำกัด (มหาชน)</v>
      </c>
    </row>
    <row r="2" spans="1:23" ht="21.75" customHeight="1" x14ac:dyDescent="0.4">
      <c r="A2" s="89" t="s">
        <v>104</v>
      </c>
      <c r="B2" s="89"/>
      <c r="E2" s="121"/>
      <c r="F2" s="122"/>
      <c r="G2" s="121"/>
      <c r="H2" s="122"/>
      <c r="I2" s="121"/>
      <c r="J2" s="122"/>
      <c r="K2" s="121"/>
      <c r="L2" s="122"/>
      <c r="M2" s="121"/>
      <c r="N2" s="122"/>
      <c r="O2" s="121"/>
      <c r="P2" s="121"/>
      <c r="Q2" s="121"/>
      <c r="R2" s="121"/>
      <c r="S2" s="121"/>
      <c r="T2" s="121"/>
      <c r="U2" s="121"/>
      <c r="V2" s="122"/>
      <c r="W2" s="121"/>
    </row>
    <row r="3" spans="1:23" ht="21.75" customHeight="1" x14ac:dyDescent="0.4">
      <c r="A3" s="7" t="str">
        <f>'TH_PL 11-12'!A3</f>
        <v>สำหรับปีสิ้นสุดวันที่ 31 ธันวาคม พ.ศ. 2566</v>
      </c>
      <c r="B3" s="7"/>
      <c r="C3" s="123"/>
      <c r="D3" s="123"/>
      <c r="E3" s="124"/>
      <c r="F3" s="125"/>
      <c r="G3" s="124"/>
      <c r="H3" s="125"/>
      <c r="I3" s="124"/>
      <c r="J3" s="125"/>
      <c r="K3" s="124"/>
      <c r="L3" s="125"/>
      <c r="M3" s="124"/>
      <c r="N3" s="125"/>
      <c r="O3" s="124"/>
      <c r="P3" s="124"/>
      <c r="Q3" s="124"/>
      <c r="R3" s="124"/>
      <c r="S3" s="124"/>
      <c r="T3" s="124"/>
      <c r="U3" s="124"/>
      <c r="V3" s="125"/>
      <c r="W3" s="124"/>
    </row>
    <row r="4" spans="1:23" s="130" customFormat="1" ht="21" customHeight="1" x14ac:dyDescent="0.35">
      <c r="A4" s="126"/>
      <c r="B4" s="127"/>
      <c r="C4" s="126"/>
      <c r="D4" s="126"/>
      <c r="E4" s="128"/>
      <c r="F4" s="129"/>
      <c r="G4" s="128"/>
      <c r="H4" s="129"/>
      <c r="I4" s="128"/>
      <c r="J4" s="129"/>
      <c r="K4" s="128"/>
      <c r="L4" s="129"/>
      <c r="M4" s="128"/>
      <c r="N4" s="129"/>
      <c r="O4" s="128"/>
      <c r="P4" s="128"/>
      <c r="Q4" s="128"/>
      <c r="R4" s="128"/>
      <c r="S4" s="128"/>
      <c r="T4" s="128"/>
      <c r="U4" s="128"/>
      <c r="V4" s="129"/>
      <c r="W4" s="128"/>
    </row>
    <row r="5" spans="1:23" s="130" customFormat="1" ht="21" customHeight="1" x14ac:dyDescent="0.35">
      <c r="A5" s="126"/>
      <c r="B5" s="127"/>
      <c r="C5" s="126"/>
      <c r="D5" s="126"/>
      <c r="E5" s="128"/>
      <c r="F5" s="129"/>
      <c r="G5" s="217" t="s">
        <v>3</v>
      </c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</row>
    <row r="6" spans="1:23" s="130" customFormat="1" ht="21" customHeight="1" x14ac:dyDescent="0.35">
      <c r="A6" s="126"/>
      <c r="B6" s="127"/>
      <c r="C6" s="126"/>
      <c r="D6" s="126"/>
      <c r="E6" s="128"/>
      <c r="F6" s="129"/>
      <c r="G6" s="217" t="s">
        <v>98</v>
      </c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131"/>
      <c r="U6" s="131"/>
      <c r="V6" s="131"/>
      <c r="W6" s="132"/>
    </row>
    <row r="7" spans="1:23" s="130" customFormat="1" ht="21" customHeight="1" x14ac:dyDescent="0.4">
      <c r="A7" s="133"/>
      <c r="B7" s="133"/>
      <c r="C7" s="133"/>
      <c r="D7" s="133"/>
      <c r="E7" s="133"/>
      <c r="F7" s="133"/>
      <c r="G7" s="128"/>
      <c r="H7" s="128"/>
      <c r="I7" s="128"/>
      <c r="J7" s="128"/>
      <c r="K7" s="128"/>
      <c r="L7" s="134"/>
      <c r="M7" s="135"/>
      <c r="N7" s="135"/>
      <c r="O7" s="135"/>
      <c r="P7" s="136"/>
      <c r="Q7" s="137" t="s">
        <v>105</v>
      </c>
      <c r="R7" s="136"/>
      <c r="S7" s="126"/>
      <c r="T7" s="136"/>
      <c r="U7" s="126"/>
      <c r="V7" s="126"/>
      <c r="W7" s="126"/>
    </row>
    <row r="8" spans="1:23" s="130" customFormat="1" ht="21" customHeight="1" x14ac:dyDescent="0.4">
      <c r="A8" s="133"/>
      <c r="B8" s="133"/>
      <c r="C8" s="133"/>
      <c r="D8" s="133"/>
      <c r="E8" s="133"/>
      <c r="F8" s="133"/>
      <c r="G8" s="128"/>
      <c r="H8" s="128"/>
      <c r="I8" s="128"/>
      <c r="J8" s="128"/>
      <c r="K8" s="128"/>
      <c r="L8" s="134"/>
      <c r="M8" s="138"/>
      <c r="N8" s="138"/>
      <c r="O8" s="138"/>
      <c r="P8" s="136"/>
      <c r="Q8" s="139" t="s">
        <v>106</v>
      </c>
      <c r="R8" s="136"/>
      <c r="S8" s="126"/>
      <c r="T8" s="136"/>
      <c r="U8" s="126"/>
      <c r="V8" s="126"/>
      <c r="W8" s="126"/>
    </row>
    <row r="9" spans="1:23" s="130" customFormat="1" ht="21" customHeight="1" x14ac:dyDescent="0.35">
      <c r="A9" s="133"/>
      <c r="B9" s="133"/>
      <c r="C9" s="133"/>
      <c r="D9" s="133"/>
      <c r="E9" s="133"/>
      <c r="F9" s="133"/>
      <c r="G9" s="128"/>
      <c r="H9" s="128"/>
      <c r="I9" s="128"/>
      <c r="J9" s="128"/>
      <c r="K9" s="128"/>
      <c r="L9" s="134"/>
      <c r="M9" s="218" t="s">
        <v>66</v>
      </c>
      <c r="N9" s="218"/>
      <c r="O9" s="218"/>
      <c r="P9" s="136"/>
      <c r="Q9" s="134" t="s">
        <v>107</v>
      </c>
      <c r="R9" s="136"/>
      <c r="S9" s="126"/>
      <c r="T9" s="136"/>
      <c r="U9" s="126"/>
      <c r="V9" s="126"/>
      <c r="W9" s="126"/>
    </row>
    <row r="10" spans="1:23" s="130" customFormat="1" ht="21" customHeight="1" x14ac:dyDescent="0.35">
      <c r="A10" s="133"/>
      <c r="B10" s="133"/>
      <c r="C10" s="133"/>
      <c r="D10" s="133"/>
      <c r="E10" s="133"/>
      <c r="F10" s="133"/>
      <c r="G10" s="219" t="s">
        <v>108</v>
      </c>
      <c r="H10" s="219"/>
      <c r="I10" s="219"/>
      <c r="J10" s="134"/>
      <c r="L10" s="134"/>
      <c r="M10" s="140" t="s">
        <v>109</v>
      </c>
      <c r="N10" s="134"/>
      <c r="O10" s="134"/>
      <c r="P10" s="134"/>
      <c r="Q10" s="134" t="s">
        <v>110</v>
      </c>
      <c r="R10" s="134"/>
      <c r="S10" s="141" t="s">
        <v>111</v>
      </c>
      <c r="T10" s="134"/>
      <c r="U10" s="142"/>
      <c r="V10" s="134"/>
    </row>
    <row r="11" spans="1:23" s="130" customFormat="1" ht="21" customHeight="1" x14ac:dyDescent="0.35">
      <c r="A11" s="133"/>
      <c r="B11" s="133"/>
      <c r="C11" s="133"/>
      <c r="D11" s="133"/>
      <c r="E11" s="133"/>
      <c r="F11" s="133"/>
      <c r="G11" s="134" t="s">
        <v>112</v>
      </c>
      <c r="H11" s="134"/>
      <c r="I11" s="134"/>
      <c r="J11" s="134"/>
      <c r="K11" s="134" t="s">
        <v>113</v>
      </c>
      <c r="L11" s="134"/>
      <c r="M11" s="140" t="s">
        <v>114</v>
      </c>
      <c r="N11" s="134"/>
      <c r="O11" s="134" t="s">
        <v>115</v>
      </c>
      <c r="P11" s="134"/>
      <c r="Q11" s="134" t="s">
        <v>116</v>
      </c>
      <c r="R11" s="134"/>
      <c r="S11" s="142" t="s">
        <v>117</v>
      </c>
      <c r="T11" s="134"/>
      <c r="U11" s="142" t="s">
        <v>118</v>
      </c>
      <c r="V11" s="134"/>
      <c r="W11" s="134" t="s">
        <v>119</v>
      </c>
    </row>
    <row r="12" spans="1:23" s="130" customFormat="1" ht="21" customHeight="1" x14ac:dyDescent="0.35">
      <c r="A12" s="133"/>
      <c r="B12" s="133"/>
      <c r="C12" s="133"/>
      <c r="D12" s="133"/>
      <c r="E12" s="133"/>
      <c r="F12" s="133"/>
      <c r="G12" s="134" t="s">
        <v>120</v>
      </c>
      <c r="H12" s="134"/>
      <c r="I12" s="142" t="s">
        <v>64</v>
      </c>
      <c r="J12" s="134"/>
      <c r="K12" s="142" t="s">
        <v>121</v>
      </c>
      <c r="L12" s="134"/>
      <c r="M12" s="142" t="s">
        <v>122</v>
      </c>
      <c r="N12" s="134"/>
      <c r="O12" s="134" t="s">
        <v>123</v>
      </c>
      <c r="P12" s="134"/>
      <c r="Q12" s="134" t="s">
        <v>124</v>
      </c>
      <c r="R12" s="134"/>
      <c r="S12" s="134" t="s">
        <v>125</v>
      </c>
      <c r="T12" s="134"/>
      <c r="U12" s="134" t="s">
        <v>126</v>
      </c>
      <c r="V12" s="134"/>
      <c r="W12" s="134" t="s">
        <v>127</v>
      </c>
    </row>
    <row r="13" spans="1:23" s="130" customFormat="1" ht="21" customHeight="1" x14ac:dyDescent="0.35">
      <c r="A13" s="133"/>
      <c r="B13" s="133"/>
      <c r="C13" s="133"/>
      <c r="D13" s="133"/>
      <c r="E13" s="143"/>
      <c r="F13" s="133"/>
      <c r="G13" s="144" t="s">
        <v>8</v>
      </c>
      <c r="H13" s="145"/>
      <c r="I13" s="144" t="s">
        <v>8</v>
      </c>
      <c r="J13" s="146"/>
      <c r="K13" s="144" t="s">
        <v>8</v>
      </c>
      <c r="L13" s="145"/>
      <c r="M13" s="144" t="s">
        <v>8</v>
      </c>
      <c r="N13" s="145"/>
      <c r="O13" s="144" t="s">
        <v>8</v>
      </c>
      <c r="P13" s="147"/>
      <c r="Q13" s="144" t="s">
        <v>8</v>
      </c>
      <c r="R13" s="147"/>
      <c r="S13" s="144" t="s">
        <v>8</v>
      </c>
      <c r="T13" s="147"/>
      <c r="U13" s="144" t="s">
        <v>8</v>
      </c>
      <c r="V13" s="146"/>
      <c r="W13" s="144" t="s">
        <v>8</v>
      </c>
    </row>
    <row r="14" spans="1:23" s="130" customFormat="1" ht="6" customHeight="1" x14ac:dyDescent="0.35">
      <c r="A14" s="127"/>
      <c r="B14" s="127"/>
      <c r="C14" s="126"/>
      <c r="D14" s="126"/>
      <c r="E14" s="126"/>
      <c r="F14" s="126"/>
      <c r="G14" s="148"/>
      <c r="H14" s="149"/>
      <c r="I14" s="149"/>
      <c r="J14" s="149"/>
      <c r="K14" s="149"/>
      <c r="L14" s="149"/>
      <c r="M14" s="148"/>
      <c r="N14" s="149"/>
      <c r="O14" s="148"/>
      <c r="P14" s="148"/>
      <c r="Q14" s="148"/>
      <c r="R14" s="148"/>
      <c r="S14" s="148"/>
      <c r="T14" s="148"/>
      <c r="U14" s="148"/>
      <c r="V14" s="149"/>
      <c r="W14" s="149"/>
    </row>
    <row r="15" spans="1:23" s="130" customFormat="1" ht="21" customHeight="1" x14ac:dyDescent="0.35">
      <c r="A15" s="127" t="s">
        <v>128</v>
      </c>
      <c r="B15" s="127"/>
      <c r="C15" s="126"/>
      <c r="D15" s="126"/>
      <c r="E15" s="126"/>
      <c r="F15" s="126"/>
      <c r="G15" s="150">
        <v>871289</v>
      </c>
      <c r="H15" s="151"/>
      <c r="I15" s="150">
        <v>8139148</v>
      </c>
      <c r="J15" s="151"/>
      <c r="K15" s="150">
        <v>81001</v>
      </c>
      <c r="L15" s="151"/>
      <c r="M15" s="150">
        <v>89000</v>
      </c>
      <c r="N15" s="151"/>
      <c r="O15" s="150">
        <v>124975</v>
      </c>
      <c r="P15" s="150"/>
      <c r="Q15" s="150">
        <v>-6502</v>
      </c>
      <c r="R15" s="150"/>
      <c r="S15" s="150">
        <f>SUM(G15:Q15)</f>
        <v>9298911</v>
      </c>
      <c r="T15" s="150"/>
      <c r="U15" s="150">
        <v>17981</v>
      </c>
      <c r="V15" s="151"/>
      <c r="W15" s="150">
        <f>S15+U15</f>
        <v>9316892</v>
      </c>
    </row>
    <row r="16" spans="1:23" s="130" customFormat="1" ht="8.1" customHeight="1" x14ac:dyDescent="0.35">
      <c r="A16" s="127"/>
      <c r="B16" s="127"/>
      <c r="C16" s="126"/>
      <c r="D16" s="126"/>
      <c r="E16" s="126"/>
      <c r="F16" s="126"/>
      <c r="G16" s="150"/>
      <c r="H16" s="151"/>
      <c r="I16" s="150"/>
      <c r="J16" s="151"/>
      <c r="K16" s="150"/>
      <c r="L16" s="151"/>
      <c r="M16" s="150"/>
      <c r="N16" s="151"/>
      <c r="O16" s="150"/>
      <c r="P16" s="150"/>
      <c r="Q16" s="150"/>
      <c r="R16" s="150"/>
      <c r="S16" s="150"/>
      <c r="T16" s="150"/>
      <c r="U16" s="150"/>
      <c r="V16" s="151"/>
      <c r="W16" s="150"/>
    </row>
    <row r="17" spans="1:23" s="130" customFormat="1" ht="21" customHeight="1" x14ac:dyDescent="0.35">
      <c r="A17" s="127" t="s">
        <v>129</v>
      </c>
      <c r="B17" s="127"/>
      <c r="C17" s="126"/>
      <c r="D17" s="126"/>
      <c r="E17" s="126"/>
      <c r="F17" s="126"/>
      <c r="G17" s="150"/>
      <c r="H17" s="151"/>
      <c r="I17" s="150"/>
      <c r="J17" s="151"/>
      <c r="K17" s="150"/>
      <c r="L17" s="151"/>
      <c r="M17" s="150"/>
      <c r="N17" s="151"/>
      <c r="O17" s="150"/>
      <c r="P17" s="150"/>
      <c r="Q17" s="150"/>
      <c r="R17" s="150"/>
      <c r="S17" s="150"/>
      <c r="T17" s="150"/>
      <c r="U17" s="150"/>
      <c r="V17" s="151"/>
      <c r="W17" s="150"/>
    </row>
    <row r="18" spans="1:23" s="130" customFormat="1" ht="21" customHeight="1" x14ac:dyDescent="0.35">
      <c r="A18" s="126" t="s">
        <v>130</v>
      </c>
      <c r="B18" s="127"/>
      <c r="C18" s="126"/>
      <c r="D18" s="126"/>
      <c r="E18" s="133"/>
      <c r="F18" s="126"/>
      <c r="G18" s="150">
        <v>0</v>
      </c>
      <c r="H18" s="151"/>
      <c r="I18" s="150">
        <v>0</v>
      </c>
      <c r="J18" s="151"/>
      <c r="K18" s="150">
        <v>6980</v>
      </c>
      <c r="L18" s="151"/>
      <c r="M18" s="150">
        <v>0</v>
      </c>
      <c r="N18" s="151"/>
      <c r="O18" s="150">
        <v>0</v>
      </c>
      <c r="P18" s="150"/>
      <c r="Q18" s="150">
        <v>0</v>
      </c>
      <c r="R18" s="150"/>
      <c r="S18" s="150">
        <f t="shared" ref="S18:S19" si="0">SUM(G18:Q18)</f>
        <v>6980</v>
      </c>
      <c r="T18" s="150"/>
      <c r="U18" s="150">
        <v>0</v>
      </c>
      <c r="V18" s="151"/>
      <c r="W18" s="152">
        <f t="shared" ref="W18:W19" si="1">S18+U18</f>
        <v>6980</v>
      </c>
    </row>
    <row r="19" spans="1:23" s="130" customFormat="1" ht="21" customHeight="1" x14ac:dyDescent="0.35">
      <c r="A19" s="126" t="s">
        <v>131</v>
      </c>
      <c r="B19" s="126"/>
      <c r="C19" s="126"/>
      <c r="D19" s="126"/>
      <c r="E19" s="133"/>
      <c r="F19" s="126"/>
      <c r="G19" s="153">
        <v>0</v>
      </c>
      <c r="H19" s="154"/>
      <c r="I19" s="153">
        <v>0</v>
      </c>
      <c r="J19" s="154"/>
      <c r="K19" s="153">
        <v>0</v>
      </c>
      <c r="L19" s="154"/>
      <c r="M19" s="153">
        <v>0</v>
      </c>
      <c r="N19" s="155"/>
      <c r="O19" s="153">
        <v>-2805373</v>
      </c>
      <c r="P19" s="152"/>
      <c r="Q19" s="153">
        <v>-670</v>
      </c>
      <c r="R19" s="152"/>
      <c r="S19" s="153">
        <f t="shared" si="0"/>
        <v>-2806043</v>
      </c>
      <c r="T19" s="152"/>
      <c r="U19" s="153">
        <v>-20142</v>
      </c>
      <c r="V19" s="154"/>
      <c r="W19" s="153">
        <f t="shared" si="1"/>
        <v>-2826185</v>
      </c>
    </row>
    <row r="20" spans="1:23" s="130" customFormat="1" ht="6" customHeight="1" x14ac:dyDescent="0.35">
      <c r="A20" s="126"/>
      <c r="B20" s="126"/>
      <c r="C20" s="126"/>
      <c r="D20" s="126"/>
      <c r="E20" s="126"/>
      <c r="F20" s="126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</row>
    <row r="21" spans="1:23" s="130" customFormat="1" ht="21" customHeight="1" thickBot="1" x14ac:dyDescent="0.4">
      <c r="A21" s="127" t="s">
        <v>132</v>
      </c>
      <c r="B21" s="127"/>
      <c r="C21" s="126"/>
      <c r="D21" s="126"/>
      <c r="E21" s="126"/>
      <c r="F21" s="126"/>
      <c r="G21" s="156">
        <f>SUM(G15:G20)</f>
        <v>871289</v>
      </c>
      <c r="H21" s="154"/>
      <c r="I21" s="156">
        <f>SUM(I15:I20)</f>
        <v>8139148</v>
      </c>
      <c r="J21" s="154"/>
      <c r="K21" s="156">
        <f>SUM(K15:K20)</f>
        <v>87981</v>
      </c>
      <c r="L21" s="154"/>
      <c r="M21" s="156">
        <f>SUM(M15:M20)</f>
        <v>89000</v>
      </c>
      <c r="N21" s="155"/>
      <c r="O21" s="156">
        <f>SUM(O15:O20)</f>
        <v>-2680398</v>
      </c>
      <c r="P21" s="152"/>
      <c r="Q21" s="156">
        <f>SUM(Q15:Q20)</f>
        <v>-7172</v>
      </c>
      <c r="R21" s="152"/>
      <c r="S21" s="156">
        <f>SUM(S15:S20)</f>
        <v>6499848</v>
      </c>
      <c r="T21" s="152"/>
      <c r="U21" s="156">
        <f>SUM(U15:U20)</f>
        <v>-2161</v>
      </c>
      <c r="V21" s="154"/>
      <c r="W21" s="156">
        <f>SUM(W15:W20)</f>
        <v>6497687</v>
      </c>
    </row>
    <row r="22" spans="1:23" s="130" customFormat="1" ht="21" customHeight="1" thickTop="1" x14ac:dyDescent="0.35">
      <c r="A22" s="127"/>
      <c r="B22" s="127"/>
      <c r="C22" s="126"/>
      <c r="D22" s="126"/>
      <c r="E22" s="126"/>
      <c r="F22" s="126"/>
      <c r="G22" s="152"/>
      <c r="H22" s="154"/>
      <c r="I22" s="152"/>
      <c r="J22" s="154"/>
      <c r="K22" s="152"/>
      <c r="L22" s="154"/>
      <c r="M22" s="152"/>
      <c r="N22" s="155"/>
      <c r="O22" s="152"/>
      <c r="P22" s="152"/>
      <c r="Q22" s="152"/>
      <c r="R22" s="152"/>
      <c r="S22" s="152"/>
      <c r="T22" s="152"/>
      <c r="U22" s="152"/>
      <c r="V22" s="154"/>
      <c r="W22" s="152"/>
    </row>
    <row r="23" spans="1:23" s="130" customFormat="1" ht="21" customHeight="1" x14ac:dyDescent="0.35">
      <c r="A23" s="127" t="s">
        <v>133</v>
      </c>
      <c r="B23" s="127"/>
      <c r="C23" s="126"/>
      <c r="D23" s="126"/>
      <c r="E23" s="126"/>
      <c r="F23" s="126"/>
      <c r="G23" s="157">
        <v>871289</v>
      </c>
      <c r="H23" s="151"/>
      <c r="I23" s="157">
        <v>8139148</v>
      </c>
      <c r="J23" s="151"/>
      <c r="K23" s="157">
        <v>87981</v>
      </c>
      <c r="L23" s="151"/>
      <c r="M23" s="157">
        <v>89000</v>
      </c>
      <c r="N23" s="151"/>
      <c r="O23" s="157">
        <v>-2680398</v>
      </c>
      <c r="P23" s="152"/>
      <c r="Q23" s="157">
        <v>-7172</v>
      </c>
      <c r="R23" s="150"/>
      <c r="S23" s="157">
        <f>SUM(G23:Q23)</f>
        <v>6499848</v>
      </c>
      <c r="T23" s="150"/>
      <c r="U23" s="157">
        <v>-2161</v>
      </c>
      <c r="V23" s="151"/>
      <c r="W23" s="157">
        <f>SUM(S23:U23)</f>
        <v>6497687</v>
      </c>
    </row>
    <row r="24" spans="1:23" s="130" customFormat="1" ht="6" customHeight="1" x14ac:dyDescent="0.35">
      <c r="A24" s="127"/>
      <c r="B24" s="127"/>
      <c r="C24" s="126"/>
      <c r="D24" s="126"/>
      <c r="E24" s="126"/>
      <c r="F24" s="126"/>
      <c r="G24" s="157"/>
      <c r="H24" s="151"/>
      <c r="I24" s="157"/>
      <c r="J24" s="151"/>
      <c r="K24" s="157"/>
      <c r="L24" s="151"/>
      <c r="M24" s="157"/>
      <c r="N24" s="151"/>
      <c r="O24" s="157"/>
      <c r="P24" s="152"/>
      <c r="Q24" s="157"/>
      <c r="R24" s="150"/>
      <c r="S24" s="157"/>
      <c r="T24" s="150"/>
      <c r="U24" s="157"/>
      <c r="V24" s="151"/>
      <c r="W24" s="157"/>
    </row>
    <row r="25" spans="1:23" s="130" customFormat="1" ht="21" customHeight="1" x14ac:dyDescent="0.35">
      <c r="A25" s="127" t="s">
        <v>129</v>
      </c>
      <c r="B25" s="127"/>
      <c r="C25" s="126"/>
      <c r="D25" s="126"/>
      <c r="E25" s="126"/>
      <c r="F25" s="126"/>
      <c r="G25" s="157"/>
      <c r="H25" s="151"/>
      <c r="I25" s="157"/>
      <c r="J25" s="151"/>
      <c r="K25" s="157"/>
      <c r="L25" s="151"/>
      <c r="M25" s="157"/>
      <c r="N25" s="151"/>
      <c r="O25" s="157"/>
      <c r="P25" s="152"/>
      <c r="Q25" s="157"/>
      <c r="R25" s="150"/>
      <c r="S25" s="157"/>
      <c r="T25" s="150"/>
      <c r="U25" s="157"/>
      <c r="V25" s="151"/>
      <c r="W25" s="157"/>
    </row>
    <row r="26" spans="1:23" s="130" customFormat="1" ht="21" customHeight="1" x14ac:dyDescent="0.35">
      <c r="A26" s="126" t="s">
        <v>134</v>
      </c>
      <c r="B26" s="127"/>
      <c r="C26" s="126"/>
      <c r="D26" s="126"/>
      <c r="E26" s="126"/>
      <c r="F26" s="126"/>
      <c r="G26" s="157">
        <v>0</v>
      </c>
      <c r="H26" s="151"/>
      <c r="I26" s="157">
        <v>0</v>
      </c>
      <c r="J26" s="151"/>
      <c r="K26" s="157">
        <v>0</v>
      </c>
      <c r="L26" s="151"/>
      <c r="M26" s="157">
        <v>0</v>
      </c>
      <c r="N26" s="151"/>
      <c r="O26" s="157">
        <v>0</v>
      </c>
      <c r="P26" s="152"/>
      <c r="Q26" s="157">
        <v>0</v>
      </c>
      <c r="R26" s="150"/>
      <c r="S26" s="157">
        <f>SUM(G26:Q26)</f>
        <v>0</v>
      </c>
      <c r="T26" s="150"/>
      <c r="U26" s="157">
        <v>12000</v>
      </c>
      <c r="V26" s="151"/>
      <c r="W26" s="157">
        <f>SUM(S26:U26)</f>
        <v>12000</v>
      </c>
    </row>
    <row r="27" spans="1:23" s="130" customFormat="1" ht="21" customHeight="1" x14ac:dyDescent="0.35">
      <c r="A27" s="126" t="s">
        <v>131</v>
      </c>
      <c r="B27" s="126"/>
      <c r="C27" s="126"/>
      <c r="D27" s="126"/>
      <c r="E27" s="133"/>
      <c r="F27" s="126"/>
      <c r="G27" s="158">
        <v>0</v>
      </c>
      <c r="H27" s="159"/>
      <c r="I27" s="158">
        <v>0</v>
      </c>
      <c r="J27" s="159"/>
      <c r="K27" s="158">
        <v>0</v>
      </c>
      <c r="L27" s="159"/>
      <c r="M27" s="158">
        <v>0</v>
      </c>
      <c r="N27" s="155"/>
      <c r="O27" s="158">
        <f>'TH_PL 11-12'!F58+'TH_PL 11-12'!F30</f>
        <v>-3853757</v>
      </c>
      <c r="P27" s="152"/>
      <c r="Q27" s="158">
        <f>'TH_PL 11-12'!F39</f>
        <v>7172</v>
      </c>
      <c r="R27" s="152"/>
      <c r="S27" s="158">
        <f t="shared" ref="S27" si="2">SUM(G27:Q27)</f>
        <v>-3846585</v>
      </c>
      <c r="T27" s="152"/>
      <c r="U27" s="158">
        <f>'TH_PL 11-12'!F64</f>
        <v>-20203</v>
      </c>
      <c r="V27" s="159"/>
      <c r="W27" s="158">
        <f t="shared" ref="W27" si="3">S27+U27</f>
        <v>-3866788</v>
      </c>
    </row>
    <row r="28" spans="1:23" s="130" customFormat="1" ht="6" customHeight="1" x14ac:dyDescent="0.35">
      <c r="A28" s="126"/>
      <c r="B28" s="126"/>
      <c r="C28" s="126"/>
      <c r="D28" s="126"/>
      <c r="E28" s="126"/>
      <c r="F28" s="126"/>
      <c r="G28" s="160"/>
      <c r="H28" s="159"/>
      <c r="I28" s="160"/>
      <c r="J28" s="159"/>
      <c r="K28" s="160"/>
      <c r="L28" s="159"/>
      <c r="M28" s="160"/>
      <c r="N28" s="159"/>
      <c r="O28" s="160"/>
      <c r="P28" s="161"/>
      <c r="Q28" s="160"/>
      <c r="R28" s="154"/>
      <c r="S28" s="160"/>
      <c r="T28" s="154"/>
      <c r="U28" s="160"/>
      <c r="V28" s="159"/>
      <c r="W28" s="160"/>
    </row>
    <row r="29" spans="1:23" s="130" customFormat="1" ht="21" customHeight="1" thickBot="1" x14ac:dyDescent="0.4">
      <c r="A29" s="127" t="s">
        <v>135</v>
      </c>
      <c r="B29" s="127"/>
      <c r="C29" s="126"/>
      <c r="D29" s="126"/>
      <c r="E29" s="126"/>
      <c r="F29" s="126"/>
      <c r="G29" s="162">
        <f>SUM(G23:G28)</f>
        <v>871289</v>
      </c>
      <c r="H29" s="159"/>
      <c r="I29" s="162">
        <f>SUM(I23:I28)</f>
        <v>8139148</v>
      </c>
      <c r="J29" s="159"/>
      <c r="K29" s="162">
        <f>SUM(K23:K28)</f>
        <v>87981</v>
      </c>
      <c r="L29" s="159"/>
      <c r="M29" s="162">
        <f>SUM(M23:M28)</f>
        <v>89000</v>
      </c>
      <c r="N29" s="155"/>
      <c r="O29" s="162">
        <f>SUM(O23:O28)</f>
        <v>-6534155</v>
      </c>
      <c r="P29" s="152"/>
      <c r="Q29" s="162">
        <f>SUM(Q23:Q28)</f>
        <v>0</v>
      </c>
      <c r="R29" s="152"/>
      <c r="S29" s="162">
        <f>SUM(S23:S28)</f>
        <v>2653263</v>
      </c>
      <c r="T29" s="152"/>
      <c r="U29" s="162">
        <f>SUM(U23:U28)</f>
        <v>-10364</v>
      </c>
      <c r="V29" s="159"/>
      <c r="W29" s="162">
        <f>SUM(W23:W28)</f>
        <v>2642899</v>
      </c>
    </row>
    <row r="30" spans="1:23" s="130" customFormat="1" ht="19.5" customHeight="1" thickTop="1" x14ac:dyDescent="0.35">
      <c r="A30" s="127"/>
      <c r="B30" s="127"/>
      <c r="C30" s="126"/>
      <c r="D30" s="126"/>
      <c r="E30" s="126"/>
      <c r="F30" s="126"/>
      <c r="G30" s="152"/>
      <c r="H30" s="154"/>
      <c r="I30" s="152"/>
      <c r="J30" s="154"/>
      <c r="K30" s="152"/>
      <c r="L30" s="154"/>
      <c r="M30" s="152"/>
      <c r="N30" s="155"/>
      <c r="O30" s="152"/>
      <c r="P30" s="152"/>
      <c r="Q30" s="152"/>
      <c r="R30" s="152"/>
      <c r="S30" s="152"/>
      <c r="T30" s="152"/>
      <c r="U30" s="152"/>
      <c r="V30" s="154"/>
      <c r="W30" s="152"/>
    </row>
    <row r="31" spans="1:23" s="130" customFormat="1" ht="22.5" customHeight="1" x14ac:dyDescent="0.35">
      <c r="A31" s="127"/>
      <c r="B31" s="127"/>
      <c r="C31" s="126"/>
      <c r="D31" s="126"/>
      <c r="E31" s="126"/>
      <c r="F31" s="126"/>
      <c r="G31" s="152"/>
      <c r="H31" s="154"/>
      <c r="I31" s="152"/>
      <c r="J31" s="154"/>
      <c r="K31" s="152"/>
      <c r="L31" s="154"/>
      <c r="M31" s="152"/>
      <c r="N31" s="155"/>
      <c r="O31" s="152"/>
      <c r="P31" s="152"/>
      <c r="Q31" s="152"/>
      <c r="R31" s="152"/>
      <c r="S31" s="152"/>
      <c r="T31" s="152"/>
      <c r="U31" s="152"/>
      <c r="V31" s="154"/>
      <c r="W31" s="152"/>
    </row>
    <row r="32" spans="1:23" s="130" customFormat="1" ht="22.5" customHeight="1" x14ac:dyDescent="0.35">
      <c r="A32" s="127"/>
      <c r="B32" s="127"/>
      <c r="C32" s="126"/>
      <c r="D32" s="126"/>
      <c r="E32" s="126"/>
      <c r="F32" s="126"/>
      <c r="G32" s="152"/>
      <c r="H32" s="154"/>
      <c r="I32" s="152"/>
      <c r="J32" s="154"/>
      <c r="K32" s="152"/>
      <c r="L32" s="154"/>
      <c r="M32" s="152"/>
      <c r="N32" s="155"/>
      <c r="O32" s="152"/>
      <c r="P32" s="152"/>
      <c r="Q32" s="152"/>
      <c r="R32" s="152"/>
      <c r="S32" s="152"/>
      <c r="T32" s="152"/>
      <c r="U32" s="152"/>
      <c r="V32" s="154"/>
      <c r="W32" s="152"/>
    </row>
    <row r="33" spans="1:23" s="130" customFormat="1" ht="9.75" customHeight="1" x14ac:dyDescent="0.35">
      <c r="A33" s="127"/>
      <c r="B33" s="127"/>
      <c r="C33" s="126"/>
      <c r="D33" s="126"/>
      <c r="E33" s="126"/>
      <c r="F33" s="126"/>
      <c r="G33" s="152"/>
      <c r="H33" s="154"/>
      <c r="I33" s="152"/>
      <c r="J33" s="154"/>
      <c r="K33" s="152"/>
      <c r="L33" s="154"/>
      <c r="M33" s="152"/>
      <c r="N33" s="155"/>
      <c r="O33" s="152"/>
      <c r="P33" s="152"/>
      <c r="Q33" s="152"/>
      <c r="R33" s="152"/>
      <c r="S33" s="152"/>
      <c r="T33" s="152"/>
      <c r="U33" s="152"/>
      <c r="V33" s="154"/>
      <c r="W33" s="152"/>
    </row>
    <row r="34" spans="1:23" ht="21.95" customHeight="1" x14ac:dyDescent="0.4">
      <c r="A34" s="8" t="str">
        <f>'TH_PL 11-12'!A93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7"/>
      <c r="C34" s="123"/>
      <c r="D34" s="123"/>
      <c r="E34" s="123"/>
      <c r="F34" s="125"/>
      <c r="G34" s="124"/>
      <c r="H34" s="125"/>
      <c r="I34" s="124"/>
      <c r="J34" s="125"/>
      <c r="K34" s="124"/>
      <c r="L34" s="125"/>
      <c r="M34" s="124"/>
      <c r="N34" s="125"/>
      <c r="O34" s="124"/>
      <c r="P34" s="124"/>
      <c r="Q34" s="124"/>
      <c r="R34" s="124"/>
      <c r="S34" s="124"/>
      <c r="T34" s="124"/>
      <c r="U34" s="124"/>
      <c r="V34" s="125"/>
      <c r="W34" s="124"/>
    </row>
  </sheetData>
  <mergeCells count="4">
    <mergeCell ref="G5:W5"/>
    <mergeCell ref="G6:S6"/>
    <mergeCell ref="M9:O9"/>
    <mergeCell ref="G10:I10"/>
  </mergeCells>
  <pageMargins left="0.5" right="0.5" top="0.5" bottom="0.6" header="0.49" footer="0.4"/>
  <pageSetup paperSize="9" scale="85" firstPageNumber="13" fitToWidth="0" orientation="landscape" useFirstPageNumber="1" horizontalDpi="1200" verticalDpi="1200" r:id="rId1"/>
  <headerFooter>
    <oddFooter>&amp;R&amp;"Browallia New,Regular"&amp;13&amp;P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FFDEC-3B5A-4372-89F2-78138A7AC835}">
  <dimension ref="A1:S32"/>
  <sheetViews>
    <sheetView topLeftCell="D1" zoomScaleNormal="100" zoomScaleSheetLayoutView="90" workbookViewId="0">
      <selection activeCell="V11" sqref="V11"/>
    </sheetView>
  </sheetViews>
  <sheetFormatPr defaultColWidth="8.85546875" defaultRowHeight="21.75" customHeight="1" x14ac:dyDescent="0.4"/>
  <cols>
    <col min="1" max="3" width="1.7109375" style="46" customWidth="1"/>
    <col min="4" max="4" width="31.7109375" style="46" customWidth="1"/>
    <col min="5" max="5" width="2.42578125" style="46" customWidth="1"/>
    <col min="6" max="6" width="1.42578125" style="46" customWidth="1"/>
    <col min="7" max="7" width="11.42578125" style="46" customWidth="1"/>
    <col min="8" max="8" width="1" style="46" customWidth="1"/>
    <col min="9" max="9" width="13" style="46" customWidth="1"/>
    <col min="10" max="10" width="1" style="46" customWidth="1"/>
    <col min="11" max="11" width="14.7109375" style="46" customWidth="1"/>
    <col min="12" max="12" width="1" style="46" customWidth="1"/>
    <col min="13" max="13" width="12.42578125" style="46" customWidth="1"/>
    <col min="14" max="14" width="1" style="46" customWidth="1"/>
    <col min="15" max="15" width="12.28515625" style="46" customWidth="1"/>
    <col min="16" max="16" width="1" style="46" customWidth="1"/>
    <col min="17" max="17" width="17.28515625" style="46" customWidth="1"/>
    <col min="18" max="18" width="1" style="46" customWidth="1"/>
    <col min="19" max="19" width="12.42578125" style="46" customWidth="1"/>
    <col min="20" max="16384" width="8.85546875" style="163"/>
  </cols>
  <sheetData>
    <row r="1" spans="1:19" ht="21.75" customHeight="1" x14ac:dyDescent="0.4">
      <c r="A1" s="89" t="str">
        <f>'TH_Equity 13'!A1</f>
        <v>บริษัท เคอรี่ เอ็กซ์เพรส (ประเทศไทย) จำกัด (มหาชน)</v>
      </c>
      <c r="B1" s="89"/>
      <c r="C1" s="89"/>
      <c r="D1" s="89"/>
      <c r="E1" s="89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</row>
    <row r="2" spans="1:19" ht="21.75" customHeight="1" x14ac:dyDescent="0.4">
      <c r="A2" s="89" t="s">
        <v>136</v>
      </c>
      <c r="B2" s="89"/>
      <c r="E2" s="121"/>
      <c r="F2" s="122"/>
      <c r="G2" s="121"/>
      <c r="H2" s="122"/>
      <c r="I2" s="121"/>
      <c r="J2" s="122"/>
      <c r="K2" s="121"/>
      <c r="L2" s="122"/>
      <c r="M2" s="121"/>
      <c r="N2" s="122"/>
      <c r="O2" s="121"/>
      <c r="P2" s="121"/>
      <c r="Q2" s="121"/>
      <c r="R2" s="122"/>
      <c r="S2" s="121"/>
    </row>
    <row r="3" spans="1:19" ht="21.75" customHeight="1" x14ac:dyDescent="0.4">
      <c r="A3" s="7" t="str">
        <f>'TH_PL 11-12'!A3</f>
        <v>สำหรับปีสิ้นสุดวันที่ 31 ธันวาคม พ.ศ. 2566</v>
      </c>
      <c r="B3" s="7"/>
      <c r="C3" s="123"/>
      <c r="D3" s="123"/>
      <c r="E3" s="124"/>
      <c r="F3" s="125"/>
      <c r="G3" s="124"/>
      <c r="H3" s="125"/>
      <c r="I3" s="124"/>
      <c r="J3" s="125"/>
      <c r="K3" s="124"/>
      <c r="L3" s="125"/>
      <c r="M3" s="124"/>
      <c r="N3" s="125"/>
      <c r="O3" s="124"/>
      <c r="P3" s="124"/>
      <c r="Q3" s="124"/>
      <c r="R3" s="125"/>
      <c r="S3" s="124"/>
    </row>
    <row r="4" spans="1:19" ht="18.95" customHeight="1" x14ac:dyDescent="0.4">
      <c r="A4" s="126"/>
      <c r="B4" s="127"/>
      <c r="C4" s="126"/>
      <c r="D4" s="126"/>
      <c r="E4" s="128"/>
      <c r="F4" s="129"/>
      <c r="G4" s="128"/>
      <c r="H4" s="129"/>
      <c r="I4" s="128"/>
      <c r="J4" s="129"/>
      <c r="K4" s="128"/>
      <c r="L4" s="129"/>
      <c r="M4" s="128"/>
      <c r="N4" s="129"/>
      <c r="O4" s="128"/>
      <c r="P4" s="128"/>
      <c r="Q4" s="128"/>
      <c r="R4" s="129"/>
      <c r="S4" s="128"/>
    </row>
    <row r="5" spans="1:19" s="164" customFormat="1" ht="18.95" customHeight="1" x14ac:dyDescent="0.35">
      <c r="A5" s="126"/>
      <c r="B5" s="127"/>
      <c r="C5" s="126"/>
      <c r="D5" s="126"/>
      <c r="E5" s="128"/>
      <c r="F5" s="129"/>
      <c r="G5" s="217" t="s">
        <v>4</v>
      </c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</row>
    <row r="6" spans="1:19" s="164" customFormat="1" ht="18.95" customHeight="1" x14ac:dyDescent="0.4">
      <c r="A6" s="126"/>
      <c r="B6" s="127"/>
      <c r="C6" s="126"/>
      <c r="D6" s="126"/>
      <c r="E6" s="128"/>
      <c r="F6" s="129"/>
      <c r="G6" s="132"/>
      <c r="H6" s="132"/>
      <c r="I6" s="132"/>
      <c r="J6" s="132"/>
      <c r="K6" s="132"/>
      <c r="L6" s="132"/>
      <c r="M6" s="135"/>
      <c r="N6" s="135"/>
      <c r="O6" s="135"/>
      <c r="P6" s="132"/>
      <c r="Q6" s="137" t="s">
        <v>105</v>
      </c>
      <c r="R6" s="132"/>
      <c r="S6" s="132"/>
    </row>
    <row r="7" spans="1:19" s="164" customFormat="1" ht="18.95" customHeight="1" x14ac:dyDescent="0.4">
      <c r="A7" s="126"/>
      <c r="B7" s="127"/>
      <c r="C7" s="126"/>
      <c r="D7" s="126"/>
      <c r="E7" s="128"/>
      <c r="F7" s="129"/>
      <c r="G7" s="132"/>
      <c r="H7" s="132"/>
      <c r="I7" s="132"/>
      <c r="J7" s="132"/>
      <c r="K7" s="132"/>
      <c r="L7" s="132"/>
      <c r="M7" s="138"/>
      <c r="N7" s="138"/>
      <c r="O7" s="138"/>
      <c r="P7" s="132"/>
      <c r="Q7" s="139" t="s">
        <v>106</v>
      </c>
      <c r="R7" s="132"/>
      <c r="S7" s="132"/>
    </row>
    <row r="8" spans="1:19" s="164" customFormat="1" ht="18.95" customHeight="1" x14ac:dyDescent="0.35">
      <c r="A8" s="133"/>
      <c r="B8" s="133"/>
      <c r="C8" s="133"/>
      <c r="D8" s="133"/>
      <c r="E8" s="133"/>
      <c r="F8" s="133"/>
      <c r="G8" s="128"/>
      <c r="H8" s="128"/>
      <c r="I8" s="128"/>
      <c r="J8" s="128"/>
      <c r="K8" s="128"/>
      <c r="L8" s="134"/>
      <c r="M8" s="218" t="s">
        <v>66</v>
      </c>
      <c r="N8" s="218"/>
      <c r="O8" s="218"/>
      <c r="P8" s="136"/>
      <c r="Q8" s="134" t="s">
        <v>107</v>
      </c>
      <c r="R8" s="126"/>
      <c r="S8" s="126"/>
    </row>
    <row r="9" spans="1:19" s="164" customFormat="1" ht="18.95" customHeight="1" x14ac:dyDescent="0.35">
      <c r="A9" s="133"/>
      <c r="B9" s="133"/>
      <c r="C9" s="133"/>
      <c r="D9" s="133"/>
      <c r="E9" s="133"/>
      <c r="F9" s="133"/>
      <c r="G9" s="220" t="s">
        <v>108</v>
      </c>
      <c r="H9" s="220"/>
      <c r="I9" s="220"/>
      <c r="J9" s="134"/>
      <c r="L9" s="134"/>
      <c r="M9" s="140" t="s">
        <v>109</v>
      </c>
      <c r="N9" s="134"/>
      <c r="O9" s="134"/>
      <c r="P9" s="134"/>
      <c r="Q9" s="134" t="s">
        <v>110</v>
      </c>
      <c r="R9" s="134"/>
    </row>
    <row r="10" spans="1:19" s="164" customFormat="1" ht="18.95" customHeight="1" x14ac:dyDescent="0.35">
      <c r="A10" s="133"/>
      <c r="B10" s="133"/>
      <c r="C10" s="133"/>
      <c r="D10" s="133"/>
      <c r="E10" s="133"/>
      <c r="F10" s="133"/>
      <c r="G10" s="134" t="s">
        <v>112</v>
      </c>
      <c r="H10" s="134"/>
      <c r="I10" s="134"/>
      <c r="J10" s="134"/>
      <c r="K10" s="134" t="s">
        <v>113</v>
      </c>
      <c r="L10" s="134"/>
      <c r="M10" s="140" t="s">
        <v>114</v>
      </c>
      <c r="N10" s="134"/>
      <c r="O10" s="134" t="s">
        <v>115</v>
      </c>
      <c r="P10" s="134"/>
      <c r="Q10" s="134" t="s">
        <v>116</v>
      </c>
      <c r="R10" s="134"/>
      <c r="S10" s="134" t="s">
        <v>119</v>
      </c>
    </row>
    <row r="11" spans="1:19" s="164" customFormat="1" ht="18.95" customHeight="1" x14ac:dyDescent="0.35">
      <c r="A11" s="133"/>
      <c r="B11" s="133"/>
      <c r="C11" s="133"/>
      <c r="D11" s="133"/>
      <c r="E11" s="133"/>
      <c r="F11" s="133"/>
      <c r="G11" s="134" t="s">
        <v>120</v>
      </c>
      <c r="H11" s="134"/>
      <c r="I11" s="142" t="s">
        <v>64</v>
      </c>
      <c r="J11" s="134"/>
      <c r="K11" s="142" t="s">
        <v>121</v>
      </c>
      <c r="L11" s="134"/>
      <c r="M11" s="142" t="s">
        <v>122</v>
      </c>
      <c r="N11" s="134"/>
      <c r="O11" s="134" t="s">
        <v>123</v>
      </c>
      <c r="P11" s="134"/>
      <c r="Q11" s="134" t="s">
        <v>124</v>
      </c>
      <c r="R11" s="134"/>
      <c r="S11" s="134" t="s">
        <v>127</v>
      </c>
    </row>
    <row r="12" spans="1:19" s="164" customFormat="1" ht="18.95" customHeight="1" x14ac:dyDescent="0.35">
      <c r="A12" s="133"/>
      <c r="B12" s="133"/>
      <c r="C12" s="133"/>
      <c r="D12" s="133"/>
      <c r="E12" s="143"/>
      <c r="F12" s="133"/>
      <c r="G12" s="144" t="s">
        <v>8</v>
      </c>
      <c r="H12" s="146"/>
      <c r="I12" s="144" t="s">
        <v>8</v>
      </c>
      <c r="J12" s="146"/>
      <c r="K12" s="144" t="s">
        <v>8</v>
      </c>
      <c r="L12" s="134"/>
      <c r="M12" s="144" t="s">
        <v>8</v>
      </c>
      <c r="N12" s="146"/>
      <c r="O12" s="144" t="s">
        <v>8</v>
      </c>
      <c r="P12" s="147"/>
      <c r="Q12" s="165" t="s">
        <v>8</v>
      </c>
      <c r="R12" s="146"/>
      <c r="S12" s="144" t="s">
        <v>8</v>
      </c>
    </row>
    <row r="13" spans="1:19" s="164" customFormat="1" ht="6" customHeight="1" x14ac:dyDescent="0.35">
      <c r="A13" s="127"/>
      <c r="B13" s="127"/>
      <c r="C13" s="126"/>
      <c r="D13" s="126"/>
      <c r="E13" s="126"/>
      <c r="F13" s="12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</row>
    <row r="14" spans="1:19" s="164" customFormat="1" ht="18.95" customHeight="1" x14ac:dyDescent="0.35">
      <c r="A14" s="127" t="s">
        <v>128</v>
      </c>
      <c r="B14" s="127"/>
      <c r="C14" s="126"/>
      <c r="D14" s="126"/>
      <c r="E14" s="126"/>
      <c r="F14" s="126"/>
      <c r="G14" s="167">
        <v>871289</v>
      </c>
      <c r="H14" s="151"/>
      <c r="I14" s="167">
        <v>8139148</v>
      </c>
      <c r="J14" s="151"/>
      <c r="K14" s="167">
        <v>81001</v>
      </c>
      <c r="L14" s="151"/>
      <c r="M14" s="167">
        <v>89000</v>
      </c>
      <c r="N14" s="151"/>
      <c r="O14" s="167">
        <v>39230</v>
      </c>
      <c r="P14" s="167"/>
      <c r="Q14" s="167">
        <v>-6502</v>
      </c>
      <c r="R14" s="151"/>
      <c r="S14" s="167">
        <f>SUM(O14,I14,M14,G14,K14,Q14)</f>
        <v>9213166</v>
      </c>
    </row>
    <row r="15" spans="1:19" s="164" customFormat="1" ht="6" customHeight="1" x14ac:dyDescent="0.35">
      <c r="A15" s="127"/>
      <c r="B15" s="127"/>
      <c r="C15" s="126"/>
      <c r="D15" s="126"/>
      <c r="E15" s="126"/>
      <c r="F15" s="126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</row>
    <row r="16" spans="1:19" s="164" customFormat="1" ht="18.95" customHeight="1" x14ac:dyDescent="0.35">
      <c r="A16" s="127" t="s">
        <v>129</v>
      </c>
      <c r="B16" s="127"/>
      <c r="C16" s="126"/>
      <c r="D16" s="126"/>
      <c r="E16" s="126"/>
      <c r="F16" s="126"/>
      <c r="G16" s="167"/>
      <c r="H16" s="151"/>
      <c r="I16" s="167"/>
      <c r="J16" s="151"/>
      <c r="K16" s="167"/>
      <c r="L16" s="151"/>
      <c r="M16" s="167"/>
      <c r="N16" s="151"/>
      <c r="O16" s="167"/>
      <c r="P16" s="167"/>
      <c r="Q16" s="167"/>
      <c r="R16" s="151"/>
      <c r="S16" s="167"/>
    </row>
    <row r="17" spans="1:19" s="164" customFormat="1" ht="18.95" customHeight="1" x14ac:dyDescent="0.35">
      <c r="A17" s="126" t="s">
        <v>130</v>
      </c>
      <c r="B17" s="126"/>
      <c r="C17" s="126"/>
      <c r="D17" s="126"/>
      <c r="E17" s="133"/>
      <c r="F17" s="126"/>
      <c r="G17" s="167">
        <v>0</v>
      </c>
      <c r="H17" s="168"/>
      <c r="I17" s="167">
        <v>0</v>
      </c>
      <c r="J17" s="168"/>
      <c r="K17" s="167">
        <v>6980</v>
      </c>
      <c r="L17" s="168"/>
      <c r="M17" s="167">
        <v>0</v>
      </c>
      <c r="N17" s="168"/>
      <c r="O17" s="167">
        <v>0</v>
      </c>
      <c r="P17" s="167"/>
      <c r="Q17" s="167">
        <v>0</v>
      </c>
      <c r="R17" s="151"/>
      <c r="S17" s="167">
        <f t="shared" ref="S17:S18" si="0">SUM(O17,I17,M17,G17,K17,Q17)</f>
        <v>6980</v>
      </c>
    </row>
    <row r="18" spans="1:19" s="164" customFormat="1" ht="18.95" customHeight="1" x14ac:dyDescent="0.35">
      <c r="A18" s="126" t="s">
        <v>131</v>
      </c>
      <c r="B18" s="126"/>
      <c r="C18" s="126"/>
      <c r="D18" s="126"/>
      <c r="E18" s="126"/>
      <c r="F18" s="126"/>
      <c r="G18" s="169">
        <v>0</v>
      </c>
      <c r="H18" s="154"/>
      <c r="I18" s="169">
        <v>0</v>
      </c>
      <c r="J18" s="154"/>
      <c r="K18" s="169">
        <v>0</v>
      </c>
      <c r="L18" s="154"/>
      <c r="M18" s="169">
        <v>0</v>
      </c>
      <c r="N18" s="155"/>
      <c r="O18" s="169">
        <v>-3063889</v>
      </c>
      <c r="P18" s="170"/>
      <c r="Q18" s="169">
        <v>-670</v>
      </c>
      <c r="R18" s="154"/>
      <c r="S18" s="169">
        <f t="shared" si="0"/>
        <v>-3064559</v>
      </c>
    </row>
    <row r="19" spans="1:19" s="164" customFormat="1" ht="6" customHeight="1" x14ac:dyDescent="0.35">
      <c r="A19" s="126"/>
      <c r="B19" s="126"/>
      <c r="C19" s="126"/>
      <c r="D19" s="126"/>
      <c r="E19" s="126"/>
      <c r="F19" s="126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68"/>
    </row>
    <row r="20" spans="1:19" s="164" customFormat="1" ht="18.95" customHeight="1" thickBot="1" x14ac:dyDescent="0.4">
      <c r="A20" s="127" t="s">
        <v>132</v>
      </c>
      <c r="B20" s="127"/>
      <c r="C20" s="126"/>
      <c r="D20" s="126"/>
      <c r="E20" s="126"/>
      <c r="F20" s="126"/>
      <c r="G20" s="171">
        <f>SUM(G14:G19)</f>
        <v>871289</v>
      </c>
      <c r="H20" s="154"/>
      <c r="I20" s="171">
        <f>SUM(I14:I19)</f>
        <v>8139148</v>
      </c>
      <c r="J20" s="154"/>
      <c r="K20" s="171">
        <f>SUM(K14:K19)</f>
        <v>87981</v>
      </c>
      <c r="L20" s="154"/>
      <c r="M20" s="171">
        <f>SUM(M14:M19)</f>
        <v>89000</v>
      </c>
      <c r="N20" s="155"/>
      <c r="O20" s="171">
        <f>SUM(O14:O19)</f>
        <v>-3024659</v>
      </c>
      <c r="P20" s="170"/>
      <c r="Q20" s="171">
        <f>SUM(Q14:Q19)</f>
        <v>-7172</v>
      </c>
      <c r="R20" s="154"/>
      <c r="S20" s="171">
        <f>SUM(S14:S19)</f>
        <v>6155587</v>
      </c>
    </row>
    <row r="21" spans="1:19" s="164" customFormat="1" ht="18.95" customHeight="1" thickTop="1" x14ac:dyDescent="0.35">
      <c r="A21" s="127"/>
      <c r="B21" s="127"/>
      <c r="C21" s="126"/>
      <c r="D21" s="126"/>
      <c r="E21" s="126"/>
      <c r="F21" s="126"/>
      <c r="G21" s="172"/>
      <c r="H21" s="168"/>
      <c r="I21" s="172"/>
      <c r="J21" s="168"/>
      <c r="K21" s="172"/>
      <c r="L21" s="168"/>
      <c r="M21" s="172"/>
      <c r="N21" s="168"/>
      <c r="O21" s="172"/>
      <c r="P21" s="172"/>
      <c r="Q21" s="172"/>
      <c r="R21" s="168"/>
      <c r="S21" s="172"/>
    </row>
    <row r="22" spans="1:19" s="164" customFormat="1" ht="18.95" customHeight="1" x14ac:dyDescent="0.35">
      <c r="A22" s="127" t="s">
        <v>133</v>
      </c>
      <c r="B22" s="127"/>
      <c r="C22" s="126"/>
      <c r="D22" s="126"/>
      <c r="E22" s="126"/>
      <c r="F22" s="126"/>
      <c r="G22" s="173">
        <v>871289</v>
      </c>
      <c r="H22" s="151"/>
      <c r="I22" s="173">
        <v>8139148</v>
      </c>
      <c r="J22" s="151"/>
      <c r="K22" s="173">
        <v>87981</v>
      </c>
      <c r="L22" s="151"/>
      <c r="M22" s="173">
        <v>89000</v>
      </c>
      <c r="N22" s="151"/>
      <c r="O22" s="173">
        <v>-3024659</v>
      </c>
      <c r="P22" s="167"/>
      <c r="Q22" s="173">
        <v>-7172</v>
      </c>
      <c r="R22" s="151"/>
      <c r="S22" s="173">
        <f>SUM(O22,I22,M22,G22,K22,Q22)</f>
        <v>6155587</v>
      </c>
    </row>
    <row r="23" spans="1:19" s="164" customFormat="1" ht="6" customHeight="1" x14ac:dyDescent="0.35">
      <c r="A23" s="127"/>
      <c r="B23" s="127"/>
      <c r="C23" s="126"/>
      <c r="D23" s="126"/>
      <c r="E23" s="126"/>
      <c r="F23" s="126"/>
      <c r="G23" s="174"/>
      <c r="H23" s="151"/>
      <c r="I23" s="174"/>
      <c r="J23" s="151"/>
      <c r="K23" s="174"/>
      <c r="L23" s="151"/>
      <c r="M23" s="174"/>
      <c r="N23" s="151"/>
      <c r="O23" s="174"/>
      <c r="P23" s="151"/>
      <c r="Q23" s="174"/>
      <c r="R23" s="151"/>
      <c r="S23" s="174"/>
    </row>
    <row r="24" spans="1:19" s="164" customFormat="1" ht="18.95" customHeight="1" x14ac:dyDescent="0.35">
      <c r="A24" s="127" t="s">
        <v>129</v>
      </c>
      <c r="B24" s="127"/>
      <c r="C24" s="126"/>
      <c r="D24" s="126"/>
      <c r="E24" s="126"/>
      <c r="F24" s="126"/>
      <c r="G24" s="173"/>
      <c r="H24" s="151"/>
      <c r="I24" s="173"/>
      <c r="J24" s="151"/>
      <c r="K24" s="173"/>
      <c r="L24" s="151"/>
      <c r="M24" s="173"/>
      <c r="N24" s="151"/>
      <c r="O24" s="173"/>
      <c r="P24" s="167"/>
      <c r="Q24" s="173"/>
      <c r="R24" s="151"/>
      <c r="S24" s="173"/>
    </row>
    <row r="25" spans="1:19" s="164" customFormat="1" ht="18.95" customHeight="1" x14ac:dyDescent="0.35">
      <c r="A25" s="126" t="s">
        <v>130</v>
      </c>
      <c r="B25" s="126"/>
      <c r="C25" s="126"/>
      <c r="D25" s="126"/>
      <c r="E25" s="133"/>
      <c r="F25" s="126"/>
      <c r="G25" s="173">
        <v>0</v>
      </c>
      <c r="H25" s="168"/>
      <c r="I25" s="173">
        <v>0</v>
      </c>
      <c r="J25" s="168"/>
      <c r="K25" s="175">
        <v>0</v>
      </c>
      <c r="L25" s="155"/>
      <c r="M25" s="173">
        <v>0</v>
      </c>
      <c r="N25" s="155"/>
      <c r="O25" s="175">
        <v>0</v>
      </c>
      <c r="P25" s="155"/>
      <c r="Q25" s="175">
        <v>0</v>
      </c>
      <c r="R25" s="151"/>
      <c r="S25" s="173">
        <f t="shared" ref="S25:S26" si="1">SUM(O25,I25,M25,G25,K25,Q25)</f>
        <v>0</v>
      </c>
    </row>
    <row r="26" spans="1:19" s="164" customFormat="1" ht="18.95" customHeight="1" x14ac:dyDescent="0.35">
      <c r="A26" s="126" t="s">
        <v>131</v>
      </c>
      <c r="B26" s="126"/>
      <c r="C26" s="126"/>
      <c r="D26" s="126"/>
      <c r="E26" s="126"/>
      <c r="F26" s="126"/>
      <c r="G26" s="176">
        <v>0</v>
      </c>
      <c r="H26" s="154"/>
      <c r="I26" s="176">
        <v>0</v>
      </c>
      <c r="J26" s="154"/>
      <c r="K26" s="177">
        <v>0</v>
      </c>
      <c r="L26" s="155"/>
      <c r="M26" s="176">
        <v>0</v>
      </c>
      <c r="N26" s="155"/>
      <c r="O26" s="177">
        <f>'TH_PL 11-12'!J22+'TH_PL 11-12'!J30</f>
        <v>-3984693</v>
      </c>
      <c r="P26" s="155"/>
      <c r="Q26" s="177">
        <f>'TH_PL 11-12'!J39</f>
        <v>7172</v>
      </c>
      <c r="R26" s="154"/>
      <c r="S26" s="176">
        <f t="shared" si="1"/>
        <v>-3977521</v>
      </c>
    </row>
    <row r="27" spans="1:19" s="164" customFormat="1" ht="6" customHeight="1" x14ac:dyDescent="0.35">
      <c r="A27" s="126"/>
      <c r="B27" s="126"/>
      <c r="C27" s="126"/>
      <c r="D27" s="126"/>
      <c r="E27" s="126"/>
      <c r="F27" s="126"/>
      <c r="G27" s="160"/>
      <c r="H27" s="154"/>
      <c r="I27" s="160"/>
      <c r="J27" s="154"/>
      <c r="K27" s="160"/>
      <c r="L27" s="154"/>
      <c r="M27" s="160"/>
      <c r="N27" s="154"/>
      <c r="O27" s="160"/>
      <c r="P27" s="154"/>
      <c r="Q27" s="160"/>
      <c r="R27" s="154"/>
      <c r="S27" s="178"/>
    </row>
    <row r="28" spans="1:19" s="164" customFormat="1" ht="18.95" customHeight="1" thickBot="1" x14ac:dyDescent="0.4">
      <c r="A28" s="127" t="s">
        <v>135</v>
      </c>
      <c r="B28" s="127"/>
      <c r="C28" s="126"/>
      <c r="D28" s="126"/>
      <c r="E28" s="126"/>
      <c r="F28" s="126"/>
      <c r="G28" s="179">
        <f>SUM(G22:G27)</f>
        <v>871289</v>
      </c>
      <c r="H28" s="154"/>
      <c r="I28" s="179">
        <f>SUM(I22:I27)</f>
        <v>8139148</v>
      </c>
      <c r="J28" s="154"/>
      <c r="K28" s="179">
        <f>SUM(K22:K27)</f>
        <v>87981</v>
      </c>
      <c r="L28" s="154"/>
      <c r="M28" s="179">
        <f>SUM(M22:M27)</f>
        <v>89000</v>
      </c>
      <c r="N28" s="155"/>
      <c r="O28" s="179">
        <f>SUM(O22:O27)</f>
        <v>-7009352</v>
      </c>
      <c r="P28" s="170"/>
      <c r="Q28" s="179">
        <f>SUM(Q22:Q27)</f>
        <v>0</v>
      </c>
      <c r="R28" s="154"/>
      <c r="S28" s="179">
        <f>SUM(S22:S27)</f>
        <v>2178066</v>
      </c>
    </row>
    <row r="29" spans="1:19" s="164" customFormat="1" ht="18.95" customHeight="1" thickTop="1" x14ac:dyDescent="0.35">
      <c r="A29" s="127"/>
      <c r="B29" s="127"/>
      <c r="C29" s="126"/>
      <c r="D29" s="126"/>
      <c r="E29" s="126"/>
      <c r="F29" s="126"/>
      <c r="G29" s="170"/>
      <c r="H29" s="154"/>
      <c r="I29" s="170"/>
      <c r="J29" s="154"/>
      <c r="K29" s="170"/>
      <c r="L29" s="154"/>
      <c r="M29" s="170"/>
      <c r="N29" s="155"/>
      <c r="O29" s="170"/>
      <c r="P29" s="170"/>
      <c r="Q29" s="170"/>
      <c r="R29" s="154"/>
      <c r="S29" s="170"/>
    </row>
    <row r="30" spans="1:19" s="164" customFormat="1" ht="9.75" customHeight="1" x14ac:dyDescent="0.35">
      <c r="A30" s="127"/>
      <c r="B30" s="127"/>
      <c r="C30" s="126"/>
      <c r="D30" s="126"/>
      <c r="E30" s="126"/>
      <c r="F30" s="126"/>
      <c r="G30" s="170"/>
      <c r="H30" s="154"/>
      <c r="I30" s="170"/>
      <c r="J30" s="154"/>
      <c r="K30" s="170"/>
      <c r="L30" s="154"/>
      <c r="M30" s="170"/>
      <c r="N30" s="155"/>
      <c r="O30" s="170"/>
      <c r="P30" s="170"/>
      <c r="Q30" s="170"/>
      <c r="R30" s="154"/>
      <c r="S30" s="170"/>
    </row>
    <row r="31" spans="1:19" s="164" customFormat="1" ht="10.5" customHeight="1" x14ac:dyDescent="0.35">
      <c r="A31" s="127"/>
      <c r="B31" s="127"/>
      <c r="C31" s="126"/>
      <c r="D31" s="126"/>
      <c r="E31" s="126"/>
      <c r="F31" s="126"/>
      <c r="G31" s="170"/>
      <c r="H31" s="154"/>
      <c r="I31" s="170"/>
      <c r="J31" s="154"/>
      <c r="K31" s="170"/>
      <c r="L31" s="154"/>
      <c r="M31" s="170"/>
      <c r="N31" s="155"/>
      <c r="O31" s="170"/>
      <c r="P31" s="170"/>
      <c r="Q31" s="170"/>
      <c r="R31" s="154"/>
      <c r="S31" s="170"/>
    </row>
    <row r="32" spans="1:19" ht="21.95" customHeight="1" x14ac:dyDescent="0.4">
      <c r="A32" s="180" t="str">
        <f>'TH_Equity 13'!A34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7"/>
      <c r="C32" s="123"/>
      <c r="D32" s="123"/>
      <c r="E32" s="123"/>
      <c r="F32" s="125"/>
      <c r="G32" s="124"/>
      <c r="H32" s="125"/>
      <c r="I32" s="124"/>
      <c r="J32" s="125"/>
      <c r="K32" s="124"/>
      <c r="L32" s="125"/>
      <c r="M32" s="124"/>
      <c r="N32" s="125"/>
      <c r="O32" s="124"/>
      <c r="P32" s="124"/>
      <c r="Q32" s="124"/>
      <c r="R32" s="125"/>
      <c r="S32" s="124"/>
    </row>
  </sheetData>
  <mergeCells count="3">
    <mergeCell ref="G5:S5"/>
    <mergeCell ref="M8:O8"/>
    <mergeCell ref="G9:I9"/>
  </mergeCells>
  <pageMargins left="0.4" right="0.4" top="0.5" bottom="0.6" header="0.49" footer="0.4"/>
  <pageSetup paperSize="9" firstPageNumber="14" orientation="landscape" useFirstPageNumber="1" horizontalDpi="1200" verticalDpi="1200" r:id="rId1"/>
  <headerFooter>
    <oddFooter>&amp;R&amp;"Browallia New,Regular"&amp;13&amp;P</oddFooter>
    <firstFooter>&amp;R&amp;"Arial,Regular"&amp;9&amp;P</first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584A2-2B38-44EA-8D3B-F97E4D8263AC}">
  <dimension ref="A1:L147"/>
  <sheetViews>
    <sheetView zoomScaleNormal="100" zoomScaleSheetLayoutView="90" workbookViewId="0">
      <selection activeCell="C5" sqref="C5"/>
    </sheetView>
  </sheetViews>
  <sheetFormatPr defaultColWidth="8.85546875" defaultRowHeight="21.75" customHeight="1" x14ac:dyDescent="0.4"/>
  <cols>
    <col min="1" max="2" width="1.5703125" style="46" customWidth="1"/>
    <col min="3" max="3" width="36.42578125" style="46" customWidth="1"/>
    <col min="4" max="4" width="9.85546875" style="45" customWidth="1"/>
    <col min="5" max="5" width="0.7109375" style="46" customWidth="1"/>
    <col min="6" max="6" width="13.28515625" style="192" customWidth="1"/>
    <col min="7" max="7" width="0.7109375" style="18" customWidth="1"/>
    <col min="8" max="8" width="13.28515625" style="192" customWidth="1"/>
    <col min="9" max="9" width="0.7109375" style="18" customWidth="1"/>
    <col min="10" max="10" width="13.28515625" style="192" customWidth="1"/>
    <col min="11" max="11" width="0.7109375" style="18" customWidth="1"/>
    <col min="12" max="12" width="13.28515625" style="192" customWidth="1"/>
    <col min="13" max="16384" width="8.85546875" style="5"/>
  </cols>
  <sheetData>
    <row r="1" spans="1:12" ht="20.100000000000001" customHeight="1" x14ac:dyDescent="0.4">
      <c r="A1" s="1" t="s">
        <v>0</v>
      </c>
      <c r="B1" s="1"/>
      <c r="C1" s="1"/>
      <c r="D1" s="28"/>
      <c r="E1" s="1"/>
      <c r="F1" s="181"/>
      <c r="G1" s="4"/>
      <c r="H1" s="181"/>
      <c r="I1" s="4"/>
      <c r="J1" s="181"/>
      <c r="K1" s="4"/>
      <c r="L1" s="181"/>
    </row>
    <row r="2" spans="1:12" ht="20.100000000000001" customHeight="1" x14ac:dyDescent="0.4">
      <c r="A2" s="89" t="s">
        <v>137</v>
      </c>
      <c r="B2" s="89"/>
      <c r="C2" s="89"/>
      <c r="D2" s="182"/>
      <c r="E2" s="89"/>
      <c r="F2" s="183"/>
      <c r="G2" s="3"/>
      <c r="H2" s="183"/>
      <c r="I2" s="3"/>
      <c r="J2" s="183"/>
      <c r="K2" s="3"/>
      <c r="L2" s="183"/>
    </row>
    <row r="3" spans="1:12" ht="20.100000000000001" customHeight="1" x14ac:dyDescent="0.4">
      <c r="A3" s="7" t="s">
        <v>74</v>
      </c>
      <c r="B3" s="7"/>
      <c r="C3" s="7"/>
      <c r="D3" s="184"/>
      <c r="E3" s="7"/>
      <c r="F3" s="185"/>
      <c r="G3" s="186"/>
      <c r="H3" s="185"/>
      <c r="I3" s="186"/>
      <c r="J3" s="185"/>
      <c r="K3" s="186"/>
      <c r="L3" s="185"/>
    </row>
    <row r="4" spans="1:12" ht="18.95" customHeight="1" x14ac:dyDescent="0.4">
      <c r="A4" s="89"/>
      <c r="B4" s="89"/>
      <c r="C4" s="89"/>
      <c r="D4" s="182"/>
      <c r="E4" s="89"/>
      <c r="F4" s="183"/>
      <c r="G4" s="3"/>
      <c r="H4" s="183"/>
      <c r="I4" s="3"/>
      <c r="J4" s="183"/>
      <c r="K4" s="3"/>
      <c r="L4" s="183"/>
    </row>
    <row r="5" spans="1:12" ht="18.95" customHeight="1" x14ac:dyDescent="0.4">
      <c r="A5" s="89"/>
      <c r="B5" s="89"/>
      <c r="C5" s="89"/>
      <c r="D5" s="182"/>
      <c r="E5" s="89"/>
      <c r="F5" s="214" t="s">
        <v>3</v>
      </c>
      <c r="G5" s="214"/>
      <c r="H5" s="214"/>
      <c r="I5" s="3"/>
      <c r="J5" s="215" t="s">
        <v>4</v>
      </c>
      <c r="K5" s="215"/>
      <c r="L5" s="215"/>
    </row>
    <row r="6" spans="1:12" ht="18.95" customHeight="1" x14ac:dyDescent="0.4">
      <c r="A6" s="5"/>
      <c r="B6" s="5"/>
      <c r="C6" s="5"/>
      <c r="D6" s="187"/>
      <c r="E6" s="45"/>
      <c r="F6" s="21" t="s">
        <v>5</v>
      </c>
      <c r="G6" s="22"/>
      <c r="H6" s="21" t="s">
        <v>6</v>
      </c>
      <c r="I6" s="23"/>
      <c r="J6" s="21" t="s">
        <v>5</v>
      </c>
      <c r="K6" s="23"/>
      <c r="L6" s="21" t="s">
        <v>6</v>
      </c>
    </row>
    <row r="7" spans="1:12" ht="18.95" customHeight="1" x14ac:dyDescent="0.4">
      <c r="A7" s="5"/>
      <c r="B7" s="5"/>
      <c r="C7" s="5"/>
      <c r="D7" s="188" t="s">
        <v>7</v>
      </c>
      <c r="E7" s="189"/>
      <c r="F7" s="25" t="s">
        <v>8</v>
      </c>
      <c r="G7" s="26"/>
      <c r="H7" s="25" t="s">
        <v>8</v>
      </c>
      <c r="I7" s="27"/>
      <c r="J7" s="25" t="s">
        <v>8</v>
      </c>
      <c r="K7" s="23"/>
      <c r="L7" s="25" t="s">
        <v>8</v>
      </c>
    </row>
    <row r="8" spans="1:12" ht="3.95" customHeight="1" x14ac:dyDescent="0.4">
      <c r="A8" s="5"/>
      <c r="B8" s="5"/>
      <c r="C8" s="5"/>
      <c r="D8" s="190"/>
      <c r="E8" s="189"/>
      <c r="F8" s="29"/>
      <c r="G8" s="30"/>
      <c r="H8" s="2"/>
      <c r="I8" s="30"/>
      <c r="J8" s="29"/>
      <c r="K8" s="30"/>
      <c r="L8" s="2"/>
    </row>
    <row r="9" spans="1:12" ht="18.95" customHeight="1" x14ac:dyDescent="0.4">
      <c r="A9" s="89" t="s">
        <v>138</v>
      </c>
      <c r="B9" s="5"/>
      <c r="C9" s="5"/>
      <c r="D9" s="187"/>
      <c r="E9" s="5"/>
      <c r="F9" s="191"/>
      <c r="I9" s="5"/>
      <c r="J9" s="191"/>
      <c r="K9" s="5"/>
    </row>
    <row r="10" spans="1:12" ht="18.95" customHeight="1" x14ac:dyDescent="0.4">
      <c r="A10" s="193" t="s">
        <v>82</v>
      </c>
      <c r="B10" s="5"/>
      <c r="C10" s="5"/>
      <c r="D10" s="187"/>
      <c r="E10" s="5"/>
      <c r="F10" s="191">
        <f>'TH_PL 11-12'!F19</f>
        <v>-4585796</v>
      </c>
      <c r="G10" s="37"/>
      <c r="H10" s="192">
        <v>-3609743</v>
      </c>
      <c r="I10" s="5"/>
      <c r="J10" s="191">
        <f>'TH_PL 11-12'!J19</f>
        <v>-4692244</v>
      </c>
      <c r="K10" s="5"/>
      <c r="L10" s="192">
        <v>-3859489</v>
      </c>
    </row>
    <row r="11" spans="1:12" ht="18.95" customHeight="1" x14ac:dyDescent="0.4">
      <c r="A11" s="46" t="s">
        <v>139</v>
      </c>
      <c r="B11" s="5"/>
      <c r="C11" s="5"/>
      <c r="D11" s="187"/>
      <c r="E11" s="5"/>
      <c r="F11" s="191"/>
      <c r="I11" s="5"/>
      <c r="J11" s="191"/>
      <c r="K11" s="5"/>
    </row>
    <row r="12" spans="1:12" ht="18.95" customHeight="1" x14ac:dyDescent="0.4">
      <c r="A12" s="5"/>
      <c r="B12" s="46" t="s">
        <v>140</v>
      </c>
      <c r="C12" s="5"/>
      <c r="D12" s="45" t="s">
        <v>141</v>
      </c>
      <c r="E12" s="5"/>
      <c r="F12" s="191">
        <v>1979130</v>
      </c>
      <c r="G12" s="37"/>
      <c r="H12" s="192">
        <v>2462812</v>
      </c>
      <c r="I12" s="5"/>
      <c r="J12" s="191">
        <v>1281185</v>
      </c>
      <c r="K12" s="5"/>
      <c r="L12" s="192">
        <v>1626134</v>
      </c>
    </row>
    <row r="13" spans="1:12" ht="18.95" customHeight="1" x14ac:dyDescent="0.4">
      <c r="A13" s="5"/>
      <c r="B13" s="46" t="s">
        <v>142</v>
      </c>
      <c r="C13" s="5"/>
      <c r="D13" s="187"/>
      <c r="E13" s="5"/>
      <c r="F13" s="191">
        <v>13142</v>
      </c>
      <c r="G13" s="37"/>
      <c r="H13" s="192">
        <v>987</v>
      </c>
      <c r="I13" s="5"/>
      <c r="J13" s="191">
        <v>12557</v>
      </c>
      <c r="K13" s="5"/>
      <c r="L13" s="192">
        <v>971</v>
      </c>
    </row>
    <row r="14" spans="1:12" ht="18.95" customHeight="1" x14ac:dyDescent="0.4">
      <c r="A14" s="5"/>
      <c r="B14" s="46" t="s">
        <v>143</v>
      </c>
      <c r="C14" s="5"/>
      <c r="D14" s="187"/>
      <c r="E14" s="5"/>
      <c r="F14" s="191">
        <v>0</v>
      </c>
      <c r="G14" s="37"/>
      <c r="H14" s="192">
        <v>6980</v>
      </c>
      <c r="I14" s="5"/>
      <c r="J14" s="191">
        <v>0</v>
      </c>
      <c r="K14" s="5"/>
      <c r="L14" s="192">
        <v>6980</v>
      </c>
    </row>
    <row r="15" spans="1:12" ht="18.95" customHeight="1" x14ac:dyDescent="0.4">
      <c r="A15" s="5"/>
      <c r="B15" s="46" t="s">
        <v>144</v>
      </c>
      <c r="C15" s="5"/>
      <c r="D15" s="45">
        <v>23</v>
      </c>
      <c r="E15" s="5"/>
      <c r="F15" s="191">
        <v>40588</v>
      </c>
      <c r="G15" s="37"/>
      <c r="H15" s="192">
        <v>34599</v>
      </c>
      <c r="I15" s="5"/>
      <c r="J15" s="191">
        <v>32218</v>
      </c>
      <c r="K15" s="5"/>
      <c r="L15" s="192">
        <v>26105</v>
      </c>
    </row>
    <row r="16" spans="1:12" ht="18.95" customHeight="1" x14ac:dyDescent="0.4">
      <c r="A16" s="5"/>
      <c r="B16" s="194" t="s">
        <v>145</v>
      </c>
      <c r="C16" s="5"/>
      <c r="D16" s="187"/>
      <c r="E16" s="5"/>
      <c r="F16" s="191">
        <v>87651</v>
      </c>
      <c r="G16" s="37"/>
      <c r="H16" s="192">
        <v>87895</v>
      </c>
      <c r="I16" s="5"/>
      <c r="J16" s="191">
        <v>85902</v>
      </c>
      <c r="K16" s="5"/>
      <c r="L16" s="192">
        <v>87623</v>
      </c>
    </row>
    <row r="17" spans="1:12" ht="18.95" customHeight="1" x14ac:dyDescent="0.4">
      <c r="A17" s="5"/>
      <c r="B17" s="46" t="s">
        <v>146</v>
      </c>
      <c r="C17" s="5"/>
      <c r="D17" s="187"/>
      <c r="E17" s="5"/>
      <c r="F17" s="191"/>
      <c r="G17" s="37"/>
      <c r="I17" s="5"/>
      <c r="J17" s="191"/>
      <c r="K17" s="5"/>
    </row>
    <row r="18" spans="1:12" ht="18.95" customHeight="1" x14ac:dyDescent="0.4">
      <c r="A18" s="5"/>
      <c r="C18" s="5" t="s">
        <v>147</v>
      </c>
      <c r="D18" s="187"/>
      <c r="E18" s="5"/>
      <c r="F18" s="191">
        <v>1684</v>
      </c>
      <c r="G18" s="37"/>
      <c r="H18" s="192">
        <v>6</v>
      </c>
      <c r="I18" s="5"/>
      <c r="J18" s="191">
        <v>1679</v>
      </c>
      <c r="K18" s="5"/>
      <c r="L18" s="192">
        <v>-14</v>
      </c>
    </row>
    <row r="19" spans="1:12" ht="18.95" customHeight="1" x14ac:dyDescent="0.4">
      <c r="A19" s="5"/>
      <c r="B19" s="194" t="s">
        <v>148</v>
      </c>
      <c r="C19" s="5"/>
      <c r="D19" s="187"/>
      <c r="E19" s="5"/>
      <c r="F19" s="191">
        <v>-7003</v>
      </c>
      <c r="G19" s="37"/>
      <c r="H19" s="192">
        <v>0</v>
      </c>
      <c r="I19" s="5"/>
      <c r="J19" s="191">
        <v>-7003</v>
      </c>
      <c r="K19" s="5"/>
      <c r="L19" s="192">
        <v>0</v>
      </c>
    </row>
    <row r="20" spans="1:12" ht="18.95" customHeight="1" x14ac:dyDescent="0.4">
      <c r="A20" s="5"/>
      <c r="B20" s="46" t="s">
        <v>149</v>
      </c>
      <c r="C20" s="5"/>
      <c r="D20" s="187"/>
      <c r="E20" s="5"/>
      <c r="F20" s="191">
        <v>7106</v>
      </c>
      <c r="G20" s="37"/>
      <c r="H20" s="192">
        <v>-5313</v>
      </c>
      <c r="I20" s="5"/>
      <c r="J20" s="191">
        <v>-8948</v>
      </c>
      <c r="K20" s="5"/>
      <c r="L20" s="192">
        <v>-9270</v>
      </c>
    </row>
    <row r="21" spans="1:12" ht="18.95" customHeight="1" x14ac:dyDescent="0.4">
      <c r="A21" s="5"/>
      <c r="B21" s="46" t="s">
        <v>150</v>
      </c>
      <c r="C21" s="5"/>
      <c r="D21" s="187"/>
      <c r="E21" s="5"/>
      <c r="F21" s="191">
        <v>73414</v>
      </c>
      <c r="G21" s="37"/>
      <c r="H21" s="192">
        <v>6139</v>
      </c>
      <c r="I21" s="5"/>
      <c r="J21" s="191">
        <v>73414</v>
      </c>
      <c r="K21" s="5"/>
      <c r="L21" s="192">
        <v>6139</v>
      </c>
    </row>
    <row r="22" spans="1:12" ht="18.95" customHeight="1" x14ac:dyDescent="0.4">
      <c r="A22" s="5"/>
      <c r="B22" s="46" t="s">
        <v>151</v>
      </c>
      <c r="C22" s="5"/>
      <c r="D22" s="187"/>
      <c r="E22" s="5"/>
      <c r="F22" s="191"/>
      <c r="G22" s="37"/>
      <c r="I22" s="5"/>
      <c r="J22" s="191"/>
      <c r="K22" s="5"/>
    </row>
    <row r="23" spans="1:12" ht="18.95" customHeight="1" x14ac:dyDescent="0.4">
      <c r="A23" s="5"/>
      <c r="C23" s="5" t="s">
        <v>152</v>
      </c>
      <c r="D23" s="187">
        <v>12</v>
      </c>
      <c r="E23" s="5"/>
      <c r="F23" s="191">
        <v>-1914</v>
      </c>
      <c r="G23" s="37"/>
      <c r="H23" s="192">
        <v>-14213</v>
      </c>
      <c r="I23" s="5"/>
      <c r="J23" s="191">
        <v>-1914</v>
      </c>
      <c r="K23" s="5"/>
      <c r="L23" s="192">
        <v>-14213</v>
      </c>
    </row>
    <row r="24" spans="1:12" ht="18.95" customHeight="1" x14ac:dyDescent="0.4">
      <c r="A24" s="5"/>
      <c r="B24" s="46" t="s">
        <v>153</v>
      </c>
      <c r="C24" s="5"/>
      <c r="D24" s="187"/>
      <c r="E24" s="5"/>
      <c r="F24" s="191"/>
      <c r="G24" s="37"/>
      <c r="I24" s="5"/>
      <c r="J24" s="191"/>
      <c r="K24" s="5"/>
    </row>
    <row r="25" spans="1:12" ht="18.95" customHeight="1" x14ac:dyDescent="0.4">
      <c r="A25" s="5"/>
      <c r="C25" s="5" t="s">
        <v>154</v>
      </c>
      <c r="D25" s="187">
        <v>12</v>
      </c>
      <c r="E25" s="5"/>
      <c r="F25" s="191">
        <v>1025</v>
      </c>
      <c r="G25" s="37"/>
      <c r="H25" s="192">
        <v>7690</v>
      </c>
      <c r="I25" s="5"/>
      <c r="J25" s="191">
        <v>1025</v>
      </c>
      <c r="K25" s="5"/>
      <c r="L25" s="192">
        <v>7690</v>
      </c>
    </row>
    <row r="26" spans="1:12" ht="18.95" customHeight="1" x14ac:dyDescent="0.4">
      <c r="A26" s="5"/>
      <c r="B26" s="46" t="s">
        <v>155</v>
      </c>
      <c r="C26" s="5"/>
      <c r="D26" s="187"/>
      <c r="E26" s="5"/>
      <c r="F26" s="191"/>
      <c r="G26" s="37"/>
      <c r="I26" s="5"/>
      <c r="J26" s="191"/>
      <c r="K26" s="5"/>
    </row>
    <row r="27" spans="1:12" ht="18.95" customHeight="1" x14ac:dyDescent="0.4">
      <c r="A27" s="5"/>
      <c r="C27" s="5" t="s">
        <v>156</v>
      </c>
      <c r="D27" s="187"/>
      <c r="E27" s="5"/>
      <c r="F27" s="191"/>
      <c r="G27" s="37"/>
      <c r="I27" s="5"/>
      <c r="J27" s="191"/>
      <c r="K27" s="5"/>
    </row>
    <row r="28" spans="1:12" ht="18.95" customHeight="1" x14ac:dyDescent="0.4">
      <c r="A28" s="5"/>
      <c r="C28" s="5" t="s">
        <v>157</v>
      </c>
      <c r="D28" s="187">
        <v>12</v>
      </c>
      <c r="E28" s="5"/>
      <c r="F28" s="191">
        <v>11683</v>
      </c>
      <c r="G28" s="37"/>
      <c r="H28" s="192">
        <v>28188</v>
      </c>
      <c r="I28" s="5"/>
      <c r="J28" s="191">
        <v>11683</v>
      </c>
      <c r="K28" s="5"/>
      <c r="L28" s="192">
        <v>28188</v>
      </c>
    </row>
    <row r="29" spans="1:12" ht="18.95" customHeight="1" x14ac:dyDescent="0.4">
      <c r="A29" s="5"/>
      <c r="B29" s="46" t="s">
        <v>158</v>
      </c>
      <c r="C29" s="5"/>
      <c r="D29" s="45">
        <v>26</v>
      </c>
      <c r="E29" s="5"/>
      <c r="F29" s="191">
        <v>-6432</v>
      </c>
      <c r="G29" s="37"/>
      <c r="H29" s="192">
        <v>-52593</v>
      </c>
      <c r="I29" s="5"/>
      <c r="J29" s="191">
        <v>-25934</v>
      </c>
      <c r="K29" s="5"/>
      <c r="L29" s="192">
        <v>-63550</v>
      </c>
    </row>
    <row r="30" spans="1:12" ht="18.95" customHeight="1" x14ac:dyDescent="0.4">
      <c r="A30" s="5"/>
      <c r="B30" s="194" t="s">
        <v>81</v>
      </c>
      <c r="C30" s="5"/>
      <c r="D30" s="45">
        <v>14</v>
      </c>
      <c r="E30" s="5"/>
      <c r="F30" s="191">
        <v>1920</v>
      </c>
      <c r="G30" s="37"/>
      <c r="H30" s="192">
        <v>0</v>
      </c>
      <c r="I30" s="5"/>
      <c r="J30" s="191">
        <v>0</v>
      </c>
      <c r="K30" s="5"/>
      <c r="L30" s="192">
        <v>0</v>
      </c>
    </row>
    <row r="31" spans="1:12" ht="18.95" customHeight="1" x14ac:dyDescent="0.4">
      <c r="A31" s="5"/>
      <c r="B31" s="46" t="s">
        <v>80</v>
      </c>
      <c r="C31" s="5"/>
      <c r="D31" s="187"/>
      <c r="E31" s="5"/>
      <c r="F31" s="195">
        <v>69423</v>
      </c>
      <c r="G31" s="196"/>
      <c r="H31" s="197">
        <v>73251</v>
      </c>
      <c r="I31" s="5"/>
      <c r="J31" s="195">
        <v>32254</v>
      </c>
      <c r="K31" s="5"/>
      <c r="L31" s="197">
        <v>29305</v>
      </c>
    </row>
    <row r="32" spans="1:12" ht="3.95" customHeight="1" x14ac:dyDescent="0.4">
      <c r="A32" s="5"/>
      <c r="B32" s="198"/>
      <c r="C32" s="5"/>
      <c r="D32" s="187"/>
      <c r="E32" s="5"/>
      <c r="F32" s="35"/>
      <c r="G32" s="80"/>
      <c r="H32" s="17"/>
      <c r="I32" s="5"/>
      <c r="J32" s="35"/>
      <c r="K32" s="5"/>
      <c r="L32" s="17"/>
    </row>
    <row r="33" spans="1:12" ht="18.95" customHeight="1" x14ac:dyDescent="0.4">
      <c r="A33" s="5"/>
      <c r="B33" s="5"/>
      <c r="C33" s="5"/>
      <c r="D33" s="187"/>
      <c r="E33" s="5"/>
      <c r="F33" s="191">
        <f>SUM(F10:F31)</f>
        <v>-2314379</v>
      </c>
      <c r="G33" s="37"/>
      <c r="H33" s="192">
        <f>SUM(H10:H31)</f>
        <v>-973315</v>
      </c>
      <c r="I33" s="5"/>
      <c r="J33" s="191">
        <f>SUM(J10:J31)</f>
        <v>-3204126</v>
      </c>
      <c r="K33" s="5"/>
      <c r="L33" s="192">
        <f>SUM(L10:L31)</f>
        <v>-2127401</v>
      </c>
    </row>
    <row r="34" spans="1:12" ht="18.95" customHeight="1" x14ac:dyDescent="0.4">
      <c r="A34" s="46" t="s">
        <v>159</v>
      </c>
      <c r="B34" s="5"/>
      <c r="C34" s="5"/>
      <c r="D34" s="187"/>
      <c r="E34" s="5"/>
      <c r="F34" s="191"/>
      <c r="G34" s="37"/>
      <c r="I34" s="5"/>
      <c r="J34" s="191"/>
      <c r="K34" s="5"/>
    </row>
    <row r="35" spans="1:12" ht="18.95" customHeight="1" x14ac:dyDescent="0.4">
      <c r="A35" s="5"/>
      <c r="B35" s="199" t="s">
        <v>160</v>
      </c>
      <c r="C35" s="5"/>
      <c r="D35" s="187"/>
      <c r="E35" s="5"/>
      <c r="F35" s="191">
        <v>466425</v>
      </c>
      <c r="G35" s="37"/>
      <c r="H35" s="192">
        <v>-250332</v>
      </c>
      <c r="I35" s="5"/>
      <c r="J35" s="191">
        <v>496054</v>
      </c>
      <c r="K35" s="5"/>
      <c r="L35" s="192">
        <v>-245098</v>
      </c>
    </row>
    <row r="36" spans="1:12" ht="18.95" customHeight="1" x14ac:dyDescent="0.4">
      <c r="A36" s="5"/>
      <c r="B36" s="198" t="s">
        <v>161</v>
      </c>
      <c r="C36" s="5"/>
      <c r="D36" s="187"/>
      <c r="E36" s="5"/>
      <c r="F36" s="191">
        <v>70719</v>
      </c>
      <c r="G36" s="37"/>
      <c r="H36" s="192">
        <v>52581</v>
      </c>
      <c r="I36" s="5"/>
      <c r="J36" s="191">
        <v>70719</v>
      </c>
      <c r="K36" s="5"/>
      <c r="L36" s="192">
        <v>52581</v>
      </c>
    </row>
    <row r="37" spans="1:12" ht="18.95" customHeight="1" x14ac:dyDescent="0.4">
      <c r="A37" s="5"/>
      <c r="B37" s="198" t="s">
        <v>162</v>
      </c>
      <c r="C37" s="5"/>
      <c r="D37" s="187"/>
      <c r="E37" s="5"/>
      <c r="F37" s="191">
        <v>-16109</v>
      </c>
      <c r="G37" s="37"/>
      <c r="H37" s="192">
        <v>-28659</v>
      </c>
      <c r="I37" s="5"/>
      <c r="J37" s="191">
        <v>-16438</v>
      </c>
      <c r="K37" s="5"/>
      <c r="L37" s="192">
        <v>-25712</v>
      </c>
    </row>
    <row r="38" spans="1:12" ht="18.95" customHeight="1" x14ac:dyDescent="0.4">
      <c r="A38" s="5"/>
      <c r="B38" s="198" t="s">
        <v>163</v>
      </c>
      <c r="C38" s="5"/>
      <c r="D38" s="187"/>
      <c r="E38" s="5"/>
      <c r="F38" s="191">
        <v>-215978</v>
      </c>
      <c r="G38" s="37"/>
      <c r="H38" s="192">
        <v>226546</v>
      </c>
      <c r="I38" s="5"/>
      <c r="J38" s="191">
        <v>-58728</v>
      </c>
      <c r="K38" s="5"/>
      <c r="L38" s="192">
        <v>199197</v>
      </c>
    </row>
    <row r="39" spans="1:12" ht="18.95" customHeight="1" x14ac:dyDescent="0.4">
      <c r="A39" s="5"/>
      <c r="B39" s="198" t="s">
        <v>164</v>
      </c>
      <c r="C39" s="5"/>
      <c r="D39" s="187"/>
      <c r="E39" s="5"/>
      <c r="F39" s="191">
        <v>46532</v>
      </c>
      <c r="G39" s="37"/>
      <c r="H39" s="192">
        <v>-155414</v>
      </c>
      <c r="I39" s="5"/>
      <c r="J39" s="191">
        <v>46532</v>
      </c>
      <c r="K39" s="5"/>
      <c r="L39" s="192">
        <v>-155414</v>
      </c>
    </row>
    <row r="40" spans="1:12" ht="18.95" customHeight="1" x14ac:dyDescent="0.4">
      <c r="A40" s="5"/>
      <c r="B40" s="198" t="s">
        <v>165</v>
      </c>
      <c r="C40" s="5"/>
      <c r="D40" s="187"/>
      <c r="E40" s="5"/>
      <c r="F40" s="191">
        <v>-38841</v>
      </c>
      <c r="G40" s="37"/>
      <c r="H40" s="192">
        <v>20873</v>
      </c>
      <c r="I40" s="5"/>
      <c r="J40" s="191">
        <v>-38841</v>
      </c>
      <c r="K40" s="5"/>
      <c r="L40" s="192">
        <v>20873</v>
      </c>
    </row>
    <row r="41" spans="1:12" ht="18.95" customHeight="1" x14ac:dyDescent="0.4">
      <c r="A41" s="5"/>
      <c r="B41" s="198" t="s">
        <v>166</v>
      </c>
      <c r="C41" s="5"/>
      <c r="D41" s="187"/>
      <c r="E41" s="5"/>
      <c r="F41" s="191">
        <v>-14068</v>
      </c>
      <c r="G41" s="37"/>
      <c r="H41" s="192">
        <v>-9977</v>
      </c>
      <c r="I41" s="5"/>
      <c r="J41" s="191">
        <v>-15958</v>
      </c>
      <c r="K41" s="5"/>
      <c r="L41" s="192">
        <v>-5676</v>
      </c>
    </row>
    <row r="42" spans="1:12" ht="18.95" customHeight="1" x14ac:dyDescent="0.4">
      <c r="A42" s="5"/>
      <c r="B42" s="198" t="s">
        <v>167</v>
      </c>
      <c r="C42" s="5"/>
      <c r="D42" s="187"/>
      <c r="E42" s="5"/>
      <c r="F42" s="191">
        <v>-13871</v>
      </c>
      <c r="G42" s="37"/>
      <c r="H42" s="192">
        <v>2848</v>
      </c>
      <c r="I42" s="5"/>
      <c r="J42" s="191">
        <v>-13895</v>
      </c>
      <c r="K42" s="5"/>
      <c r="L42" s="192">
        <v>2657</v>
      </c>
    </row>
    <row r="43" spans="1:12" ht="18.95" customHeight="1" x14ac:dyDescent="0.4">
      <c r="A43" s="5"/>
      <c r="B43" s="198" t="s">
        <v>168</v>
      </c>
      <c r="C43" s="5"/>
      <c r="D43" s="45">
        <v>23</v>
      </c>
      <c r="E43" s="5"/>
      <c r="F43" s="200">
        <v>-1144</v>
      </c>
      <c r="G43" s="196"/>
      <c r="H43" s="201">
        <v>-916</v>
      </c>
      <c r="I43" s="5"/>
      <c r="J43" s="200">
        <v>-909</v>
      </c>
      <c r="K43" s="5"/>
      <c r="L43" s="201">
        <v>-639</v>
      </c>
    </row>
    <row r="44" spans="1:12" ht="3.95" customHeight="1" x14ac:dyDescent="0.4">
      <c r="A44" s="5"/>
      <c r="B44" s="198"/>
      <c r="C44" s="5"/>
      <c r="D44" s="187"/>
      <c r="E44" s="5"/>
      <c r="F44" s="35"/>
      <c r="G44" s="80"/>
      <c r="H44" s="17"/>
      <c r="I44" s="5"/>
      <c r="J44" s="35"/>
      <c r="K44" s="5"/>
      <c r="L44" s="17"/>
    </row>
    <row r="45" spans="1:12" ht="18.95" customHeight="1" x14ac:dyDescent="0.4">
      <c r="A45" s="46" t="s">
        <v>169</v>
      </c>
      <c r="B45" s="5"/>
      <c r="C45" s="5"/>
      <c r="D45" s="187"/>
      <c r="E45" s="5"/>
      <c r="F45" s="191">
        <f>SUM(F33:F43)</f>
        <v>-2030714</v>
      </c>
      <c r="G45" s="37"/>
      <c r="H45" s="192">
        <f>SUM(H33:H43)</f>
        <v>-1115765</v>
      </c>
      <c r="I45" s="5"/>
      <c r="J45" s="191">
        <f>SUM(J33:J43)</f>
        <v>-2735590</v>
      </c>
      <c r="K45" s="5"/>
      <c r="L45" s="192">
        <f>SUM(L33:L43)</f>
        <v>-2284632</v>
      </c>
    </row>
    <row r="46" spans="1:12" ht="18.95" customHeight="1" x14ac:dyDescent="0.4">
      <c r="A46" s="5" t="s">
        <v>170</v>
      </c>
      <c r="B46" s="198"/>
      <c r="C46" s="5"/>
      <c r="D46" s="187"/>
      <c r="E46" s="5"/>
      <c r="F46" s="191">
        <v>10179</v>
      </c>
      <c r="G46" s="37"/>
      <c r="H46" s="192">
        <v>62288</v>
      </c>
      <c r="I46" s="5"/>
      <c r="J46" s="191">
        <v>10128</v>
      </c>
      <c r="K46" s="5"/>
      <c r="L46" s="192">
        <v>62265</v>
      </c>
    </row>
    <row r="47" spans="1:12" ht="18.95" customHeight="1" x14ac:dyDescent="0.4">
      <c r="A47" s="5" t="s">
        <v>171</v>
      </c>
      <c r="B47" s="198"/>
      <c r="C47" s="5"/>
      <c r="D47" s="187"/>
      <c r="E47" s="5"/>
      <c r="F47" s="191">
        <v>-64678</v>
      </c>
      <c r="G47" s="37"/>
      <c r="H47" s="192">
        <v>-71541</v>
      </c>
      <c r="I47" s="5"/>
      <c r="J47" s="191">
        <v>-27509</v>
      </c>
      <c r="K47" s="5"/>
      <c r="L47" s="192">
        <v>-27600</v>
      </c>
    </row>
    <row r="48" spans="1:12" ht="18.95" customHeight="1" x14ac:dyDescent="0.4">
      <c r="A48" s="194" t="s">
        <v>172</v>
      </c>
      <c r="B48" s="198"/>
      <c r="C48" s="5"/>
      <c r="D48" s="187"/>
      <c r="E48" s="5"/>
      <c r="F48" s="191">
        <v>161510</v>
      </c>
      <c r="G48" s="37"/>
      <c r="H48" s="192">
        <v>0</v>
      </c>
      <c r="I48" s="5"/>
      <c r="J48" s="191">
        <v>161510</v>
      </c>
      <c r="K48" s="5"/>
      <c r="L48" s="192">
        <v>0</v>
      </c>
    </row>
    <row r="49" spans="1:12" ht="18.95" customHeight="1" x14ac:dyDescent="0.4">
      <c r="A49" s="5" t="s">
        <v>173</v>
      </c>
      <c r="B49" s="198"/>
      <c r="C49" s="5"/>
      <c r="D49" s="187"/>
      <c r="E49" s="5"/>
      <c r="F49" s="200">
        <v>-115070</v>
      </c>
      <c r="G49" s="196"/>
      <c r="H49" s="201">
        <v>-157481</v>
      </c>
      <c r="I49" s="5"/>
      <c r="J49" s="200">
        <v>-89192</v>
      </c>
      <c r="K49" s="5"/>
      <c r="L49" s="201">
        <v>-118967</v>
      </c>
    </row>
    <row r="50" spans="1:12" ht="3.95" customHeight="1" x14ac:dyDescent="0.4">
      <c r="A50" s="5"/>
      <c r="B50" s="198"/>
      <c r="C50" s="5"/>
      <c r="D50" s="187"/>
      <c r="E50" s="5"/>
      <c r="F50" s="35"/>
      <c r="G50" s="80"/>
      <c r="H50" s="17"/>
      <c r="I50" s="5"/>
      <c r="J50" s="35"/>
      <c r="K50" s="5"/>
      <c r="L50" s="17"/>
    </row>
    <row r="51" spans="1:12" ht="18.95" customHeight="1" x14ac:dyDescent="0.4">
      <c r="A51" s="46" t="s">
        <v>174</v>
      </c>
      <c r="B51" s="5"/>
      <c r="C51" s="5"/>
      <c r="D51" s="187"/>
      <c r="E51" s="5"/>
      <c r="F51" s="200">
        <f>SUM(F45:F49)</f>
        <v>-2038773</v>
      </c>
      <c r="G51" s="196"/>
      <c r="H51" s="201">
        <f>SUM(H45:H49)</f>
        <v>-1282499</v>
      </c>
      <c r="I51" s="5"/>
      <c r="J51" s="200">
        <f>SUM(J45:J49)</f>
        <v>-2680653</v>
      </c>
      <c r="K51" s="5"/>
      <c r="L51" s="201">
        <f>SUM(L45:L49)</f>
        <v>-2368934</v>
      </c>
    </row>
    <row r="52" spans="1:12" ht="5.25" customHeight="1" x14ac:dyDescent="0.4">
      <c r="B52" s="5"/>
      <c r="C52" s="5"/>
      <c r="D52" s="187"/>
      <c r="E52" s="5"/>
      <c r="F52" s="196"/>
      <c r="G52" s="196"/>
      <c r="H52" s="196"/>
      <c r="I52" s="5"/>
      <c r="J52" s="196"/>
      <c r="K52" s="5"/>
      <c r="L52" s="196"/>
    </row>
    <row r="53" spans="1:12" ht="21.95" customHeight="1" x14ac:dyDescent="0.4">
      <c r="A53" s="8" t="s">
        <v>32</v>
      </c>
      <c r="B53" s="123"/>
      <c r="C53" s="123"/>
      <c r="D53" s="202"/>
      <c r="E53" s="123"/>
      <c r="F53" s="197"/>
      <c r="G53" s="12"/>
      <c r="H53" s="197"/>
      <c r="I53" s="12"/>
      <c r="J53" s="197"/>
      <c r="K53" s="12"/>
      <c r="L53" s="197"/>
    </row>
    <row r="54" spans="1:12" ht="21.75" customHeight="1" x14ac:dyDescent="0.4">
      <c r="A54" s="1" t="s">
        <v>0</v>
      </c>
      <c r="B54" s="1"/>
      <c r="C54" s="1"/>
      <c r="D54" s="28"/>
      <c r="E54" s="1"/>
      <c r="F54" s="181"/>
      <c r="G54" s="4"/>
      <c r="H54" s="181"/>
      <c r="I54" s="4"/>
      <c r="J54" s="181"/>
      <c r="K54" s="4"/>
      <c r="L54" s="181"/>
    </row>
    <row r="55" spans="1:12" ht="21.75" customHeight="1" x14ac:dyDescent="0.4">
      <c r="A55" s="89" t="s">
        <v>175</v>
      </c>
      <c r="B55" s="89"/>
      <c r="C55" s="89"/>
      <c r="D55" s="182"/>
      <c r="E55" s="89"/>
      <c r="F55" s="183"/>
      <c r="G55" s="3"/>
      <c r="H55" s="183"/>
      <c r="I55" s="3"/>
      <c r="J55" s="183"/>
      <c r="K55" s="3"/>
      <c r="L55" s="183"/>
    </row>
    <row r="56" spans="1:12" ht="21.75" customHeight="1" x14ac:dyDescent="0.4">
      <c r="A56" s="7" t="s">
        <v>74</v>
      </c>
      <c r="B56" s="7"/>
      <c r="C56" s="7"/>
      <c r="D56" s="184"/>
      <c r="E56" s="7"/>
      <c r="F56" s="185"/>
      <c r="G56" s="186"/>
      <c r="H56" s="185"/>
      <c r="I56" s="186"/>
      <c r="J56" s="185"/>
      <c r="K56" s="186"/>
      <c r="L56" s="185"/>
    </row>
    <row r="57" spans="1:12" ht="21.75" customHeight="1" x14ac:dyDescent="0.4">
      <c r="A57" s="89"/>
      <c r="B57" s="89"/>
      <c r="C57" s="89"/>
      <c r="D57" s="187"/>
      <c r="E57" s="5"/>
      <c r="F57" s="203"/>
      <c r="G57" s="204"/>
      <c r="H57" s="205"/>
      <c r="I57" s="5"/>
      <c r="J57" s="203"/>
      <c r="K57" s="5"/>
      <c r="L57" s="205"/>
    </row>
    <row r="58" spans="1:12" ht="21.75" customHeight="1" x14ac:dyDescent="0.4">
      <c r="A58" s="89"/>
      <c r="B58" s="89"/>
      <c r="C58" s="89"/>
      <c r="D58" s="187"/>
      <c r="E58" s="5"/>
      <c r="F58" s="214" t="s">
        <v>3</v>
      </c>
      <c r="G58" s="214"/>
      <c r="H58" s="214"/>
      <c r="I58" s="3"/>
      <c r="J58" s="215" t="s">
        <v>4</v>
      </c>
      <c r="K58" s="215"/>
      <c r="L58" s="215"/>
    </row>
    <row r="59" spans="1:12" ht="21.75" customHeight="1" x14ac:dyDescent="0.4">
      <c r="A59" s="5"/>
      <c r="B59" s="5"/>
      <c r="C59" s="5"/>
      <c r="D59" s="187"/>
      <c r="E59" s="45"/>
      <c r="F59" s="21" t="s">
        <v>5</v>
      </c>
      <c r="G59" s="22"/>
      <c r="H59" s="21" t="s">
        <v>6</v>
      </c>
      <c r="I59" s="23"/>
      <c r="J59" s="21" t="s">
        <v>5</v>
      </c>
      <c r="K59" s="23"/>
      <c r="L59" s="21" t="s">
        <v>6</v>
      </c>
    </row>
    <row r="60" spans="1:12" ht="21.75" customHeight="1" x14ac:dyDescent="0.4">
      <c r="A60" s="5"/>
      <c r="B60" s="5"/>
      <c r="C60" s="5"/>
      <c r="D60" s="188" t="s">
        <v>7</v>
      </c>
      <c r="E60" s="45"/>
      <c r="F60" s="25" t="s">
        <v>8</v>
      </c>
      <c r="G60" s="26"/>
      <c r="H60" s="25" t="s">
        <v>8</v>
      </c>
      <c r="I60" s="27"/>
      <c r="J60" s="25" t="s">
        <v>8</v>
      </c>
      <c r="K60" s="23"/>
      <c r="L60" s="25" t="s">
        <v>8</v>
      </c>
    </row>
    <row r="61" spans="1:12" ht="6" customHeight="1" x14ac:dyDescent="0.4">
      <c r="A61" s="5"/>
      <c r="B61" s="5"/>
      <c r="C61" s="5"/>
      <c r="D61" s="187"/>
      <c r="E61" s="5"/>
      <c r="F61" s="35"/>
      <c r="G61" s="80"/>
      <c r="H61" s="17"/>
      <c r="I61" s="5"/>
      <c r="J61" s="35"/>
      <c r="K61" s="5"/>
      <c r="L61" s="17"/>
    </row>
    <row r="62" spans="1:12" ht="20.45" customHeight="1" x14ac:dyDescent="0.4">
      <c r="A62" s="89" t="s">
        <v>176</v>
      </c>
      <c r="B62" s="5"/>
      <c r="C62" s="5"/>
      <c r="D62" s="187"/>
      <c r="E62" s="5"/>
      <c r="F62" s="191"/>
      <c r="I62" s="5"/>
      <c r="J62" s="191"/>
      <c r="K62" s="5"/>
    </row>
    <row r="63" spans="1:12" ht="20.45" customHeight="1" x14ac:dyDescent="0.4">
      <c r="A63" s="206" t="s">
        <v>177</v>
      </c>
      <c r="B63" s="5"/>
      <c r="C63" s="5"/>
      <c r="D63" s="187"/>
      <c r="E63" s="5"/>
      <c r="F63" s="191"/>
      <c r="I63" s="5"/>
      <c r="J63" s="191"/>
      <c r="K63" s="5"/>
    </row>
    <row r="64" spans="1:12" ht="20.45" customHeight="1" x14ac:dyDescent="0.4">
      <c r="A64" s="206"/>
      <c r="B64" s="5" t="s">
        <v>45</v>
      </c>
      <c r="C64" s="5"/>
      <c r="D64" s="187"/>
      <c r="E64" s="5"/>
      <c r="F64" s="191">
        <v>0</v>
      </c>
      <c r="H64" s="192">
        <v>500000</v>
      </c>
      <c r="I64" s="5"/>
      <c r="J64" s="191">
        <v>0</v>
      </c>
      <c r="K64" s="5"/>
      <c r="L64" s="192">
        <v>500000</v>
      </c>
    </row>
    <row r="65" spans="1:12" ht="20.45" customHeight="1" x14ac:dyDescent="0.4">
      <c r="A65" s="46" t="s">
        <v>178</v>
      </c>
      <c r="B65" s="5"/>
      <c r="C65" s="5"/>
      <c r="D65" s="187"/>
      <c r="E65" s="5"/>
      <c r="F65" s="191"/>
      <c r="I65" s="5"/>
      <c r="J65" s="191"/>
      <c r="K65" s="5"/>
    </row>
    <row r="66" spans="1:12" ht="20.45" customHeight="1" x14ac:dyDescent="0.4">
      <c r="B66" s="5" t="s">
        <v>179</v>
      </c>
      <c r="C66" s="5"/>
      <c r="D66" s="187">
        <v>12</v>
      </c>
      <c r="E66" s="5"/>
      <c r="F66" s="191">
        <v>0</v>
      </c>
      <c r="H66" s="192">
        <v>-1042000</v>
      </c>
      <c r="I66" s="5"/>
      <c r="J66" s="191">
        <v>0</v>
      </c>
      <c r="K66" s="5"/>
      <c r="L66" s="192">
        <v>-1042000</v>
      </c>
    </row>
    <row r="67" spans="1:12" ht="20.45" customHeight="1" x14ac:dyDescent="0.4">
      <c r="A67" s="46" t="s">
        <v>178</v>
      </c>
      <c r="B67" s="5"/>
      <c r="C67" s="5"/>
      <c r="D67" s="187"/>
      <c r="E67" s="5"/>
      <c r="F67" s="191"/>
      <c r="I67" s="5"/>
      <c r="J67" s="191"/>
      <c r="K67" s="5"/>
    </row>
    <row r="68" spans="1:12" ht="20.45" customHeight="1" x14ac:dyDescent="0.4">
      <c r="B68" s="5" t="s">
        <v>180</v>
      </c>
      <c r="C68" s="5"/>
      <c r="D68" s="187">
        <v>12</v>
      </c>
      <c r="E68" s="5"/>
      <c r="F68" s="191">
        <v>0</v>
      </c>
      <c r="H68" s="192">
        <v>-205870</v>
      </c>
      <c r="I68" s="5"/>
      <c r="J68" s="191">
        <v>0</v>
      </c>
      <c r="K68" s="5"/>
      <c r="L68" s="192">
        <v>-205870</v>
      </c>
    </row>
    <row r="69" spans="1:12" ht="20.45" customHeight="1" x14ac:dyDescent="0.4">
      <c r="A69" s="46" t="s">
        <v>181</v>
      </c>
      <c r="B69" s="5"/>
      <c r="C69" s="5"/>
      <c r="D69" s="187"/>
      <c r="E69" s="5"/>
      <c r="F69" s="191"/>
      <c r="I69" s="5"/>
      <c r="J69" s="191"/>
      <c r="K69" s="5"/>
    </row>
    <row r="70" spans="1:12" ht="20.45" customHeight="1" x14ac:dyDescent="0.4">
      <c r="B70" s="5" t="s">
        <v>179</v>
      </c>
      <c r="C70" s="5"/>
      <c r="D70" s="187">
        <v>12</v>
      </c>
      <c r="E70" s="5"/>
      <c r="F70" s="191">
        <v>169818</v>
      </c>
      <c r="H70" s="192">
        <v>4289945</v>
      </c>
      <c r="I70" s="5"/>
      <c r="J70" s="191">
        <v>169818</v>
      </c>
      <c r="K70" s="5"/>
      <c r="L70" s="192">
        <v>4289945</v>
      </c>
    </row>
    <row r="71" spans="1:12" ht="20.45" customHeight="1" x14ac:dyDescent="0.4">
      <c r="A71" s="46" t="s">
        <v>181</v>
      </c>
      <c r="B71" s="5"/>
      <c r="C71" s="5"/>
      <c r="D71" s="187"/>
      <c r="E71" s="5"/>
      <c r="F71" s="191"/>
      <c r="I71" s="5"/>
      <c r="J71" s="191"/>
      <c r="K71" s="5"/>
    </row>
    <row r="72" spans="1:12" ht="20.45" customHeight="1" x14ac:dyDescent="0.4">
      <c r="B72" s="5" t="s">
        <v>180</v>
      </c>
      <c r="C72" s="5"/>
      <c r="D72" s="187">
        <v>12</v>
      </c>
      <c r="E72" s="5"/>
      <c r="F72" s="191">
        <v>659077</v>
      </c>
      <c r="H72" s="192">
        <v>1641656</v>
      </c>
      <c r="I72" s="5"/>
      <c r="J72" s="191">
        <v>659077</v>
      </c>
      <c r="K72" s="5"/>
      <c r="L72" s="192">
        <v>1641656</v>
      </c>
    </row>
    <row r="73" spans="1:12" ht="20.45" customHeight="1" x14ac:dyDescent="0.4">
      <c r="A73" s="46" t="s">
        <v>182</v>
      </c>
      <c r="B73" s="5"/>
      <c r="C73" s="5"/>
      <c r="D73" s="187"/>
      <c r="E73" s="5"/>
      <c r="F73" s="191">
        <v>-489926</v>
      </c>
      <c r="G73" s="37"/>
      <c r="H73" s="192">
        <v>-556346</v>
      </c>
      <c r="I73" s="5"/>
      <c r="J73" s="191">
        <v>-459450</v>
      </c>
      <c r="K73" s="5"/>
      <c r="L73" s="192">
        <v>-521826</v>
      </c>
    </row>
    <row r="74" spans="1:12" ht="20.45" customHeight="1" x14ac:dyDescent="0.4">
      <c r="A74" s="46" t="s">
        <v>183</v>
      </c>
      <c r="B74" s="5"/>
      <c r="C74" s="5"/>
      <c r="D74" s="187"/>
      <c r="E74" s="5"/>
      <c r="F74" s="191">
        <v>-35887</v>
      </c>
      <c r="G74" s="37"/>
      <c r="H74" s="192">
        <v>-114795</v>
      </c>
      <c r="I74" s="5"/>
      <c r="J74" s="191">
        <v>-35887</v>
      </c>
      <c r="K74" s="5"/>
      <c r="L74" s="192">
        <v>-114795</v>
      </c>
    </row>
    <row r="75" spans="1:12" ht="20.45" customHeight="1" x14ac:dyDescent="0.4">
      <c r="A75" s="46" t="s">
        <v>184</v>
      </c>
      <c r="B75" s="5"/>
      <c r="C75" s="5"/>
      <c r="D75" s="187"/>
      <c r="E75" s="5"/>
      <c r="F75" s="191">
        <v>2739</v>
      </c>
      <c r="G75" s="37"/>
      <c r="H75" s="192">
        <v>3034</v>
      </c>
      <c r="I75" s="5"/>
      <c r="J75" s="191">
        <v>3356</v>
      </c>
      <c r="K75" s="5"/>
      <c r="L75" s="192">
        <v>7352</v>
      </c>
    </row>
    <row r="76" spans="1:12" ht="20.45" customHeight="1" x14ac:dyDescent="0.4">
      <c r="A76" s="46" t="s">
        <v>185</v>
      </c>
      <c r="B76" s="5"/>
      <c r="C76" s="5"/>
      <c r="D76" s="187"/>
      <c r="E76" s="5"/>
      <c r="F76" s="191">
        <v>0</v>
      </c>
      <c r="G76" s="37"/>
      <c r="H76" s="192">
        <v>0</v>
      </c>
      <c r="I76" s="5"/>
      <c r="J76" s="191">
        <v>108</v>
      </c>
      <c r="K76" s="5"/>
      <c r="L76" s="192">
        <v>416</v>
      </c>
    </row>
    <row r="77" spans="1:12" ht="20.45" customHeight="1" x14ac:dyDescent="0.4">
      <c r="A77" s="194" t="s">
        <v>186</v>
      </c>
      <c r="B77" s="5"/>
      <c r="C77" s="5"/>
      <c r="D77" s="45">
        <v>29.4</v>
      </c>
      <c r="E77" s="5"/>
      <c r="F77" s="191">
        <v>0</v>
      </c>
      <c r="G77" s="37"/>
      <c r="H77" s="192">
        <v>0</v>
      </c>
      <c r="I77" s="5"/>
      <c r="J77" s="191">
        <v>0</v>
      </c>
      <c r="K77" s="5"/>
      <c r="L77" s="192">
        <v>-782100</v>
      </c>
    </row>
    <row r="78" spans="1:12" ht="20.45" customHeight="1" x14ac:dyDescent="0.4">
      <c r="A78" s="46" t="s">
        <v>187</v>
      </c>
      <c r="B78" s="5"/>
      <c r="C78" s="5"/>
      <c r="D78" s="45">
        <v>15</v>
      </c>
      <c r="E78" s="5"/>
      <c r="F78" s="191">
        <v>0</v>
      </c>
      <c r="G78" s="196"/>
      <c r="H78" s="192">
        <v>0</v>
      </c>
      <c r="I78" s="5"/>
      <c r="J78" s="191">
        <v>-18000</v>
      </c>
      <c r="K78" s="5"/>
      <c r="L78" s="192">
        <v>0</v>
      </c>
    </row>
    <row r="79" spans="1:12" ht="20.45" customHeight="1" x14ac:dyDescent="0.4">
      <c r="A79" s="194" t="s">
        <v>188</v>
      </c>
      <c r="B79" s="5"/>
      <c r="C79" s="5"/>
      <c r="D79" s="45">
        <v>14</v>
      </c>
      <c r="E79" s="5"/>
      <c r="F79" s="191">
        <v>-18000</v>
      </c>
      <c r="G79" s="196"/>
      <c r="H79" s="192">
        <v>0</v>
      </c>
      <c r="I79" s="5"/>
      <c r="J79" s="191">
        <v>-18000</v>
      </c>
      <c r="K79" s="5"/>
      <c r="L79" s="192">
        <v>0</v>
      </c>
    </row>
    <row r="80" spans="1:12" ht="20.45" customHeight="1" x14ac:dyDescent="0.4">
      <c r="A80" s="194" t="s">
        <v>189</v>
      </c>
      <c r="B80" s="5"/>
      <c r="C80" s="5"/>
      <c r="D80" s="187"/>
      <c r="E80" s="5"/>
      <c r="F80" s="191">
        <v>15935</v>
      </c>
      <c r="G80" s="196"/>
      <c r="H80" s="192">
        <v>36919</v>
      </c>
      <c r="I80" s="5"/>
      <c r="J80" s="191">
        <v>15865</v>
      </c>
      <c r="K80" s="5"/>
      <c r="L80" s="192">
        <v>36919</v>
      </c>
    </row>
    <row r="81" spans="1:12" ht="20.45" customHeight="1" x14ac:dyDescent="0.4">
      <c r="A81" s="194" t="s">
        <v>190</v>
      </c>
      <c r="B81" s="5"/>
      <c r="C81" s="5"/>
      <c r="D81" s="187"/>
      <c r="E81" s="5"/>
      <c r="F81" s="191">
        <v>-43469</v>
      </c>
      <c r="G81" s="196"/>
      <c r="H81" s="192">
        <v>-18015</v>
      </c>
      <c r="I81" s="5"/>
      <c r="J81" s="191">
        <v>-43399</v>
      </c>
      <c r="K81" s="5"/>
      <c r="L81" s="192">
        <v>-18015</v>
      </c>
    </row>
    <row r="82" spans="1:12" ht="20.45" customHeight="1" x14ac:dyDescent="0.4">
      <c r="A82" s="163" t="s">
        <v>191</v>
      </c>
      <c r="B82" s="5"/>
      <c r="C82" s="5"/>
      <c r="D82" s="187"/>
      <c r="E82" s="5"/>
      <c r="F82" s="195">
        <v>0</v>
      </c>
      <c r="G82" s="196"/>
      <c r="H82" s="197">
        <v>0</v>
      </c>
      <c r="I82" s="5"/>
      <c r="J82" s="195">
        <v>0</v>
      </c>
      <c r="K82" s="5"/>
      <c r="L82" s="197">
        <v>279300</v>
      </c>
    </row>
    <row r="83" spans="1:12" ht="6" customHeight="1" x14ac:dyDescent="0.4">
      <c r="A83" s="5"/>
      <c r="B83" s="5"/>
      <c r="C83" s="5"/>
      <c r="D83" s="187"/>
      <c r="E83" s="5"/>
      <c r="F83" s="35"/>
      <c r="G83" s="80"/>
      <c r="H83" s="17"/>
      <c r="I83" s="5"/>
      <c r="J83" s="35"/>
      <c r="K83" s="5"/>
      <c r="L83" s="17"/>
    </row>
    <row r="84" spans="1:12" ht="20.45" customHeight="1" x14ac:dyDescent="0.4">
      <c r="A84" s="194" t="s">
        <v>218</v>
      </c>
      <c r="B84" s="5"/>
      <c r="C84" s="5"/>
      <c r="D84" s="207"/>
      <c r="E84" s="199"/>
      <c r="F84" s="200">
        <f>SUM(F63:F82)</f>
        <v>260287</v>
      </c>
      <c r="G84" s="196"/>
      <c r="H84" s="201">
        <f>SUM(H63:H82)</f>
        <v>4534528</v>
      </c>
      <c r="I84" s="5"/>
      <c r="J84" s="200">
        <f>SUM(J63:J82)</f>
        <v>273488</v>
      </c>
      <c r="K84" s="5"/>
      <c r="L84" s="201">
        <f>SUM(L63:L82)</f>
        <v>4070982</v>
      </c>
    </row>
    <row r="85" spans="1:12" ht="7.15" customHeight="1" x14ac:dyDescent="0.4">
      <c r="A85" s="89"/>
      <c r="B85" s="89"/>
      <c r="C85" s="89"/>
      <c r="D85" s="187"/>
      <c r="E85" s="5"/>
      <c r="F85" s="208"/>
      <c r="G85" s="204"/>
      <c r="H85" s="205"/>
      <c r="I85" s="5"/>
      <c r="J85" s="208"/>
      <c r="K85" s="5"/>
      <c r="L85" s="205"/>
    </row>
    <row r="86" spans="1:12" ht="20.45" customHeight="1" x14ac:dyDescent="0.4">
      <c r="A86" s="89" t="s">
        <v>192</v>
      </c>
      <c r="B86" s="5"/>
      <c r="C86" s="5"/>
      <c r="D86" s="187"/>
      <c r="E86" s="5"/>
      <c r="F86" s="35"/>
      <c r="G86" s="80"/>
      <c r="H86" s="17"/>
      <c r="I86" s="5"/>
      <c r="J86" s="35"/>
      <c r="K86" s="5"/>
      <c r="L86" s="17"/>
    </row>
    <row r="87" spans="1:12" ht="20.45" customHeight="1" x14ac:dyDescent="0.4">
      <c r="A87" s="46" t="s">
        <v>193</v>
      </c>
      <c r="B87" s="5"/>
      <c r="C87" s="5"/>
      <c r="D87" s="187">
        <v>21</v>
      </c>
      <c r="E87" s="5"/>
      <c r="F87" s="35">
        <v>300000</v>
      </c>
      <c r="G87" s="80"/>
      <c r="H87" s="192">
        <v>0</v>
      </c>
      <c r="I87" s="5"/>
      <c r="J87" s="35">
        <v>300000</v>
      </c>
      <c r="K87" s="5"/>
      <c r="L87" s="192">
        <v>0</v>
      </c>
    </row>
    <row r="88" spans="1:12" ht="20.45" customHeight="1" x14ac:dyDescent="0.4">
      <c r="A88" s="46" t="s">
        <v>194</v>
      </c>
      <c r="B88" s="5"/>
      <c r="C88" s="5"/>
      <c r="D88" s="187" t="s">
        <v>38</v>
      </c>
      <c r="E88" s="5"/>
      <c r="F88" s="35">
        <v>1300000</v>
      </c>
      <c r="G88" s="80"/>
      <c r="H88" s="192">
        <v>0</v>
      </c>
      <c r="I88" s="5"/>
      <c r="J88" s="35">
        <v>1300000</v>
      </c>
      <c r="K88" s="5"/>
      <c r="L88" s="192">
        <v>0</v>
      </c>
    </row>
    <row r="89" spans="1:12" ht="20.45" customHeight="1" x14ac:dyDescent="0.4">
      <c r="A89" s="194" t="s">
        <v>195</v>
      </c>
      <c r="B89" s="5"/>
      <c r="C89" s="5"/>
      <c r="D89" s="187">
        <v>21</v>
      </c>
      <c r="E89" s="5"/>
      <c r="F89" s="191">
        <v>11700</v>
      </c>
      <c r="G89" s="80"/>
      <c r="H89" s="192">
        <v>38300</v>
      </c>
      <c r="I89" s="5"/>
      <c r="J89" s="35">
        <v>0</v>
      </c>
      <c r="K89" s="5"/>
      <c r="L89" s="17">
        <v>0</v>
      </c>
    </row>
    <row r="90" spans="1:12" ht="20.45" customHeight="1" x14ac:dyDescent="0.4">
      <c r="A90" s="46" t="s">
        <v>196</v>
      </c>
      <c r="B90" s="5"/>
      <c r="C90" s="5"/>
      <c r="D90" s="45">
        <v>21</v>
      </c>
      <c r="E90" s="5"/>
      <c r="F90" s="191">
        <v>-9300</v>
      </c>
      <c r="G90" s="37"/>
      <c r="H90" s="192">
        <v>0</v>
      </c>
      <c r="I90" s="5"/>
      <c r="J90" s="191">
        <v>0</v>
      </c>
      <c r="K90" s="5"/>
      <c r="L90" s="192">
        <v>0</v>
      </c>
    </row>
    <row r="91" spans="1:12" ht="20.45" customHeight="1" x14ac:dyDescent="0.4">
      <c r="A91" s="46" t="s">
        <v>197</v>
      </c>
      <c r="B91" s="5"/>
      <c r="C91" s="5"/>
      <c r="D91" s="45">
        <v>21</v>
      </c>
      <c r="E91" s="5"/>
      <c r="F91" s="191">
        <v>-1262611</v>
      </c>
      <c r="G91" s="37"/>
      <c r="H91" s="192">
        <v>-2416140</v>
      </c>
      <c r="I91" s="5"/>
      <c r="J91" s="191">
        <v>-573226</v>
      </c>
      <c r="K91" s="5"/>
      <c r="L91" s="192">
        <v>-752357</v>
      </c>
    </row>
    <row r="92" spans="1:12" ht="20.45" customHeight="1" x14ac:dyDescent="0.4">
      <c r="A92" s="194" t="s">
        <v>198</v>
      </c>
      <c r="B92" s="5"/>
      <c r="C92" s="5"/>
      <c r="E92" s="5"/>
      <c r="F92" s="191">
        <v>-7</v>
      </c>
      <c r="G92" s="37"/>
      <c r="H92" s="192">
        <v>0</v>
      </c>
      <c r="I92" s="5"/>
      <c r="J92" s="191">
        <v>-7</v>
      </c>
      <c r="K92" s="5"/>
      <c r="L92" s="192">
        <v>0</v>
      </c>
    </row>
    <row r="93" spans="1:12" ht="20.45" customHeight="1" x14ac:dyDescent="0.4">
      <c r="A93" s="194" t="s">
        <v>199</v>
      </c>
      <c r="B93" s="5"/>
      <c r="C93" s="5"/>
      <c r="E93" s="5"/>
      <c r="F93" s="191">
        <v>0</v>
      </c>
      <c r="G93" s="37"/>
      <c r="H93" s="192">
        <v>-26</v>
      </c>
      <c r="I93" s="5"/>
      <c r="J93" s="191">
        <v>0</v>
      </c>
      <c r="K93" s="5"/>
      <c r="L93" s="192">
        <v>0</v>
      </c>
    </row>
    <row r="94" spans="1:12" ht="20.45" customHeight="1" x14ac:dyDescent="0.4">
      <c r="A94" s="46" t="s">
        <v>200</v>
      </c>
      <c r="B94" s="5"/>
      <c r="C94" s="5"/>
      <c r="E94" s="5"/>
      <c r="F94" s="195">
        <v>12000</v>
      </c>
      <c r="G94" s="37"/>
      <c r="H94" s="197">
        <v>0</v>
      </c>
      <c r="I94" s="5"/>
      <c r="J94" s="195">
        <v>0</v>
      </c>
      <c r="K94" s="5"/>
      <c r="L94" s="197">
        <v>0</v>
      </c>
    </row>
    <row r="95" spans="1:12" ht="6" customHeight="1" x14ac:dyDescent="0.4">
      <c r="A95" s="5"/>
      <c r="B95" s="5"/>
      <c r="C95" s="5"/>
      <c r="D95" s="187"/>
      <c r="E95" s="5"/>
      <c r="F95" s="35"/>
      <c r="G95" s="80"/>
      <c r="H95" s="17"/>
      <c r="I95" s="5"/>
      <c r="J95" s="35"/>
      <c r="K95" s="5"/>
      <c r="L95" s="17"/>
    </row>
    <row r="96" spans="1:12" ht="20.45" customHeight="1" x14ac:dyDescent="0.4">
      <c r="A96" s="46" t="s">
        <v>201</v>
      </c>
      <c r="B96" s="5"/>
      <c r="C96" s="5"/>
      <c r="D96" s="187"/>
      <c r="E96" s="5"/>
      <c r="F96" s="200">
        <f>SUM(F87:F94)</f>
        <v>351782</v>
      </c>
      <c r="G96" s="196"/>
      <c r="H96" s="201">
        <f>SUM(H89:H94)</f>
        <v>-2377866</v>
      </c>
      <c r="I96" s="5"/>
      <c r="J96" s="200">
        <f>SUM(J87:J94)</f>
        <v>1026767</v>
      </c>
      <c r="K96" s="5"/>
      <c r="L96" s="201">
        <f>SUM(L89:L94)</f>
        <v>-752357</v>
      </c>
    </row>
    <row r="97" spans="1:12" ht="6" customHeight="1" x14ac:dyDescent="0.4">
      <c r="A97" s="89"/>
      <c r="B97" s="89"/>
      <c r="C97" s="89"/>
      <c r="D97" s="187"/>
      <c r="E97" s="5"/>
      <c r="F97" s="208"/>
      <c r="G97" s="204"/>
      <c r="H97" s="205"/>
      <c r="I97" s="5"/>
      <c r="J97" s="208"/>
      <c r="K97" s="5"/>
      <c r="L97" s="205"/>
    </row>
    <row r="98" spans="1:12" ht="20.45" customHeight="1" x14ac:dyDescent="0.4">
      <c r="A98" s="89" t="s">
        <v>202</v>
      </c>
      <c r="B98" s="89"/>
      <c r="C98" s="89"/>
      <c r="D98" s="187"/>
      <c r="E98" s="5"/>
      <c r="F98" s="191">
        <f>SUM(F96,F84,F51)</f>
        <v>-1426704</v>
      </c>
      <c r="G98" s="37"/>
      <c r="H98" s="192">
        <f>SUM(H96,H84,H51)</f>
        <v>874163</v>
      </c>
      <c r="I98" s="5"/>
      <c r="J98" s="191">
        <f>SUM(J96,J84,J51)</f>
        <v>-1380398</v>
      </c>
      <c r="K98" s="5"/>
      <c r="L98" s="192">
        <f>SUM(L96,L84,L51)</f>
        <v>949691</v>
      </c>
    </row>
    <row r="99" spans="1:12" ht="20.45" customHeight="1" x14ac:dyDescent="0.4">
      <c r="A99" s="46" t="s">
        <v>203</v>
      </c>
      <c r="B99" s="89"/>
      <c r="C99" s="89"/>
      <c r="D99" s="187"/>
      <c r="E99" s="5"/>
      <c r="F99" s="200">
        <v>2163030</v>
      </c>
      <c r="G99" s="196"/>
      <c r="H99" s="201">
        <v>1288867</v>
      </c>
      <c r="I99" s="5"/>
      <c r="J99" s="200">
        <v>2103136</v>
      </c>
      <c r="K99" s="5"/>
      <c r="L99" s="201">
        <v>1153445</v>
      </c>
    </row>
    <row r="100" spans="1:12" ht="6" customHeight="1" x14ac:dyDescent="0.4">
      <c r="A100" s="5"/>
      <c r="B100" s="5"/>
      <c r="C100" s="5"/>
      <c r="D100" s="187"/>
      <c r="E100" s="5"/>
      <c r="F100" s="35"/>
      <c r="G100" s="80"/>
      <c r="H100" s="17"/>
      <c r="I100" s="5"/>
      <c r="J100" s="35"/>
      <c r="K100" s="5"/>
      <c r="L100" s="17"/>
    </row>
    <row r="101" spans="1:12" ht="20.45" customHeight="1" thickBot="1" x14ac:dyDescent="0.45">
      <c r="A101" s="89" t="s">
        <v>204</v>
      </c>
      <c r="B101" s="89"/>
      <c r="C101" s="89"/>
      <c r="D101" s="45">
        <v>10</v>
      </c>
      <c r="E101" s="5"/>
      <c r="F101" s="209">
        <f>SUM(F98:F99)</f>
        <v>736326</v>
      </c>
      <c r="G101" s="196"/>
      <c r="H101" s="210">
        <f>SUM(H98:H99)</f>
        <v>2163030</v>
      </c>
      <c r="I101" s="5"/>
      <c r="J101" s="209">
        <f>SUM(J98:J99)</f>
        <v>722738</v>
      </c>
      <c r="K101" s="5"/>
      <c r="L101" s="210">
        <f>SUM(L98:L99)</f>
        <v>2103136</v>
      </c>
    </row>
    <row r="102" spans="1:12" ht="10.5" customHeight="1" thickTop="1" x14ac:dyDescent="0.4">
      <c r="A102" s="89"/>
      <c r="B102" s="89"/>
      <c r="C102" s="89"/>
      <c r="E102" s="5"/>
      <c r="F102" s="196"/>
      <c r="G102" s="196"/>
      <c r="H102" s="196"/>
      <c r="I102" s="5"/>
      <c r="J102" s="196"/>
      <c r="K102" s="5"/>
      <c r="L102" s="196"/>
    </row>
    <row r="103" spans="1:12" ht="21.95" customHeight="1" x14ac:dyDescent="0.4">
      <c r="A103" s="8" t="s">
        <v>32</v>
      </c>
      <c r="B103" s="123"/>
      <c r="C103" s="123"/>
      <c r="D103" s="202"/>
      <c r="E103" s="123"/>
      <c r="F103" s="11"/>
      <c r="G103" s="211"/>
      <c r="H103" s="11"/>
      <c r="I103" s="12"/>
      <c r="J103" s="11"/>
      <c r="K103" s="12"/>
      <c r="L103" s="11"/>
    </row>
    <row r="104" spans="1:12" ht="21.75" customHeight="1" x14ac:dyDescent="0.4">
      <c r="A104" s="1" t="s">
        <v>0</v>
      </c>
      <c r="B104" s="1"/>
      <c r="C104" s="1"/>
      <c r="D104" s="28"/>
      <c r="E104" s="1"/>
      <c r="F104" s="181"/>
      <c r="G104" s="4"/>
      <c r="H104" s="181"/>
      <c r="I104" s="4"/>
      <c r="J104" s="181"/>
      <c r="K104" s="4"/>
      <c r="L104" s="181"/>
    </row>
    <row r="105" spans="1:12" ht="21.75" customHeight="1" x14ac:dyDescent="0.4">
      <c r="A105" s="89" t="s">
        <v>175</v>
      </c>
      <c r="B105" s="89"/>
      <c r="C105" s="89"/>
      <c r="D105" s="182"/>
      <c r="E105" s="89"/>
      <c r="F105" s="183"/>
      <c r="G105" s="3"/>
      <c r="H105" s="183"/>
      <c r="I105" s="3"/>
      <c r="J105" s="183"/>
      <c r="K105" s="3"/>
      <c r="L105" s="183"/>
    </row>
    <row r="106" spans="1:12" ht="21.75" customHeight="1" x14ac:dyDescent="0.4">
      <c r="A106" s="7" t="s">
        <v>74</v>
      </c>
      <c r="B106" s="7"/>
      <c r="C106" s="7"/>
      <c r="D106" s="184"/>
      <c r="E106" s="7"/>
      <c r="F106" s="185"/>
      <c r="G106" s="186"/>
      <c r="H106" s="185"/>
      <c r="I106" s="186"/>
      <c r="J106" s="185"/>
      <c r="K106" s="186"/>
      <c r="L106" s="185"/>
    </row>
    <row r="107" spans="1:12" ht="21.75" customHeight="1" x14ac:dyDescent="0.4">
      <c r="A107" s="89"/>
      <c r="B107" s="89"/>
      <c r="C107" s="89"/>
      <c r="D107" s="187"/>
      <c r="E107" s="5"/>
      <c r="F107" s="203"/>
      <c r="G107" s="204"/>
      <c r="H107" s="205"/>
      <c r="I107" s="5"/>
      <c r="J107" s="203"/>
      <c r="K107" s="5"/>
      <c r="L107" s="205"/>
    </row>
    <row r="108" spans="1:12" ht="21.75" customHeight="1" x14ac:dyDescent="0.4">
      <c r="A108" s="89"/>
      <c r="B108" s="89"/>
      <c r="C108" s="89"/>
      <c r="D108" s="187"/>
      <c r="E108" s="5"/>
      <c r="F108" s="214" t="s">
        <v>3</v>
      </c>
      <c r="G108" s="214"/>
      <c r="H108" s="214"/>
      <c r="I108" s="3"/>
      <c r="J108" s="215" t="s">
        <v>4</v>
      </c>
      <c r="K108" s="215"/>
      <c r="L108" s="215"/>
    </row>
    <row r="109" spans="1:12" ht="21.75" customHeight="1" x14ac:dyDescent="0.4">
      <c r="A109" s="5"/>
      <c r="B109" s="5"/>
      <c r="C109" s="5"/>
      <c r="D109" s="187"/>
      <c r="E109" s="45"/>
      <c r="F109" s="21" t="s">
        <v>5</v>
      </c>
      <c r="G109" s="22"/>
      <c r="H109" s="21" t="s">
        <v>6</v>
      </c>
      <c r="I109" s="23"/>
      <c r="J109" s="21" t="s">
        <v>5</v>
      </c>
      <c r="K109" s="23"/>
      <c r="L109" s="21" t="s">
        <v>6</v>
      </c>
    </row>
    <row r="110" spans="1:12" ht="21.75" customHeight="1" x14ac:dyDescent="0.4">
      <c r="A110" s="5"/>
      <c r="B110" s="5"/>
      <c r="C110" s="5"/>
      <c r="D110" s="188" t="s">
        <v>7</v>
      </c>
      <c r="E110" s="45"/>
      <c r="F110" s="25" t="s">
        <v>8</v>
      </c>
      <c r="G110" s="26"/>
      <c r="H110" s="25" t="s">
        <v>8</v>
      </c>
      <c r="I110" s="27"/>
      <c r="J110" s="25" t="s">
        <v>8</v>
      </c>
      <c r="K110" s="23"/>
      <c r="L110" s="25" t="s">
        <v>8</v>
      </c>
    </row>
    <row r="111" spans="1:12" ht="8.1" customHeight="1" x14ac:dyDescent="0.4">
      <c r="A111" s="5"/>
      <c r="B111" s="5"/>
      <c r="C111" s="5"/>
      <c r="D111" s="187"/>
      <c r="E111" s="5"/>
      <c r="F111" s="208"/>
      <c r="G111" s="204"/>
      <c r="H111" s="205"/>
      <c r="I111" s="5"/>
      <c r="J111" s="208"/>
      <c r="K111" s="5"/>
      <c r="L111" s="205"/>
    </row>
    <row r="112" spans="1:12" ht="21.75" customHeight="1" x14ac:dyDescent="0.4">
      <c r="A112" s="89" t="s">
        <v>205</v>
      </c>
      <c r="B112" s="5"/>
      <c r="C112" s="5"/>
      <c r="D112" s="187"/>
      <c r="E112" s="5"/>
      <c r="F112" s="208"/>
      <c r="G112" s="204"/>
      <c r="H112" s="205"/>
      <c r="I112" s="5"/>
      <c r="J112" s="208"/>
      <c r="K112" s="5"/>
      <c r="L112" s="205"/>
    </row>
    <row r="113" spans="1:12" ht="21.75" customHeight="1" x14ac:dyDescent="0.4">
      <c r="A113" s="46" t="s">
        <v>206</v>
      </c>
      <c r="B113" s="5"/>
      <c r="C113" s="5"/>
      <c r="D113" s="187"/>
      <c r="E113" s="5"/>
      <c r="F113" s="191">
        <v>63523</v>
      </c>
      <c r="G113" s="37"/>
      <c r="H113" s="192">
        <v>66246</v>
      </c>
      <c r="I113" s="5"/>
      <c r="J113" s="191">
        <v>63523</v>
      </c>
      <c r="K113" s="5"/>
      <c r="L113" s="192">
        <v>60974</v>
      </c>
    </row>
    <row r="114" spans="1:12" ht="21.75" customHeight="1" x14ac:dyDescent="0.4">
      <c r="A114" s="46" t="s">
        <v>207</v>
      </c>
      <c r="B114" s="5"/>
      <c r="C114" s="5"/>
      <c r="D114" s="187"/>
      <c r="E114" s="5"/>
      <c r="F114" s="191">
        <v>781</v>
      </c>
      <c r="G114" s="37"/>
      <c r="H114" s="192">
        <v>832</v>
      </c>
      <c r="I114" s="5"/>
      <c r="J114" s="191">
        <v>781</v>
      </c>
      <c r="K114" s="5"/>
      <c r="L114" s="192">
        <v>832</v>
      </c>
    </row>
    <row r="115" spans="1:12" ht="21.75" customHeight="1" x14ac:dyDescent="0.4">
      <c r="A115" s="194" t="s">
        <v>208</v>
      </c>
      <c r="B115" s="194"/>
      <c r="C115" s="5"/>
      <c r="D115" s="187"/>
      <c r="E115" s="5"/>
      <c r="F115" s="191"/>
      <c r="G115" s="37"/>
      <c r="I115" s="5"/>
      <c r="J115" s="191"/>
      <c r="K115" s="5"/>
    </row>
    <row r="116" spans="1:12" ht="21.75" customHeight="1" x14ac:dyDescent="0.4">
      <c r="A116" s="194"/>
      <c r="B116" s="194" t="s">
        <v>209</v>
      </c>
      <c r="C116" s="5"/>
      <c r="D116" s="187">
        <v>12</v>
      </c>
      <c r="E116" s="5"/>
      <c r="F116" s="191">
        <v>8965</v>
      </c>
      <c r="G116" s="37"/>
      <c r="H116" s="192">
        <v>-523</v>
      </c>
      <c r="I116" s="5"/>
      <c r="J116" s="191">
        <v>8965</v>
      </c>
      <c r="K116" s="5"/>
      <c r="L116" s="192">
        <v>-523</v>
      </c>
    </row>
    <row r="117" spans="1:12" ht="21.75" customHeight="1" x14ac:dyDescent="0.4">
      <c r="A117" s="46" t="s">
        <v>210</v>
      </c>
      <c r="B117" s="5"/>
      <c r="C117" s="5"/>
      <c r="D117" s="187"/>
      <c r="E117" s="5"/>
      <c r="F117" s="191">
        <v>1410</v>
      </c>
      <c r="G117" s="37"/>
      <c r="H117" s="192">
        <v>3123</v>
      </c>
      <c r="I117" s="5"/>
      <c r="J117" s="191">
        <v>1410</v>
      </c>
      <c r="K117" s="5"/>
      <c r="L117" s="192">
        <v>3123</v>
      </c>
    </row>
    <row r="118" spans="1:12" ht="21.75" customHeight="1" x14ac:dyDescent="0.4">
      <c r="A118" s="46" t="s">
        <v>211</v>
      </c>
      <c r="B118" s="5"/>
      <c r="C118" s="212"/>
      <c r="D118" s="45">
        <v>17</v>
      </c>
      <c r="E118" s="5"/>
      <c r="F118" s="191">
        <v>602404</v>
      </c>
      <c r="G118" s="37"/>
      <c r="H118" s="192">
        <v>854793</v>
      </c>
      <c r="I118" s="5"/>
      <c r="J118" s="191">
        <v>509760</v>
      </c>
      <c r="K118" s="5"/>
      <c r="L118" s="192">
        <v>394615</v>
      </c>
    </row>
    <row r="119" spans="1:12" ht="21.75" customHeight="1" x14ac:dyDescent="0.4">
      <c r="A119" s="46" t="s">
        <v>212</v>
      </c>
      <c r="B119" s="5"/>
      <c r="C119" s="212"/>
      <c r="E119" s="5"/>
      <c r="F119" s="191"/>
      <c r="G119" s="37"/>
      <c r="I119" s="5"/>
      <c r="J119" s="191"/>
      <c r="K119" s="5"/>
    </row>
    <row r="120" spans="1:12" ht="21.75" customHeight="1" x14ac:dyDescent="0.4">
      <c r="B120" s="5" t="s">
        <v>213</v>
      </c>
      <c r="C120" s="212"/>
      <c r="E120" s="5"/>
      <c r="F120" s="191"/>
      <c r="G120" s="37"/>
      <c r="I120" s="5"/>
      <c r="J120" s="191"/>
      <c r="K120" s="5"/>
    </row>
    <row r="121" spans="1:12" ht="21.75" customHeight="1" x14ac:dyDescent="0.4">
      <c r="B121" s="194" t="s">
        <v>214</v>
      </c>
      <c r="C121" s="212"/>
      <c r="D121" s="45">
        <v>17</v>
      </c>
      <c r="E121" s="5"/>
      <c r="F121" s="191">
        <v>435412</v>
      </c>
      <c r="G121" s="37"/>
      <c r="H121" s="192">
        <v>-143045</v>
      </c>
      <c r="I121" s="5"/>
      <c r="J121" s="191">
        <v>169389</v>
      </c>
      <c r="K121" s="5"/>
      <c r="L121" s="192">
        <v>29684</v>
      </c>
    </row>
    <row r="122" spans="1:12" ht="21.75" customHeight="1" x14ac:dyDescent="0.4">
      <c r="A122" s="194" t="s">
        <v>215</v>
      </c>
      <c r="B122" s="5"/>
      <c r="C122" s="5"/>
      <c r="D122" s="45">
        <v>16</v>
      </c>
      <c r="E122" s="5"/>
      <c r="F122" s="191">
        <v>206</v>
      </c>
      <c r="G122" s="37"/>
      <c r="H122" s="192">
        <v>7304</v>
      </c>
      <c r="I122" s="5"/>
      <c r="J122" s="191">
        <v>206</v>
      </c>
      <c r="K122" s="5"/>
      <c r="L122" s="192">
        <v>7304</v>
      </c>
    </row>
    <row r="123" spans="1:12" ht="21.75" customHeight="1" x14ac:dyDescent="0.4">
      <c r="A123" s="46" t="s">
        <v>143</v>
      </c>
      <c r="B123" s="5"/>
      <c r="C123" s="5"/>
      <c r="E123" s="5"/>
      <c r="F123" s="191">
        <v>0</v>
      </c>
      <c r="G123" s="37"/>
      <c r="H123" s="192">
        <v>6980</v>
      </c>
      <c r="I123" s="5"/>
      <c r="J123" s="191">
        <v>0</v>
      </c>
      <c r="K123" s="5"/>
      <c r="L123" s="192">
        <v>6980</v>
      </c>
    </row>
    <row r="124" spans="1:12" ht="21.75" customHeight="1" x14ac:dyDescent="0.4">
      <c r="A124" s="46" t="s">
        <v>216</v>
      </c>
      <c r="C124" s="5"/>
      <c r="D124" s="45">
        <v>17</v>
      </c>
      <c r="E124" s="5"/>
      <c r="F124" s="191">
        <v>86376</v>
      </c>
      <c r="G124" s="37"/>
      <c r="H124" s="192">
        <v>894536</v>
      </c>
      <c r="I124" s="5"/>
      <c r="J124" s="191">
        <v>0</v>
      </c>
      <c r="K124" s="5"/>
      <c r="L124" s="192">
        <v>0</v>
      </c>
    </row>
    <row r="146" spans="1:12" ht="13.5" customHeight="1" x14ac:dyDescent="0.4"/>
    <row r="147" spans="1:12" ht="21.95" customHeight="1" x14ac:dyDescent="0.4">
      <c r="A147" s="8" t="s">
        <v>32</v>
      </c>
      <c r="B147" s="123"/>
      <c r="C147" s="123"/>
      <c r="D147" s="202"/>
      <c r="E147" s="123"/>
      <c r="F147" s="11"/>
      <c r="G147" s="211"/>
      <c r="H147" s="11"/>
      <c r="I147" s="12"/>
      <c r="J147" s="11"/>
      <c r="K147" s="12"/>
      <c r="L147" s="11"/>
    </row>
  </sheetData>
  <mergeCells count="6">
    <mergeCell ref="F5:H5"/>
    <mergeCell ref="J5:L5"/>
    <mergeCell ref="F58:H58"/>
    <mergeCell ref="J58:L58"/>
    <mergeCell ref="F108:H108"/>
    <mergeCell ref="J108:L108"/>
  </mergeCells>
  <pageMargins left="0.8" right="0.5" top="0.5" bottom="0.6" header="0.49" footer="0.4"/>
  <pageSetup paperSize="9" scale="85" firstPageNumber="15" orientation="portrait" useFirstPageNumber="1" horizontalDpi="1200" verticalDpi="1200" r:id="rId1"/>
  <headerFooter>
    <oddFooter>&amp;R&amp;"Browallia New,Regular"&amp;13&amp;P</oddFooter>
    <firstFooter>&amp;R&amp;"Arial,Regular"&amp;9&amp;P</first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TH_BS 8-10</vt:lpstr>
      <vt:lpstr>TH_PL 11-12</vt:lpstr>
      <vt:lpstr>TH_Equity 13</vt:lpstr>
      <vt:lpstr>TH_Equity 14</vt:lpstr>
      <vt:lpstr>TH_CF 15-17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 (TH)</dc:creator>
  <cp:keywords/>
  <dc:description/>
  <cp:lastModifiedBy>Nongluck Amornsathit (TH)</cp:lastModifiedBy>
  <cp:revision/>
  <cp:lastPrinted>2024-02-07T10:26:31Z</cp:lastPrinted>
  <dcterms:created xsi:type="dcterms:W3CDTF">2024-02-06T03:17:52Z</dcterms:created>
  <dcterms:modified xsi:type="dcterms:W3CDTF">2024-02-07T10:28:40Z</dcterms:modified>
  <cp:category/>
  <cp:contentStatus/>
</cp:coreProperties>
</file>