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Dec23 (ANB)\"/>
    </mc:Choice>
  </mc:AlternateContent>
  <xr:revisionPtr revIDLastSave="0" documentId="13_ncr:1_{9B1BC2C6-4EFC-4628-8F90-ECF529804802}" xr6:coauthVersionLast="47" xr6:coauthVersionMax="47" xr10:uidLastSave="{00000000-0000-0000-0000-000000000000}"/>
  <bookViews>
    <workbookView xWindow="-120" yWindow="-120" windowWidth="21840" windowHeight="13020" xr2:uid="{5A8ABDCF-8D6C-400B-98DB-4CAD523EFED0}"/>
  </bookViews>
  <sheets>
    <sheet name="EN_BS 7-9" sheetId="1" r:id="rId1"/>
    <sheet name="EN_PL 10-11" sheetId="2" r:id="rId2"/>
    <sheet name="EN_Equity 12." sheetId="3" r:id="rId3"/>
    <sheet name="EN_Equity 13" sheetId="4" r:id="rId4"/>
    <sheet name="EN_CF 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2" i="5" l="1"/>
  <c r="K112" i="5"/>
  <c r="I112" i="5"/>
  <c r="G112" i="5"/>
  <c r="M96" i="5"/>
  <c r="K96" i="5"/>
  <c r="I96" i="5"/>
  <c r="G96" i="5"/>
  <c r="I50" i="5"/>
  <c r="I56" i="5" s="1"/>
  <c r="M38" i="5"/>
  <c r="M50" i="5" s="1"/>
  <c r="M56" i="5" s="1"/>
  <c r="I38" i="5"/>
  <c r="L29" i="4"/>
  <c r="J29" i="4"/>
  <c r="H29" i="4"/>
  <c r="F29" i="4"/>
  <c r="R26" i="4"/>
  <c r="R23" i="4"/>
  <c r="P21" i="4"/>
  <c r="L21" i="4"/>
  <c r="J21" i="4"/>
  <c r="H21" i="4"/>
  <c r="F21" i="4"/>
  <c r="R18" i="4"/>
  <c r="R15" i="4"/>
  <c r="A3" i="4"/>
  <c r="P31" i="3"/>
  <c r="L31" i="3"/>
  <c r="J31" i="3"/>
  <c r="H31" i="3"/>
  <c r="F31" i="3"/>
  <c r="T29" i="3"/>
  <c r="T31" i="3" s="1"/>
  <c r="R28" i="3"/>
  <c r="V25" i="3"/>
  <c r="R25" i="3"/>
  <c r="T22" i="3"/>
  <c r="P22" i="3"/>
  <c r="N22" i="3"/>
  <c r="L22" i="3"/>
  <c r="J22" i="3"/>
  <c r="H22" i="3"/>
  <c r="F22" i="3"/>
  <c r="V20" i="3"/>
  <c r="R20" i="3"/>
  <c r="R19" i="3"/>
  <c r="R22" i="3" s="1"/>
  <c r="V16" i="3"/>
  <c r="R16" i="3"/>
  <c r="A3" i="3"/>
  <c r="P80" i="2"/>
  <c r="N80" i="2"/>
  <c r="L80" i="2"/>
  <c r="J80" i="2"/>
  <c r="P73" i="2"/>
  <c r="N73" i="2"/>
  <c r="L73" i="2"/>
  <c r="J73" i="2"/>
  <c r="P43" i="2"/>
  <c r="N43" i="2"/>
  <c r="P27" i="4" s="1"/>
  <c r="P29" i="4" s="1"/>
  <c r="L43" i="2"/>
  <c r="J43" i="2"/>
  <c r="P34" i="2"/>
  <c r="P46" i="2" s="1"/>
  <c r="N34" i="2"/>
  <c r="N27" i="4" s="1"/>
  <c r="L34" i="2"/>
  <c r="L46" i="2" s="1"/>
  <c r="J34" i="2"/>
  <c r="N29" i="3" s="1"/>
  <c r="L22" i="2"/>
  <c r="L25" i="2" s="1"/>
  <c r="L49" i="2" s="1"/>
  <c r="J22" i="2"/>
  <c r="J25" i="2" s="1"/>
  <c r="P14" i="2"/>
  <c r="P22" i="2" s="1"/>
  <c r="P25" i="2" s="1"/>
  <c r="P49" i="2" s="1"/>
  <c r="N14" i="2"/>
  <c r="N22" i="2" s="1"/>
  <c r="L14" i="2"/>
  <c r="J14" i="2"/>
  <c r="A1" i="2"/>
  <c r="A1" i="3" s="1"/>
  <c r="A1" i="4" s="1"/>
  <c r="A150" i="1"/>
  <c r="A111" i="2" s="1"/>
  <c r="P130" i="1"/>
  <c r="P133" i="1" s="1"/>
  <c r="P135" i="1" s="1"/>
  <c r="N130" i="1"/>
  <c r="N133" i="1" s="1"/>
  <c r="N135" i="1" s="1"/>
  <c r="L130" i="1"/>
  <c r="L133" i="1" s="1"/>
  <c r="L135" i="1" s="1"/>
  <c r="J130" i="1"/>
  <c r="J133" i="1" s="1"/>
  <c r="A101" i="1"/>
  <c r="A100" i="1"/>
  <c r="P87" i="1"/>
  <c r="N87" i="1"/>
  <c r="L87" i="1"/>
  <c r="J87" i="1"/>
  <c r="P77" i="1"/>
  <c r="P89" i="1" s="1"/>
  <c r="N77" i="1"/>
  <c r="N89" i="1" s="1"/>
  <c r="L77" i="1"/>
  <c r="L89" i="1" s="1"/>
  <c r="J77" i="1"/>
  <c r="J89" i="1" s="1"/>
  <c r="A53" i="1"/>
  <c r="A103" i="1" s="1"/>
  <c r="A51" i="1"/>
  <c r="P38" i="1"/>
  <c r="N38" i="1"/>
  <c r="L38" i="1"/>
  <c r="J38" i="1"/>
  <c r="P23" i="1"/>
  <c r="P40" i="1" s="1"/>
  <c r="N23" i="1"/>
  <c r="N40" i="1" s="1"/>
  <c r="L23" i="1"/>
  <c r="L40" i="1" s="1"/>
  <c r="J23" i="1"/>
  <c r="J40" i="1" s="1"/>
  <c r="A39" i="3" l="1"/>
  <c r="A35" i="4"/>
  <c r="I114" i="5"/>
  <c r="I117" i="5" s="1"/>
  <c r="N29" i="4"/>
  <c r="R27" i="4"/>
  <c r="R29" i="4" s="1"/>
  <c r="M114" i="5"/>
  <c r="M117" i="5" s="1"/>
  <c r="R29" i="3"/>
  <c r="V29" i="3" s="1"/>
  <c r="N31" i="3"/>
  <c r="J135" i="1"/>
  <c r="N25" i="2"/>
  <c r="K13" i="5"/>
  <c r="K38" i="5" s="1"/>
  <c r="K50" i="5" s="1"/>
  <c r="K56" i="5" s="1"/>
  <c r="K114" i="5" s="1"/>
  <c r="K117" i="5" s="1"/>
  <c r="J49" i="2"/>
  <c r="V28" i="3"/>
  <c r="V31" i="3" s="1"/>
  <c r="J46" i="2"/>
  <c r="A58" i="2"/>
  <c r="V19" i="3"/>
  <c r="V22" i="3" s="1"/>
  <c r="G13" i="5"/>
  <c r="G38" i="5" s="1"/>
  <c r="G50" i="5" s="1"/>
  <c r="G56" i="5" s="1"/>
  <c r="G114" i="5" s="1"/>
  <c r="G117" i="5" s="1"/>
  <c r="A59" i="2"/>
  <c r="N19" i="4"/>
  <c r="N46" i="2"/>
  <c r="R31" i="3" l="1"/>
  <c r="N49" i="2"/>
  <c r="R19" i="4"/>
  <c r="R21" i="4" s="1"/>
  <c r="N21" i="4"/>
</calcChain>
</file>

<file path=xl/sharedStrings.xml><?xml version="1.0" encoding="utf-8"?>
<sst xmlns="http://schemas.openxmlformats.org/spreadsheetml/2006/main" count="443" uniqueCount="249">
  <si>
    <t>Kerry Express (Thailand) Public Company Limited</t>
  </si>
  <si>
    <t>Statements of Financial Position</t>
  </si>
  <si>
    <t>As at 31 December 2023</t>
  </si>
  <si>
    <t>Consolidated</t>
  </si>
  <si>
    <t>Separate</t>
  </si>
  <si>
    <t>financial statements</t>
  </si>
  <si>
    <t>2023</t>
  </si>
  <si>
    <t>2022</t>
  </si>
  <si>
    <t>Notes</t>
  </si>
  <si>
    <t>Thousand
Baht</t>
  </si>
  <si>
    <t>Assets</t>
  </si>
  <si>
    <t>Current assets</t>
  </si>
  <si>
    <t>Cash and cash equivalents</t>
  </si>
  <si>
    <t>Financial assets measured at fair value</t>
  </si>
  <si>
    <t>through profit or loss</t>
  </si>
  <si>
    <t>7, 12</t>
  </si>
  <si>
    <t>Trade and other receivables, net</t>
  </si>
  <si>
    <t>Short-term loans to related party</t>
  </si>
  <si>
    <t>Inventories</t>
  </si>
  <si>
    <t>Other current assets</t>
  </si>
  <si>
    <t>Total current assets</t>
  </si>
  <si>
    <t>Non-current assets</t>
  </si>
  <si>
    <t>through other comprehensive income</t>
  </si>
  <si>
    <t>Investment in associate</t>
  </si>
  <si>
    <t>Investment in subsidiaries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</si>
  <si>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</si>
  <si>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</si>
  <si>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</si>
  <si>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</si>
  <si>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</si>
  <si>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</si>
  <si>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</si>
  <si>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</si>
  <si>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</si>
  <si>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</si>
  <si>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</si>
  <si>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</si>
  <si>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</si>
  <si>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</si>
  <si>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21, 29.5</t>
  </si>
  <si>
    <t xml:space="preserve">Current portion of long-term borrowings </t>
  </si>
  <si>
    <t>from financial institution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</si>
  <si>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</si>
  <si>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</si>
  <si>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</si>
  <si>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</si>
  <si>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</si>
  <si>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</si>
  <si>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</si>
  <si>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</si>
  <si>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</si>
  <si>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</si>
  <si>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</si>
  <si>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</si>
  <si>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</si>
  <si>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</si>
  <si>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</si>
  <si>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</si>
  <si>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</si>
  <si>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</si>
  <si>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</si>
  <si>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</si>
  <si>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</si>
  <si>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</si>
  <si>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</si>
  <si>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</si>
  <si>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</si>
  <si>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</si>
  <si>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</si>
  <si>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</si>
  <si>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</si>
  <si>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</si>
  <si>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</si>
  <si>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</si>
  <si>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</si>
  <si>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t>Sales and service income</t>
  </si>
  <si>
    <t>Cost of sales and providing services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</si>
  <si>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</si>
  <si>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</si>
  <si>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</si>
  <si>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</si>
  <si>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</si>
  <si>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</si>
  <si>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Profit (loss) before income tax</t>
  </si>
  <si>
    <t xml:space="preserve">Income tax </t>
  </si>
  <si>
    <t>Other comprehensive income (expense) :</t>
  </si>
  <si>
    <t>Items that will not be reclassified to</t>
  </si>
  <si>
    <t>profit or loss</t>
  </si>
  <si>
    <t>Remeasurements of post-employment</t>
  </si>
  <si>
    <t>benefit obligations, net of tax</t>
  </si>
  <si>
    <t xml:space="preserve">Total items that will not be </t>
  </si>
  <si>
    <t>reclassified to profit or loss</t>
  </si>
  <si>
    <t>Items that may be reclassified</t>
  </si>
  <si>
    <t>subsequently to profit or loss</t>
  </si>
  <si>
    <t xml:space="preserve">Changes in fair value of debt </t>
  </si>
  <si>
    <t xml:space="preserve">instruments at fair value through </t>
  </si>
  <si>
    <t>other comprehensive income, net of tax</t>
  </si>
  <si>
    <t xml:space="preserve">Total items that will be reclassified </t>
  </si>
  <si>
    <t>Total comprehensive income (expense)</t>
  </si>
  <si>
    <t>for the year</t>
  </si>
  <si>
    <r>
      <t>Statements of Comprehensive Income</t>
    </r>
    <r>
      <rPr>
        <sz val="9"/>
        <rFont val="Arial"/>
        <family val="2"/>
      </rPr>
      <t xml:space="preserve"> (Cont’d)</t>
    </r>
  </si>
  <si>
    <t>Profit (loss) attributable to:</t>
  </si>
  <si>
    <t>Owners of the Company</t>
  </si>
  <si>
    <t>attributable to:</t>
  </si>
  <si>
    <t>Earnings (loss) per share</t>
  </si>
  <si>
    <t>Basic earnings (loss) per share (Baht)</t>
  </si>
  <si>
    <t>Diluted earnings (loss) per share (Baht)</t>
  </si>
  <si>
    <t>Statements of Changes in Equity</t>
  </si>
  <si>
    <t>Consolidated financial statements</t>
  </si>
  <si>
    <t>Attributable to owners of the Company</t>
  </si>
  <si>
    <t>Other components</t>
  </si>
  <si>
    <t xml:space="preserve"> of equity</t>
  </si>
  <si>
    <t>Capital contributed</t>
  </si>
  <si>
    <t>Measurement of debt</t>
  </si>
  <si>
    <t>Issued and</t>
  </si>
  <si>
    <t>Other reserves -</t>
  </si>
  <si>
    <t>instruments at fair</t>
  </si>
  <si>
    <t>Non-</t>
  </si>
  <si>
    <t>paid-up</t>
  </si>
  <si>
    <t>Premium on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</si>
  <si>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</si>
  <si>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</si>
  <si>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</si>
  <si>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</si>
  <si>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</si>
  <si>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</si>
  <si>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</si>
  <si>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</si>
  <si>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paid-up capital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</si>
  <si>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</si>
  <si>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</si>
  <si>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</si>
  <si>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</si>
  <si>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</si>
  <si>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</si>
  <si>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</si>
  <si>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Opening balance at 1 January 2022</t>
  </si>
  <si>
    <t xml:space="preserve">Transactions with owners during the year </t>
  </si>
  <si>
    <t>Share-based payments</t>
  </si>
  <si>
    <t>Closing balance at 31 December 2022</t>
  </si>
  <si>
    <t>Opening balance at 1 January 2023</t>
  </si>
  <si>
    <t>Capital increase of subsidiary</t>
  </si>
  <si>
    <t>Closing balance at 31 December 2023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</si>
  <si>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</si>
  <si>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</si>
  <si>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Other reserves</t>
  </si>
  <si>
    <t>- share-based</t>
  </si>
  <si>
    <t>Transactions with owners during the year</t>
  </si>
  <si>
    <t>Statements of Cash Flows</t>
  </si>
  <si>
    <t>Thousand</t>
  </si>
  <si>
    <t>Baht</t>
  </si>
  <si>
    <t>Cash flows from operating activities</t>
  </si>
  <si>
    <t>Adjustments for:</t>
  </si>
  <si>
    <t>Depreciation and amortisation expense</t>
  </si>
  <si>
    <t>16, 17, 18, 27</t>
  </si>
  <si>
    <t>Allowance for expected credit loss</t>
  </si>
  <si>
    <t>Share-based payment expense</t>
  </si>
  <si>
    <t>Employee benefits expenses</t>
  </si>
  <si>
    <t>Loss from disposal and written-off of equipment</t>
  </si>
  <si>
    <t>(Gain) Loss from disposal and written-off</t>
  </si>
  <si>
    <t>of intangible assets</t>
  </si>
  <si>
    <t>Gain on disposal of provision for decommissioning</t>
  </si>
  <si>
    <t>-</t>
  </si>
  <si>
    <t>Gain from cancellation of lease contracts</t>
  </si>
  <si>
    <t>Loss from written-off of deposits</t>
  </si>
  <si>
    <t>Gain from disposal of financial assets</t>
  </si>
  <si>
    <t>measured at fair value through profit or loss</t>
  </si>
  <si>
    <t xml:space="preserve">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</si>
  <si>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</si>
  <si>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</si>
  <si>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</si>
  <si>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</si>
  <si>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</si>
  <si>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</si>
  <si>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 xml:space="preserve">Share of loss of associate accounted for </t>
  </si>
  <si>
    <t>Changes in working capital:</t>
  </si>
  <si>
    <t>- Trade and other receivables, net</t>
  </si>
  <si>
    <t>- Inventories</t>
  </si>
  <si>
    <t>- Other current assets</t>
  </si>
  <si>
    <t>- Trade and other payables</t>
  </si>
  <si>
    <t>- Cash on delivery payable</t>
  </si>
  <si>
    <t>- Deferred revenue</t>
  </si>
  <si>
    <t>- Other current liabilities</t>
  </si>
  <si>
    <t>- Other non-current liabilities</t>
  </si>
  <si>
    <t>- Employee benefit obligations</t>
  </si>
  <si>
    <t>Cash used in operations</t>
  </si>
  <si>
    <t>Interest received</t>
  </si>
  <si>
    <t>Interest paid</t>
  </si>
  <si>
    <t>Withholding tax refund</t>
  </si>
  <si>
    <t>Income tax paid</t>
  </si>
  <si>
    <t>Net cash used in operating activities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</si>
  <si>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</si>
  <si>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</si>
  <si>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 xml:space="preserve">Cash received from fixed deposit maturity </t>
  </si>
  <si>
    <t>within one year</t>
  </si>
  <si>
    <t>Cash payment for financial assets measured</t>
  </si>
  <si>
    <t xml:space="preserve">Cash payment for financial assets </t>
  </si>
  <si>
    <t>measured at fair value through other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</si>
  <si>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</si>
  <si>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</si>
  <si>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</si>
  <si>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</si>
  <si>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</si>
  <si>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 xml:space="preserve">Cash payment to short-term loan </t>
  </si>
  <si>
    <t>to a related party</t>
  </si>
  <si>
    <t>Cash payment for investments in subsidiaries</t>
  </si>
  <si>
    <t>Cash payment for investment in associate</t>
  </si>
  <si>
    <t>Cash received for deposits</t>
  </si>
  <si>
    <t>Cash payment for deposits</t>
  </si>
  <si>
    <t>Dividends received from subsidiary</t>
  </si>
  <si>
    <t>Cash flows from financing activities</t>
  </si>
  <si>
    <t>Cash received from short-term borrowings</t>
  </si>
  <si>
    <t>from a related party</t>
  </si>
  <si>
    <t>Cash received from long-term borrowings</t>
  </si>
  <si>
    <t>Cash repayment to long-term borrowings</t>
  </si>
  <si>
    <t>Cash payment for lease liabilities</t>
  </si>
  <si>
    <t>Dividends paid to the Company's shareholders</t>
  </si>
  <si>
    <t>Dividends paid to non-controlling interests</t>
  </si>
  <si>
    <t>Proceeds from issue of shares of subsidiaries</t>
  </si>
  <si>
    <t>Net cash received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</si>
  <si>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</si>
  <si>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</si>
  <si>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</si>
  <si>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r>
      <t>Statements of Cash Flows</t>
    </r>
    <r>
      <rPr>
        <sz val="9"/>
        <color theme="1"/>
        <rFont val="Arial"/>
        <family val="2"/>
      </rPr>
      <t xml:space="preserve"> (Cont’d)</t>
    </r>
  </si>
  <si>
    <t>Significant non-cash transactions</t>
  </si>
  <si>
    <t>Purchases of plant and equipment by credit</t>
  </si>
  <si>
    <t>Purchases of intangible assets by credit</t>
  </si>
  <si>
    <t xml:space="preserve">Change in fair value of financial assets through </t>
  </si>
  <si>
    <t>Provision arising from decommissioning costs</t>
  </si>
  <si>
    <t>Acquisition of right-of-use assets</t>
  </si>
  <si>
    <t>under lease contracts</t>
  </si>
  <si>
    <t>Change in right-of-use assets</t>
  </si>
  <si>
    <t>from lease modifications and reassessments</t>
  </si>
  <si>
    <t xml:space="preserve">Equipment transferred to non-current assets </t>
  </si>
  <si>
    <t>held for sale</t>
  </si>
  <si>
    <t xml:space="preserve">Transfer right-of-use assets to </t>
  </si>
  <si>
    <t>plant and equipment</t>
  </si>
  <si>
    <t>from related party</t>
  </si>
  <si>
    <t>Long-term borrowings</t>
  </si>
  <si>
    <t>Loans to related party</t>
  </si>
  <si>
    <t>Other comprehensive income</t>
  </si>
  <si>
    <t>(expense) for the year, net of tax</t>
  </si>
  <si>
    <t>Total comprehensive income (expense) for the year</t>
  </si>
  <si>
    <t>Net cash generated from investing activities</t>
  </si>
  <si>
    <t>Deficits</t>
  </si>
  <si>
    <t>Gross loss</t>
  </si>
  <si>
    <t>Loss before income tax</t>
  </si>
  <si>
    <t>Net loss for the year</t>
  </si>
  <si>
    <t>Total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</si>
</sst>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#,##0.00;\(#,##0.00\);&quot;-&quot;;@"/>
    <numFmt numFmtId="169" formatCode="#,##0.000;\(#,##0.000\);&quot;-&quot;;@"/>
    <numFmt numFmtId="170" formatCode="_(* #,##0.00_);_(* \(#,###,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166" fontId="2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/>
    <xf numFmtId="165" fontId="11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4" fontId="11" fillId="0" borderId="1" xfId="0" applyNumberFormat="1" applyFont="1" applyBorder="1" applyAlignment="1">
      <alignment horizontal="right" vertical="center" wrapText="1"/>
    </xf>
    <xf numFmtId="164" fontId="13" fillId="0" borderId="0" xfId="0" applyNumberFormat="1" applyFont="1" applyAlignment="1">
      <alignment horizontal="center" vertical="center"/>
    </xf>
    <xf numFmtId="164" fontId="12" fillId="0" borderId="0" xfId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2" fillId="0" borderId="1" xfId="1" applyNumberFormat="1" applyFont="1" applyBorder="1" applyAlignment="1">
      <alignment horizontal="right" vertical="center"/>
    </xf>
    <xf numFmtId="164" fontId="12" fillId="0" borderId="2" xfId="1" applyNumberFormat="1" applyFont="1" applyBorder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164" fontId="12" fillId="2" borderId="1" xfId="1" applyNumberFormat="1" applyFont="1" applyFill="1" applyBorder="1" applyAlignment="1">
      <alignment horizontal="right" vertical="center"/>
    </xf>
    <xf numFmtId="166" fontId="13" fillId="2" borderId="0" xfId="0" applyNumberFormat="1" applyFont="1" applyFill="1" applyAlignment="1">
      <alignment horizontal="right" vertical="center"/>
    </xf>
    <xf numFmtId="164" fontId="12" fillId="2" borderId="2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3" fillId="0" borderId="0" xfId="0" applyFont="1"/>
    <xf numFmtId="164" fontId="11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13" fillId="0" borderId="0" xfId="1" applyNumberFormat="1" applyFont="1" applyAlignment="1">
      <alignment horizontal="right" vertical="center"/>
    </xf>
    <xf numFmtId="164" fontId="13" fillId="0" borderId="1" xfId="1" applyNumberFormat="1" applyFont="1" applyBorder="1" applyAlignment="1">
      <alignment horizontal="right" vertical="center"/>
    </xf>
    <xf numFmtId="164" fontId="13" fillId="0" borderId="2" xfId="1" applyNumberFormat="1" applyFont="1" applyBorder="1" applyAlignment="1">
      <alignment horizontal="right" vertical="center"/>
    </xf>
    <xf numFmtId="164" fontId="13" fillId="2" borderId="0" xfId="1" applyNumberFormat="1" applyFont="1" applyFill="1" applyAlignment="1">
      <alignment horizontal="right" vertical="center"/>
    </xf>
    <xf numFmtId="164" fontId="13" fillId="2" borderId="1" xfId="1" applyNumberFormat="1" applyFont="1" applyFill="1" applyBorder="1" applyAlignment="1">
      <alignment horizontal="right" vertical="center"/>
    </xf>
    <xf numFmtId="164" fontId="13" fillId="2" borderId="2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65" fontId="15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165" fontId="1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70" fontId="3" fillId="2" borderId="0" xfId="0" applyNumberFormat="1" applyFont="1" applyFill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 wrapText="1"/>
    </xf>
    <xf numFmtId="164" fontId="3" fillId="0" borderId="0" xfId="3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0" fontId="4" fillId="0" borderId="0" xfId="4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3" fillId="0" borderId="0" xfId="0" quotePrefix="1" applyNumberFormat="1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164" fontId="3" fillId="2" borderId="2" xfId="2" applyNumberFormat="1" applyFont="1" applyFill="1" applyBorder="1" applyAlignment="1">
      <alignment horizontal="right" vertical="center" wrapText="1"/>
    </xf>
    <xf numFmtId="164" fontId="3" fillId="0" borderId="2" xfId="2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5">
    <cellStyle name="Normal" xfId="0" builtinId="0"/>
    <cellStyle name="Normal 2 2 3" xfId="2" xr:uid="{EA4CB748-5E7D-4BAC-8751-CA07BB57313F}"/>
    <cellStyle name="Normal 2 2 3 4" xfId="3" xr:uid="{03B61F2D-FECD-4167-8FE5-F715C71FFD08}"/>
    <cellStyle name="Normal 2 3 3 2" xfId="1" xr:uid="{D64F6650-2C10-4340-81F5-340F650021EF}"/>
    <cellStyle name="Normal 2 3 3 2 2 3" xfId="4" xr:uid="{8E13CD66-CD39-4232-8243-0D2D9E2C5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DA2E-108E-43A5-B6AC-EC769C53B328}">
  <dimension ref="A1:P150"/>
  <sheetViews>
    <sheetView showZeros="0" tabSelected="1" zoomScale="85" zoomScaleNormal="85" zoomScaleSheetLayoutView="100" workbookViewId="0">
      <selection activeCell="G7" sqref="G7"/>
    </sheetView>
  </sheetViews>
  <sheetFormatPr defaultColWidth="8.85546875" defaultRowHeight="16.5" customHeight="1" x14ac:dyDescent="0.25"/>
  <cols>
    <col min="1" max="6" width="1.7109375" style="124" customWidth="1"/>
    <col min="7" max="7" width="24.140625" style="124" customWidth="1"/>
    <col min="8" max="8" width="6.85546875" style="124" customWidth="1"/>
    <col min="9" max="9" width="0.5703125" style="124" customWidth="1"/>
    <col min="10" max="10" width="12.7109375" style="124" customWidth="1"/>
    <col min="11" max="11" width="0.5703125" style="124" customWidth="1"/>
    <col min="12" max="12" width="12.7109375" style="124" customWidth="1"/>
    <col min="13" max="13" width="0.5703125" style="124" customWidth="1"/>
    <col min="14" max="14" width="12.7109375" style="124" customWidth="1"/>
    <col min="15" max="15" width="0.5703125" style="124" customWidth="1"/>
    <col min="16" max="16" width="12.7109375" style="124" customWidth="1"/>
    <col min="17" max="16384" width="8.85546875" style="124"/>
  </cols>
  <sheetData>
    <row r="1" spans="1:16" ht="16.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 x14ac:dyDescent="0.25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6" ht="16.5" customHeight="1" x14ac:dyDescent="0.25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6" ht="16.5" customHeight="1" x14ac:dyDescent="0.25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6.5" customHeight="1" x14ac:dyDescent="0.25">
      <c r="A6" s="1"/>
      <c r="B6" s="1"/>
      <c r="C6" s="1"/>
      <c r="D6" s="1"/>
      <c r="E6" s="1"/>
      <c r="F6" s="1"/>
      <c r="G6" s="1"/>
      <c r="H6" s="2"/>
      <c r="I6" s="2"/>
      <c r="J6" s="181" t="s">
        <v>3</v>
      </c>
      <c r="K6" s="181"/>
      <c r="L6" s="181"/>
      <c r="M6" s="2"/>
      <c r="N6" s="181" t="s">
        <v>4</v>
      </c>
      <c r="O6" s="181"/>
      <c r="P6" s="181"/>
    </row>
    <row r="7" spans="1:16" ht="16.5" customHeight="1" x14ac:dyDescent="0.25">
      <c r="A7" s="1"/>
      <c r="B7" s="1"/>
      <c r="C7" s="1"/>
      <c r="D7" s="1"/>
      <c r="E7" s="1"/>
      <c r="F7" s="1"/>
      <c r="G7" s="1"/>
      <c r="H7" s="2"/>
      <c r="I7" s="2"/>
      <c r="J7" s="178" t="s">
        <v>5</v>
      </c>
      <c r="K7" s="178"/>
      <c r="L7" s="178"/>
      <c r="M7" s="2"/>
      <c r="N7" s="178" t="s">
        <v>5</v>
      </c>
      <c r="O7" s="178"/>
      <c r="P7" s="178"/>
    </row>
    <row r="8" spans="1:16" ht="16.5" customHeight="1" x14ac:dyDescent="0.25">
      <c r="A8" s="1"/>
      <c r="B8" s="1"/>
      <c r="C8" s="1"/>
      <c r="D8" s="1"/>
      <c r="E8" s="1"/>
      <c r="F8" s="1"/>
      <c r="G8" s="1"/>
      <c r="H8" s="2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6" ht="24" x14ac:dyDescent="0.25">
      <c r="A9" s="1"/>
      <c r="B9" s="1"/>
      <c r="C9" s="1"/>
      <c r="D9" s="1"/>
      <c r="E9" s="1"/>
      <c r="F9" s="1"/>
      <c r="G9" s="1"/>
      <c r="H9" s="177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6" ht="16.5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4"/>
      <c r="K10" s="3"/>
      <c r="L10" s="3"/>
      <c r="M10" s="2"/>
      <c r="N10" s="14"/>
      <c r="O10" s="2"/>
      <c r="P10" s="3"/>
    </row>
    <row r="11" spans="1:16" ht="16.5" customHeight="1" x14ac:dyDescent="0.25">
      <c r="A11" s="9" t="s">
        <v>10</v>
      </c>
      <c r="B11" s="15"/>
      <c r="C11" s="15"/>
      <c r="D11" s="15"/>
      <c r="E11" s="15"/>
      <c r="F11" s="15"/>
      <c r="G11" s="15"/>
      <c r="H11" s="172"/>
      <c r="I11" s="172"/>
      <c r="J11" s="17"/>
      <c r="K11" s="18"/>
      <c r="L11" s="18"/>
      <c r="M11" s="172"/>
      <c r="N11" s="17"/>
      <c r="O11" s="172"/>
      <c r="P11" s="18"/>
    </row>
    <row r="12" spans="1:16" ht="16.5" customHeight="1" x14ac:dyDescent="0.25">
      <c r="A12" s="15"/>
      <c r="B12" s="15"/>
      <c r="C12" s="15"/>
      <c r="D12" s="15"/>
      <c r="E12" s="19"/>
      <c r="F12" s="15"/>
      <c r="G12" s="15"/>
      <c r="H12" s="172"/>
      <c r="I12" s="172"/>
      <c r="J12" s="17"/>
      <c r="K12" s="18"/>
      <c r="L12" s="18"/>
      <c r="M12" s="172"/>
      <c r="N12" s="17"/>
      <c r="O12" s="172"/>
      <c r="P12" s="18"/>
    </row>
    <row r="13" spans="1:16" ht="16.5" customHeight="1" x14ac:dyDescent="0.25">
      <c r="A13" s="9" t="s">
        <v>11</v>
      </c>
      <c r="B13" s="19"/>
      <c r="C13" s="15"/>
      <c r="D13" s="15"/>
      <c r="E13" s="19"/>
      <c r="F13" s="15"/>
      <c r="G13" s="15"/>
      <c r="H13" s="172"/>
      <c r="I13" s="172"/>
      <c r="J13" s="20"/>
      <c r="K13" s="21"/>
      <c r="L13" s="21"/>
      <c r="M13" s="172"/>
      <c r="N13" s="175"/>
      <c r="O13" s="172"/>
      <c r="P13" s="176"/>
    </row>
    <row r="14" spans="1:16" ht="16.5" customHeight="1" x14ac:dyDescent="0.25">
      <c r="A14" s="1"/>
      <c r="B14" s="19"/>
      <c r="C14" s="15"/>
      <c r="D14" s="15"/>
      <c r="E14" s="19"/>
      <c r="F14" s="15"/>
      <c r="G14" s="15"/>
      <c r="H14" s="172"/>
      <c r="I14" s="172"/>
      <c r="J14" s="22"/>
      <c r="K14" s="23"/>
      <c r="L14" s="23"/>
      <c r="M14" s="24"/>
      <c r="N14" s="22"/>
      <c r="O14" s="24"/>
      <c r="P14" s="23"/>
    </row>
    <row r="15" spans="1:16" ht="16.5" customHeight="1" x14ac:dyDescent="0.25">
      <c r="A15" s="15" t="s">
        <v>12</v>
      </c>
      <c r="B15" s="15"/>
      <c r="C15" s="15"/>
      <c r="D15" s="15"/>
      <c r="E15" s="15"/>
      <c r="F15" s="15"/>
      <c r="G15" s="15"/>
      <c r="H15" s="172">
        <v>10</v>
      </c>
      <c r="I15" s="172"/>
      <c r="J15" s="20">
        <v>736326</v>
      </c>
      <c r="K15" s="21"/>
      <c r="L15" s="21">
        <v>2163030</v>
      </c>
      <c r="M15" s="25"/>
      <c r="N15" s="20">
        <v>722738</v>
      </c>
      <c r="O15" s="25"/>
      <c r="P15" s="21">
        <v>2103136</v>
      </c>
    </row>
    <row r="16" spans="1:16" ht="16.5" customHeight="1" x14ac:dyDescent="0.25">
      <c r="A16" s="15" t="s">
        <v>13</v>
      </c>
      <c r="B16" s="15"/>
      <c r="C16" s="15"/>
      <c r="D16" s="15"/>
      <c r="E16" s="15"/>
      <c r="F16" s="15"/>
      <c r="G16" s="15"/>
      <c r="H16" s="172"/>
      <c r="I16" s="172"/>
      <c r="J16" s="20"/>
      <c r="K16" s="21"/>
      <c r="L16" s="21"/>
      <c r="M16" s="25"/>
      <c r="N16" s="20"/>
      <c r="O16" s="25"/>
      <c r="P16" s="21"/>
    </row>
    <row r="17" spans="1:16" ht="16.5" customHeight="1" x14ac:dyDescent="0.25">
      <c r="A17" s="15"/>
      <c r="B17" s="15" t="s">
        <v>14</v>
      </c>
      <c r="C17" s="15"/>
      <c r="D17" s="15"/>
      <c r="E17" s="15"/>
      <c r="F17" s="15"/>
      <c r="G17" s="15"/>
      <c r="H17" s="172" t="s">
        <v>15</v>
      </c>
      <c r="I17" s="172"/>
      <c r="J17" s="20">
        <v>0</v>
      </c>
      <c r="K17" s="21"/>
      <c r="L17" s="21">
        <v>168929</v>
      </c>
      <c r="M17" s="25"/>
      <c r="N17" s="20">
        <v>0</v>
      </c>
      <c r="O17" s="25"/>
      <c r="P17" s="21">
        <v>168929</v>
      </c>
    </row>
    <row r="18" spans="1:16" ht="16.5" customHeight="1" x14ac:dyDescent="0.25">
      <c r="A18" s="15" t="s">
        <v>16</v>
      </c>
      <c r="B18" s="15"/>
      <c r="C18" s="15"/>
      <c r="D18" s="15"/>
      <c r="E18" s="15"/>
      <c r="F18" s="15"/>
      <c r="G18" s="15"/>
      <c r="H18" s="172">
        <v>11</v>
      </c>
      <c r="I18" s="172"/>
      <c r="J18" s="20">
        <v>1338333</v>
      </c>
      <c r="K18" s="21"/>
      <c r="L18" s="21">
        <v>1852308</v>
      </c>
      <c r="M18" s="25"/>
      <c r="N18" s="20">
        <v>1336741</v>
      </c>
      <c r="O18" s="25"/>
      <c r="P18" s="21">
        <v>1860209</v>
      </c>
    </row>
    <row r="19" spans="1:16" ht="16.5" customHeight="1" x14ac:dyDescent="0.25">
      <c r="A19" s="15" t="s">
        <v>17</v>
      </c>
      <c r="B19" s="15"/>
      <c r="C19" s="15"/>
      <c r="D19" s="15"/>
      <c r="E19" s="15"/>
      <c r="F19" s="15"/>
      <c r="G19" s="15"/>
      <c r="H19" s="172">
        <v>29.4</v>
      </c>
      <c r="I19" s="172"/>
      <c r="J19" s="20">
        <v>0</v>
      </c>
      <c r="K19" s="21"/>
      <c r="L19" s="21">
        <v>0</v>
      </c>
      <c r="M19" s="25"/>
      <c r="N19" s="20">
        <v>0</v>
      </c>
      <c r="O19" s="25"/>
      <c r="P19" s="21">
        <v>782100</v>
      </c>
    </row>
    <row r="20" spans="1:16" ht="16.5" customHeight="1" x14ac:dyDescent="0.25">
      <c r="A20" s="15" t="s">
        <v>18</v>
      </c>
      <c r="B20" s="15"/>
      <c r="C20" s="15"/>
      <c r="D20" s="15"/>
      <c r="E20" s="19"/>
      <c r="F20" s="15"/>
      <c r="G20" s="15"/>
      <c r="H20" s="172">
        <v>13</v>
      </c>
      <c r="I20" s="172"/>
      <c r="J20" s="20">
        <v>52738</v>
      </c>
      <c r="K20" s="21"/>
      <c r="L20" s="21">
        <v>123457</v>
      </c>
      <c r="M20" s="25"/>
      <c r="N20" s="20">
        <v>52738</v>
      </c>
      <c r="O20" s="25"/>
      <c r="P20" s="21">
        <v>123457</v>
      </c>
    </row>
    <row r="21" spans="1:16" ht="16.5" customHeight="1" x14ac:dyDescent="0.25">
      <c r="A21" s="15" t="s">
        <v>19</v>
      </c>
      <c r="B21" s="15"/>
      <c r="C21" s="15"/>
      <c r="D21" s="15"/>
      <c r="E21" s="15"/>
      <c r="F21" s="15"/>
      <c r="G21" s="15"/>
      <c r="H21" s="172"/>
      <c r="I21" s="172"/>
      <c r="J21" s="26">
        <v>116622</v>
      </c>
      <c r="K21" s="21"/>
      <c r="L21" s="27">
        <v>100307</v>
      </c>
      <c r="M21" s="25"/>
      <c r="N21" s="26">
        <v>113708</v>
      </c>
      <c r="O21" s="25"/>
      <c r="P21" s="27">
        <v>97064</v>
      </c>
    </row>
    <row r="22" spans="1:16" ht="16.5" customHeight="1" x14ac:dyDescent="0.25">
      <c r="A22" s="15"/>
      <c r="B22" s="15"/>
      <c r="C22" s="15"/>
      <c r="D22" s="15"/>
      <c r="E22" s="19"/>
      <c r="F22" s="15"/>
      <c r="G22" s="15"/>
      <c r="H22" s="172"/>
      <c r="I22" s="172"/>
      <c r="J22" s="28"/>
      <c r="K22" s="29"/>
      <c r="L22" s="29"/>
      <c r="M22" s="25"/>
      <c r="N22" s="28"/>
      <c r="O22" s="25"/>
      <c r="P22" s="29"/>
    </row>
    <row r="23" spans="1:16" ht="16.5" customHeight="1" x14ac:dyDescent="0.25">
      <c r="A23" s="30" t="s">
        <v>20</v>
      </c>
      <c r="B23" s="15"/>
      <c r="C23" s="15"/>
      <c r="D23" s="15"/>
      <c r="E23" s="15"/>
      <c r="F23" s="15"/>
      <c r="G23" s="15"/>
      <c r="H23" s="172"/>
      <c r="I23" s="172"/>
      <c r="J23" s="26">
        <f>SUM(J15:J21)</f>
        <v>2244019</v>
      </c>
      <c r="K23" s="21"/>
      <c r="L23" s="27">
        <f>SUM(L15:L21)</f>
        <v>4408031</v>
      </c>
      <c r="M23" s="25"/>
      <c r="N23" s="26">
        <f>SUM(N15:N21)</f>
        <v>2225925</v>
      </c>
      <c r="O23" s="25"/>
      <c r="P23" s="27">
        <f>SUM(P15:P21)</f>
        <v>5134895</v>
      </c>
    </row>
    <row r="24" spans="1:16" ht="16.5" customHeight="1" x14ac:dyDescent="0.25">
      <c r="A24" s="15"/>
      <c r="B24" s="15"/>
      <c r="C24" s="15"/>
      <c r="D24" s="15"/>
      <c r="E24" s="15"/>
      <c r="F24" s="15"/>
      <c r="G24" s="15"/>
      <c r="H24" s="172"/>
      <c r="I24" s="172"/>
      <c r="J24" s="22"/>
      <c r="K24" s="23"/>
      <c r="L24" s="23"/>
      <c r="M24" s="24"/>
      <c r="N24" s="22"/>
      <c r="O24" s="24"/>
      <c r="P24" s="23"/>
    </row>
    <row r="25" spans="1:16" ht="16.5" customHeight="1" x14ac:dyDescent="0.25">
      <c r="A25" s="30" t="s">
        <v>21</v>
      </c>
      <c r="B25" s="15"/>
      <c r="C25" s="15"/>
      <c r="D25" s="15"/>
      <c r="E25" s="15"/>
      <c r="F25" s="15"/>
      <c r="G25" s="15"/>
      <c r="H25" s="172"/>
      <c r="I25" s="172"/>
      <c r="J25" s="22"/>
      <c r="K25" s="23"/>
      <c r="L25" s="23"/>
      <c r="M25" s="24"/>
      <c r="N25" s="22"/>
      <c r="O25" s="24"/>
      <c r="P25" s="23"/>
    </row>
    <row r="26" spans="1:16" ht="16.5" customHeight="1" x14ac:dyDescent="0.25">
      <c r="A26" s="1"/>
      <c r="B26" s="15"/>
      <c r="C26" s="15"/>
      <c r="D26" s="15"/>
      <c r="E26" s="15"/>
      <c r="F26" s="15"/>
      <c r="G26" s="15"/>
      <c r="H26" s="172"/>
      <c r="I26" s="172"/>
      <c r="J26" s="22"/>
      <c r="K26" s="23"/>
      <c r="L26" s="23"/>
      <c r="M26" s="24"/>
      <c r="N26" s="22"/>
      <c r="O26" s="24"/>
      <c r="P26" s="23"/>
    </row>
    <row r="27" spans="1:16" ht="16.5" customHeight="1" x14ac:dyDescent="0.25">
      <c r="A27" s="15" t="s">
        <v>13</v>
      </c>
      <c r="B27" s="15"/>
      <c r="C27" s="15"/>
      <c r="D27" s="15"/>
      <c r="E27" s="15"/>
      <c r="F27" s="15"/>
      <c r="G27" s="15"/>
      <c r="H27" s="172"/>
      <c r="I27" s="172"/>
      <c r="J27" s="22"/>
      <c r="K27" s="23"/>
      <c r="L27" s="23"/>
      <c r="M27" s="24"/>
      <c r="N27" s="22"/>
      <c r="O27" s="24"/>
      <c r="P27" s="23"/>
    </row>
    <row r="28" spans="1:16" ht="16.5" customHeight="1" x14ac:dyDescent="0.25">
      <c r="A28" s="1"/>
      <c r="B28" s="15" t="s">
        <v>22</v>
      </c>
      <c r="C28" s="15"/>
      <c r="D28" s="15"/>
      <c r="E28" s="15"/>
      <c r="F28" s="15"/>
      <c r="G28" s="15"/>
      <c r="H28" s="172" t="s">
        <v>15</v>
      </c>
      <c r="I28" s="172"/>
      <c r="J28" s="20">
        <v>0</v>
      </c>
      <c r="K28" s="23"/>
      <c r="L28" s="21">
        <v>631133</v>
      </c>
      <c r="M28" s="24"/>
      <c r="N28" s="20">
        <v>0</v>
      </c>
      <c r="O28" s="24"/>
      <c r="P28" s="21">
        <v>631133</v>
      </c>
    </row>
    <row r="29" spans="1:16" ht="16.5" customHeight="1" x14ac:dyDescent="0.25">
      <c r="A29" s="31" t="s">
        <v>23</v>
      </c>
      <c r="B29" s="15"/>
      <c r="C29" s="15"/>
      <c r="D29" s="15"/>
      <c r="E29" s="15"/>
      <c r="F29" s="15"/>
      <c r="G29" s="15"/>
      <c r="H29" s="172">
        <v>14</v>
      </c>
      <c r="I29" s="172"/>
      <c r="J29" s="20">
        <v>16080</v>
      </c>
      <c r="K29" s="23"/>
      <c r="L29" s="21">
        <v>0</v>
      </c>
      <c r="M29" s="24"/>
      <c r="N29" s="20">
        <v>18000</v>
      </c>
      <c r="O29" s="24"/>
      <c r="P29" s="21">
        <v>0</v>
      </c>
    </row>
    <row r="30" spans="1:16" ht="16.5" customHeight="1" x14ac:dyDescent="0.25">
      <c r="A30" s="31" t="s">
        <v>24</v>
      </c>
      <c r="B30" s="15"/>
      <c r="C30" s="15"/>
      <c r="D30" s="15"/>
      <c r="E30" s="15"/>
      <c r="F30" s="15"/>
      <c r="G30" s="15"/>
      <c r="H30" s="172">
        <v>15</v>
      </c>
      <c r="I30" s="172"/>
      <c r="J30" s="20">
        <v>0</v>
      </c>
      <c r="K30" s="21"/>
      <c r="L30" s="21">
        <v>0</v>
      </c>
      <c r="M30" s="24"/>
      <c r="N30" s="20">
        <v>49529</v>
      </c>
      <c r="O30" s="24"/>
      <c r="P30" s="21">
        <v>31529</v>
      </c>
    </row>
    <row r="31" spans="1:16" ht="16.5" customHeight="1" x14ac:dyDescent="0.25">
      <c r="A31" s="31" t="s">
        <v>239</v>
      </c>
      <c r="B31" s="15"/>
      <c r="C31" s="15"/>
      <c r="D31" s="15"/>
      <c r="E31" s="15"/>
      <c r="F31" s="15"/>
      <c r="G31" s="15"/>
      <c r="H31" s="172">
        <v>29.4</v>
      </c>
      <c r="I31" s="172"/>
      <c r="J31" s="20">
        <v>0</v>
      </c>
      <c r="K31" s="21"/>
      <c r="L31" s="21">
        <v>0</v>
      </c>
      <c r="M31" s="24"/>
      <c r="N31" s="20">
        <v>782100</v>
      </c>
      <c r="O31" s="24"/>
      <c r="P31" s="21">
        <v>0</v>
      </c>
    </row>
    <row r="32" spans="1:16" ht="16.5" customHeight="1" x14ac:dyDescent="0.25">
      <c r="A32" s="31" t="s">
        <v>25</v>
      </c>
      <c r="B32" s="15"/>
      <c r="C32" s="15"/>
      <c r="D32" s="15"/>
      <c r="E32" s="15"/>
      <c r="F32" s="15"/>
      <c r="G32" s="15"/>
      <c r="H32" s="172">
        <v>16</v>
      </c>
      <c r="I32" s="172"/>
      <c r="J32" s="20">
        <v>2145970</v>
      </c>
      <c r="K32" s="21"/>
      <c r="L32" s="21">
        <v>2490144</v>
      </c>
      <c r="M32" s="24"/>
      <c r="N32" s="20">
        <v>1310465</v>
      </c>
      <c r="O32" s="24"/>
      <c r="P32" s="21">
        <v>1574502</v>
      </c>
    </row>
    <row r="33" spans="1:16" ht="16.5" customHeight="1" x14ac:dyDescent="0.25">
      <c r="A33" s="31" t="s">
        <v>26</v>
      </c>
      <c r="B33" s="15"/>
      <c r="C33" s="15"/>
      <c r="D33" s="15"/>
      <c r="E33" s="15"/>
      <c r="F33" s="15"/>
      <c r="G33" s="15"/>
      <c r="H33" s="172">
        <v>17</v>
      </c>
      <c r="I33" s="172"/>
      <c r="J33" s="20">
        <v>2449281</v>
      </c>
      <c r="K33" s="21"/>
      <c r="L33" s="21">
        <v>2903437</v>
      </c>
      <c r="M33" s="24"/>
      <c r="N33" s="20">
        <v>987462</v>
      </c>
      <c r="O33" s="24"/>
      <c r="P33" s="21">
        <v>1161620</v>
      </c>
    </row>
    <row r="34" spans="1:16" ht="16.5" customHeight="1" x14ac:dyDescent="0.25">
      <c r="A34" s="31" t="s">
        <v>27</v>
      </c>
      <c r="B34" s="15"/>
      <c r="C34" s="15"/>
      <c r="D34" s="15"/>
      <c r="E34" s="15"/>
      <c r="F34" s="15"/>
      <c r="G34" s="15"/>
      <c r="H34" s="172">
        <v>18</v>
      </c>
      <c r="I34" s="172"/>
      <c r="J34" s="20">
        <v>176475</v>
      </c>
      <c r="K34" s="21"/>
      <c r="L34" s="21">
        <v>212350</v>
      </c>
      <c r="M34" s="24"/>
      <c r="N34" s="20">
        <v>176060</v>
      </c>
      <c r="O34" s="24"/>
      <c r="P34" s="21">
        <v>211933</v>
      </c>
    </row>
    <row r="35" spans="1:16" ht="16.5" customHeight="1" x14ac:dyDescent="0.25">
      <c r="A35" s="31" t="s">
        <v>28</v>
      </c>
      <c r="B35" s="15"/>
      <c r="C35" s="15"/>
      <c r="D35" s="15"/>
      <c r="E35" s="15"/>
      <c r="F35" s="15"/>
      <c r="G35" s="15"/>
      <c r="H35" s="172">
        <v>19</v>
      </c>
      <c r="I35" s="172"/>
      <c r="J35" s="20">
        <v>1575922</v>
      </c>
      <c r="K35" s="21"/>
      <c r="L35" s="21">
        <v>879460</v>
      </c>
      <c r="M35" s="24"/>
      <c r="N35" s="20">
        <v>1547917</v>
      </c>
      <c r="O35" s="24"/>
      <c r="P35" s="21">
        <v>863658</v>
      </c>
    </row>
    <row r="36" spans="1:16" ht="16.5" customHeight="1" x14ac:dyDescent="0.25">
      <c r="A36" s="31" t="s">
        <v>29</v>
      </c>
      <c r="B36" s="15"/>
      <c r="C36" s="15"/>
      <c r="D36" s="15"/>
      <c r="E36" s="15"/>
      <c r="F36" s="15"/>
      <c r="G36" s="15"/>
      <c r="H36" s="172">
        <v>20</v>
      </c>
      <c r="I36" s="172"/>
      <c r="J36" s="26">
        <v>447958</v>
      </c>
      <c r="K36" s="21"/>
      <c r="L36" s="27">
        <v>568680</v>
      </c>
      <c r="M36" s="25"/>
      <c r="N36" s="26">
        <v>423308</v>
      </c>
      <c r="O36" s="25"/>
      <c r="P36" s="27">
        <v>551855</v>
      </c>
    </row>
    <row r="37" spans="1:16" ht="16.5" customHeight="1" x14ac:dyDescent="0.25">
      <c r="A37" s="15"/>
      <c r="B37" s="15"/>
      <c r="C37" s="15"/>
      <c r="D37" s="15"/>
      <c r="E37" s="19"/>
      <c r="F37" s="15"/>
      <c r="G37" s="15"/>
      <c r="H37" s="172"/>
      <c r="I37" s="172"/>
      <c r="J37" s="22"/>
      <c r="K37" s="23"/>
      <c r="L37" s="23"/>
      <c r="M37" s="24"/>
      <c r="N37" s="22"/>
      <c r="O37" s="24"/>
      <c r="P37" s="23"/>
    </row>
    <row r="38" spans="1:16" ht="16.5" customHeight="1" x14ac:dyDescent="0.25">
      <c r="A38" s="30" t="s">
        <v>30</v>
      </c>
      <c r="B38" s="15"/>
      <c r="C38" s="15"/>
      <c r="D38" s="15"/>
      <c r="E38" s="15"/>
      <c r="F38" s="15"/>
      <c r="G38" s="15"/>
      <c r="H38" s="172"/>
      <c r="I38" s="172"/>
      <c r="J38" s="26">
        <f>SUM(J28:J36)</f>
        <v>6811686</v>
      </c>
      <c r="K38" s="21"/>
      <c r="L38" s="27">
        <f>SUM(L28:L36)</f>
        <v>7685204</v>
      </c>
      <c r="M38" s="25"/>
      <c r="N38" s="26">
        <f>SUM(N28:N36)</f>
        <v>5294841</v>
      </c>
      <c r="O38" s="25"/>
      <c r="P38" s="27">
        <f>SUM(P28:P36)</f>
        <v>5026230</v>
      </c>
    </row>
    <row r="39" spans="1:16" ht="16.5" customHeight="1" x14ac:dyDescent="0.25">
      <c r="A39" s="15"/>
      <c r="B39" s="15"/>
      <c r="C39" s="15"/>
      <c r="D39" s="15"/>
      <c r="E39" s="15"/>
      <c r="F39" s="15"/>
      <c r="G39" s="15"/>
      <c r="H39" s="172"/>
      <c r="I39" s="172"/>
      <c r="J39" s="22"/>
      <c r="K39" s="23"/>
      <c r="L39" s="23"/>
      <c r="M39" s="24"/>
      <c r="N39" s="22"/>
      <c r="O39" s="24"/>
      <c r="P39" s="23"/>
    </row>
    <row r="40" spans="1:16" ht="16.5" customHeight="1" thickBot="1" x14ac:dyDescent="0.3">
      <c r="A40" s="1" t="s">
        <v>31</v>
      </c>
      <c r="B40" s="15"/>
      <c r="C40" s="15"/>
      <c r="D40" s="15"/>
      <c r="E40" s="15"/>
      <c r="F40" s="15"/>
      <c r="G40" s="15"/>
      <c r="H40" s="172"/>
      <c r="I40" s="172"/>
      <c r="J40" s="32">
        <f>SUM(J23,J38)</f>
        <v>9055705</v>
      </c>
      <c r="K40" s="21"/>
      <c r="L40" s="33">
        <f>SUM(L23,L38)</f>
        <v>12093235</v>
      </c>
      <c r="M40" s="25"/>
      <c r="N40" s="32">
        <f>SUM(N23,N38)</f>
        <v>7520766</v>
      </c>
      <c r="O40" s="25"/>
      <c r="P40" s="33">
        <f>SUM(P23,P38)</f>
        <v>10161125</v>
      </c>
    </row>
    <row r="41" spans="1:16" ht="16.5" customHeight="1" thickTop="1" x14ac:dyDescent="0.25">
      <c r="A41" s="1"/>
      <c r="B41" s="15"/>
      <c r="C41" s="15"/>
      <c r="D41" s="15"/>
      <c r="E41" s="15"/>
      <c r="F41" s="15"/>
      <c r="G41" s="15"/>
      <c r="H41" s="172"/>
      <c r="I41" s="172"/>
      <c r="J41" s="23"/>
      <c r="K41" s="23"/>
      <c r="L41" s="23"/>
      <c r="M41" s="24"/>
      <c r="N41" s="23"/>
      <c r="O41" s="24"/>
      <c r="P41" s="23"/>
    </row>
    <row r="42" spans="1:16" ht="16.5" customHeight="1" x14ac:dyDescent="0.25">
      <c r="A42" s="1"/>
      <c r="B42" s="15"/>
      <c r="C42" s="15"/>
      <c r="D42" s="15"/>
      <c r="E42" s="15"/>
      <c r="F42" s="15"/>
      <c r="G42" s="15"/>
      <c r="H42" s="172"/>
      <c r="I42" s="172"/>
      <c r="J42" s="23"/>
      <c r="K42" s="23"/>
      <c r="L42" s="23"/>
      <c r="M42" s="24"/>
      <c r="N42" s="23"/>
      <c r="O42" s="24"/>
      <c r="P42" s="23"/>
    </row>
    <row r="43" spans="1:16" ht="16.5" customHeight="1" x14ac:dyDescent="0.25">
      <c r="A43" s="1"/>
      <c r="B43" s="15"/>
      <c r="C43" s="15"/>
      <c r="D43" s="15"/>
      <c r="E43" s="15"/>
      <c r="F43" s="15"/>
      <c r="G43" s="15"/>
      <c r="H43" s="172"/>
      <c r="I43" s="172"/>
      <c r="J43" s="23"/>
      <c r="K43" s="23"/>
      <c r="L43" s="23"/>
      <c r="M43" s="24"/>
      <c r="N43" s="23"/>
      <c r="O43" s="24"/>
      <c r="P43" s="23"/>
    </row>
    <row r="44" spans="1:16" ht="16.5" customHeight="1" x14ac:dyDescent="0.25">
      <c r="A44" s="1"/>
      <c r="B44" s="15"/>
      <c r="C44" s="15"/>
      <c r="D44" s="15"/>
      <c r="E44" s="15"/>
      <c r="F44" s="15"/>
      <c r="G44" s="15"/>
      <c r="H44" s="172"/>
      <c r="I44" s="172"/>
      <c r="J44" s="23"/>
      <c r="K44" s="23"/>
      <c r="L44" s="23"/>
      <c r="M44" s="24"/>
      <c r="N44" s="23"/>
      <c r="O44" s="24"/>
      <c r="P44" s="23"/>
    </row>
    <row r="45" spans="1:16" ht="16.5" customHeight="1" x14ac:dyDescent="0.25">
      <c r="A45" s="1"/>
      <c r="B45" s="15"/>
      <c r="C45" s="15"/>
      <c r="D45" s="15"/>
      <c r="E45" s="15"/>
      <c r="F45" s="15"/>
      <c r="G45" s="15"/>
      <c r="H45" s="172"/>
      <c r="I45" s="172"/>
      <c r="J45" s="18"/>
      <c r="K45" s="18"/>
      <c r="L45" s="18"/>
      <c r="M45" s="172"/>
      <c r="N45" s="18"/>
      <c r="O45" s="172"/>
      <c r="P45" s="18"/>
    </row>
    <row r="46" spans="1:16" ht="16.5" customHeight="1" x14ac:dyDescent="0.25">
      <c r="A46" s="182" t="s">
        <v>32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</row>
    <row r="47" spans="1:16" ht="16.5" customHeight="1" x14ac:dyDescent="0.25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</row>
    <row r="48" spans="1:16" ht="16.5" customHeight="1" x14ac:dyDescent="0.25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</row>
    <row r="49" spans="1:16" ht="16.5" customHeight="1" x14ac:dyDescent="0.25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</row>
    <row r="50" spans="1:16" ht="21.95" customHeight="1" x14ac:dyDescent="0.25">
      <c r="A50" s="34" t="s">
        <v>33</v>
      </c>
      <c r="B50" s="35"/>
      <c r="C50" s="35"/>
      <c r="D50" s="35"/>
      <c r="E50" s="35"/>
      <c r="F50" s="35"/>
      <c r="G50" s="35"/>
      <c r="H50" s="35"/>
      <c r="I50" s="35"/>
      <c r="J50" s="36"/>
      <c r="K50" s="36"/>
      <c r="L50" s="36"/>
      <c r="M50" s="35"/>
      <c r="N50" s="36"/>
      <c r="O50" s="35"/>
      <c r="P50" s="36"/>
    </row>
    <row r="51" spans="1:16" ht="16.5" customHeight="1" x14ac:dyDescent="0.25">
      <c r="A51" s="1" t="str">
        <f>+A1</f>
        <v>Kerry Express (Thailand) Public Company Limited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2"/>
      <c r="N51" s="3"/>
      <c r="O51" s="2"/>
      <c r="P51" s="3"/>
    </row>
    <row r="52" spans="1:16" ht="16.5" customHeight="1" x14ac:dyDescent="0.25">
      <c r="A52" s="30" t="s">
        <v>34</v>
      </c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2"/>
      <c r="N52" s="3"/>
      <c r="O52" s="2"/>
      <c r="P52" s="3"/>
    </row>
    <row r="53" spans="1:16" ht="16.5" customHeight="1" x14ac:dyDescent="0.25">
      <c r="A53" s="37" t="str">
        <f>A3</f>
        <v>As at 31 December 2023</v>
      </c>
      <c r="B53" s="6"/>
      <c r="C53" s="6"/>
      <c r="D53" s="6"/>
      <c r="E53" s="6"/>
      <c r="F53" s="6"/>
      <c r="G53" s="6"/>
      <c r="H53" s="7"/>
      <c r="I53" s="7"/>
      <c r="J53" s="8"/>
      <c r="K53" s="8"/>
      <c r="L53" s="8"/>
      <c r="M53" s="7"/>
      <c r="N53" s="8"/>
      <c r="O53" s="7"/>
      <c r="P53" s="8"/>
    </row>
    <row r="54" spans="1:16" ht="16.5" customHeight="1" x14ac:dyDescent="0.25">
      <c r="A54" s="38"/>
      <c r="B54" s="1"/>
      <c r="C54" s="1"/>
      <c r="D54" s="1"/>
      <c r="E54" s="1"/>
      <c r="F54" s="1"/>
      <c r="G54" s="1"/>
      <c r="H54" s="2"/>
      <c r="I54" s="2"/>
      <c r="J54" s="3"/>
      <c r="K54" s="3"/>
      <c r="L54" s="3"/>
      <c r="M54" s="2"/>
      <c r="N54" s="3"/>
      <c r="O54" s="2"/>
      <c r="P54" s="3"/>
    </row>
    <row r="55" spans="1:16" ht="16.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3"/>
      <c r="K55" s="3"/>
      <c r="L55" s="3"/>
      <c r="M55" s="2"/>
      <c r="N55" s="3"/>
      <c r="O55" s="2"/>
      <c r="P55" s="3"/>
    </row>
    <row r="56" spans="1:16" ht="16.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181" t="s">
        <v>3</v>
      </c>
      <c r="K56" s="181"/>
      <c r="L56" s="181"/>
      <c r="M56" s="2"/>
      <c r="N56" s="181" t="s">
        <v>4</v>
      </c>
      <c r="O56" s="181"/>
      <c r="P56" s="181"/>
    </row>
    <row r="57" spans="1:16" ht="16.5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178" t="s">
        <v>5</v>
      </c>
      <c r="K57" s="178"/>
      <c r="L57" s="178"/>
      <c r="M57" s="2"/>
      <c r="N57" s="178" t="s">
        <v>5</v>
      </c>
      <c r="O57" s="178"/>
      <c r="P57" s="178"/>
    </row>
    <row r="58" spans="1:16" ht="16.5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10" t="s">
        <v>6</v>
      </c>
      <c r="K58" s="10"/>
      <c r="L58" s="10" t="s">
        <v>7</v>
      </c>
      <c r="M58" s="2"/>
      <c r="N58" s="10" t="s">
        <v>6</v>
      </c>
      <c r="O58" s="2"/>
      <c r="P58" s="10" t="s">
        <v>7</v>
      </c>
    </row>
    <row r="59" spans="1:16" ht="24" x14ac:dyDescent="0.25">
      <c r="A59" s="1"/>
      <c r="B59" s="1"/>
      <c r="C59" s="1"/>
      <c r="D59" s="1"/>
      <c r="E59" s="1"/>
      <c r="F59" s="1"/>
      <c r="G59" s="1"/>
      <c r="H59" s="7" t="s">
        <v>8</v>
      </c>
      <c r="I59" s="2"/>
      <c r="J59" s="12" t="s">
        <v>9</v>
      </c>
      <c r="K59" s="13"/>
      <c r="L59" s="12" t="s">
        <v>9</v>
      </c>
      <c r="M59" s="2"/>
      <c r="N59" s="12" t="s">
        <v>9</v>
      </c>
      <c r="O59" s="2"/>
      <c r="P59" s="12" t="s">
        <v>9</v>
      </c>
    </row>
    <row r="60" spans="1:16" ht="16.5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14"/>
      <c r="K60" s="3"/>
      <c r="L60" s="3"/>
      <c r="M60" s="2"/>
      <c r="N60" s="14"/>
      <c r="O60" s="2"/>
      <c r="P60" s="3"/>
    </row>
    <row r="61" spans="1:16" ht="16.5" customHeight="1" x14ac:dyDescent="0.25">
      <c r="A61" s="38" t="s">
        <v>35</v>
      </c>
      <c r="B61" s="15"/>
      <c r="C61" s="15"/>
      <c r="D61" s="15"/>
      <c r="E61" s="15"/>
      <c r="F61" s="15"/>
      <c r="G61" s="15"/>
      <c r="H61" s="172"/>
      <c r="I61" s="172"/>
      <c r="J61" s="17"/>
      <c r="K61" s="18"/>
      <c r="L61" s="18"/>
      <c r="M61" s="172"/>
      <c r="N61" s="17"/>
      <c r="O61" s="172"/>
      <c r="P61" s="18"/>
    </row>
    <row r="62" spans="1:16" ht="16.5" customHeight="1" x14ac:dyDescent="0.25">
      <c r="A62" s="15"/>
      <c r="B62" s="15"/>
      <c r="C62" s="15"/>
      <c r="D62" s="15"/>
      <c r="E62" s="19"/>
      <c r="F62" s="15"/>
      <c r="G62" s="15"/>
      <c r="H62" s="172"/>
      <c r="I62" s="172"/>
      <c r="J62" s="17"/>
      <c r="K62" s="18"/>
      <c r="L62" s="18"/>
      <c r="M62" s="172"/>
      <c r="N62" s="17"/>
      <c r="O62" s="172"/>
      <c r="P62" s="18"/>
    </row>
    <row r="63" spans="1:16" ht="16.5" customHeight="1" x14ac:dyDescent="0.25">
      <c r="A63" s="1" t="s">
        <v>36</v>
      </c>
      <c r="B63" s="15"/>
      <c r="C63" s="15"/>
      <c r="D63" s="15"/>
      <c r="E63" s="19"/>
      <c r="F63" s="15"/>
      <c r="G63" s="15"/>
      <c r="H63" s="172"/>
      <c r="I63" s="172"/>
      <c r="J63" s="22"/>
      <c r="K63" s="23"/>
      <c r="L63" s="23"/>
      <c r="M63" s="24"/>
      <c r="N63" s="22"/>
      <c r="O63" s="24"/>
      <c r="P63" s="23"/>
    </row>
    <row r="64" spans="1:16" ht="16.5" customHeight="1" x14ac:dyDescent="0.25">
      <c r="A64" s="15"/>
      <c r="B64" s="15"/>
      <c r="C64" s="15"/>
      <c r="D64" s="15"/>
      <c r="E64" s="19"/>
      <c r="F64" s="15"/>
      <c r="G64" s="15"/>
      <c r="H64" s="172"/>
      <c r="I64" s="172"/>
      <c r="J64" s="22"/>
      <c r="K64" s="23"/>
      <c r="L64" s="23"/>
      <c r="M64" s="24"/>
      <c r="N64" s="22"/>
      <c r="O64" s="24"/>
      <c r="P64" s="23"/>
    </row>
    <row r="65" spans="1:16" ht="16.5" customHeight="1" x14ac:dyDescent="0.25">
      <c r="A65" s="31" t="s">
        <v>37</v>
      </c>
      <c r="B65" s="15"/>
      <c r="C65" s="15"/>
      <c r="D65" s="15"/>
      <c r="E65" s="19"/>
      <c r="F65" s="15"/>
      <c r="G65" s="15"/>
      <c r="I65" s="172"/>
      <c r="J65" s="22"/>
      <c r="K65" s="23"/>
      <c r="L65" s="23"/>
      <c r="M65" s="24"/>
      <c r="N65" s="22"/>
      <c r="O65" s="24"/>
      <c r="P65" s="23"/>
    </row>
    <row r="66" spans="1:16" ht="16.5" customHeight="1" x14ac:dyDescent="0.25">
      <c r="A66" s="31"/>
      <c r="B66" s="15" t="s">
        <v>38</v>
      </c>
      <c r="C66" s="15"/>
      <c r="D66" s="15"/>
      <c r="E66" s="19"/>
      <c r="F66" s="15"/>
      <c r="G66" s="15"/>
      <c r="H66" s="172">
        <v>21</v>
      </c>
      <c r="I66" s="172"/>
      <c r="J66" s="20">
        <v>300000</v>
      </c>
      <c r="K66" s="21"/>
      <c r="L66" s="21">
        <v>0</v>
      </c>
      <c r="M66" s="24"/>
      <c r="N66" s="20">
        <v>300000</v>
      </c>
      <c r="O66" s="24"/>
      <c r="P66" s="21">
        <v>0</v>
      </c>
    </row>
    <row r="67" spans="1:16" ht="16.5" customHeight="1" x14ac:dyDescent="0.25">
      <c r="A67" s="31" t="s">
        <v>37</v>
      </c>
      <c r="B67" s="172"/>
      <c r="C67" s="15"/>
      <c r="D67" s="15"/>
      <c r="E67" s="19"/>
      <c r="F67" s="15"/>
      <c r="G67" s="15"/>
      <c r="H67" s="172"/>
      <c r="I67" s="172"/>
      <c r="J67" s="20"/>
      <c r="K67" s="21"/>
      <c r="L67" s="21"/>
      <c r="M67" s="24"/>
      <c r="N67" s="20"/>
      <c r="O67" s="24"/>
      <c r="P67" s="21"/>
    </row>
    <row r="68" spans="1:16" ht="16.5" customHeight="1" x14ac:dyDescent="0.25">
      <c r="A68" s="31"/>
      <c r="B68" s="31" t="s">
        <v>237</v>
      </c>
      <c r="C68" s="15"/>
      <c r="D68" s="15"/>
      <c r="E68" s="19"/>
      <c r="F68" s="15"/>
      <c r="G68" s="15"/>
      <c r="H68" s="172" t="s">
        <v>39</v>
      </c>
      <c r="I68" s="172"/>
      <c r="J68" s="20">
        <v>1300000</v>
      </c>
      <c r="K68" s="21"/>
      <c r="L68" s="21">
        <v>0</v>
      </c>
      <c r="M68" s="24"/>
      <c r="N68" s="20">
        <v>1300000</v>
      </c>
      <c r="O68" s="24"/>
      <c r="P68" s="21">
        <v>0</v>
      </c>
    </row>
    <row r="69" spans="1:16" ht="16.5" customHeight="1" x14ac:dyDescent="0.25">
      <c r="A69" s="15" t="s">
        <v>40</v>
      </c>
      <c r="B69" s="15"/>
      <c r="C69" s="15"/>
      <c r="D69" s="15"/>
      <c r="E69" s="15"/>
      <c r="F69" s="15"/>
      <c r="G69" s="15"/>
      <c r="H69" s="172"/>
      <c r="I69" s="172"/>
      <c r="J69" s="20"/>
      <c r="K69" s="21"/>
      <c r="L69" s="21"/>
      <c r="M69" s="24"/>
      <c r="N69" s="20"/>
      <c r="O69" s="24"/>
      <c r="P69" s="21"/>
    </row>
    <row r="70" spans="1:16" ht="16.5" customHeight="1" x14ac:dyDescent="0.25">
      <c r="A70" s="15"/>
      <c r="B70" s="15" t="s">
        <v>41</v>
      </c>
      <c r="C70" s="15"/>
      <c r="D70" s="15"/>
      <c r="E70" s="15"/>
      <c r="F70" s="15"/>
      <c r="G70" s="15"/>
      <c r="H70" s="172">
        <v>21</v>
      </c>
      <c r="I70" s="172"/>
      <c r="J70" s="20">
        <v>11160</v>
      </c>
      <c r="K70" s="21"/>
      <c r="L70" s="21">
        <v>9300</v>
      </c>
      <c r="M70" s="24"/>
      <c r="N70" s="20">
        <v>0</v>
      </c>
      <c r="O70" s="24"/>
      <c r="P70" s="21">
        <v>0</v>
      </c>
    </row>
    <row r="71" spans="1:16" ht="16.5" customHeight="1" x14ac:dyDescent="0.25">
      <c r="A71" s="15" t="s">
        <v>42</v>
      </c>
      <c r="B71" s="15"/>
      <c r="C71" s="15"/>
      <c r="D71" s="15"/>
      <c r="E71" s="15"/>
      <c r="F71" s="15"/>
      <c r="G71" s="15"/>
      <c r="H71" s="172">
        <v>22</v>
      </c>
      <c r="I71" s="172"/>
      <c r="J71" s="20">
        <v>1717749</v>
      </c>
      <c r="K71" s="21"/>
      <c r="L71" s="21">
        <v>1941548</v>
      </c>
      <c r="M71" s="24"/>
      <c r="N71" s="20">
        <v>1952757</v>
      </c>
      <c r="O71" s="24"/>
      <c r="P71" s="21">
        <v>2014036</v>
      </c>
    </row>
    <row r="72" spans="1:16" ht="16.5" customHeight="1" x14ac:dyDescent="0.25">
      <c r="A72" s="15" t="s">
        <v>43</v>
      </c>
      <c r="B72" s="15"/>
      <c r="C72" s="15"/>
      <c r="D72" s="15"/>
      <c r="E72" s="15"/>
      <c r="F72" s="15"/>
      <c r="G72" s="15"/>
      <c r="H72" s="172"/>
      <c r="I72" s="172"/>
      <c r="J72" s="20">
        <v>614810</v>
      </c>
      <c r="K72" s="21"/>
      <c r="L72" s="21">
        <v>568278</v>
      </c>
      <c r="M72" s="24"/>
      <c r="N72" s="20">
        <v>614810</v>
      </c>
      <c r="O72" s="24"/>
      <c r="P72" s="21">
        <v>568278</v>
      </c>
    </row>
    <row r="73" spans="1:16" ht="16.5" customHeight="1" x14ac:dyDescent="0.25">
      <c r="A73" s="15" t="s">
        <v>44</v>
      </c>
      <c r="B73" s="15"/>
      <c r="C73" s="15"/>
      <c r="D73" s="15"/>
      <c r="E73" s="15"/>
      <c r="F73" s="15"/>
      <c r="G73" s="15"/>
      <c r="H73" s="172"/>
      <c r="I73" s="172"/>
      <c r="J73" s="20">
        <v>9700</v>
      </c>
      <c r="K73" s="21"/>
      <c r="L73" s="21">
        <v>48541</v>
      </c>
      <c r="M73" s="24"/>
      <c r="N73" s="20">
        <v>9700</v>
      </c>
      <c r="O73" s="24"/>
      <c r="P73" s="21">
        <v>48541</v>
      </c>
    </row>
    <row r="74" spans="1:16" ht="16.5" customHeight="1" x14ac:dyDescent="0.25">
      <c r="A74" s="15" t="s">
        <v>45</v>
      </c>
      <c r="B74" s="15"/>
      <c r="C74" s="15"/>
      <c r="D74" s="15"/>
      <c r="E74" s="15"/>
      <c r="F74" s="15"/>
      <c r="G74" s="15"/>
      <c r="H74" s="172">
        <v>21</v>
      </c>
      <c r="I74" s="15"/>
      <c r="J74" s="20">
        <v>1441097</v>
      </c>
      <c r="K74" s="21"/>
      <c r="L74" s="21">
        <v>1812187</v>
      </c>
      <c r="M74" s="24"/>
      <c r="N74" s="20">
        <v>453033</v>
      </c>
      <c r="O74" s="39"/>
      <c r="P74" s="21">
        <v>644280</v>
      </c>
    </row>
    <row r="75" spans="1:16" ht="16.5" customHeight="1" x14ac:dyDescent="0.25">
      <c r="A75" s="15" t="s">
        <v>46</v>
      </c>
      <c r="B75" s="15"/>
      <c r="C75" s="15"/>
      <c r="D75" s="15"/>
      <c r="E75" s="15"/>
      <c r="F75" s="15"/>
      <c r="G75" s="15"/>
      <c r="H75" s="172"/>
      <c r="I75" s="15"/>
      <c r="J75" s="26">
        <v>23330</v>
      </c>
      <c r="K75" s="21"/>
      <c r="L75" s="27">
        <v>37398</v>
      </c>
      <c r="M75" s="25"/>
      <c r="N75" s="26">
        <v>21344</v>
      </c>
      <c r="O75" s="25"/>
      <c r="P75" s="27">
        <v>37302</v>
      </c>
    </row>
    <row r="76" spans="1:16" ht="16.5" customHeight="1" x14ac:dyDescent="0.25">
      <c r="A76" s="15"/>
      <c r="B76" s="15"/>
      <c r="C76" s="15"/>
      <c r="D76" s="15"/>
      <c r="E76" s="19"/>
      <c r="F76" s="15"/>
      <c r="G76" s="15"/>
      <c r="H76" s="172"/>
      <c r="I76" s="172"/>
      <c r="J76" s="22"/>
      <c r="K76" s="23"/>
      <c r="L76" s="23"/>
      <c r="M76" s="24"/>
      <c r="N76" s="22"/>
      <c r="O76" s="24"/>
      <c r="P76" s="23"/>
    </row>
    <row r="77" spans="1:16" ht="16.5" customHeight="1" x14ac:dyDescent="0.25">
      <c r="A77" s="30" t="s">
        <v>47</v>
      </c>
      <c r="B77" s="15"/>
      <c r="C77" s="15"/>
      <c r="D77" s="15"/>
      <c r="E77" s="15"/>
      <c r="F77" s="15"/>
      <c r="G77" s="15"/>
      <c r="H77" s="172"/>
      <c r="I77" s="172"/>
      <c r="J77" s="26">
        <f>SUM(J66:J75)</f>
        <v>5417846</v>
      </c>
      <c r="K77" s="21"/>
      <c r="L77" s="27">
        <f>SUM(L66:L75)</f>
        <v>4417252</v>
      </c>
      <c r="M77" s="24"/>
      <c r="N77" s="26">
        <f>SUM(N66:N75)</f>
        <v>4651644</v>
      </c>
      <c r="O77" s="24"/>
      <c r="P77" s="27">
        <f>SUM(P66:P75)</f>
        <v>3312437</v>
      </c>
    </row>
    <row r="78" spans="1:16" ht="16.5" customHeight="1" x14ac:dyDescent="0.25">
      <c r="A78" s="15"/>
      <c r="B78" s="15"/>
      <c r="C78" s="15"/>
      <c r="D78" s="15"/>
      <c r="E78" s="19"/>
      <c r="F78" s="15"/>
      <c r="G78" s="15"/>
      <c r="H78" s="172"/>
      <c r="I78" s="172"/>
      <c r="J78" s="22"/>
      <c r="K78" s="23"/>
      <c r="L78" s="23"/>
      <c r="M78" s="24"/>
      <c r="N78" s="22"/>
      <c r="O78" s="24"/>
      <c r="P78" s="23"/>
    </row>
    <row r="79" spans="1:16" ht="16.5" customHeight="1" x14ac:dyDescent="0.25">
      <c r="A79" s="1" t="s">
        <v>48</v>
      </c>
      <c r="B79" s="15"/>
      <c r="C79" s="15"/>
      <c r="D79" s="15"/>
      <c r="E79" s="15"/>
      <c r="F79" s="15"/>
      <c r="G79" s="15"/>
      <c r="H79" s="172"/>
      <c r="I79" s="15"/>
      <c r="J79" s="22"/>
      <c r="K79" s="23"/>
      <c r="L79" s="23"/>
      <c r="M79" s="39"/>
      <c r="N79" s="22"/>
      <c r="O79" s="39"/>
      <c r="P79" s="23"/>
    </row>
    <row r="80" spans="1:16" ht="16.5" customHeight="1" x14ac:dyDescent="0.25">
      <c r="A80" s="15"/>
      <c r="B80" s="15"/>
      <c r="C80" s="15"/>
      <c r="D80" s="15"/>
      <c r="E80" s="19"/>
      <c r="F80" s="15"/>
      <c r="G80" s="15"/>
      <c r="H80" s="172"/>
      <c r="I80" s="172"/>
      <c r="J80" s="22"/>
      <c r="K80" s="23"/>
      <c r="L80" s="23"/>
      <c r="M80" s="24"/>
      <c r="N80" s="22"/>
      <c r="O80" s="24"/>
      <c r="P80" s="23"/>
    </row>
    <row r="81" spans="1:16" ht="16.5" customHeight="1" x14ac:dyDescent="0.25">
      <c r="A81" s="15" t="s">
        <v>238</v>
      </c>
      <c r="B81" s="15"/>
      <c r="C81" s="15"/>
      <c r="D81" s="15"/>
      <c r="E81" s="19"/>
      <c r="F81" s="15"/>
      <c r="G81" s="15"/>
      <c r="H81" s="172"/>
      <c r="I81" s="172"/>
      <c r="J81" s="22"/>
      <c r="K81" s="23"/>
      <c r="L81" s="23"/>
      <c r="M81" s="24"/>
      <c r="N81" s="22"/>
      <c r="O81" s="24"/>
      <c r="P81" s="23"/>
    </row>
    <row r="82" spans="1:16" ht="16.5" customHeight="1" x14ac:dyDescent="0.25">
      <c r="A82" s="15"/>
      <c r="B82" s="15" t="s">
        <v>41</v>
      </c>
      <c r="C82" s="15"/>
      <c r="D82" s="15"/>
      <c r="E82" s="19"/>
      <c r="F82" s="15"/>
      <c r="G82" s="15"/>
      <c r="H82" s="172">
        <v>21</v>
      </c>
      <c r="I82" s="172"/>
      <c r="J82" s="20">
        <v>29540</v>
      </c>
      <c r="K82" s="23"/>
      <c r="L82" s="21">
        <v>29000</v>
      </c>
      <c r="M82" s="24"/>
      <c r="N82" s="20">
        <v>0</v>
      </c>
      <c r="O82" s="24"/>
      <c r="P82" s="21">
        <v>0</v>
      </c>
    </row>
    <row r="83" spans="1:16" ht="16.5" customHeight="1" x14ac:dyDescent="0.25">
      <c r="A83" s="15" t="s">
        <v>49</v>
      </c>
      <c r="B83" s="15"/>
      <c r="C83" s="15"/>
      <c r="D83" s="15"/>
      <c r="E83" s="19"/>
      <c r="F83" s="15"/>
      <c r="G83" s="15"/>
      <c r="H83" s="172">
        <v>21</v>
      </c>
      <c r="I83" s="172"/>
      <c r="J83" s="20">
        <v>775274</v>
      </c>
      <c r="K83" s="21"/>
      <c r="L83" s="21">
        <v>945523</v>
      </c>
      <c r="M83" s="24"/>
      <c r="N83" s="20">
        <v>526354</v>
      </c>
      <c r="O83" s="24"/>
      <c r="P83" s="21">
        <v>516748</v>
      </c>
    </row>
    <row r="84" spans="1:16" ht="16.5" customHeight="1" x14ac:dyDescent="0.25">
      <c r="A84" s="15" t="s">
        <v>50</v>
      </c>
      <c r="B84" s="15"/>
      <c r="C84" s="15"/>
      <c r="D84" s="15"/>
      <c r="E84" s="15"/>
      <c r="F84" s="15"/>
      <c r="G84" s="15"/>
      <c r="H84" s="172">
        <v>23</v>
      </c>
      <c r="I84" s="15"/>
      <c r="J84" s="20">
        <v>131656</v>
      </c>
      <c r="K84" s="21"/>
      <c r="L84" s="21">
        <v>125818</v>
      </c>
      <c r="M84" s="24"/>
      <c r="N84" s="20">
        <v>106941</v>
      </c>
      <c r="O84" s="24"/>
      <c r="P84" s="21">
        <v>99103</v>
      </c>
    </row>
    <row r="85" spans="1:16" ht="16.5" customHeight="1" x14ac:dyDescent="0.25">
      <c r="A85" s="15" t="s">
        <v>51</v>
      </c>
      <c r="B85" s="15"/>
      <c r="C85" s="15"/>
      <c r="D85" s="15"/>
      <c r="E85" s="15"/>
      <c r="F85" s="15"/>
      <c r="G85" s="15"/>
      <c r="H85" s="172"/>
      <c r="I85" s="15"/>
      <c r="J85" s="26">
        <v>58490</v>
      </c>
      <c r="K85" s="21"/>
      <c r="L85" s="27">
        <v>77955</v>
      </c>
      <c r="M85" s="25"/>
      <c r="N85" s="26">
        <v>57761</v>
      </c>
      <c r="O85" s="25"/>
      <c r="P85" s="27">
        <v>77250</v>
      </c>
    </row>
    <row r="86" spans="1:16" ht="16.5" customHeight="1" x14ac:dyDescent="0.25">
      <c r="A86" s="15"/>
      <c r="B86" s="15"/>
      <c r="C86" s="15"/>
      <c r="D86" s="15"/>
      <c r="E86" s="15"/>
      <c r="F86" s="15"/>
      <c r="G86" s="15"/>
      <c r="H86" s="172"/>
      <c r="I86" s="15"/>
      <c r="J86" s="22"/>
      <c r="K86" s="23"/>
      <c r="L86" s="23"/>
      <c r="M86" s="39"/>
      <c r="N86" s="22"/>
      <c r="O86" s="39"/>
      <c r="P86" s="23"/>
    </row>
    <row r="87" spans="1:16" ht="16.5" customHeight="1" x14ac:dyDescent="0.25">
      <c r="A87" s="30" t="s">
        <v>52</v>
      </c>
      <c r="B87" s="15"/>
      <c r="C87" s="15"/>
      <c r="D87" s="15"/>
      <c r="E87" s="15"/>
      <c r="F87" s="15"/>
      <c r="G87" s="15"/>
      <c r="H87" s="172"/>
      <c r="I87" s="15"/>
      <c r="J87" s="26">
        <f>SUM(J81:J85)</f>
        <v>994960</v>
      </c>
      <c r="K87" s="21"/>
      <c r="L87" s="27">
        <f>SUM(L81:L85)</f>
        <v>1178296</v>
      </c>
      <c r="M87" s="24"/>
      <c r="N87" s="26">
        <f>SUM(N81:N85)</f>
        <v>691056</v>
      </c>
      <c r="O87" s="24"/>
      <c r="P87" s="27">
        <f>SUM(P81:P85)</f>
        <v>693101</v>
      </c>
    </row>
    <row r="88" spans="1:16" ht="16.5" customHeight="1" x14ac:dyDescent="0.25">
      <c r="A88" s="15"/>
      <c r="B88" s="15"/>
      <c r="C88" s="15"/>
      <c r="D88" s="15"/>
      <c r="E88" s="15"/>
      <c r="F88" s="15"/>
      <c r="G88" s="15"/>
      <c r="H88" s="172"/>
      <c r="I88" s="172"/>
      <c r="J88" s="22"/>
      <c r="K88" s="23"/>
      <c r="L88" s="23"/>
      <c r="M88" s="24"/>
      <c r="N88" s="22"/>
      <c r="O88" s="24"/>
      <c r="P88" s="23"/>
    </row>
    <row r="89" spans="1:16" ht="16.5" customHeight="1" x14ac:dyDescent="0.25">
      <c r="A89" s="1" t="s">
        <v>53</v>
      </c>
      <c r="B89" s="15"/>
      <c r="C89" s="1"/>
      <c r="D89" s="15"/>
      <c r="E89" s="15"/>
      <c r="F89" s="15"/>
      <c r="G89" s="15"/>
      <c r="H89" s="172"/>
      <c r="I89" s="172"/>
      <c r="J89" s="26">
        <f>SUM(J77,J87)</f>
        <v>6412806</v>
      </c>
      <c r="K89" s="21"/>
      <c r="L89" s="27">
        <f>SUM(L77,L87)</f>
        <v>5595548</v>
      </c>
      <c r="M89" s="24"/>
      <c r="N89" s="26">
        <f>SUM(N77,N87)</f>
        <v>5342700</v>
      </c>
      <c r="O89" s="24"/>
      <c r="P89" s="27">
        <f>SUM(P77,P87)</f>
        <v>4005538</v>
      </c>
    </row>
    <row r="90" spans="1:16" ht="16.5" customHeight="1" x14ac:dyDescent="0.25">
      <c r="A90" s="15"/>
      <c r="B90" s="15"/>
      <c r="C90" s="15"/>
      <c r="D90" s="15"/>
      <c r="E90" s="15"/>
      <c r="F90" s="15"/>
      <c r="G90" s="15"/>
      <c r="H90" s="172"/>
      <c r="I90" s="172"/>
      <c r="J90" s="23"/>
      <c r="K90" s="23"/>
      <c r="L90" s="23"/>
      <c r="M90" s="24"/>
      <c r="N90" s="23"/>
      <c r="O90" s="24"/>
      <c r="P90" s="23"/>
    </row>
    <row r="91" spans="1:16" ht="16.5" customHeight="1" x14ac:dyDescent="0.25">
      <c r="A91" s="15"/>
      <c r="B91" s="15"/>
      <c r="C91" s="15"/>
      <c r="D91" s="15"/>
      <c r="E91" s="15"/>
      <c r="F91" s="15"/>
      <c r="G91" s="15"/>
      <c r="H91" s="172"/>
      <c r="I91" s="172"/>
      <c r="J91" s="23"/>
      <c r="K91" s="23"/>
      <c r="L91" s="23"/>
      <c r="M91" s="24"/>
      <c r="N91" s="23"/>
      <c r="O91" s="24"/>
      <c r="P91" s="23"/>
    </row>
    <row r="92" spans="1:16" ht="16.5" customHeight="1" x14ac:dyDescent="0.25">
      <c r="A92" s="15"/>
      <c r="B92" s="15"/>
      <c r="C92" s="15"/>
      <c r="D92" s="15"/>
      <c r="E92" s="15"/>
      <c r="F92" s="15"/>
      <c r="G92" s="15"/>
      <c r="H92" s="172"/>
      <c r="I92" s="172"/>
      <c r="J92" s="23"/>
      <c r="K92" s="23"/>
      <c r="L92" s="23"/>
      <c r="M92" s="24"/>
      <c r="N92" s="23"/>
      <c r="O92" s="24"/>
      <c r="P92" s="23"/>
    </row>
    <row r="93" spans="1:16" ht="16.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39"/>
      <c r="K93" s="39"/>
      <c r="L93" s="39"/>
      <c r="M93" s="39"/>
      <c r="N93" s="39"/>
      <c r="O93" s="39"/>
      <c r="P93" s="39"/>
    </row>
    <row r="94" spans="1:16" ht="16.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39"/>
      <c r="K94" s="39"/>
      <c r="L94" s="39"/>
      <c r="M94" s="39"/>
      <c r="N94" s="39"/>
      <c r="O94" s="39"/>
      <c r="P94" s="39"/>
    </row>
    <row r="95" spans="1:16" ht="16.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39"/>
      <c r="K95" s="39"/>
      <c r="L95" s="39"/>
      <c r="M95" s="39"/>
      <c r="N95" s="39"/>
      <c r="O95" s="39"/>
      <c r="P95" s="39"/>
    </row>
    <row r="96" spans="1:16" ht="16.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39"/>
      <c r="K96" s="39"/>
      <c r="L96" s="39"/>
      <c r="M96" s="39"/>
      <c r="N96" s="39"/>
      <c r="O96" s="39"/>
      <c r="P96" s="39"/>
    </row>
    <row r="97" spans="1:16" ht="16.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39"/>
      <c r="K97" s="39"/>
      <c r="L97" s="39"/>
      <c r="M97" s="39"/>
      <c r="N97" s="39"/>
      <c r="O97" s="39"/>
      <c r="P97" s="39"/>
    </row>
    <row r="98" spans="1:16" ht="16.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39"/>
      <c r="K98" s="39"/>
      <c r="L98" s="39"/>
      <c r="M98" s="39"/>
      <c r="N98" s="39"/>
      <c r="O98" s="39"/>
      <c r="P98" s="39"/>
    </row>
    <row r="99" spans="1:1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39"/>
      <c r="K99" s="39"/>
      <c r="L99" s="39"/>
      <c r="M99" s="39"/>
      <c r="N99" s="39"/>
      <c r="O99" s="39"/>
      <c r="P99" s="39"/>
    </row>
    <row r="100" spans="1:16" ht="21.95" customHeight="1" x14ac:dyDescent="0.25">
      <c r="A100" s="35" t="str">
        <f>A50</f>
        <v>The accompanying notes are an integral part of these consolidated and separate financial statements.</v>
      </c>
      <c r="B100" s="35"/>
      <c r="C100" s="35"/>
      <c r="D100" s="35"/>
      <c r="E100" s="35"/>
      <c r="F100" s="35"/>
      <c r="G100" s="35"/>
      <c r="H100" s="40"/>
      <c r="I100" s="40"/>
      <c r="J100" s="41"/>
      <c r="K100" s="41"/>
      <c r="L100" s="41"/>
      <c r="M100" s="42"/>
      <c r="N100" s="41"/>
      <c r="O100" s="42"/>
      <c r="P100" s="41"/>
    </row>
    <row r="101" spans="1:16" ht="16.5" customHeight="1" x14ac:dyDescent="0.25">
      <c r="A101" s="1" t="str">
        <f>+A1</f>
        <v>Kerry Express (Thailand) Public Company Limited</v>
      </c>
      <c r="B101" s="1"/>
      <c r="C101" s="1"/>
      <c r="D101" s="1"/>
      <c r="E101" s="1"/>
      <c r="F101" s="1"/>
      <c r="G101" s="1"/>
      <c r="H101" s="2"/>
      <c r="I101" s="2"/>
      <c r="J101" s="43"/>
      <c r="K101" s="43"/>
      <c r="L101" s="43"/>
      <c r="M101" s="173"/>
      <c r="N101" s="43"/>
      <c r="O101" s="173"/>
      <c r="P101" s="43"/>
    </row>
    <row r="102" spans="1:16" ht="16.5" customHeight="1" x14ac:dyDescent="0.25">
      <c r="A102" s="1" t="s">
        <v>34</v>
      </c>
      <c r="B102" s="1"/>
      <c r="C102" s="1"/>
      <c r="D102" s="1"/>
      <c r="E102" s="1"/>
      <c r="F102" s="1"/>
      <c r="G102" s="1"/>
      <c r="H102" s="2"/>
      <c r="I102" s="2"/>
      <c r="J102" s="43"/>
      <c r="K102" s="43"/>
      <c r="L102" s="43"/>
      <c r="M102" s="173"/>
      <c r="N102" s="43"/>
      <c r="O102" s="173"/>
      <c r="P102" s="43"/>
    </row>
    <row r="103" spans="1:16" ht="16.5" customHeight="1" x14ac:dyDescent="0.25">
      <c r="A103" s="5" t="str">
        <f>A53</f>
        <v>As at 31 December 2023</v>
      </c>
      <c r="B103" s="6"/>
      <c r="C103" s="6"/>
      <c r="D103" s="6"/>
      <c r="E103" s="6"/>
      <c r="F103" s="6"/>
      <c r="G103" s="6"/>
      <c r="H103" s="7"/>
      <c r="I103" s="7"/>
      <c r="J103" s="45"/>
      <c r="K103" s="45"/>
      <c r="L103" s="45"/>
      <c r="M103" s="174"/>
      <c r="N103" s="45"/>
      <c r="O103" s="174"/>
      <c r="P103" s="45"/>
    </row>
    <row r="104" spans="1:16" ht="16.5" customHeight="1" x14ac:dyDescent="0.25">
      <c r="A104" s="9"/>
      <c r="B104" s="1"/>
      <c r="C104" s="1"/>
      <c r="D104" s="1"/>
      <c r="E104" s="1"/>
      <c r="F104" s="1"/>
      <c r="G104" s="1"/>
      <c r="H104" s="2"/>
      <c r="I104" s="2"/>
      <c r="J104" s="43"/>
      <c r="K104" s="43"/>
      <c r="L104" s="43"/>
      <c r="M104" s="173"/>
      <c r="N104" s="43"/>
      <c r="O104" s="173"/>
      <c r="P104" s="43"/>
    </row>
    <row r="105" spans="1:16" ht="16.5" customHeight="1" x14ac:dyDescent="0.25">
      <c r="A105" s="1"/>
      <c r="B105" s="1"/>
      <c r="C105" s="1"/>
      <c r="D105" s="1"/>
      <c r="E105" s="1"/>
      <c r="F105" s="1"/>
      <c r="G105" s="1"/>
      <c r="H105" s="2"/>
      <c r="I105" s="2"/>
      <c r="J105" s="43"/>
      <c r="K105" s="43"/>
      <c r="L105" s="43"/>
      <c r="M105" s="173"/>
      <c r="N105" s="43"/>
      <c r="O105" s="173"/>
      <c r="P105" s="43"/>
    </row>
    <row r="106" spans="1:16" ht="16.5" customHeight="1" x14ac:dyDescent="0.25">
      <c r="A106" s="1"/>
      <c r="B106" s="1"/>
      <c r="C106" s="1"/>
      <c r="D106" s="1"/>
      <c r="E106" s="1"/>
      <c r="F106" s="1"/>
      <c r="G106" s="46"/>
      <c r="H106" s="2"/>
      <c r="I106" s="2"/>
      <c r="J106" s="179" t="s">
        <v>3</v>
      </c>
      <c r="K106" s="179"/>
      <c r="L106" s="179"/>
      <c r="M106" s="173"/>
      <c r="N106" s="179" t="s">
        <v>4</v>
      </c>
      <c r="O106" s="179"/>
      <c r="P106" s="179"/>
    </row>
    <row r="107" spans="1:16" ht="16.5" customHeight="1" x14ac:dyDescent="0.25">
      <c r="A107" s="1"/>
      <c r="B107" s="1"/>
      <c r="C107" s="1"/>
      <c r="D107" s="1"/>
      <c r="E107" s="1"/>
      <c r="F107" s="1"/>
      <c r="G107" s="1"/>
      <c r="H107" s="2"/>
      <c r="I107" s="2"/>
      <c r="J107" s="180" t="s">
        <v>5</v>
      </c>
      <c r="K107" s="180"/>
      <c r="L107" s="180"/>
      <c r="M107" s="173"/>
      <c r="N107" s="180" t="s">
        <v>5</v>
      </c>
      <c r="O107" s="180"/>
      <c r="P107" s="180"/>
    </row>
    <row r="108" spans="1:16" ht="16.5" customHeight="1" x14ac:dyDescent="0.25">
      <c r="A108" s="1"/>
      <c r="B108" s="1"/>
      <c r="C108" s="1"/>
      <c r="D108" s="1"/>
      <c r="E108" s="1"/>
      <c r="F108" s="1"/>
      <c r="G108" s="46"/>
      <c r="H108" s="2"/>
      <c r="I108" s="2"/>
      <c r="J108" s="10" t="s">
        <v>6</v>
      </c>
      <c r="K108" s="10"/>
      <c r="L108" s="10" t="s">
        <v>7</v>
      </c>
      <c r="M108" s="2"/>
      <c r="N108" s="10" t="s">
        <v>6</v>
      </c>
      <c r="O108" s="2"/>
      <c r="P108" s="10" t="s">
        <v>7</v>
      </c>
    </row>
    <row r="109" spans="1:16" ht="24" x14ac:dyDescent="0.25">
      <c r="A109" s="1"/>
      <c r="B109" s="1"/>
      <c r="C109" s="1"/>
      <c r="D109" s="1"/>
      <c r="E109" s="1"/>
      <c r="F109" s="1"/>
      <c r="G109" s="1"/>
      <c r="H109" s="7" t="s">
        <v>54</v>
      </c>
      <c r="I109" s="2"/>
      <c r="J109" s="12" t="s">
        <v>9</v>
      </c>
      <c r="K109" s="13"/>
      <c r="L109" s="12" t="s">
        <v>9</v>
      </c>
      <c r="M109" s="2"/>
      <c r="N109" s="12" t="s">
        <v>9</v>
      </c>
      <c r="O109" s="2"/>
      <c r="P109" s="12" t="s">
        <v>9</v>
      </c>
    </row>
    <row r="110" spans="1:16" ht="16.5" customHeight="1" x14ac:dyDescent="0.25">
      <c r="A110" s="1"/>
      <c r="B110" s="1"/>
      <c r="C110" s="1"/>
      <c r="D110" s="1"/>
      <c r="E110" s="1"/>
      <c r="F110" s="1"/>
      <c r="G110" s="1"/>
      <c r="H110" s="2"/>
      <c r="I110" s="2"/>
      <c r="J110" s="47"/>
      <c r="K110" s="43"/>
      <c r="L110" s="43"/>
      <c r="M110" s="173"/>
      <c r="N110" s="47"/>
      <c r="O110" s="173"/>
      <c r="P110" s="43"/>
    </row>
    <row r="111" spans="1:16" ht="16.5" customHeight="1" x14ac:dyDescent="0.25">
      <c r="A111" s="1" t="s">
        <v>55</v>
      </c>
      <c r="B111" s="1"/>
      <c r="C111" s="1"/>
      <c r="D111" s="1"/>
      <c r="E111" s="1"/>
      <c r="F111" s="1"/>
      <c r="G111" s="1"/>
      <c r="H111" s="2"/>
      <c r="I111" s="2"/>
      <c r="J111" s="47"/>
      <c r="K111" s="43"/>
      <c r="L111" s="43"/>
      <c r="M111" s="173"/>
      <c r="N111" s="47"/>
      <c r="O111" s="173"/>
      <c r="P111" s="43"/>
    </row>
    <row r="112" spans="1:16" ht="16.5" customHeight="1" x14ac:dyDescent="0.25">
      <c r="A112" s="15"/>
      <c r="B112" s="15"/>
      <c r="C112" s="15"/>
      <c r="D112" s="15"/>
      <c r="E112" s="15"/>
      <c r="F112" s="15"/>
      <c r="G112" s="15"/>
      <c r="H112" s="172"/>
      <c r="I112" s="172"/>
      <c r="J112" s="22"/>
      <c r="K112" s="23"/>
      <c r="L112" s="23"/>
      <c r="M112" s="24"/>
      <c r="N112" s="22"/>
      <c r="O112" s="24"/>
      <c r="P112" s="23"/>
    </row>
    <row r="113" spans="1:16" ht="16.5" customHeight="1" x14ac:dyDescent="0.25">
      <c r="A113" s="1" t="s">
        <v>56</v>
      </c>
      <c r="B113" s="15"/>
      <c r="C113" s="15"/>
      <c r="D113" s="15"/>
      <c r="E113" s="15"/>
      <c r="F113" s="15"/>
      <c r="G113" s="15"/>
      <c r="H113" s="172"/>
      <c r="I113" s="172"/>
      <c r="J113" s="22"/>
      <c r="K113" s="23"/>
      <c r="L113" s="23"/>
      <c r="M113" s="24"/>
      <c r="N113" s="22"/>
      <c r="O113" s="24"/>
      <c r="P113" s="23"/>
    </row>
    <row r="114" spans="1:16" ht="16.5" customHeight="1" x14ac:dyDescent="0.25">
      <c r="A114" s="48"/>
      <c r="B114" s="48"/>
      <c r="C114" s="48"/>
      <c r="D114" s="49"/>
      <c r="E114" s="49"/>
      <c r="F114" s="50"/>
      <c r="G114" s="51"/>
      <c r="H114" s="50"/>
      <c r="I114" s="51"/>
      <c r="J114" s="52"/>
      <c r="K114" s="53"/>
      <c r="L114" s="53"/>
      <c r="M114" s="54"/>
      <c r="N114" s="52"/>
      <c r="O114" s="54"/>
      <c r="P114" s="53"/>
    </row>
    <row r="115" spans="1:16" ht="16.5" customHeight="1" x14ac:dyDescent="0.25">
      <c r="A115" s="15" t="s">
        <v>57</v>
      </c>
      <c r="B115" s="15"/>
      <c r="C115" s="15"/>
      <c r="D115" s="15"/>
      <c r="E115" s="15"/>
      <c r="F115" s="15"/>
      <c r="G115" s="15"/>
      <c r="H115" s="172"/>
      <c r="I115" s="172"/>
      <c r="J115" s="22"/>
      <c r="K115" s="23"/>
      <c r="L115" s="23"/>
      <c r="M115" s="24"/>
      <c r="N115" s="22"/>
      <c r="O115" s="24"/>
      <c r="P115" s="23"/>
    </row>
    <row r="116" spans="1:16" ht="16.5" customHeight="1" x14ac:dyDescent="0.25">
      <c r="A116" s="15"/>
      <c r="B116" s="31" t="s">
        <v>58</v>
      </c>
      <c r="C116" s="15"/>
      <c r="D116" s="15"/>
      <c r="E116" s="15"/>
      <c r="F116" s="15"/>
      <c r="G116" s="15"/>
      <c r="H116" s="172"/>
      <c r="I116" s="172"/>
      <c r="J116" s="55"/>
      <c r="K116" s="39"/>
      <c r="L116" s="39"/>
      <c r="M116" s="24"/>
      <c r="N116" s="55"/>
      <c r="O116" s="24"/>
      <c r="P116" s="39"/>
    </row>
    <row r="117" spans="1:16" ht="16.5" customHeight="1" x14ac:dyDescent="0.25">
      <c r="A117" s="15"/>
      <c r="B117" s="31"/>
      <c r="C117" s="15" t="s">
        <v>59</v>
      </c>
      <c r="D117" s="15"/>
      <c r="E117" s="15"/>
      <c r="F117" s="15"/>
      <c r="G117" s="15"/>
      <c r="H117" s="172"/>
      <c r="I117" s="172"/>
      <c r="J117" s="22"/>
      <c r="K117" s="23"/>
      <c r="L117" s="23"/>
      <c r="M117" s="24"/>
      <c r="N117" s="22"/>
      <c r="O117" s="24"/>
      <c r="P117" s="23"/>
    </row>
    <row r="118" spans="1:16" ht="16.5" customHeight="1" thickBot="1" x14ac:dyDescent="0.3">
      <c r="A118" s="15"/>
      <c r="B118" s="31"/>
      <c r="C118" s="15"/>
      <c r="D118" s="15" t="s">
        <v>60</v>
      </c>
      <c r="E118" s="15"/>
      <c r="F118" s="15"/>
      <c r="G118" s="15"/>
      <c r="H118" s="172"/>
      <c r="I118" s="172"/>
      <c r="J118" s="32">
        <v>890000</v>
      </c>
      <c r="K118" s="21"/>
      <c r="L118" s="33">
        <v>890000</v>
      </c>
      <c r="M118" s="24"/>
      <c r="N118" s="32">
        <v>890000</v>
      </c>
      <c r="O118" s="24"/>
      <c r="P118" s="33">
        <v>890000</v>
      </c>
    </row>
    <row r="119" spans="1:16" ht="16.5" customHeight="1" thickTop="1" x14ac:dyDescent="0.25">
      <c r="A119" s="15"/>
      <c r="B119" s="15"/>
      <c r="C119" s="15"/>
      <c r="D119" s="15"/>
      <c r="E119" s="15"/>
      <c r="F119" s="15"/>
      <c r="G119" s="15"/>
      <c r="H119" s="172"/>
      <c r="I119" s="172"/>
      <c r="J119" s="22"/>
      <c r="K119" s="23"/>
      <c r="L119" s="23"/>
      <c r="M119" s="24"/>
      <c r="N119" s="22"/>
      <c r="O119" s="24"/>
      <c r="P119" s="23"/>
    </row>
    <row r="120" spans="1:16" ht="16.5" customHeight="1" x14ac:dyDescent="0.25">
      <c r="A120" s="15"/>
      <c r="B120" s="31" t="s">
        <v>61</v>
      </c>
      <c r="C120" s="15"/>
      <c r="D120" s="15"/>
      <c r="E120" s="15"/>
      <c r="F120" s="15"/>
      <c r="G120" s="15"/>
      <c r="H120" s="172"/>
      <c r="I120" s="172"/>
      <c r="J120" s="55"/>
      <c r="K120" s="39"/>
      <c r="L120" s="39"/>
      <c r="M120" s="24"/>
      <c r="N120" s="55"/>
      <c r="O120" s="24"/>
      <c r="P120" s="39"/>
    </row>
    <row r="121" spans="1:16" ht="16.5" customHeight="1" x14ac:dyDescent="0.25">
      <c r="A121" s="15"/>
      <c r="B121" s="31"/>
      <c r="C121" s="15" t="s">
        <v>62</v>
      </c>
      <c r="D121" s="15"/>
      <c r="E121" s="15"/>
      <c r="F121" s="15"/>
      <c r="G121" s="15"/>
      <c r="H121" s="172"/>
      <c r="I121" s="172"/>
      <c r="J121" s="22"/>
      <c r="K121" s="23"/>
      <c r="L121" s="23"/>
      <c r="M121" s="24"/>
      <c r="N121" s="22"/>
      <c r="O121" s="24"/>
      <c r="P121" s="23"/>
    </row>
    <row r="122" spans="1:16" ht="16.5" customHeight="1" x14ac:dyDescent="0.25">
      <c r="A122" s="15"/>
      <c r="B122" s="31"/>
      <c r="C122" s="15"/>
      <c r="D122" s="15" t="s">
        <v>63</v>
      </c>
      <c r="E122" s="15"/>
      <c r="F122" s="15"/>
      <c r="G122" s="15"/>
      <c r="H122" s="172"/>
      <c r="I122" s="172"/>
      <c r="J122" s="20">
        <v>871289</v>
      </c>
      <c r="K122" s="21"/>
      <c r="L122" s="21">
        <v>871289</v>
      </c>
      <c r="M122" s="24"/>
      <c r="N122" s="20">
        <v>871289</v>
      </c>
      <c r="O122" s="24"/>
      <c r="P122" s="21">
        <v>871289</v>
      </c>
    </row>
    <row r="123" spans="1:16" ht="16.5" customHeight="1" x14ac:dyDescent="0.25">
      <c r="A123" s="15" t="s">
        <v>64</v>
      </c>
      <c r="B123" s="31"/>
      <c r="C123" s="15"/>
      <c r="D123" s="15"/>
      <c r="E123" s="15"/>
      <c r="F123" s="15"/>
      <c r="G123" s="15"/>
      <c r="H123" s="172"/>
      <c r="I123" s="172"/>
      <c r="J123" s="20">
        <v>8139148</v>
      </c>
      <c r="K123" s="21"/>
      <c r="L123" s="21">
        <v>8139148</v>
      </c>
      <c r="M123" s="24"/>
      <c r="N123" s="20">
        <v>8139148</v>
      </c>
      <c r="O123" s="24"/>
      <c r="P123" s="21">
        <v>8139148</v>
      </c>
    </row>
    <row r="124" spans="1:16" ht="16.5" customHeight="1" x14ac:dyDescent="0.25">
      <c r="A124" s="15" t="s">
        <v>65</v>
      </c>
      <c r="B124" s="31"/>
      <c r="C124" s="15"/>
      <c r="D124" s="15"/>
      <c r="E124" s="15"/>
      <c r="F124" s="15"/>
      <c r="G124" s="15"/>
      <c r="H124" s="172"/>
      <c r="I124" s="172"/>
      <c r="J124" s="20">
        <v>87981</v>
      </c>
      <c r="K124" s="21"/>
      <c r="L124" s="21">
        <v>87981</v>
      </c>
      <c r="M124" s="24"/>
      <c r="N124" s="20">
        <v>87981</v>
      </c>
      <c r="O124" s="24"/>
      <c r="P124" s="21">
        <v>87981</v>
      </c>
    </row>
    <row r="125" spans="1:16" ht="16.5" customHeight="1" x14ac:dyDescent="0.25">
      <c r="A125" s="15" t="s">
        <v>66</v>
      </c>
      <c r="B125" s="15"/>
      <c r="C125" s="15"/>
      <c r="D125" s="15"/>
      <c r="E125" s="15"/>
      <c r="F125" s="15"/>
      <c r="G125" s="15"/>
      <c r="H125" s="172"/>
      <c r="I125" s="172"/>
      <c r="J125" s="20"/>
      <c r="K125" s="21"/>
      <c r="L125" s="21"/>
      <c r="M125" s="24"/>
      <c r="N125" s="20"/>
      <c r="O125" s="24"/>
      <c r="P125" s="21"/>
    </row>
    <row r="126" spans="1:16" ht="16.5" customHeight="1" x14ac:dyDescent="0.25">
      <c r="A126" s="15"/>
      <c r="B126" s="15" t="s">
        <v>67</v>
      </c>
      <c r="C126" s="15"/>
      <c r="D126" s="15"/>
      <c r="E126" s="15"/>
      <c r="F126" s="15"/>
      <c r="G126" s="15"/>
      <c r="H126" s="172">
        <v>24</v>
      </c>
      <c r="I126" s="172"/>
      <c r="J126" s="20">
        <v>89000</v>
      </c>
      <c r="K126" s="21"/>
      <c r="L126" s="21">
        <v>89000</v>
      </c>
      <c r="M126" s="24"/>
      <c r="N126" s="20">
        <v>89000</v>
      </c>
      <c r="O126" s="24"/>
      <c r="P126" s="21">
        <v>89000</v>
      </c>
    </row>
    <row r="127" spans="1:16" ht="16.5" customHeight="1" x14ac:dyDescent="0.25">
      <c r="A127" s="1"/>
      <c r="B127" s="15" t="s">
        <v>244</v>
      </c>
      <c r="C127" s="15"/>
      <c r="D127" s="15"/>
      <c r="E127" s="15"/>
      <c r="F127" s="15"/>
      <c r="G127" s="15"/>
      <c r="H127" s="172"/>
      <c r="I127" s="172"/>
      <c r="J127" s="20">
        <v>-6534155</v>
      </c>
      <c r="K127" s="21"/>
      <c r="L127" s="21">
        <v>-2680398</v>
      </c>
      <c r="M127" s="24"/>
      <c r="N127" s="20">
        <v>-7009352</v>
      </c>
      <c r="O127" s="24"/>
      <c r="P127" s="21">
        <v>-3024659</v>
      </c>
    </row>
    <row r="128" spans="1:16" ht="16.5" customHeight="1" x14ac:dyDescent="0.25">
      <c r="A128" s="15" t="s">
        <v>68</v>
      </c>
      <c r="B128" s="15"/>
      <c r="C128" s="15"/>
      <c r="D128" s="15"/>
      <c r="E128" s="15"/>
      <c r="F128" s="15"/>
      <c r="G128" s="15"/>
      <c r="H128" s="172"/>
      <c r="I128" s="172"/>
      <c r="J128" s="26">
        <v>0</v>
      </c>
      <c r="K128" s="21"/>
      <c r="L128" s="27">
        <v>-7172</v>
      </c>
      <c r="M128" s="24"/>
      <c r="N128" s="26">
        <v>0</v>
      </c>
      <c r="O128" s="24"/>
      <c r="P128" s="27">
        <v>-7172</v>
      </c>
    </row>
    <row r="129" spans="1:16" ht="16.5" customHeight="1" x14ac:dyDescent="0.25">
      <c r="A129" s="15"/>
      <c r="B129" s="15"/>
      <c r="C129" s="15"/>
      <c r="D129" s="15"/>
      <c r="E129" s="19"/>
      <c r="F129" s="15"/>
      <c r="G129" s="15"/>
      <c r="H129" s="172"/>
      <c r="I129" s="172"/>
      <c r="J129" s="22"/>
      <c r="K129" s="23"/>
      <c r="L129" s="23"/>
      <c r="M129" s="24"/>
      <c r="N129" s="22"/>
      <c r="O129" s="24"/>
      <c r="P129" s="23"/>
    </row>
    <row r="130" spans="1:16" ht="16.5" customHeight="1" x14ac:dyDescent="0.25">
      <c r="A130" s="15" t="s">
        <v>69</v>
      </c>
      <c r="B130" s="15"/>
      <c r="C130" s="15"/>
      <c r="D130" s="15"/>
      <c r="E130" s="19"/>
      <c r="F130" s="15"/>
      <c r="G130" s="15"/>
      <c r="H130" s="172"/>
      <c r="I130" s="172"/>
      <c r="J130" s="20">
        <f>SUM(J122:J128)</f>
        <v>2653263</v>
      </c>
      <c r="K130" s="21"/>
      <c r="L130" s="21">
        <f>SUM(L122:L128)</f>
        <v>6499848</v>
      </c>
      <c r="M130" s="24"/>
      <c r="N130" s="20">
        <f>SUM(N122:N128)</f>
        <v>2178066</v>
      </c>
      <c r="O130" s="24"/>
      <c r="P130" s="21">
        <f>SUM(P122:P128)</f>
        <v>6155587</v>
      </c>
    </row>
    <row r="131" spans="1:16" ht="16.5" customHeight="1" x14ac:dyDescent="0.25">
      <c r="A131" s="15" t="s">
        <v>70</v>
      </c>
      <c r="B131" s="15"/>
      <c r="C131" s="15"/>
      <c r="D131" s="15"/>
      <c r="E131" s="19"/>
      <c r="F131" s="15"/>
      <c r="G131" s="15"/>
      <c r="H131" s="172"/>
      <c r="I131" s="172"/>
      <c r="J131" s="26">
        <v>-10364</v>
      </c>
      <c r="K131" s="21"/>
      <c r="L131" s="27">
        <v>-2161</v>
      </c>
      <c r="M131" s="24"/>
      <c r="N131" s="26">
        <v>0</v>
      </c>
      <c r="O131" s="24"/>
      <c r="P131" s="27">
        <v>0</v>
      </c>
    </row>
    <row r="132" spans="1:16" ht="16.5" customHeight="1" x14ac:dyDescent="0.25">
      <c r="A132" s="1"/>
      <c r="B132" s="15"/>
      <c r="C132" s="15"/>
      <c r="D132" s="15"/>
      <c r="E132" s="19"/>
      <c r="F132" s="15"/>
      <c r="G132" s="15"/>
      <c r="H132" s="172"/>
      <c r="I132" s="172"/>
      <c r="J132" s="20"/>
      <c r="K132" s="21"/>
      <c r="L132" s="21"/>
      <c r="M132" s="24"/>
      <c r="N132" s="20"/>
      <c r="O132" s="24"/>
      <c r="P132" s="21"/>
    </row>
    <row r="133" spans="1:16" ht="16.5" customHeight="1" x14ac:dyDescent="0.25">
      <c r="A133" s="1" t="s">
        <v>71</v>
      </c>
      <c r="B133" s="15"/>
      <c r="C133" s="15"/>
      <c r="D133" s="15"/>
      <c r="E133" s="19"/>
      <c r="F133" s="15"/>
      <c r="G133" s="15"/>
      <c r="H133" s="172"/>
      <c r="I133" s="172"/>
      <c r="J133" s="26">
        <f>SUM(J130:J131)</f>
        <v>2642899</v>
      </c>
      <c r="K133" s="21"/>
      <c r="L133" s="27">
        <f>SUM(L130:L131)</f>
        <v>6497687</v>
      </c>
      <c r="M133" s="24"/>
      <c r="N133" s="26">
        <f>SUM(N130:N131)</f>
        <v>2178066</v>
      </c>
      <c r="O133" s="21"/>
      <c r="P133" s="27">
        <f>SUM(P130:P131)</f>
        <v>6155587</v>
      </c>
    </row>
    <row r="134" spans="1:16" ht="16.5" customHeight="1" x14ac:dyDescent="0.25">
      <c r="A134" s="15"/>
      <c r="B134" s="15"/>
      <c r="C134" s="15"/>
      <c r="D134" s="15"/>
      <c r="E134" s="19"/>
      <c r="F134" s="15"/>
      <c r="G134" s="15"/>
      <c r="H134" s="172"/>
      <c r="I134" s="172"/>
      <c r="J134" s="22"/>
      <c r="K134" s="23"/>
      <c r="L134" s="23"/>
      <c r="M134" s="24"/>
      <c r="N134" s="22"/>
      <c r="O134" s="24"/>
      <c r="P134" s="23"/>
    </row>
    <row r="135" spans="1:16" ht="16.5" customHeight="1" thickBot="1" x14ac:dyDescent="0.3">
      <c r="A135" s="30" t="s">
        <v>72</v>
      </c>
      <c r="B135" s="15"/>
      <c r="C135" s="15"/>
      <c r="D135" s="15"/>
      <c r="E135" s="15"/>
      <c r="F135" s="15"/>
      <c r="G135" s="15"/>
      <c r="H135" s="172"/>
      <c r="I135" s="172"/>
      <c r="J135" s="32">
        <f>SUM(J133,J89)</f>
        <v>9055705</v>
      </c>
      <c r="K135" s="21"/>
      <c r="L135" s="33">
        <f>SUM(L133,L89)</f>
        <v>12093235</v>
      </c>
      <c r="M135" s="24"/>
      <c r="N135" s="32">
        <f>SUM(N133,N89)</f>
        <v>7520766</v>
      </c>
      <c r="O135" s="24"/>
      <c r="P135" s="33">
        <f>SUM(P133,P89)</f>
        <v>10161125</v>
      </c>
    </row>
    <row r="136" spans="1:16" ht="16.5" customHeight="1" thickTop="1" x14ac:dyDescent="0.25">
      <c r="A136" s="1"/>
      <c r="B136" s="15"/>
      <c r="C136" s="15"/>
      <c r="D136" s="15"/>
      <c r="E136" s="15"/>
      <c r="F136" s="15"/>
      <c r="G136" s="15"/>
      <c r="H136" s="172"/>
      <c r="I136" s="172"/>
      <c r="J136" s="18"/>
      <c r="K136" s="56"/>
      <c r="L136" s="18"/>
      <c r="M136" s="57"/>
      <c r="N136" s="18"/>
      <c r="O136" s="57"/>
      <c r="P136" s="18"/>
    </row>
    <row r="137" spans="1:16" ht="16.5" customHeight="1" x14ac:dyDescent="0.25">
      <c r="A137" s="1"/>
      <c r="B137" s="15"/>
      <c r="C137" s="15"/>
      <c r="D137" s="15"/>
      <c r="E137" s="15"/>
      <c r="F137" s="15"/>
      <c r="G137" s="15"/>
      <c r="H137" s="172"/>
      <c r="I137" s="172"/>
      <c r="J137" s="18"/>
      <c r="K137" s="18"/>
      <c r="L137" s="18"/>
      <c r="M137" s="172"/>
      <c r="N137" s="18"/>
      <c r="O137" s="172"/>
      <c r="P137" s="18"/>
    </row>
    <row r="138" spans="1:16" ht="16.5" customHeight="1" x14ac:dyDescent="0.25">
      <c r="A138" s="1"/>
      <c r="B138" s="15"/>
      <c r="C138" s="15"/>
      <c r="D138" s="15"/>
      <c r="E138" s="15"/>
      <c r="F138" s="15"/>
      <c r="G138" s="15"/>
      <c r="H138" s="172"/>
      <c r="I138" s="172"/>
      <c r="J138" s="18"/>
      <c r="K138" s="18"/>
      <c r="L138" s="18"/>
      <c r="M138" s="172"/>
      <c r="N138" s="18"/>
      <c r="O138" s="172"/>
      <c r="P138" s="18"/>
    </row>
    <row r="139" spans="1:16" ht="16.5" customHeight="1" x14ac:dyDescent="0.25">
      <c r="A139" s="1"/>
      <c r="B139" s="15"/>
      <c r="C139" s="15"/>
      <c r="D139" s="15"/>
      <c r="E139" s="15"/>
      <c r="F139" s="15"/>
      <c r="G139" s="15"/>
      <c r="H139" s="172"/>
      <c r="I139" s="172"/>
      <c r="J139" s="18"/>
      <c r="K139" s="18"/>
      <c r="L139" s="18"/>
      <c r="M139" s="172"/>
      <c r="N139" s="18"/>
      <c r="O139" s="172"/>
      <c r="P139" s="18"/>
    </row>
    <row r="140" spans="1:16" ht="16.5" customHeight="1" x14ac:dyDescent="0.25">
      <c r="A140" s="1"/>
      <c r="B140" s="15"/>
      <c r="C140" s="15"/>
      <c r="D140" s="15"/>
      <c r="E140" s="15"/>
      <c r="F140" s="15"/>
      <c r="G140" s="15"/>
      <c r="H140" s="172"/>
      <c r="I140" s="172"/>
      <c r="J140" s="18"/>
      <c r="K140" s="18"/>
      <c r="L140" s="18"/>
      <c r="M140" s="172"/>
      <c r="N140" s="18"/>
      <c r="O140" s="172"/>
      <c r="P140" s="18"/>
    </row>
    <row r="141" spans="1:16" ht="16.5" customHeight="1" x14ac:dyDescent="0.25">
      <c r="A141" s="1"/>
      <c r="B141" s="15"/>
      <c r="C141" s="15"/>
      <c r="D141" s="15"/>
      <c r="E141" s="15"/>
      <c r="F141" s="15"/>
      <c r="G141" s="15"/>
      <c r="H141" s="172"/>
      <c r="I141" s="172"/>
      <c r="J141" s="18"/>
      <c r="K141" s="18"/>
      <c r="L141" s="18"/>
      <c r="M141" s="172"/>
      <c r="N141" s="18"/>
      <c r="O141" s="172"/>
      <c r="P141" s="18"/>
    </row>
    <row r="142" spans="1:16" ht="16.5" customHeight="1" x14ac:dyDescent="0.25">
      <c r="A142" s="1"/>
      <c r="B142" s="15"/>
      <c r="C142" s="15"/>
      <c r="D142" s="15"/>
      <c r="E142" s="15"/>
      <c r="F142" s="15"/>
      <c r="G142" s="15"/>
      <c r="H142" s="172"/>
      <c r="I142" s="172"/>
      <c r="J142" s="18"/>
      <c r="K142" s="18"/>
      <c r="L142" s="18"/>
      <c r="M142" s="172"/>
      <c r="N142" s="18"/>
      <c r="O142" s="172"/>
      <c r="P142" s="18"/>
    </row>
    <row r="143" spans="1:16" ht="16.5" customHeight="1" x14ac:dyDescent="0.25">
      <c r="A143" s="1"/>
      <c r="B143" s="15"/>
      <c r="C143" s="15"/>
      <c r="D143" s="15"/>
      <c r="E143" s="15"/>
      <c r="F143" s="15"/>
      <c r="G143" s="15"/>
      <c r="H143" s="172"/>
      <c r="I143" s="172"/>
      <c r="J143" s="18"/>
      <c r="K143" s="18"/>
      <c r="L143" s="18"/>
      <c r="M143" s="172"/>
      <c r="N143" s="18"/>
      <c r="O143" s="172"/>
      <c r="P143" s="18"/>
    </row>
    <row r="144" spans="1:16" ht="16.350000000000001" customHeight="1" x14ac:dyDescent="0.25">
      <c r="A144" s="1"/>
      <c r="B144" s="15"/>
      <c r="C144" s="15"/>
      <c r="D144" s="15"/>
      <c r="E144" s="15"/>
      <c r="F144" s="15"/>
      <c r="G144" s="15"/>
      <c r="H144" s="172"/>
      <c r="I144" s="172"/>
      <c r="J144" s="18"/>
      <c r="K144" s="18"/>
      <c r="L144" s="18"/>
      <c r="M144" s="172"/>
      <c r="N144" s="18"/>
      <c r="O144" s="172"/>
      <c r="P144" s="18"/>
    </row>
    <row r="145" spans="1:16" ht="16.350000000000001" customHeight="1" x14ac:dyDescent="0.25">
      <c r="A145" s="1"/>
      <c r="B145" s="15"/>
      <c r="C145" s="15"/>
      <c r="D145" s="15"/>
      <c r="E145" s="15"/>
      <c r="F145" s="15"/>
      <c r="G145" s="15"/>
      <c r="H145" s="172"/>
      <c r="I145" s="172"/>
      <c r="J145" s="18"/>
      <c r="K145" s="18"/>
      <c r="L145" s="18"/>
      <c r="M145" s="172"/>
      <c r="N145" s="18"/>
      <c r="O145" s="172"/>
      <c r="P145" s="18"/>
    </row>
    <row r="146" spans="1:16" ht="17.25" customHeight="1" x14ac:dyDescent="0.25">
      <c r="A146" s="1"/>
      <c r="B146" s="15"/>
      <c r="C146" s="15"/>
      <c r="D146" s="15"/>
      <c r="E146" s="15"/>
      <c r="F146" s="15"/>
      <c r="G146" s="15"/>
      <c r="H146" s="172"/>
      <c r="I146" s="172"/>
      <c r="J146" s="18"/>
      <c r="K146" s="18"/>
      <c r="L146" s="18"/>
      <c r="M146" s="172"/>
      <c r="N146" s="18"/>
      <c r="O146" s="172"/>
      <c r="P146" s="18"/>
    </row>
    <row r="147" spans="1:16" ht="17.25" customHeight="1" x14ac:dyDescent="0.25">
      <c r="A147" s="1"/>
      <c r="B147" s="15"/>
      <c r="C147" s="15"/>
      <c r="D147" s="15"/>
      <c r="E147" s="15"/>
      <c r="F147" s="15"/>
      <c r="G147" s="15"/>
      <c r="H147" s="172"/>
      <c r="I147" s="172"/>
      <c r="J147" s="18"/>
      <c r="K147" s="18"/>
      <c r="L147" s="18"/>
      <c r="M147" s="172"/>
      <c r="N147" s="18"/>
      <c r="O147" s="172"/>
      <c r="P147" s="18"/>
    </row>
    <row r="148" spans="1:16" ht="17.25" customHeight="1" x14ac:dyDescent="0.25">
      <c r="A148" s="1"/>
      <c r="B148" s="15"/>
      <c r="C148" s="15"/>
      <c r="D148" s="15"/>
      <c r="E148" s="15"/>
      <c r="F148" s="15"/>
      <c r="G148" s="15"/>
      <c r="H148" s="172"/>
      <c r="I148" s="172"/>
      <c r="J148" s="18"/>
      <c r="K148" s="18"/>
      <c r="L148" s="18"/>
      <c r="M148" s="172"/>
      <c r="N148" s="18"/>
      <c r="O148" s="172"/>
      <c r="P148" s="18"/>
    </row>
    <row r="149" spans="1:16" ht="13.5" customHeight="1" x14ac:dyDescent="0.25">
      <c r="A149" s="1"/>
      <c r="B149" s="15"/>
      <c r="C149" s="15"/>
      <c r="D149" s="15"/>
      <c r="E149" s="15"/>
      <c r="F149" s="15"/>
      <c r="G149" s="15"/>
      <c r="H149" s="172"/>
      <c r="I149" s="172"/>
      <c r="J149" s="18"/>
      <c r="K149" s="18"/>
      <c r="L149" s="18"/>
      <c r="M149" s="172"/>
      <c r="N149" s="18"/>
      <c r="O149" s="172"/>
      <c r="P149" s="18"/>
    </row>
    <row r="150" spans="1:16" ht="21.95" customHeight="1" x14ac:dyDescent="0.25">
      <c r="A150" s="35" t="str">
        <f>A100</f>
        <v>The accompanying notes are an integral part of these consolidated and separate financial statements.</v>
      </c>
      <c r="B150" s="35"/>
      <c r="C150" s="35"/>
      <c r="D150" s="35"/>
      <c r="E150" s="35"/>
      <c r="F150" s="35"/>
      <c r="G150" s="35"/>
      <c r="H150" s="35"/>
      <c r="I150" s="35"/>
      <c r="J150" s="36"/>
      <c r="K150" s="36"/>
      <c r="L150" s="36"/>
      <c r="M150" s="35"/>
      <c r="N150" s="36"/>
      <c r="O150" s="35"/>
      <c r="P150" s="36"/>
    </row>
  </sheetData>
  <mergeCells count="13">
    <mergeCell ref="J56:L56"/>
    <mergeCell ref="N56:P56"/>
    <mergeCell ref="J6:L6"/>
    <mergeCell ref="N6:P6"/>
    <mergeCell ref="J7:L7"/>
    <mergeCell ref="N7:P7"/>
    <mergeCell ref="A46:P46"/>
    <mergeCell ref="J57:L57"/>
    <mergeCell ref="N57:P57"/>
    <mergeCell ref="J106:L106"/>
    <mergeCell ref="N106:P106"/>
    <mergeCell ref="J107:L107"/>
    <mergeCell ref="N107:P10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A89ED-F4D6-4C99-868E-5B74D57CE19B}">
  <dimension ref="A1:P111"/>
  <sheetViews>
    <sheetView zoomScaleNormal="100" zoomScaleSheetLayoutView="100" workbookViewId="0">
      <selection activeCell="G23" sqref="G23"/>
    </sheetView>
  </sheetViews>
  <sheetFormatPr defaultColWidth="8.140625" defaultRowHeight="16.5" customHeight="1" x14ac:dyDescent="0.2"/>
  <cols>
    <col min="1" max="1" width="1.42578125" style="4" customWidth="1"/>
    <col min="2" max="6" width="1.7109375" style="4" customWidth="1"/>
    <col min="7" max="7" width="24.7109375" style="4" customWidth="1"/>
    <col min="8" max="8" width="5.4257812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6384" width="8.140625" style="4"/>
  </cols>
  <sheetData>
    <row r="1" spans="1:16" ht="16.5" customHeight="1" x14ac:dyDescent="0.2">
      <c r="A1" s="1" t="str">
        <f>'EN_BS 7-9'!A101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 x14ac:dyDescent="0.2">
      <c r="A2" s="1" t="s">
        <v>73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 x14ac:dyDescent="0.2">
      <c r="A3" s="58" t="s">
        <v>74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6" ht="15" customHeight="1" x14ac:dyDescent="0.2">
      <c r="A4" s="30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6" ht="15" customHeight="1" x14ac:dyDescent="0.2">
      <c r="A5" s="30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5" customHeight="1" x14ac:dyDescent="0.2">
      <c r="A6" s="30"/>
      <c r="B6" s="1"/>
      <c r="C6" s="1"/>
      <c r="D6" s="1"/>
      <c r="E6" s="1"/>
      <c r="F6" s="1"/>
      <c r="G6" s="1"/>
      <c r="H6" s="2"/>
      <c r="I6" s="2"/>
      <c r="J6" s="181" t="s">
        <v>3</v>
      </c>
      <c r="K6" s="181"/>
      <c r="L6" s="181"/>
      <c r="M6" s="2"/>
      <c r="N6" s="181" t="s">
        <v>4</v>
      </c>
      <c r="O6" s="181"/>
      <c r="P6" s="181"/>
    </row>
    <row r="7" spans="1:16" ht="15" customHeight="1" x14ac:dyDescent="0.2">
      <c r="A7" s="30"/>
      <c r="B7" s="1"/>
      <c r="C7" s="1"/>
      <c r="D7" s="1"/>
      <c r="E7" s="1"/>
      <c r="F7" s="1"/>
      <c r="G7" s="1"/>
      <c r="H7" s="2"/>
      <c r="I7" s="2"/>
      <c r="J7" s="178" t="s">
        <v>5</v>
      </c>
      <c r="K7" s="178"/>
      <c r="L7" s="178"/>
      <c r="M7" s="2"/>
      <c r="N7" s="178" t="s">
        <v>5</v>
      </c>
      <c r="O7" s="178"/>
      <c r="P7" s="178"/>
    </row>
    <row r="8" spans="1:16" ht="15" customHeight="1" x14ac:dyDescent="0.2">
      <c r="A8" s="1"/>
      <c r="B8" s="1"/>
      <c r="C8" s="1"/>
      <c r="D8" s="1"/>
      <c r="E8" s="1"/>
      <c r="F8" s="1"/>
      <c r="G8" s="1"/>
      <c r="H8" s="15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6" ht="24" x14ac:dyDescent="0.2">
      <c r="A9" s="1"/>
      <c r="B9" s="1"/>
      <c r="C9" s="1"/>
      <c r="D9" s="1"/>
      <c r="E9" s="1"/>
      <c r="F9" s="1"/>
      <c r="G9" s="1"/>
      <c r="H9" s="11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6" ht="9.9499999999999993" customHeight="1" x14ac:dyDescent="0.2">
      <c r="A10" s="1"/>
      <c r="B10" s="1"/>
      <c r="C10" s="1"/>
      <c r="D10" s="1"/>
      <c r="E10" s="1"/>
      <c r="F10" s="1"/>
      <c r="G10" s="1"/>
      <c r="H10" s="2"/>
      <c r="I10" s="2"/>
      <c r="J10" s="59"/>
      <c r="K10" s="2"/>
      <c r="L10" s="2"/>
      <c r="M10" s="2"/>
      <c r="N10" s="59"/>
      <c r="O10" s="2"/>
      <c r="P10" s="2"/>
    </row>
    <row r="11" spans="1:16" ht="15" customHeight="1" x14ac:dyDescent="0.2">
      <c r="A11" s="15" t="s">
        <v>75</v>
      </c>
      <c r="B11" s="15"/>
      <c r="C11" s="15"/>
      <c r="D11" s="15"/>
      <c r="E11" s="15"/>
      <c r="F11" s="15"/>
      <c r="G11" s="15"/>
      <c r="H11" s="16">
        <v>25</v>
      </c>
      <c r="I11" s="16"/>
      <c r="J11" s="20">
        <v>11470337</v>
      </c>
      <c r="K11" s="21"/>
      <c r="L11" s="21">
        <v>17003046</v>
      </c>
      <c r="M11" s="25"/>
      <c r="N11" s="20">
        <v>11438860</v>
      </c>
      <c r="O11" s="24"/>
      <c r="P11" s="21">
        <v>16991665</v>
      </c>
    </row>
    <row r="12" spans="1:16" ht="15" customHeight="1" x14ac:dyDescent="0.2">
      <c r="A12" s="15" t="s">
        <v>76</v>
      </c>
      <c r="B12" s="15"/>
      <c r="C12" s="15"/>
      <c r="D12" s="15"/>
      <c r="E12" s="15"/>
      <c r="F12" s="15"/>
      <c r="G12" s="15"/>
      <c r="H12" s="16"/>
      <c r="I12" s="16"/>
      <c r="J12" s="26">
        <v>-14337817</v>
      </c>
      <c r="K12" s="21"/>
      <c r="L12" s="27">
        <v>-18685139</v>
      </c>
      <c r="M12" s="25"/>
      <c r="N12" s="26">
        <v>-14493610</v>
      </c>
      <c r="O12" s="24"/>
      <c r="P12" s="27">
        <v>-19001357</v>
      </c>
    </row>
    <row r="13" spans="1:16" ht="9.9499999999999993" customHeight="1" x14ac:dyDescent="0.2">
      <c r="A13" s="15"/>
      <c r="B13" s="15"/>
      <c r="C13" s="15"/>
      <c r="D13" s="15"/>
      <c r="E13" s="15"/>
      <c r="F13" s="15"/>
      <c r="G13" s="15"/>
      <c r="H13" s="16"/>
      <c r="I13" s="16"/>
      <c r="J13" s="22"/>
      <c r="K13" s="23"/>
      <c r="L13" s="23"/>
      <c r="M13" s="24"/>
      <c r="N13" s="22"/>
      <c r="O13" s="24"/>
      <c r="P13" s="23"/>
    </row>
    <row r="14" spans="1:16" ht="15" customHeight="1" x14ac:dyDescent="0.2">
      <c r="A14" s="1" t="s">
        <v>245</v>
      </c>
      <c r="B14" s="1"/>
      <c r="C14" s="1"/>
      <c r="D14" s="1"/>
      <c r="E14" s="1"/>
      <c r="F14" s="1"/>
      <c r="G14" s="1"/>
      <c r="H14" s="2"/>
      <c r="I14" s="2"/>
      <c r="J14" s="20">
        <f>SUM(J11:J12)</f>
        <v>-2867480</v>
      </c>
      <c r="K14" s="21"/>
      <c r="L14" s="21">
        <f>SUM(L11:L12)</f>
        <v>-1682093</v>
      </c>
      <c r="M14" s="25"/>
      <c r="N14" s="20">
        <f>SUM(N11:N12)</f>
        <v>-3054750</v>
      </c>
      <c r="O14" s="24"/>
      <c r="P14" s="21">
        <f>SUM(P11:P12)</f>
        <v>-2009692</v>
      </c>
    </row>
    <row r="15" spans="1:16" ht="15" customHeight="1" x14ac:dyDescent="0.2">
      <c r="A15" s="15" t="s">
        <v>77</v>
      </c>
      <c r="B15" s="1"/>
      <c r="C15" s="15"/>
      <c r="D15" s="15"/>
      <c r="E15" s="15"/>
      <c r="F15" s="15"/>
      <c r="G15" s="15"/>
      <c r="H15" s="16">
        <v>26</v>
      </c>
      <c r="I15" s="16"/>
      <c r="J15" s="20">
        <v>71139</v>
      </c>
      <c r="K15" s="21"/>
      <c r="L15" s="21">
        <v>141998</v>
      </c>
      <c r="M15" s="25"/>
      <c r="N15" s="20">
        <v>95560</v>
      </c>
      <c r="O15" s="24"/>
      <c r="P15" s="21">
        <v>171224</v>
      </c>
    </row>
    <row r="16" spans="1:16" ht="15" customHeight="1" x14ac:dyDescent="0.2">
      <c r="A16" s="15" t="s">
        <v>78</v>
      </c>
      <c r="B16" s="15"/>
      <c r="C16" s="15"/>
      <c r="D16" s="15"/>
      <c r="E16" s="15"/>
      <c r="F16" s="15"/>
      <c r="G16" s="15"/>
      <c r="H16" s="16"/>
      <c r="I16" s="16"/>
      <c r="J16" s="20">
        <v>-279184</v>
      </c>
      <c r="K16" s="21"/>
      <c r="L16" s="21">
        <v>-349263</v>
      </c>
      <c r="M16" s="25"/>
      <c r="N16" s="20">
        <v>-279182</v>
      </c>
      <c r="O16" s="24"/>
      <c r="P16" s="21">
        <v>-347744</v>
      </c>
    </row>
    <row r="17" spans="1:16" ht="15" customHeight="1" x14ac:dyDescent="0.2">
      <c r="A17" s="15" t="s">
        <v>79</v>
      </c>
      <c r="B17" s="15"/>
      <c r="C17" s="15"/>
      <c r="D17" s="15"/>
      <c r="E17" s="15"/>
      <c r="F17" s="15"/>
      <c r="G17" s="15"/>
      <c r="H17" s="16"/>
      <c r="I17" s="16"/>
      <c r="J17" s="20">
        <v>-1438928</v>
      </c>
      <c r="K17" s="21"/>
      <c r="L17" s="21">
        <v>-1647134</v>
      </c>
      <c r="M17" s="25"/>
      <c r="N17" s="20">
        <v>-1421618</v>
      </c>
      <c r="O17" s="24"/>
      <c r="P17" s="21">
        <v>-1643972</v>
      </c>
    </row>
    <row r="18" spans="1:16" ht="15" customHeight="1" x14ac:dyDescent="0.2">
      <c r="A18" s="15" t="s">
        <v>80</v>
      </c>
      <c r="B18" s="15"/>
      <c r="C18" s="15"/>
      <c r="D18" s="15"/>
      <c r="E18" s="15"/>
      <c r="F18" s="15"/>
      <c r="G18" s="15"/>
      <c r="H18" s="16"/>
      <c r="I18" s="16"/>
      <c r="J18" s="20">
        <v>-69423</v>
      </c>
      <c r="K18" s="21"/>
      <c r="L18" s="21">
        <v>-73251</v>
      </c>
      <c r="M18" s="25"/>
      <c r="N18" s="20">
        <v>-32254</v>
      </c>
      <c r="O18" s="24"/>
      <c r="P18" s="21">
        <v>-29305</v>
      </c>
    </row>
    <row r="19" spans="1:16" ht="15" customHeight="1" x14ac:dyDescent="0.2">
      <c r="A19" s="15" t="s">
        <v>81</v>
      </c>
      <c r="B19" s="15"/>
      <c r="C19" s="15"/>
      <c r="D19" s="15"/>
      <c r="E19" s="15"/>
      <c r="F19" s="15"/>
      <c r="G19" s="15"/>
      <c r="H19" s="16"/>
      <c r="I19" s="16"/>
      <c r="J19" s="20"/>
      <c r="K19" s="21"/>
      <c r="L19" s="21"/>
      <c r="M19" s="25"/>
      <c r="N19" s="20"/>
      <c r="O19" s="24"/>
      <c r="P19" s="21"/>
    </row>
    <row r="20" spans="1:16" ht="15" customHeight="1" x14ac:dyDescent="0.2">
      <c r="A20" s="15"/>
      <c r="B20" s="15" t="s">
        <v>82</v>
      </c>
      <c r="C20" s="15"/>
      <c r="D20" s="15"/>
      <c r="E20" s="15"/>
      <c r="F20" s="15"/>
      <c r="G20" s="15"/>
      <c r="H20" s="16"/>
      <c r="I20" s="16"/>
      <c r="J20" s="26">
        <v>-1920</v>
      </c>
      <c r="K20" s="21"/>
      <c r="L20" s="27">
        <v>0</v>
      </c>
      <c r="M20" s="25"/>
      <c r="N20" s="26">
        <v>0</v>
      </c>
      <c r="O20" s="24"/>
      <c r="P20" s="27">
        <v>0</v>
      </c>
    </row>
    <row r="21" spans="1:16" ht="9.9499999999999993" customHeight="1" x14ac:dyDescent="0.2">
      <c r="A21" s="15"/>
      <c r="B21" s="15"/>
      <c r="C21" s="15"/>
      <c r="D21" s="15"/>
      <c r="E21" s="15"/>
      <c r="F21" s="15"/>
      <c r="G21" s="15"/>
      <c r="H21" s="16"/>
      <c r="I21" s="16"/>
      <c r="J21" s="55"/>
      <c r="K21" s="39"/>
      <c r="L21" s="39"/>
      <c r="M21" s="24"/>
      <c r="N21" s="55"/>
      <c r="O21" s="24"/>
      <c r="P21" s="39"/>
    </row>
    <row r="22" spans="1:16" ht="15" customHeight="1" x14ac:dyDescent="0.2">
      <c r="A22" s="1" t="s">
        <v>246</v>
      </c>
      <c r="B22" s="15"/>
      <c r="C22" s="15"/>
      <c r="D22" s="15"/>
      <c r="E22" s="15"/>
      <c r="F22" s="15"/>
      <c r="G22" s="15"/>
      <c r="H22" s="16"/>
      <c r="I22" s="16"/>
      <c r="J22" s="20">
        <f>SUM(J14:J20)</f>
        <v>-4585796</v>
      </c>
      <c r="K22" s="21"/>
      <c r="L22" s="21">
        <f>SUM(L14:L20)</f>
        <v>-3609743</v>
      </c>
      <c r="M22" s="25"/>
      <c r="N22" s="20">
        <f>SUM(N14:N20)</f>
        <v>-4692244</v>
      </c>
      <c r="O22" s="24"/>
      <c r="P22" s="21">
        <f>SUM(P14:P20)</f>
        <v>-3859489</v>
      </c>
    </row>
    <row r="23" spans="1:16" ht="15" customHeight="1" x14ac:dyDescent="0.2">
      <c r="A23" s="15" t="s">
        <v>84</v>
      </c>
      <c r="B23" s="15"/>
      <c r="C23" s="15"/>
      <c r="D23" s="15"/>
      <c r="E23" s="15"/>
      <c r="F23" s="15"/>
      <c r="G23" s="15"/>
      <c r="H23" s="16">
        <v>28</v>
      </c>
      <c r="I23" s="16"/>
      <c r="J23" s="26">
        <v>684951</v>
      </c>
      <c r="K23" s="21"/>
      <c r="L23" s="27">
        <v>759758</v>
      </c>
      <c r="M23" s="25"/>
      <c r="N23" s="26">
        <v>688774</v>
      </c>
      <c r="O23" s="24"/>
      <c r="P23" s="27">
        <v>775526</v>
      </c>
    </row>
    <row r="24" spans="1:16" ht="9.9499999999999993" customHeight="1" x14ac:dyDescent="0.2">
      <c r="A24" s="15"/>
      <c r="B24" s="1"/>
      <c r="C24" s="15"/>
      <c r="D24" s="15"/>
      <c r="E24" s="15"/>
      <c r="F24" s="15"/>
      <c r="G24" s="15"/>
      <c r="H24" s="16"/>
      <c r="I24" s="16"/>
      <c r="J24" s="22"/>
      <c r="K24" s="23"/>
      <c r="L24" s="23"/>
      <c r="M24" s="24"/>
      <c r="N24" s="22"/>
      <c r="O24" s="24"/>
      <c r="P24" s="23"/>
    </row>
    <row r="25" spans="1:16" ht="15" customHeight="1" x14ac:dyDescent="0.2">
      <c r="A25" s="1" t="s">
        <v>247</v>
      </c>
      <c r="B25" s="1"/>
      <c r="C25" s="15"/>
      <c r="D25" s="15"/>
      <c r="E25" s="15"/>
      <c r="F25" s="15"/>
      <c r="G25" s="15"/>
      <c r="H25" s="16"/>
      <c r="I25" s="16"/>
      <c r="J25" s="20">
        <f>SUM(J22:J23)</f>
        <v>-3900845</v>
      </c>
      <c r="K25" s="21"/>
      <c r="L25" s="21">
        <f>SUM(L22:L23)</f>
        <v>-2849985</v>
      </c>
      <c r="M25" s="25"/>
      <c r="N25" s="20">
        <f>SUM(N22:N23)</f>
        <v>-4003470</v>
      </c>
      <c r="O25" s="24"/>
      <c r="P25" s="21">
        <f>SUM(P22:P23)</f>
        <v>-3083963</v>
      </c>
    </row>
    <row r="26" spans="1:16" ht="15" customHeight="1" x14ac:dyDescent="0.2">
      <c r="A26" s="1"/>
      <c r="B26" s="1"/>
      <c r="C26" s="15"/>
      <c r="D26" s="15"/>
      <c r="E26" s="15"/>
      <c r="F26" s="15"/>
      <c r="G26" s="15"/>
      <c r="H26" s="16"/>
      <c r="I26" s="16"/>
      <c r="J26" s="20"/>
      <c r="K26" s="21"/>
      <c r="L26" s="21"/>
      <c r="M26" s="25"/>
      <c r="N26" s="20"/>
      <c r="O26" s="24"/>
      <c r="P26" s="21"/>
    </row>
    <row r="27" spans="1:16" ht="15" customHeight="1" x14ac:dyDescent="0.2">
      <c r="A27" s="1" t="s">
        <v>85</v>
      </c>
      <c r="B27" s="1"/>
      <c r="C27" s="15"/>
      <c r="D27" s="15"/>
      <c r="E27" s="15"/>
      <c r="F27" s="15"/>
      <c r="G27" s="15"/>
      <c r="H27" s="16"/>
      <c r="I27" s="16"/>
      <c r="J27" s="60"/>
      <c r="K27" s="61"/>
      <c r="L27" s="61"/>
      <c r="M27" s="24"/>
      <c r="N27" s="60"/>
      <c r="O27" s="24"/>
      <c r="P27" s="61"/>
    </row>
    <row r="28" spans="1:16" ht="15" customHeight="1" x14ac:dyDescent="0.2">
      <c r="A28" s="62" t="s">
        <v>86</v>
      </c>
      <c r="B28" s="62"/>
      <c r="C28" s="62"/>
      <c r="D28" s="62"/>
      <c r="E28" s="15"/>
      <c r="F28" s="15"/>
      <c r="G28" s="15"/>
      <c r="H28" s="16"/>
      <c r="I28" s="16"/>
      <c r="J28" s="60"/>
      <c r="K28" s="61"/>
      <c r="L28" s="61"/>
      <c r="M28" s="24"/>
      <c r="N28" s="60"/>
      <c r="O28" s="24"/>
      <c r="P28" s="61"/>
    </row>
    <row r="29" spans="1:16" ht="15" customHeight="1" x14ac:dyDescent="0.2">
      <c r="A29" s="63"/>
      <c r="B29" s="64" t="s">
        <v>87</v>
      </c>
      <c r="C29" s="62"/>
      <c r="D29" s="62"/>
      <c r="E29" s="15"/>
      <c r="F29" s="15"/>
      <c r="G29" s="15"/>
      <c r="H29" s="16"/>
      <c r="I29" s="16"/>
      <c r="J29" s="60"/>
      <c r="K29" s="61"/>
      <c r="L29" s="61"/>
      <c r="M29" s="24"/>
      <c r="N29" s="60"/>
      <c r="O29" s="24"/>
      <c r="P29" s="61"/>
    </row>
    <row r="30" spans="1:16" ht="15" customHeight="1" x14ac:dyDescent="0.2">
      <c r="B30" s="15" t="s">
        <v>88</v>
      </c>
      <c r="C30" s="1"/>
      <c r="D30" s="15"/>
      <c r="E30" s="15"/>
      <c r="F30" s="15"/>
      <c r="G30" s="15"/>
      <c r="H30" s="16"/>
      <c r="I30" s="16"/>
      <c r="J30" s="60"/>
      <c r="K30" s="61"/>
      <c r="L30" s="61"/>
      <c r="M30" s="24"/>
      <c r="N30" s="60"/>
      <c r="O30" s="24"/>
      <c r="P30" s="61"/>
    </row>
    <row r="31" spans="1:16" ht="15" customHeight="1" x14ac:dyDescent="0.2">
      <c r="B31" s="15"/>
      <c r="C31" s="15" t="s">
        <v>89</v>
      </c>
      <c r="D31" s="15"/>
      <c r="E31" s="15"/>
      <c r="F31" s="15"/>
      <c r="G31" s="15"/>
      <c r="H31" s="16"/>
      <c r="I31" s="16"/>
      <c r="J31" s="26">
        <v>26885</v>
      </c>
      <c r="K31" s="21"/>
      <c r="L31" s="27">
        <v>24470</v>
      </c>
      <c r="M31" s="25"/>
      <c r="N31" s="26">
        <v>18777</v>
      </c>
      <c r="O31" s="24"/>
      <c r="P31" s="27">
        <v>20074</v>
      </c>
    </row>
    <row r="32" spans="1:16" ht="9.9499999999999993" customHeight="1" x14ac:dyDescent="0.2">
      <c r="A32" s="15"/>
      <c r="B32" s="15"/>
      <c r="C32" s="15"/>
      <c r="D32" s="15"/>
      <c r="E32" s="15"/>
      <c r="F32" s="15"/>
      <c r="G32" s="15"/>
      <c r="H32" s="16"/>
      <c r="I32" s="16"/>
      <c r="J32" s="60"/>
      <c r="K32" s="61"/>
      <c r="L32" s="61"/>
      <c r="M32" s="24"/>
      <c r="N32" s="60"/>
      <c r="O32" s="24"/>
      <c r="P32" s="61"/>
    </row>
    <row r="33" spans="1:16" ht="15" customHeight="1" x14ac:dyDescent="0.2">
      <c r="A33" s="1"/>
      <c r="B33" s="15" t="s">
        <v>90</v>
      </c>
      <c r="C33" s="15"/>
      <c r="D33" s="15"/>
      <c r="E33" s="1"/>
      <c r="F33" s="1"/>
      <c r="G33" s="1"/>
      <c r="H33" s="2"/>
      <c r="I33" s="2"/>
      <c r="J33" s="65"/>
      <c r="K33" s="66"/>
      <c r="L33" s="66"/>
      <c r="M33" s="44"/>
      <c r="N33" s="65"/>
      <c r="O33" s="44"/>
      <c r="P33" s="66"/>
    </row>
    <row r="34" spans="1:16" ht="15" customHeight="1" x14ac:dyDescent="0.2">
      <c r="A34" s="67"/>
      <c r="B34" s="15"/>
      <c r="C34" s="15" t="s">
        <v>91</v>
      </c>
      <c r="D34" s="15"/>
      <c r="E34" s="1"/>
      <c r="F34" s="1"/>
      <c r="G34" s="1"/>
      <c r="H34" s="2"/>
      <c r="I34" s="2"/>
      <c r="J34" s="26">
        <f>SUM(J31)</f>
        <v>26885</v>
      </c>
      <c r="K34" s="21"/>
      <c r="L34" s="27">
        <f>SUM(L31)</f>
        <v>24470</v>
      </c>
      <c r="M34" s="25"/>
      <c r="N34" s="26">
        <f>SUM(N31)</f>
        <v>18777</v>
      </c>
      <c r="O34" s="21"/>
      <c r="P34" s="27">
        <f>SUM(P31)</f>
        <v>20074</v>
      </c>
    </row>
    <row r="35" spans="1:16" ht="9.9499999999999993" customHeight="1" x14ac:dyDescent="0.2">
      <c r="A35" s="67"/>
      <c r="B35" s="15"/>
      <c r="C35" s="15"/>
      <c r="D35" s="15"/>
      <c r="E35" s="1"/>
      <c r="F35" s="1"/>
      <c r="G35" s="1"/>
      <c r="H35" s="2"/>
      <c r="I35" s="2"/>
      <c r="J35" s="20"/>
      <c r="K35" s="21"/>
      <c r="L35" s="21"/>
      <c r="M35" s="25"/>
      <c r="N35" s="20"/>
      <c r="O35" s="24"/>
      <c r="P35" s="21"/>
    </row>
    <row r="36" spans="1:16" ht="15" customHeight="1" x14ac:dyDescent="0.2">
      <c r="A36" s="62" t="s">
        <v>92</v>
      </c>
      <c r="B36" s="62"/>
      <c r="C36" s="62"/>
      <c r="D36" s="62"/>
      <c r="E36" s="15"/>
      <c r="F36" s="15"/>
      <c r="G36" s="15"/>
      <c r="H36" s="16"/>
      <c r="I36" s="16"/>
      <c r="J36" s="60"/>
      <c r="K36" s="61"/>
      <c r="L36" s="61"/>
      <c r="M36" s="24"/>
      <c r="N36" s="60"/>
      <c r="O36" s="24"/>
      <c r="P36" s="61"/>
    </row>
    <row r="37" spans="1:16" ht="15" customHeight="1" x14ac:dyDescent="0.2">
      <c r="A37" s="63"/>
      <c r="B37" s="64" t="s">
        <v>93</v>
      </c>
      <c r="C37" s="62"/>
      <c r="D37" s="62"/>
      <c r="E37" s="15"/>
      <c r="F37" s="15"/>
      <c r="G37" s="15"/>
      <c r="H37" s="16"/>
      <c r="I37" s="16"/>
      <c r="J37" s="60"/>
      <c r="K37" s="61"/>
      <c r="L37" s="61"/>
      <c r="M37" s="24"/>
      <c r="N37" s="60"/>
      <c r="O37" s="24"/>
      <c r="P37" s="61"/>
    </row>
    <row r="38" spans="1:16" ht="15" customHeight="1" x14ac:dyDescent="0.2">
      <c r="A38" s="63"/>
      <c r="B38" s="31" t="s">
        <v>94</v>
      </c>
      <c r="C38" s="62"/>
      <c r="D38" s="62"/>
      <c r="E38" s="15"/>
      <c r="F38" s="15"/>
      <c r="G38" s="15"/>
      <c r="H38" s="16"/>
      <c r="I38" s="16"/>
      <c r="J38" s="60"/>
      <c r="K38" s="61"/>
      <c r="L38" s="61"/>
      <c r="M38" s="24"/>
      <c r="N38" s="60"/>
      <c r="O38" s="24"/>
      <c r="P38" s="61"/>
    </row>
    <row r="39" spans="1:16" ht="15" customHeight="1" x14ac:dyDescent="0.2">
      <c r="A39" s="15"/>
      <c r="B39" s="1"/>
      <c r="C39" s="15" t="s">
        <v>95</v>
      </c>
      <c r="D39" s="15"/>
      <c r="E39" s="15"/>
      <c r="F39" s="15"/>
      <c r="G39" s="15"/>
      <c r="H39" s="16"/>
      <c r="I39" s="16"/>
      <c r="J39" s="60"/>
      <c r="K39" s="61"/>
      <c r="L39" s="61"/>
      <c r="M39" s="24"/>
      <c r="N39" s="60"/>
      <c r="O39" s="24"/>
      <c r="P39" s="61"/>
    </row>
    <row r="40" spans="1:16" ht="15" customHeight="1" x14ac:dyDescent="0.2">
      <c r="A40" s="15"/>
      <c r="B40" s="15"/>
      <c r="C40" s="15" t="s">
        <v>96</v>
      </c>
      <c r="D40" s="15"/>
      <c r="E40" s="15"/>
      <c r="F40" s="15"/>
      <c r="G40" s="15"/>
      <c r="H40" s="16"/>
      <c r="I40" s="16"/>
      <c r="J40" s="26">
        <v>7172</v>
      </c>
      <c r="K40" s="21"/>
      <c r="L40" s="27">
        <v>-670</v>
      </c>
      <c r="M40" s="25"/>
      <c r="N40" s="26">
        <v>7172</v>
      </c>
      <c r="O40" s="24"/>
      <c r="P40" s="27">
        <v>-670</v>
      </c>
    </row>
    <row r="41" spans="1:16" ht="9.9499999999999993" customHeight="1" x14ac:dyDescent="0.2">
      <c r="A41" s="15"/>
      <c r="B41" s="15"/>
      <c r="C41" s="15"/>
      <c r="D41" s="15"/>
      <c r="E41" s="15"/>
      <c r="F41" s="15"/>
      <c r="G41" s="15"/>
      <c r="H41" s="16"/>
      <c r="I41" s="16"/>
      <c r="J41" s="60"/>
      <c r="K41" s="61"/>
      <c r="L41" s="61"/>
      <c r="M41" s="24"/>
      <c r="N41" s="60"/>
      <c r="O41" s="24"/>
      <c r="P41" s="61"/>
    </row>
    <row r="42" spans="1:16" ht="15" customHeight="1" x14ac:dyDescent="0.2">
      <c r="A42" s="1"/>
      <c r="B42" s="15" t="s">
        <v>97</v>
      </c>
      <c r="C42" s="15"/>
      <c r="D42" s="15"/>
      <c r="E42" s="1"/>
      <c r="F42" s="1"/>
      <c r="G42" s="1"/>
      <c r="H42" s="2"/>
      <c r="I42" s="2"/>
      <c r="J42" s="65"/>
      <c r="K42" s="66"/>
      <c r="L42" s="66"/>
      <c r="M42" s="44"/>
      <c r="N42" s="65"/>
      <c r="O42" s="44"/>
      <c r="P42" s="66"/>
    </row>
    <row r="43" spans="1:16" ht="15" customHeight="1" x14ac:dyDescent="0.2">
      <c r="A43" s="67"/>
      <c r="B43" s="15"/>
      <c r="C43" s="15" t="s">
        <v>93</v>
      </c>
      <c r="D43" s="15"/>
      <c r="E43" s="1"/>
      <c r="F43" s="1"/>
      <c r="G43" s="1"/>
      <c r="H43" s="2"/>
      <c r="I43" s="2"/>
      <c r="J43" s="26">
        <f>SUM(J40)</f>
        <v>7172</v>
      </c>
      <c r="K43" s="21"/>
      <c r="L43" s="27">
        <f>SUM(L40)</f>
        <v>-670</v>
      </c>
      <c r="M43" s="25"/>
      <c r="N43" s="26">
        <f>SUM(N40)</f>
        <v>7172</v>
      </c>
      <c r="O43" s="21"/>
      <c r="P43" s="27">
        <f>SUM(P40)</f>
        <v>-670</v>
      </c>
    </row>
    <row r="44" spans="1:16" ht="9.9499999999999993" customHeight="1" x14ac:dyDescent="0.2">
      <c r="A44" s="67"/>
      <c r="B44" s="15"/>
      <c r="C44" s="15"/>
      <c r="D44" s="15"/>
      <c r="E44" s="1"/>
      <c r="F44" s="1"/>
      <c r="G44" s="1"/>
      <c r="H44" s="2"/>
      <c r="I44" s="2"/>
      <c r="J44" s="20"/>
      <c r="K44" s="21"/>
      <c r="L44" s="21"/>
      <c r="M44" s="25"/>
      <c r="N44" s="20"/>
      <c r="O44" s="24"/>
      <c r="P44" s="21"/>
    </row>
    <row r="45" spans="1:16" ht="15" customHeight="1" x14ac:dyDescent="0.2">
      <c r="A45" s="1" t="s">
        <v>240</v>
      </c>
      <c r="B45" s="1"/>
      <c r="C45" s="1"/>
      <c r="D45" s="1"/>
      <c r="E45" s="1"/>
      <c r="F45" s="1"/>
      <c r="G45" s="1"/>
      <c r="H45" s="2"/>
      <c r="I45" s="2"/>
      <c r="J45" s="65"/>
      <c r="K45" s="66"/>
      <c r="L45" s="66"/>
      <c r="M45" s="44"/>
      <c r="N45" s="65"/>
      <c r="O45" s="44"/>
      <c r="P45" s="66"/>
    </row>
    <row r="46" spans="1:16" ht="15" customHeight="1" x14ac:dyDescent="0.2">
      <c r="A46" s="67"/>
      <c r="B46" s="1" t="s">
        <v>241</v>
      </c>
      <c r="C46" s="1"/>
      <c r="D46" s="1"/>
      <c r="E46" s="1"/>
      <c r="F46" s="1"/>
      <c r="G46" s="1"/>
      <c r="H46" s="2"/>
      <c r="I46" s="2"/>
      <c r="J46" s="26">
        <f>SUM(J34,J43)</f>
        <v>34057</v>
      </c>
      <c r="K46" s="21"/>
      <c r="L46" s="27">
        <f>SUM(L34,L43)</f>
        <v>23800</v>
      </c>
      <c r="M46" s="25"/>
      <c r="N46" s="26">
        <f>SUM(N34,N43)</f>
        <v>25949</v>
      </c>
      <c r="O46" s="21"/>
      <c r="P46" s="27">
        <f>SUM(P34,P43)</f>
        <v>19404</v>
      </c>
    </row>
    <row r="47" spans="1:16" ht="9.9499999999999993" customHeight="1" x14ac:dyDescent="0.2">
      <c r="A47" s="15"/>
      <c r="B47" s="15"/>
      <c r="C47" s="15"/>
      <c r="D47" s="15"/>
      <c r="E47" s="15"/>
      <c r="F47" s="15"/>
      <c r="G47" s="15"/>
      <c r="H47" s="16"/>
      <c r="I47" s="16"/>
      <c r="J47" s="22"/>
      <c r="K47" s="23"/>
      <c r="L47" s="23"/>
      <c r="M47" s="24"/>
      <c r="N47" s="22"/>
      <c r="O47" s="24"/>
      <c r="P47" s="23"/>
    </row>
    <row r="48" spans="1:16" ht="14.45" customHeight="1" x14ac:dyDescent="0.2">
      <c r="A48" s="1" t="s">
        <v>248</v>
      </c>
      <c r="B48" s="15"/>
      <c r="C48" s="15"/>
      <c r="D48" s="15"/>
      <c r="E48" s="15"/>
      <c r="F48" s="15"/>
      <c r="G48" s="15"/>
      <c r="H48" s="16"/>
      <c r="I48" s="16"/>
      <c r="J48" s="22"/>
      <c r="K48" s="23"/>
      <c r="L48" s="23"/>
      <c r="M48" s="24"/>
      <c r="N48" s="22"/>
      <c r="O48" s="24"/>
      <c r="P48" s="23"/>
    </row>
    <row r="49" spans="1:16" ht="15" customHeight="1" thickBot="1" x14ac:dyDescent="0.25">
      <c r="A49" s="1"/>
      <c r="B49" s="1" t="s">
        <v>99</v>
      </c>
      <c r="C49" s="15"/>
      <c r="D49" s="15"/>
      <c r="E49" s="15"/>
      <c r="F49" s="15"/>
      <c r="G49" s="15"/>
      <c r="H49" s="16"/>
      <c r="I49" s="16"/>
      <c r="J49" s="32">
        <f>SUM(J25,J46)</f>
        <v>-3866788</v>
      </c>
      <c r="K49" s="21"/>
      <c r="L49" s="33">
        <f>SUM(L25,L46)</f>
        <v>-2826185</v>
      </c>
      <c r="M49" s="25"/>
      <c r="N49" s="32">
        <f>SUM(N25,N46)</f>
        <v>-3977521</v>
      </c>
      <c r="O49" s="24"/>
      <c r="P49" s="33">
        <f>SUM(P25,P46)</f>
        <v>-3064559</v>
      </c>
    </row>
    <row r="50" spans="1:16" ht="15" customHeight="1" thickTop="1" x14ac:dyDescent="0.2">
      <c r="A50" s="1"/>
      <c r="B50" s="1"/>
      <c r="C50" s="15"/>
      <c r="D50" s="15"/>
      <c r="E50" s="15"/>
      <c r="F50" s="15"/>
      <c r="G50" s="15"/>
      <c r="H50" s="16"/>
      <c r="I50" s="16"/>
      <c r="J50" s="21"/>
      <c r="K50" s="21"/>
      <c r="L50" s="21"/>
      <c r="M50" s="25"/>
      <c r="N50" s="21"/>
      <c r="O50" s="24"/>
      <c r="P50" s="21"/>
    </row>
    <row r="51" spans="1:16" ht="15" customHeight="1" x14ac:dyDescent="0.2">
      <c r="A51" s="1"/>
      <c r="B51" s="1"/>
      <c r="C51" s="15"/>
      <c r="D51" s="15"/>
      <c r="E51" s="15"/>
      <c r="F51" s="15"/>
      <c r="G51" s="15"/>
      <c r="H51" s="16"/>
      <c r="I51" s="16"/>
      <c r="J51" s="21"/>
      <c r="K51" s="21"/>
      <c r="L51" s="21"/>
      <c r="M51" s="25"/>
      <c r="N51" s="21"/>
      <c r="O51" s="24"/>
      <c r="P51" s="21"/>
    </row>
    <row r="52" spans="1:16" ht="15" customHeight="1" x14ac:dyDescent="0.2">
      <c r="A52" s="1"/>
      <c r="B52" s="1"/>
      <c r="C52" s="15"/>
      <c r="D52" s="15"/>
      <c r="E52" s="15"/>
      <c r="F52" s="15"/>
      <c r="G52" s="15"/>
      <c r="H52" s="16"/>
      <c r="I52" s="16"/>
      <c r="J52" s="21"/>
      <c r="K52" s="21"/>
      <c r="L52" s="21"/>
      <c r="M52" s="25"/>
      <c r="N52" s="21"/>
      <c r="O52" s="24"/>
      <c r="P52" s="21"/>
    </row>
    <row r="53" spans="1:16" ht="15" customHeight="1" x14ac:dyDescent="0.2">
      <c r="A53" s="1"/>
      <c r="B53" s="1"/>
      <c r="C53" s="15"/>
      <c r="D53" s="15"/>
      <c r="E53" s="15"/>
      <c r="F53" s="15"/>
      <c r="G53" s="15"/>
      <c r="H53" s="16"/>
      <c r="I53" s="16"/>
      <c r="J53" s="21"/>
      <c r="K53" s="21"/>
      <c r="L53" s="21"/>
      <c r="M53" s="25"/>
      <c r="N53" s="21"/>
      <c r="O53" s="24"/>
      <c r="P53" s="21"/>
    </row>
    <row r="54" spans="1:16" ht="15" customHeight="1" x14ac:dyDescent="0.2">
      <c r="A54" s="1"/>
      <c r="B54" s="1"/>
      <c r="C54" s="15"/>
      <c r="D54" s="15"/>
      <c r="E54" s="15"/>
      <c r="F54" s="15"/>
      <c r="G54" s="15"/>
      <c r="H54" s="16"/>
      <c r="I54" s="16"/>
      <c r="J54" s="21"/>
      <c r="K54" s="21"/>
      <c r="L54" s="21"/>
      <c r="M54" s="25"/>
      <c r="N54" s="21"/>
      <c r="O54" s="24"/>
      <c r="P54" s="21"/>
    </row>
    <row r="55" spans="1:16" ht="15" customHeight="1" x14ac:dyDescent="0.2">
      <c r="A55" s="1"/>
      <c r="B55" s="1"/>
      <c r="C55" s="15"/>
      <c r="D55" s="15"/>
      <c r="E55" s="15"/>
      <c r="F55" s="15"/>
      <c r="G55" s="15"/>
      <c r="H55" s="16"/>
      <c r="I55" s="16"/>
      <c r="J55" s="21"/>
      <c r="K55" s="21"/>
      <c r="L55" s="21"/>
      <c r="M55" s="25"/>
      <c r="N55" s="21"/>
      <c r="O55" s="24"/>
      <c r="P55" s="21"/>
    </row>
    <row r="56" spans="1:16" ht="12" customHeight="1" x14ac:dyDescent="0.2">
      <c r="A56" s="1"/>
      <c r="B56" s="1"/>
      <c r="C56" s="15"/>
      <c r="D56" s="15"/>
      <c r="E56" s="15"/>
      <c r="F56" s="15"/>
      <c r="G56" s="15"/>
      <c r="H56" s="16"/>
      <c r="I56" s="16"/>
      <c r="J56" s="21"/>
      <c r="K56" s="21"/>
      <c r="L56" s="21"/>
      <c r="M56" s="25"/>
      <c r="N56" s="21"/>
      <c r="O56" s="24"/>
      <c r="P56" s="21"/>
    </row>
    <row r="57" spans="1:16" ht="12.75" customHeight="1" x14ac:dyDescent="0.2">
      <c r="A57" s="15"/>
      <c r="B57" s="1"/>
      <c r="C57" s="15"/>
      <c r="D57" s="15"/>
      <c r="E57" s="15"/>
      <c r="F57" s="15"/>
      <c r="G57" s="15"/>
      <c r="H57" s="68"/>
      <c r="I57" s="16"/>
      <c r="J57" s="39"/>
      <c r="K57" s="39"/>
      <c r="L57" s="39"/>
      <c r="M57" s="24"/>
      <c r="N57" s="39"/>
      <c r="O57" s="24"/>
      <c r="P57" s="39"/>
    </row>
    <row r="58" spans="1:16" ht="21.95" customHeight="1" x14ac:dyDescent="0.2">
      <c r="A58" s="35" t="str">
        <f>'EN_BS 7-9'!A150</f>
        <v>The accompanying notes are an integral part of these consolidated and separate financial statements.</v>
      </c>
      <c r="B58" s="35"/>
      <c r="C58" s="35"/>
      <c r="D58" s="35"/>
      <c r="E58" s="35"/>
      <c r="F58" s="35"/>
      <c r="G58" s="35"/>
      <c r="H58" s="40"/>
      <c r="I58" s="40"/>
      <c r="J58" s="69"/>
      <c r="K58" s="69"/>
      <c r="L58" s="69"/>
      <c r="M58" s="40"/>
      <c r="N58" s="69"/>
      <c r="O58" s="40"/>
      <c r="P58" s="69"/>
    </row>
    <row r="59" spans="1:16" ht="16.5" customHeight="1" x14ac:dyDescent="0.2">
      <c r="A59" s="1" t="str">
        <f>A1</f>
        <v>Kerry Express (Thailand) Public Company Limited</v>
      </c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2"/>
      <c r="N59" s="3"/>
      <c r="O59" s="2"/>
      <c r="P59" s="3"/>
    </row>
    <row r="60" spans="1:16" ht="16.5" customHeight="1" x14ac:dyDescent="0.2">
      <c r="A60" s="1" t="s">
        <v>100</v>
      </c>
      <c r="B60" s="1"/>
      <c r="C60" s="1"/>
      <c r="D60" s="1"/>
      <c r="E60" s="1"/>
      <c r="F60" s="1"/>
      <c r="G60" s="1"/>
      <c r="H60" s="2"/>
      <c r="I60" s="2"/>
      <c r="J60" s="3"/>
      <c r="K60" s="3"/>
      <c r="L60" s="3"/>
      <c r="M60" s="2"/>
      <c r="N60" s="3"/>
      <c r="O60" s="2"/>
      <c r="P60" s="3"/>
    </row>
    <row r="61" spans="1:16" ht="16.5" customHeight="1" x14ac:dyDescent="0.2">
      <c r="A61" s="58" t="s">
        <v>74</v>
      </c>
      <c r="B61" s="6"/>
      <c r="C61" s="6"/>
      <c r="D61" s="6"/>
      <c r="E61" s="6"/>
      <c r="F61" s="6"/>
      <c r="G61" s="6"/>
      <c r="H61" s="7"/>
      <c r="I61" s="7"/>
      <c r="J61" s="8"/>
      <c r="K61" s="8"/>
      <c r="L61" s="8"/>
      <c r="M61" s="7"/>
      <c r="N61" s="8"/>
      <c r="O61" s="7"/>
      <c r="P61" s="8"/>
    </row>
    <row r="62" spans="1:16" ht="15" customHeight="1" x14ac:dyDescent="0.2">
      <c r="A62" s="30"/>
      <c r="B62" s="1"/>
      <c r="C62" s="1"/>
      <c r="D62" s="1"/>
      <c r="E62" s="1"/>
      <c r="F62" s="1"/>
      <c r="G62" s="1"/>
      <c r="H62" s="2"/>
      <c r="I62" s="2"/>
      <c r="J62" s="3"/>
      <c r="K62" s="3"/>
      <c r="L62" s="3"/>
      <c r="M62" s="2"/>
      <c r="N62" s="3"/>
      <c r="O62" s="2"/>
      <c r="P62" s="3"/>
    </row>
    <row r="63" spans="1:16" ht="15" customHeight="1" x14ac:dyDescent="0.2">
      <c r="A63" s="30"/>
      <c r="B63" s="1"/>
      <c r="C63" s="1"/>
      <c r="D63" s="1"/>
      <c r="E63" s="1"/>
      <c r="F63" s="1"/>
      <c r="G63" s="1"/>
      <c r="H63" s="2"/>
      <c r="I63" s="2"/>
      <c r="J63" s="3"/>
      <c r="K63" s="3"/>
      <c r="L63" s="3"/>
      <c r="M63" s="2"/>
      <c r="N63" s="3"/>
      <c r="O63" s="2"/>
      <c r="P63" s="3"/>
    </row>
    <row r="64" spans="1:16" ht="15" customHeight="1" x14ac:dyDescent="0.2">
      <c r="A64" s="30"/>
      <c r="B64" s="1"/>
      <c r="C64" s="1"/>
      <c r="D64" s="1"/>
      <c r="E64" s="1"/>
      <c r="F64" s="1"/>
      <c r="G64" s="1"/>
      <c r="H64" s="2"/>
      <c r="I64" s="2"/>
      <c r="J64" s="181" t="s">
        <v>3</v>
      </c>
      <c r="K64" s="181"/>
      <c r="L64" s="181"/>
      <c r="M64" s="2"/>
      <c r="N64" s="181" t="s">
        <v>4</v>
      </c>
      <c r="O64" s="181"/>
      <c r="P64" s="181"/>
    </row>
    <row r="65" spans="1:16" ht="15" customHeight="1" x14ac:dyDescent="0.2">
      <c r="A65" s="30"/>
      <c r="B65" s="1"/>
      <c r="C65" s="1"/>
      <c r="D65" s="1"/>
      <c r="E65" s="1"/>
      <c r="F65" s="1"/>
      <c r="G65" s="1"/>
      <c r="H65" s="2"/>
      <c r="I65" s="2"/>
      <c r="J65" s="178" t="s">
        <v>5</v>
      </c>
      <c r="K65" s="178"/>
      <c r="L65" s="178"/>
      <c r="M65" s="2"/>
      <c r="N65" s="178" t="s">
        <v>5</v>
      </c>
      <c r="O65" s="178"/>
      <c r="P65" s="178"/>
    </row>
    <row r="66" spans="1:16" ht="15" customHeight="1" x14ac:dyDescent="0.2">
      <c r="A66" s="1"/>
      <c r="B66" s="1"/>
      <c r="C66" s="1"/>
      <c r="D66" s="1"/>
      <c r="E66" s="1"/>
      <c r="F66" s="1"/>
      <c r="G66" s="1"/>
      <c r="H66" s="2"/>
      <c r="I66" s="2"/>
      <c r="J66" s="10" t="s">
        <v>6</v>
      </c>
      <c r="K66" s="10"/>
      <c r="L66" s="10" t="s">
        <v>7</v>
      </c>
      <c r="M66" s="2"/>
      <c r="N66" s="10" t="s">
        <v>6</v>
      </c>
      <c r="O66" s="2"/>
      <c r="P66" s="10" t="s">
        <v>7</v>
      </c>
    </row>
    <row r="67" spans="1:16" ht="24" x14ac:dyDescent="0.2">
      <c r="A67" s="1"/>
      <c r="B67" s="1"/>
      <c r="C67" s="1"/>
      <c r="D67" s="1"/>
      <c r="E67" s="1"/>
      <c r="F67" s="1"/>
      <c r="G67" s="1"/>
      <c r="H67" s="2"/>
      <c r="I67" s="2"/>
      <c r="J67" s="12" t="s">
        <v>9</v>
      </c>
      <c r="K67" s="13"/>
      <c r="L67" s="12" t="s">
        <v>9</v>
      </c>
      <c r="M67" s="2"/>
      <c r="N67" s="12" t="s">
        <v>9</v>
      </c>
      <c r="O67" s="2"/>
      <c r="P67" s="12" t="s">
        <v>9</v>
      </c>
    </row>
    <row r="68" spans="1:16" ht="15.95" customHeight="1" x14ac:dyDescent="0.2">
      <c r="A68" s="1"/>
      <c r="B68" s="1"/>
      <c r="C68" s="1"/>
      <c r="D68" s="1"/>
      <c r="E68" s="1"/>
      <c r="F68" s="1"/>
      <c r="G68" s="1"/>
      <c r="H68" s="2"/>
      <c r="I68" s="2"/>
      <c r="J68" s="59"/>
      <c r="K68" s="2"/>
      <c r="L68" s="2"/>
      <c r="M68" s="2"/>
      <c r="N68" s="59"/>
      <c r="O68" s="2"/>
      <c r="P68" s="2"/>
    </row>
    <row r="69" spans="1:16" ht="15.95" customHeight="1" x14ac:dyDescent="0.2">
      <c r="A69" s="1" t="s">
        <v>101</v>
      </c>
      <c r="B69" s="1"/>
      <c r="C69" s="15"/>
      <c r="D69" s="15"/>
      <c r="E69" s="15"/>
      <c r="F69" s="15"/>
      <c r="G69" s="15"/>
      <c r="H69" s="68"/>
      <c r="I69" s="16"/>
      <c r="J69" s="55"/>
      <c r="K69" s="39"/>
      <c r="L69" s="39"/>
      <c r="M69" s="24"/>
      <c r="N69" s="55"/>
      <c r="O69" s="24"/>
      <c r="P69" s="39"/>
    </row>
    <row r="70" spans="1:16" ht="15.95" customHeight="1" x14ac:dyDescent="0.2">
      <c r="A70" s="15" t="s">
        <v>102</v>
      </c>
      <c r="B70" s="1"/>
      <c r="C70" s="15"/>
      <c r="D70" s="15"/>
      <c r="E70" s="15"/>
      <c r="F70" s="15"/>
      <c r="G70" s="15"/>
      <c r="H70" s="68"/>
      <c r="I70" s="16"/>
      <c r="J70" s="20">
        <v>-3880642</v>
      </c>
      <c r="K70" s="21"/>
      <c r="L70" s="21">
        <v>-2829843</v>
      </c>
      <c r="M70" s="25"/>
      <c r="N70" s="20">
        <v>-4003470</v>
      </c>
      <c r="O70" s="24"/>
      <c r="P70" s="21">
        <v>-3083963</v>
      </c>
    </row>
    <row r="71" spans="1:16" ht="15.95" customHeight="1" x14ac:dyDescent="0.2">
      <c r="A71" s="15" t="s">
        <v>70</v>
      </c>
      <c r="B71" s="1"/>
      <c r="C71" s="15"/>
      <c r="D71" s="15"/>
      <c r="E71" s="15"/>
      <c r="F71" s="15"/>
      <c r="G71" s="15"/>
      <c r="H71" s="68"/>
      <c r="I71" s="16"/>
      <c r="J71" s="26">
        <v>-20203</v>
      </c>
      <c r="K71" s="21"/>
      <c r="L71" s="27">
        <v>-20142</v>
      </c>
      <c r="M71" s="25"/>
      <c r="N71" s="26">
        <v>0</v>
      </c>
      <c r="O71" s="24"/>
      <c r="P71" s="27">
        <v>0</v>
      </c>
    </row>
    <row r="72" spans="1:16" ht="15.95" customHeight="1" x14ac:dyDescent="0.2">
      <c r="A72" s="15"/>
      <c r="B72" s="1"/>
      <c r="C72" s="15"/>
      <c r="D72" s="15"/>
      <c r="E72" s="15"/>
      <c r="F72" s="15"/>
      <c r="G72" s="15"/>
      <c r="H72" s="68"/>
      <c r="I72" s="16"/>
      <c r="J72" s="20"/>
      <c r="K72" s="21"/>
      <c r="L72" s="21"/>
      <c r="M72" s="25"/>
      <c r="N72" s="20"/>
      <c r="O72" s="24"/>
      <c r="P72" s="21"/>
    </row>
    <row r="73" spans="1:16" ht="15.95" customHeight="1" thickBot="1" x14ac:dyDescent="0.25">
      <c r="A73" s="15"/>
      <c r="B73" s="1"/>
      <c r="C73" s="15"/>
      <c r="D73" s="15"/>
      <c r="E73" s="15"/>
      <c r="F73" s="15"/>
      <c r="G73" s="15"/>
      <c r="H73" s="68"/>
      <c r="I73" s="16"/>
      <c r="J73" s="32">
        <f>SUM(J70:J71)</f>
        <v>-3900845</v>
      </c>
      <c r="K73" s="21"/>
      <c r="L73" s="33">
        <f>SUM(L70:L71)</f>
        <v>-2849985</v>
      </c>
      <c r="M73" s="25"/>
      <c r="N73" s="32">
        <f>SUM(N70:N71)</f>
        <v>-4003470</v>
      </c>
      <c r="O73" s="24"/>
      <c r="P73" s="33">
        <f>SUM(P70:P71)</f>
        <v>-3083963</v>
      </c>
    </row>
    <row r="74" spans="1:16" ht="15.95" customHeight="1" thickTop="1" x14ac:dyDescent="0.2">
      <c r="A74" s="15"/>
      <c r="B74" s="1"/>
      <c r="C74" s="15"/>
      <c r="D74" s="15"/>
      <c r="E74" s="15"/>
      <c r="F74" s="15"/>
      <c r="G74" s="15"/>
      <c r="H74" s="68"/>
      <c r="I74" s="16"/>
      <c r="J74" s="22"/>
      <c r="K74" s="23"/>
      <c r="L74" s="23"/>
      <c r="M74" s="24"/>
      <c r="N74" s="22"/>
      <c r="O74" s="24"/>
      <c r="P74" s="23"/>
    </row>
    <row r="75" spans="1:16" ht="15.95" customHeight="1" x14ac:dyDescent="0.2">
      <c r="A75" s="1" t="s">
        <v>98</v>
      </c>
      <c r="B75" s="1"/>
      <c r="C75" s="15"/>
      <c r="D75" s="15"/>
      <c r="E75" s="15"/>
      <c r="F75" s="15"/>
      <c r="G75" s="15"/>
      <c r="H75" s="68"/>
      <c r="I75" s="16"/>
      <c r="J75" s="55"/>
      <c r="K75" s="39"/>
      <c r="L75" s="39"/>
      <c r="M75" s="24"/>
      <c r="N75" s="55"/>
      <c r="O75" s="24"/>
      <c r="P75" s="39"/>
    </row>
    <row r="76" spans="1:16" ht="15.95" customHeight="1" x14ac:dyDescent="0.2">
      <c r="A76" s="1"/>
      <c r="B76" s="1" t="s">
        <v>103</v>
      </c>
      <c r="C76" s="15"/>
      <c r="D76" s="15"/>
      <c r="E76" s="15"/>
      <c r="F76" s="15"/>
      <c r="G76" s="15"/>
      <c r="H76" s="68"/>
      <c r="I76" s="16"/>
      <c r="J76" s="55"/>
      <c r="K76" s="39"/>
      <c r="L76" s="39"/>
      <c r="M76" s="24"/>
      <c r="N76" s="55"/>
      <c r="O76" s="24"/>
      <c r="P76" s="39"/>
    </row>
    <row r="77" spans="1:16" ht="15.95" customHeight="1" x14ac:dyDescent="0.2">
      <c r="A77" s="15" t="s">
        <v>102</v>
      </c>
      <c r="B77" s="1"/>
      <c r="C77" s="15"/>
      <c r="D77" s="15"/>
      <c r="E77" s="15"/>
      <c r="F77" s="15"/>
      <c r="G77" s="15"/>
      <c r="H77" s="68"/>
      <c r="I77" s="16"/>
      <c r="J77" s="20">
        <v>-3846585</v>
      </c>
      <c r="K77" s="21"/>
      <c r="L77" s="21">
        <v>-2806043</v>
      </c>
      <c r="M77" s="25"/>
      <c r="N77" s="20">
        <v>-3977521</v>
      </c>
      <c r="O77" s="24"/>
      <c r="P77" s="21">
        <v>-3064559</v>
      </c>
    </row>
    <row r="78" spans="1:16" ht="15.95" customHeight="1" x14ac:dyDescent="0.2">
      <c r="A78" s="15" t="s">
        <v>70</v>
      </c>
      <c r="B78" s="1"/>
      <c r="C78" s="15"/>
      <c r="D78" s="15"/>
      <c r="E78" s="15"/>
      <c r="F78" s="15"/>
      <c r="G78" s="15"/>
      <c r="H78" s="68"/>
      <c r="I78" s="16"/>
      <c r="J78" s="26">
        <v>-20203</v>
      </c>
      <c r="K78" s="21"/>
      <c r="L78" s="27">
        <v>-20142</v>
      </c>
      <c r="M78" s="25"/>
      <c r="N78" s="26">
        <v>0</v>
      </c>
      <c r="O78" s="24"/>
      <c r="P78" s="27">
        <v>0</v>
      </c>
    </row>
    <row r="79" spans="1:16" ht="15.95" customHeight="1" x14ac:dyDescent="0.2">
      <c r="A79" s="15"/>
      <c r="B79" s="1"/>
      <c r="C79" s="15"/>
      <c r="D79" s="15"/>
      <c r="E79" s="15"/>
      <c r="F79" s="15"/>
      <c r="G79" s="15"/>
      <c r="H79" s="68"/>
      <c r="I79" s="16"/>
      <c r="J79" s="20"/>
      <c r="K79" s="21"/>
      <c r="L79" s="21"/>
      <c r="M79" s="25"/>
      <c r="N79" s="20"/>
      <c r="O79" s="24"/>
      <c r="P79" s="21"/>
    </row>
    <row r="80" spans="1:16" ht="15.95" customHeight="1" thickBot="1" x14ac:dyDescent="0.25">
      <c r="A80" s="1"/>
      <c r="B80" s="1"/>
      <c r="C80" s="15"/>
      <c r="D80" s="15"/>
      <c r="E80" s="15"/>
      <c r="F80" s="15"/>
      <c r="G80" s="15"/>
      <c r="H80" s="68"/>
      <c r="I80" s="16"/>
      <c r="J80" s="32">
        <f>SUM(J77:J78)</f>
        <v>-3866788</v>
      </c>
      <c r="K80" s="21"/>
      <c r="L80" s="33">
        <f>SUM(L77:L78)</f>
        <v>-2826185</v>
      </c>
      <c r="M80" s="25"/>
      <c r="N80" s="32">
        <f>SUM(N77:N78)</f>
        <v>-3977521</v>
      </c>
      <c r="O80" s="24"/>
      <c r="P80" s="33">
        <f>SUM(P77:P78)</f>
        <v>-3064559</v>
      </c>
    </row>
    <row r="81" spans="1:16" ht="15.95" customHeight="1" thickTop="1" x14ac:dyDescent="0.2">
      <c r="A81" s="1"/>
      <c r="B81" s="1"/>
      <c r="C81" s="15"/>
      <c r="D81" s="15"/>
      <c r="E81" s="15"/>
      <c r="F81" s="15"/>
      <c r="G81" s="15"/>
      <c r="H81" s="68"/>
      <c r="I81" s="16"/>
      <c r="J81" s="70"/>
      <c r="K81" s="15"/>
      <c r="L81" s="15"/>
      <c r="M81" s="16"/>
      <c r="N81" s="70"/>
      <c r="O81" s="16"/>
      <c r="P81" s="15"/>
    </row>
    <row r="82" spans="1:16" ht="15.95" customHeight="1" x14ac:dyDescent="0.2">
      <c r="A82" s="1" t="s">
        <v>104</v>
      </c>
      <c r="B82" s="15"/>
      <c r="C82" s="15"/>
      <c r="D82" s="15"/>
      <c r="E82" s="15"/>
      <c r="F82" s="15"/>
      <c r="G82" s="15"/>
      <c r="H82" s="16"/>
      <c r="I82" s="16"/>
      <c r="J82" s="71"/>
      <c r="K82" s="72"/>
      <c r="L82" s="72"/>
      <c r="M82" s="16"/>
      <c r="N82" s="71"/>
      <c r="O82" s="16"/>
      <c r="P82" s="72"/>
    </row>
    <row r="83" spans="1:16" ht="15.95" customHeight="1" x14ac:dyDescent="0.2">
      <c r="A83" s="1"/>
      <c r="B83" s="15"/>
      <c r="C83" s="15"/>
      <c r="D83" s="15"/>
      <c r="E83" s="15"/>
      <c r="F83" s="15"/>
      <c r="G83" s="15"/>
      <c r="H83" s="16"/>
      <c r="I83" s="16"/>
      <c r="J83" s="71"/>
      <c r="K83" s="72"/>
      <c r="L83" s="72"/>
      <c r="M83" s="16"/>
      <c r="N83" s="71"/>
      <c r="O83" s="16"/>
      <c r="P83" s="72"/>
    </row>
    <row r="84" spans="1:16" ht="15.95" customHeight="1" x14ac:dyDescent="0.2">
      <c r="A84" s="15" t="s">
        <v>105</v>
      </c>
      <c r="B84" s="15"/>
      <c r="C84" s="15"/>
      <c r="D84" s="15"/>
      <c r="E84" s="15"/>
      <c r="F84" s="15"/>
      <c r="G84" s="15"/>
      <c r="H84" s="16"/>
      <c r="I84" s="16"/>
      <c r="J84" s="73">
        <v>-2.2269999999999999</v>
      </c>
      <c r="K84" s="74"/>
      <c r="L84" s="74">
        <v>-1.6240000000000001</v>
      </c>
      <c r="M84" s="75"/>
      <c r="N84" s="73">
        <v>-2.2970000000000002</v>
      </c>
      <c r="O84" s="16"/>
      <c r="P84" s="74">
        <v>-1.77</v>
      </c>
    </row>
    <row r="85" spans="1:16" ht="15.95" customHeight="1" x14ac:dyDescent="0.2">
      <c r="A85" s="15" t="s">
        <v>106</v>
      </c>
      <c r="B85" s="15"/>
      <c r="C85" s="15"/>
      <c r="D85" s="15"/>
      <c r="E85" s="15"/>
      <c r="F85" s="15"/>
      <c r="G85" s="15"/>
      <c r="H85" s="16"/>
      <c r="I85" s="16"/>
      <c r="J85" s="73">
        <v>-2.2269999999999999</v>
      </c>
      <c r="K85" s="74"/>
      <c r="L85" s="74">
        <v>-1.6240000000000001</v>
      </c>
      <c r="M85" s="75"/>
      <c r="N85" s="73">
        <v>-2.2970000000000002</v>
      </c>
      <c r="O85" s="16"/>
      <c r="P85" s="74">
        <v>-1.77</v>
      </c>
    </row>
    <row r="86" spans="1:16" ht="15.95" customHeight="1" x14ac:dyDescent="0.2">
      <c r="A86" s="15"/>
      <c r="B86" s="15"/>
      <c r="C86" s="15"/>
      <c r="D86" s="15"/>
      <c r="E86" s="15"/>
      <c r="F86" s="15"/>
      <c r="G86" s="15"/>
      <c r="H86" s="16"/>
      <c r="I86" s="16"/>
      <c r="J86" s="74"/>
      <c r="K86" s="74"/>
      <c r="L86" s="74"/>
      <c r="M86" s="75"/>
      <c r="N86" s="74"/>
      <c r="O86" s="16"/>
      <c r="P86" s="74"/>
    </row>
    <row r="87" spans="1:16" ht="15.95" customHeight="1" x14ac:dyDescent="0.2">
      <c r="A87" s="15"/>
      <c r="B87" s="15"/>
      <c r="C87" s="15"/>
      <c r="D87" s="15"/>
      <c r="E87" s="15"/>
      <c r="F87" s="15"/>
      <c r="G87" s="15"/>
      <c r="H87" s="16"/>
      <c r="I87" s="16"/>
      <c r="J87" s="74"/>
      <c r="K87" s="74"/>
      <c r="L87" s="74"/>
      <c r="M87" s="75"/>
      <c r="N87" s="74"/>
      <c r="O87" s="16"/>
      <c r="P87" s="74"/>
    </row>
    <row r="88" spans="1:16" ht="15.95" customHeight="1" x14ac:dyDescent="0.2">
      <c r="A88" s="15"/>
      <c r="B88" s="15"/>
      <c r="C88" s="15"/>
      <c r="D88" s="15"/>
      <c r="E88" s="15"/>
      <c r="F88" s="15"/>
      <c r="G88" s="15"/>
      <c r="H88" s="16"/>
      <c r="I88" s="16"/>
      <c r="J88" s="74"/>
      <c r="K88" s="74"/>
      <c r="L88" s="74"/>
      <c r="M88" s="75"/>
      <c r="N88" s="74"/>
      <c r="O88" s="16"/>
      <c r="P88" s="74"/>
    </row>
    <row r="89" spans="1:16" ht="15" customHeight="1" x14ac:dyDescent="0.2">
      <c r="A89" s="15"/>
      <c r="B89" s="15"/>
      <c r="C89" s="15"/>
      <c r="D89" s="15"/>
      <c r="E89" s="15"/>
      <c r="F89" s="15"/>
      <c r="G89" s="15"/>
      <c r="H89" s="16"/>
      <c r="I89" s="16"/>
      <c r="J89" s="74"/>
      <c r="K89" s="74"/>
      <c r="L89" s="74"/>
      <c r="M89" s="75"/>
      <c r="N89" s="74"/>
      <c r="O89" s="16"/>
      <c r="P89" s="74"/>
    </row>
    <row r="90" spans="1:16" ht="15" customHeight="1" x14ac:dyDescent="0.2">
      <c r="A90" s="15"/>
      <c r="B90" s="15"/>
      <c r="C90" s="15"/>
      <c r="D90" s="15"/>
      <c r="E90" s="15"/>
      <c r="F90" s="15"/>
      <c r="G90" s="15"/>
      <c r="H90" s="16"/>
      <c r="I90" s="16"/>
      <c r="J90" s="74"/>
      <c r="K90" s="74"/>
      <c r="L90" s="74"/>
      <c r="M90" s="75"/>
      <c r="N90" s="74"/>
      <c r="O90" s="16"/>
      <c r="P90" s="74"/>
    </row>
    <row r="91" spans="1:16" ht="15" customHeight="1" x14ac:dyDescent="0.2">
      <c r="A91" s="15"/>
      <c r="B91" s="15"/>
      <c r="C91" s="15"/>
      <c r="D91" s="15"/>
      <c r="E91" s="15"/>
      <c r="F91" s="15"/>
      <c r="G91" s="15"/>
      <c r="H91" s="16"/>
      <c r="I91" s="16"/>
      <c r="J91" s="74"/>
      <c r="K91" s="74"/>
      <c r="L91" s="74"/>
      <c r="M91" s="75"/>
      <c r="N91" s="74"/>
      <c r="O91" s="16"/>
      <c r="P91" s="74"/>
    </row>
    <row r="92" spans="1:16" ht="15" customHeight="1" x14ac:dyDescent="0.2">
      <c r="A92" s="15"/>
      <c r="B92" s="15"/>
      <c r="C92" s="15"/>
      <c r="D92" s="15"/>
      <c r="E92" s="15"/>
      <c r="F92" s="15"/>
      <c r="G92" s="15"/>
      <c r="H92" s="16"/>
      <c r="I92" s="16"/>
      <c r="J92" s="74"/>
      <c r="K92" s="74"/>
      <c r="L92" s="74"/>
      <c r="M92" s="75"/>
      <c r="N92" s="74"/>
      <c r="O92" s="16"/>
      <c r="P92" s="74"/>
    </row>
    <row r="93" spans="1:16" ht="15" customHeight="1" x14ac:dyDescent="0.2">
      <c r="A93" s="15"/>
      <c r="B93" s="15"/>
      <c r="C93" s="15"/>
      <c r="D93" s="15"/>
      <c r="E93" s="15"/>
      <c r="F93" s="15"/>
      <c r="G93" s="15"/>
      <c r="H93" s="16"/>
      <c r="I93" s="16"/>
      <c r="J93" s="74"/>
      <c r="K93" s="74"/>
      <c r="L93" s="74"/>
      <c r="M93" s="75"/>
      <c r="N93" s="74"/>
      <c r="O93" s="16"/>
      <c r="P93" s="74"/>
    </row>
    <row r="94" spans="1:16" ht="15" customHeight="1" x14ac:dyDescent="0.2">
      <c r="A94" s="15"/>
      <c r="B94" s="15"/>
      <c r="C94" s="15"/>
      <c r="D94" s="15"/>
      <c r="E94" s="15"/>
      <c r="F94" s="15"/>
      <c r="G94" s="15"/>
      <c r="H94" s="16"/>
      <c r="I94" s="16"/>
      <c r="J94" s="74"/>
      <c r="K94" s="74"/>
      <c r="L94" s="74"/>
      <c r="M94" s="75"/>
      <c r="N94" s="74"/>
      <c r="O94" s="16"/>
      <c r="P94" s="74"/>
    </row>
    <row r="95" spans="1:16" ht="15" customHeight="1" x14ac:dyDescent="0.2">
      <c r="A95" s="15"/>
      <c r="B95" s="15"/>
      <c r="C95" s="15"/>
      <c r="D95" s="15"/>
      <c r="E95" s="15"/>
      <c r="F95" s="15"/>
      <c r="G95" s="15"/>
      <c r="H95" s="16"/>
      <c r="I95" s="16"/>
      <c r="J95" s="74"/>
      <c r="K95" s="74"/>
      <c r="L95" s="74"/>
      <c r="M95" s="75"/>
      <c r="N95" s="74"/>
      <c r="O95" s="16"/>
      <c r="P95" s="74"/>
    </row>
    <row r="96" spans="1:16" ht="15" customHeight="1" x14ac:dyDescent="0.2">
      <c r="A96" s="15"/>
      <c r="B96" s="15"/>
      <c r="C96" s="15"/>
      <c r="D96" s="15"/>
      <c r="E96" s="15"/>
      <c r="F96" s="15"/>
      <c r="G96" s="15"/>
      <c r="H96" s="16"/>
      <c r="I96" s="16"/>
      <c r="J96" s="74"/>
      <c r="K96" s="74"/>
      <c r="L96" s="74"/>
      <c r="M96" s="75"/>
      <c r="N96" s="74"/>
      <c r="O96" s="16"/>
      <c r="P96" s="74"/>
    </row>
    <row r="97" spans="1:16" ht="15" customHeight="1" x14ac:dyDescent="0.2">
      <c r="A97" s="15"/>
      <c r="B97" s="15"/>
      <c r="C97" s="15"/>
      <c r="D97" s="15"/>
      <c r="E97" s="15"/>
      <c r="F97" s="15"/>
      <c r="G97" s="15"/>
      <c r="H97" s="16"/>
      <c r="I97" s="16"/>
      <c r="J97" s="74"/>
      <c r="K97" s="74"/>
      <c r="L97" s="74"/>
      <c r="M97" s="75"/>
      <c r="N97" s="74"/>
      <c r="O97" s="16"/>
      <c r="P97" s="74"/>
    </row>
    <row r="98" spans="1:16" ht="15" customHeight="1" x14ac:dyDescent="0.2">
      <c r="A98" s="15"/>
      <c r="B98" s="15"/>
      <c r="C98" s="15"/>
      <c r="D98" s="15"/>
      <c r="E98" s="15"/>
      <c r="F98" s="15"/>
      <c r="G98" s="15"/>
      <c r="H98" s="16"/>
      <c r="I98" s="16"/>
      <c r="J98" s="74"/>
      <c r="K98" s="74"/>
      <c r="L98" s="74"/>
      <c r="M98" s="75"/>
      <c r="N98" s="74"/>
      <c r="O98" s="16"/>
      <c r="P98" s="74"/>
    </row>
    <row r="99" spans="1:16" ht="15" customHeight="1" x14ac:dyDescent="0.2">
      <c r="A99" s="15"/>
      <c r="B99" s="15"/>
      <c r="C99" s="15"/>
      <c r="D99" s="15"/>
      <c r="E99" s="15"/>
      <c r="F99" s="15"/>
      <c r="G99" s="15"/>
      <c r="H99" s="16"/>
      <c r="I99" s="16"/>
      <c r="J99" s="74"/>
      <c r="K99" s="74"/>
      <c r="L99" s="74"/>
      <c r="M99" s="75"/>
      <c r="N99" s="74"/>
      <c r="O99" s="16"/>
      <c r="P99" s="74"/>
    </row>
    <row r="100" spans="1:16" ht="15" customHeight="1" x14ac:dyDescent="0.2">
      <c r="A100" s="15"/>
      <c r="B100" s="15"/>
      <c r="C100" s="15"/>
      <c r="D100" s="15"/>
      <c r="E100" s="15"/>
      <c r="F100" s="15"/>
      <c r="G100" s="15"/>
      <c r="H100" s="16"/>
      <c r="I100" s="16"/>
      <c r="J100" s="74"/>
      <c r="K100" s="74"/>
      <c r="L100" s="74"/>
      <c r="M100" s="75"/>
      <c r="N100" s="74"/>
      <c r="O100" s="16"/>
      <c r="P100" s="74"/>
    </row>
    <row r="101" spans="1:16" ht="15" customHeight="1" x14ac:dyDescent="0.2">
      <c r="A101" s="15"/>
      <c r="B101" s="15"/>
      <c r="C101" s="15"/>
      <c r="D101" s="15"/>
      <c r="E101" s="15"/>
      <c r="F101" s="15"/>
      <c r="G101" s="15"/>
      <c r="H101" s="16"/>
      <c r="I101" s="16"/>
      <c r="J101" s="74"/>
      <c r="K101" s="74"/>
      <c r="L101" s="74"/>
      <c r="M101" s="75"/>
      <c r="N101" s="74"/>
      <c r="O101" s="16"/>
      <c r="P101" s="74"/>
    </row>
    <row r="102" spans="1:16" ht="15" customHeight="1" x14ac:dyDescent="0.2">
      <c r="A102" s="15"/>
      <c r="B102" s="15"/>
      <c r="C102" s="15"/>
      <c r="D102" s="15"/>
      <c r="E102" s="15"/>
      <c r="F102" s="15"/>
      <c r="G102" s="15"/>
      <c r="H102" s="16"/>
      <c r="I102" s="16"/>
      <c r="J102" s="74"/>
      <c r="K102" s="74"/>
      <c r="L102" s="74"/>
      <c r="M102" s="75"/>
      <c r="N102" s="74"/>
      <c r="O102" s="16"/>
      <c r="P102" s="74"/>
    </row>
    <row r="103" spans="1:16" ht="15" customHeight="1" x14ac:dyDescent="0.2">
      <c r="A103" s="15"/>
      <c r="B103" s="15"/>
      <c r="C103" s="15"/>
      <c r="D103" s="15"/>
      <c r="E103" s="15"/>
      <c r="F103" s="15"/>
      <c r="G103" s="15"/>
      <c r="H103" s="16"/>
      <c r="I103" s="16"/>
      <c r="J103" s="74"/>
      <c r="K103" s="74"/>
      <c r="L103" s="74"/>
      <c r="M103" s="75"/>
      <c r="N103" s="74"/>
      <c r="O103" s="16"/>
      <c r="P103" s="74"/>
    </row>
    <row r="104" spans="1:16" ht="15" customHeight="1" x14ac:dyDescent="0.2">
      <c r="A104" s="15"/>
      <c r="B104" s="15"/>
      <c r="C104" s="15"/>
      <c r="D104" s="15"/>
      <c r="E104" s="15"/>
      <c r="F104" s="15"/>
      <c r="G104" s="15"/>
      <c r="H104" s="16"/>
      <c r="I104" s="16"/>
      <c r="J104" s="74"/>
      <c r="K104" s="74"/>
      <c r="L104" s="74"/>
      <c r="M104" s="75"/>
      <c r="N104" s="74"/>
      <c r="O104" s="16"/>
      <c r="P104" s="74"/>
    </row>
    <row r="105" spans="1:16" ht="15" customHeight="1" x14ac:dyDescent="0.2">
      <c r="A105" s="15"/>
      <c r="B105" s="15"/>
      <c r="C105" s="15"/>
      <c r="D105" s="15"/>
      <c r="E105" s="15"/>
      <c r="F105" s="15"/>
      <c r="G105" s="15"/>
      <c r="H105" s="16"/>
      <c r="I105" s="16"/>
      <c r="J105" s="74"/>
      <c r="K105" s="74"/>
      <c r="L105" s="74"/>
      <c r="M105" s="75"/>
      <c r="N105" s="74"/>
      <c r="O105" s="16"/>
      <c r="P105" s="74"/>
    </row>
    <row r="106" spans="1:16" ht="15" customHeight="1" x14ac:dyDescent="0.2">
      <c r="A106" s="15"/>
      <c r="B106" s="15"/>
      <c r="C106" s="15"/>
      <c r="D106" s="15"/>
      <c r="E106" s="15"/>
      <c r="F106" s="15"/>
      <c r="G106" s="15"/>
      <c r="H106" s="16"/>
      <c r="I106" s="16"/>
      <c r="J106" s="74"/>
      <c r="K106" s="74"/>
      <c r="L106" s="74"/>
      <c r="M106" s="75"/>
      <c r="N106" s="74"/>
      <c r="O106" s="16"/>
      <c r="P106" s="74"/>
    </row>
    <row r="107" spans="1:16" ht="15" customHeight="1" x14ac:dyDescent="0.2">
      <c r="A107" s="15"/>
      <c r="B107" s="15"/>
      <c r="C107" s="15"/>
      <c r="D107" s="15"/>
      <c r="E107" s="15"/>
      <c r="F107" s="15"/>
      <c r="G107" s="15"/>
      <c r="H107" s="16"/>
      <c r="I107" s="16"/>
      <c r="J107" s="74"/>
      <c r="K107" s="74"/>
      <c r="L107" s="74"/>
      <c r="M107" s="75"/>
      <c r="N107" s="74"/>
      <c r="O107" s="16"/>
      <c r="P107" s="74"/>
    </row>
    <row r="108" spans="1:16" ht="15" customHeight="1" x14ac:dyDescent="0.2">
      <c r="A108" s="15"/>
      <c r="B108" s="15"/>
      <c r="C108" s="15"/>
      <c r="D108" s="15"/>
      <c r="E108" s="15"/>
      <c r="F108" s="15"/>
      <c r="G108" s="15"/>
      <c r="H108" s="16"/>
      <c r="I108" s="16"/>
      <c r="J108" s="74"/>
      <c r="K108" s="74"/>
      <c r="L108" s="74"/>
      <c r="M108" s="75"/>
      <c r="N108" s="74"/>
      <c r="O108" s="16"/>
      <c r="P108" s="74"/>
    </row>
    <row r="109" spans="1:16" ht="15" customHeight="1" x14ac:dyDescent="0.2">
      <c r="A109" s="15"/>
      <c r="B109" s="15"/>
      <c r="C109" s="15"/>
      <c r="D109" s="15"/>
      <c r="E109" s="15"/>
      <c r="F109" s="15"/>
      <c r="G109" s="15"/>
      <c r="H109" s="16"/>
      <c r="I109" s="16"/>
      <c r="J109" s="74"/>
      <c r="K109" s="74"/>
      <c r="L109" s="74"/>
      <c r="M109" s="75"/>
      <c r="N109" s="74"/>
      <c r="O109" s="16"/>
      <c r="P109" s="74"/>
    </row>
    <row r="110" spans="1:16" ht="18.75" customHeight="1" x14ac:dyDescent="0.2">
      <c r="A110" s="15"/>
      <c r="B110" s="15"/>
      <c r="C110" s="15"/>
      <c r="D110" s="15"/>
      <c r="E110" s="15"/>
      <c r="F110" s="15"/>
      <c r="G110" s="15"/>
      <c r="H110" s="16"/>
      <c r="I110" s="16"/>
      <c r="J110" s="74"/>
      <c r="K110" s="74"/>
      <c r="L110" s="74"/>
      <c r="M110" s="75"/>
      <c r="N110" s="74"/>
      <c r="O110" s="16"/>
      <c r="P110" s="74"/>
    </row>
    <row r="111" spans="1:16" ht="21.95" customHeight="1" x14ac:dyDescent="0.2">
      <c r="A111" s="35" t="str">
        <f>'EN_BS 7-9'!A150</f>
        <v>The accompanying notes are an integral part of these consolidated and separate financial statements.</v>
      </c>
      <c r="B111" s="35"/>
      <c r="C111" s="35"/>
      <c r="D111" s="35"/>
      <c r="E111" s="35"/>
      <c r="F111" s="35"/>
      <c r="G111" s="35"/>
      <c r="H111" s="40"/>
      <c r="I111" s="40"/>
      <c r="J111" s="69"/>
      <c r="K111" s="69"/>
      <c r="L111" s="69"/>
      <c r="M111" s="40"/>
      <c r="N111" s="69"/>
      <c r="O111" s="40"/>
      <c r="P111" s="69"/>
    </row>
  </sheetData>
  <mergeCells count="8">
    <mergeCell ref="J65:L65"/>
    <mergeCell ref="N65:P65"/>
    <mergeCell ref="J6:L6"/>
    <mergeCell ref="N6:P6"/>
    <mergeCell ref="J7:L7"/>
    <mergeCell ref="N7:P7"/>
    <mergeCell ref="J64:L64"/>
    <mergeCell ref="N64:P64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DD20-1DF9-439C-AE59-F8D1BED1D698}">
  <dimension ref="A1:V39"/>
  <sheetViews>
    <sheetView showWhiteSpace="0" topLeftCell="A31" zoomScaleNormal="100" zoomScaleSheetLayoutView="100" workbookViewId="0">
      <selection activeCell="F52" sqref="F52"/>
    </sheetView>
  </sheetViews>
  <sheetFormatPr defaultColWidth="8.140625" defaultRowHeight="16.5" customHeight="1" x14ac:dyDescent="0.2"/>
  <cols>
    <col min="1" max="2" width="1.7109375" style="4" customWidth="1"/>
    <col min="3" max="3" width="31" style="4" customWidth="1"/>
    <col min="4" max="4" width="5.14062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7.2851562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1.140625" style="4" customWidth="1"/>
    <col min="21" max="21" width="0.85546875" style="4" customWidth="1"/>
    <col min="22" max="22" width="12.140625" style="4" customWidth="1"/>
    <col min="23" max="16384" width="8.140625" style="4"/>
  </cols>
  <sheetData>
    <row r="1" spans="1:22" ht="16.5" customHeight="1" x14ac:dyDescent="0.2">
      <c r="A1" s="1" t="str">
        <f>'EN_PL 10-11'!A1</f>
        <v>Kerry Express (Thailand) Public Company Limited</v>
      </c>
      <c r="B1" s="1"/>
      <c r="C1" s="1"/>
      <c r="D1" s="1"/>
      <c r="E1" s="1"/>
      <c r="F1" s="76"/>
      <c r="G1" s="77"/>
      <c r="H1" s="76"/>
      <c r="I1" s="77"/>
      <c r="J1" s="76"/>
      <c r="K1" s="77"/>
      <c r="L1" s="77"/>
      <c r="M1" s="77"/>
      <c r="N1" s="3"/>
      <c r="O1" s="77"/>
      <c r="P1" s="3"/>
      <c r="Q1" s="77"/>
      <c r="R1" s="3"/>
      <c r="S1" s="77"/>
      <c r="T1" s="3"/>
      <c r="U1" s="77"/>
      <c r="V1" s="3"/>
    </row>
    <row r="2" spans="1:22" ht="16.5" customHeight="1" x14ac:dyDescent="0.2">
      <c r="A2" s="1" t="s">
        <v>107</v>
      </c>
      <c r="B2" s="1"/>
      <c r="C2" s="1"/>
      <c r="D2" s="1"/>
      <c r="E2" s="1"/>
      <c r="F2" s="76"/>
      <c r="G2" s="77"/>
      <c r="H2" s="76"/>
      <c r="I2" s="77"/>
      <c r="J2" s="76"/>
      <c r="K2" s="77"/>
      <c r="L2" s="77"/>
      <c r="M2" s="77"/>
      <c r="N2" s="3"/>
      <c r="O2" s="77"/>
      <c r="P2" s="3"/>
      <c r="Q2" s="77"/>
      <c r="R2" s="3"/>
      <c r="S2" s="77"/>
      <c r="T2" s="3"/>
      <c r="U2" s="77"/>
      <c r="V2" s="3"/>
    </row>
    <row r="3" spans="1:22" ht="16.5" customHeight="1" x14ac:dyDescent="0.2">
      <c r="A3" s="6" t="str">
        <f>+'EN_PL 10-11'!A3</f>
        <v>For the year ended 31 December 2023</v>
      </c>
      <c r="B3" s="6"/>
      <c r="C3" s="6"/>
      <c r="D3" s="8"/>
      <c r="E3" s="78"/>
      <c r="F3" s="79"/>
      <c r="G3" s="80"/>
      <c r="H3" s="79"/>
      <c r="I3" s="80"/>
      <c r="J3" s="79"/>
      <c r="K3" s="80"/>
      <c r="L3" s="80"/>
      <c r="M3" s="80"/>
      <c r="N3" s="78"/>
      <c r="O3" s="80"/>
      <c r="P3" s="78"/>
      <c r="Q3" s="80"/>
      <c r="R3" s="78"/>
      <c r="S3" s="80"/>
      <c r="T3" s="78"/>
      <c r="U3" s="80"/>
      <c r="V3" s="78"/>
    </row>
    <row r="4" spans="1:22" ht="16.5" customHeight="1" x14ac:dyDescent="0.2">
      <c r="A4" s="1"/>
      <c r="B4" s="1"/>
      <c r="C4" s="1"/>
      <c r="D4" s="3"/>
      <c r="E4" s="81"/>
      <c r="F4" s="76"/>
      <c r="G4" s="77"/>
      <c r="H4" s="76"/>
      <c r="I4" s="77"/>
      <c r="J4" s="76"/>
      <c r="K4" s="77"/>
      <c r="L4" s="77"/>
      <c r="M4" s="77"/>
      <c r="N4" s="81"/>
      <c r="O4" s="77"/>
      <c r="P4" s="81"/>
      <c r="Q4" s="77"/>
      <c r="R4" s="81"/>
      <c r="S4" s="77"/>
      <c r="T4" s="81"/>
      <c r="U4" s="77"/>
      <c r="V4" s="81"/>
    </row>
    <row r="5" spans="1:22" s="87" customFormat="1" ht="16.5" customHeight="1" x14ac:dyDescent="0.2">
      <c r="A5" s="82"/>
      <c r="B5" s="82"/>
      <c r="C5" s="82"/>
      <c r="D5" s="83"/>
      <c r="E5" s="84"/>
      <c r="F5" s="85"/>
      <c r="G5" s="86"/>
      <c r="H5" s="83"/>
      <c r="I5" s="86"/>
      <c r="J5" s="83"/>
      <c r="K5" s="86"/>
      <c r="L5" s="86"/>
      <c r="M5" s="86"/>
      <c r="N5" s="84"/>
      <c r="O5" s="86"/>
      <c r="P5" s="84"/>
      <c r="Q5" s="86"/>
      <c r="R5" s="84"/>
      <c r="S5" s="86"/>
      <c r="T5" s="84"/>
      <c r="U5" s="86"/>
      <c r="V5" s="84"/>
    </row>
    <row r="6" spans="1:22" s="87" customFormat="1" ht="16.5" customHeight="1" x14ac:dyDescent="0.2">
      <c r="A6" s="82"/>
      <c r="B6" s="82"/>
      <c r="C6" s="82"/>
      <c r="D6" s="82"/>
      <c r="E6" s="82"/>
      <c r="F6" s="183" t="s">
        <v>108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87" customFormat="1" ht="16.5" customHeight="1" x14ac:dyDescent="0.2">
      <c r="A7" s="82"/>
      <c r="B7" s="82"/>
      <c r="C7" s="82"/>
      <c r="D7" s="82"/>
      <c r="E7" s="82"/>
      <c r="F7" s="184" t="s">
        <v>109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85"/>
      <c r="T7" s="85"/>
      <c r="U7" s="85"/>
      <c r="V7" s="82"/>
    </row>
    <row r="8" spans="1:22" s="87" customFormat="1" ht="16.5" customHeight="1" x14ac:dyDescent="0.2">
      <c r="A8" s="82"/>
      <c r="B8" s="82"/>
      <c r="C8" s="82"/>
      <c r="D8" s="82"/>
      <c r="E8" s="82"/>
      <c r="F8" s="85"/>
      <c r="G8" s="85"/>
      <c r="H8" s="85"/>
      <c r="I8" s="85"/>
      <c r="J8" s="85"/>
      <c r="K8" s="85"/>
      <c r="L8" s="85"/>
      <c r="M8" s="85"/>
      <c r="N8" s="85"/>
      <c r="O8" s="85"/>
      <c r="P8" s="83" t="s">
        <v>110</v>
      </c>
      <c r="Q8" s="85"/>
      <c r="R8" s="83"/>
      <c r="S8" s="85"/>
      <c r="T8" s="83"/>
      <c r="U8" s="85"/>
      <c r="V8" s="82"/>
    </row>
    <row r="9" spans="1:22" s="87" customFormat="1" ht="16.5" customHeight="1" x14ac:dyDescent="0.2">
      <c r="A9" s="82"/>
      <c r="B9" s="82"/>
      <c r="C9" s="82"/>
      <c r="D9" s="82"/>
      <c r="E9" s="82"/>
      <c r="F9" s="85"/>
      <c r="G9" s="85"/>
      <c r="H9" s="85"/>
      <c r="I9" s="85"/>
      <c r="J9" s="85"/>
      <c r="K9" s="85"/>
      <c r="L9" s="85"/>
      <c r="M9" s="85"/>
      <c r="N9" s="85"/>
      <c r="O9" s="85"/>
      <c r="P9" s="88" t="s">
        <v>111</v>
      </c>
      <c r="Q9" s="85"/>
      <c r="R9" s="83"/>
      <c r="S9" s="85"/>
      <c r="T9" s="83"/>
      <c r="U9" s="85"/>
      <c r="V9" s="82"/>
    </row>
    <row r="10" spans="1:22" s="87" customFormat="1" ht="16.5" customHeight="1" x14ac:dyDescent="0.2">
      <c r="A10" s="82"/>
      <c r="B10" s="82"/>
      <c r="C10" s="82"/>
      <c r="D10" s="82"/>
      <c r="E10" s="82"/>
      <c r="F10" s="185" t="s">
        <v>112</v>
      </c>
      <c r="G10" s="185"/>
      <c r="H10" s="185"/>
      <c r="I10" s="85"/>
      <c r="J10" s="85"/>
      <c r="K10" s="85"/>
      <c r="L10" s="85"/>
      <c r="M10" s="85"/>
      <c r="N10" s="85"/>
      <c r="O10" s="85"/>
      <c r="P10" s="84" t="s">
        <v>113</v>
      </c>
      <c r="Q10" s="85"/>
      <c r="R10" s="83"/>
      <c r="S10" s="85"/>
      <c r="T10" s="83"/>
      <c r="U10" s="85"/>
      <c r="V10" s="82"/>
    </row>
    <row r="11" spans="1:22" s="87" customFormat="1" ht="16.5" customHeight="1" x14ac:dyDescent="0.2">
      <c r="A11" s="82"/>
      <c r="B11" s="82"/>
      <c r="C11" s="82"/>
      <c r="D11" s="89"/>
      <c r="E11" s="90"/>
      <c r="F11" s="83" t="s">
        <v>114</v>
      </c>
      <c r="G11" s="86"/>
      <c r="H11" s="83"/>
      <c r="I11" s="86"/>
      <c r="J11" s="83" t="s">
        <v>115</v>
      </c>
      <c r="K11" s="86"/>
      <c r="L11" s="185" t="s">
        <v>66</v>
      </c>
      <c r="M11" s="185"/>
      <c r="N11" s="185"/>
      <c r="O11" s="86"/>
      <c r="P11" s="83" t="s">
        <v>116</v>
      </c>
      <c r="Q11" s="86"/>
      <c r="R11" s="84"/>
      <c r="S11" s="86"/>
      <c r="T11" s="84" t="s">
        <v>117</v>
      </c>
      <c r="U11" s="86"/>
      <c r="V11" s="91"/>
    </row>
    <row r="12" spans="1:22" s="87" customFormat="1" ht="16.5" customHeight="1" x14ac:dyDescent="0.2">
      <c r="A12" s="82"/>
      <c r="B12" s="82"/>
      <c r="C12" s="82"/>
      <c r="D12" s="89"/>
      <c r="E12" s="90"/>
      <c r="F12" s="83" t="s">
        <v>118</v>
      </c>
      <c r="G12" s="84"/>
      <c r="H12" s="83" t="s">
        <v>119</v>
      </c>
      <c r="I12" s="84"/>
      <c r="J12" s="83" t="s">
        <v>120</v>
      </c>
      <c r="K12" s="84"/>
      <c r="L12" s="84" t="s">
        <v>121</v>
      </c>
      <c r="M12" s="84"/>
      <c r="N12" s="83" t="s">
        <v>122</v>
      </c>
      <c r="O12" s="84"/>
      <c r="P12" s="83" t="s">
        <v>123</v>
      </c>
      <c r="Q12" s="84"/>
      <c r="R12" s="83" t="s">
        <v>124</v>
      </c>
      <c r="S12" s="84"/>
      <c r="T12" s="83" t="s">
        <v>125</v>
      </c>
      <c r="U12" s="84"/>
      <c r="V12" s="83" t="s">
        <v>126</v>
      </c>
    </row>
    <row r="13" spans="1:22" s="87" customFormat="1" ht="16.5" customHeight="1" x14ac:dyDescent="0.2">
      <c r="A13" s="82"/>
      <c r="B13" s="82"/>
      <c r="C13" s="82"/>
      <c r="D13" s="89"/>
      <c r="E13" s="90"/>
      <c r="F13" s="83" t="s">
        <v>127</v>
      </c>
      <c r="G13" s="84"/>
      <c r="H13" s="83" t="s">
        <v>128</v>
      </c>
      <c r="I13" s="84"/>
      <c r="J13" s="83" t="s">
        <v>129</v>
      </c>
      <c r="K13" s="84"/>
      <c r="L13" s="92" t="s">
        <v>130</v>
      </c>
      <c r="M13" s="84"/>
      <c r="N13" s="93" t="s">
        <v>131</v>
      </c>
      <c r="O13" s="84"/>
      <c r="P13" s="83" t="s">
        <v>132</v>
      </c>
      <c r="Q13" s="84"/>
      <c r="R13" s="83" t="s">
        <v>133</v>
      </c>
      <c r="S13" s="84"/>
      <c r="T13" s="83" t="s">
        <v>134</v>
      </c>
      <c r="U13" s="84"/>
      <c r="V13" s="83" t="s">
        <v>135</v>
      </c>
    </row>
    <row r="14" spans="1:22" s="87" customFormat="1" ht="22.5" x14ac:dyDescent="0.2">
      <c r="A14" s="91"/>
      <c r="B14" s="91"/>
      <c r="C14" s="91"/>
      <c r="D14" s="94"/>
      <c r="E14" s="90"/>
      <c r="F14" s="95" t="s">
        <v>9</v>
      </c>
      <c r="G14" s="91"/>
      <c r="H14" s="95" t="s">
        <v>9</v>
      </c>
      <c r="I14" s="91"/>
      <c r="J14" s="95" t="s">
        <v>9</v>
      </c>
      <c r="K14" s="91"/>
      <c r="L14" s="95" t="s">
        <v>9</v>
      </c>
      <c r="M14" s="91"/>
      <c r="N14" s="95" t="s">
        <v>9</v>
      </c>
      <c r="O14" s="91"/>
      <c r="P14" s="95" t="s">
        <v>9</v>
      </c>
      <c r="Q14" s="91"/>
      <c r="R14" s="95" t="s">
        <v>9</v>
      </c>
      <c r="S14" s="91"/>
      <c r="T14" s="95" t="s">
        <v>9</v>
      </c>
      <c r="U14" s="91"/>
      <c r="V14" s="95" t="s">
        <v>9</v>
      </c>
    </row>
    <row r="15" spans="1:22" s="87" customFormat="1" ht="16.5" customHeight="1" x14ac:dyDescent="0.2">
      <c r="A15" s="82"/>
      <c r="B15" s="91"/>
      <c r="C15" s="91"/>
      <c r="D15" s="96"/>
      <c r="E15" s="90"/>
      <c r="F15" s="89"/>
      <c r="G15" s="90"/>
      <c r="H15" s="89"/>
      <c r="I15" s="90"/>
      <c r="J15" s="89"/>
      <c r="K15" s="90"/>
      <c r="L15" s="89"/>
      <c r="M15" s="90"/>
      <c r="N15" s="89"/>
      <c r="O15" s="90"/>
      <c r="P15" s="89"/>
      <c r="Q15" s="90"/>
      <c r="R15" s="89"/>
      <c r="S15" s="90"/>
      <c r="T15" s="89"/>
      <c r="U15" s="90"/>
      <c r="V15" s="89"/>
    </row>
    <row r="16" spans="1:22" s="87" customFormat="1" ht="16.5" customHeight="1" x14ac:dyDescent="0.2">
      <c r="A16" s="82" t="s">
        <v>136</v>
      </c>
      <c r="B16" s="91"/>
      <c r="C16" s="91"/>
      <c r="D16" s="96"/>
      <c r="E16" s="90"/>
      <c r="F16" s="97">
        <v>871289</v>
      </c>
      <c r="G16" s="98"/>
      <c r="H16" s="97">
        <v>8139148</v>
      </c>
      <c r="I16" s="98"/>
      <c r="J16" s="97">
        <v>81001</v>
      </c>
      <c r="K16" s="98"/>
      <c r="L16" s="97">
        <v>89000</v>
      </c>
      <c r="M16" s="98"/>
      <c r="N16" s="97">
        <v>124975</v>
      </c>
      <c r="O16" s="98"/>
      <c r="P16" s="97">
        <v>-6502</v>
      </c>
      <c r="Q16" s="98"/>
      <c r="R16" s="97">
        <f>SUM(F16:P16)</f>
        <v>9298911</v>
      </c>
      <c r="S16" s="98"/>
      <c r="T16" s="97">
        <v>17981</v>
      </c>
      <c r="U16" s="98"/>
      <c r="V16" s="97">
        <f>SUM(R16,T16)</f>
        <v>9316892</v>
      </c>
    </row>
    <row r="17" spans="1:22" s="87" customFormat="1" ht="6" customHeight="1" x14ac:dyDescent="0.2">
      <c r="A17" s="82"/>
      <c r="B17" s="91"/>
      <c r="C17" s="91"/>
      <c r="D17" s="96"/>
      <c r="E17" s="90"/>
      <c r="F17" s="97"/>
      <c r="G17" s="98"/>
      <c r="H17" s="97"/>
      <c r="I17" s="98"/>
      <c r="J17" s="97"/>
      <c r="K17" s="98"/>
      <c r="L17" s="97"/>
      <c r="M17" s="98"/>
      <c r="N17" s="97"/>
      <c r="O17" s="98"/>
      <c r="P17" s="97"/>
      <c r="Q17" s="98"/>
      <c r="R17" s="97"/>
      <c r="S17" s="98"/>
      <c r="T17" s="97"/>
      <c r="U17" s="98"/>
      <c r="V17" s="97"/>
    </row>
    <row r="18" spans="1:22" s="87" customFormat="1" ht="16.5" customHeight="1" x14ac:dyDescent="0.2">
      <c r="A18" s="82" t="s">
        <v>137</v>
      </c>
      <c r="B18" s="91"/>
      <c r="C18" s="91"/>
      <c r="D18" s="96"/>
      <c r="E18" s="90"/>
      <c r="F18" s="97"/>
      <c r="G18" s="98"/>
      <c r="H18" s="97"/>
      <c r="I18" s="98"/>
      <c r="J18" s="97"/>
      <c r="K18" s="98"/>
      <c r="L18" s="97"/>
      <c r="M18" s="98"/>
      <c r="N18" s="97"/>
      <c r="O18" s="98"/>
      <c r="P18" s="97"/>
      <c r="Q18" s="98"/>
      <c r="R18" s="97"/>
      <c r="S18" s="98"/>
      <c r="T18" s="97"/>
      <c r="U18" s="98"/>
      <c r="V18" s="97"/>
    </row>
    <row r="19" spans="1:22" s="87" customFormat="1" ht="16.5" customHeight="1" x14ac:dyDescent="0.2">
      <c r="A19" s="91" t="s">
        <v>138</v>
      </c>
      <c r="B19" s="91"/>
      <c r="C19" s="91"/>
      <c r="D19" s="99"/>
      <c r="E19" s="90"/>
      <c r="F19" s="97">
        <v>0</v>
      </c>
      <c r="G19" s="98"/>
      <c r="H19" s="97">
        <v>0</v>
      </c>
      <c r="I19" s="98"/>
      <c r="J19" s="97">
        <v>6980</v>
      </c>
      <c r="K19" s="98"/>
      <c r="L19" s="97">
        <v>0</v>
      </c>
      <c r="M19" s="98"/>
      <c r="N19" s="97">
        <v>0</v>
      </c>
      <c r="O19" s="98"/>
      <c r="P19" s="97">
        <v>0</v>
      </c>
      <c r="Q19" s="98"/>
      <c r="R19" s="97">
        <f t="shared" ref="R19:R20" si="0">SUM(F19:P19)</f>
        <v>6980</v>
      </c>
      <c r="S19" s="98"/>
      <c r="T19" s="97">
        <v>0</v>
      </c>
      <c r="U19" s="98"/>
      <c r="V19" s="97">
        <f t="shared" ref="V19:V20" si="1">SUM(R19,T19)</f>
        <v>6980</v>
      </c>
    </row>
    <row r="20" spans="1:22" s="87" customFormat="1" ht="16.5" customHeight="1" x14ac:dyDescent="0.2">
      <c r="A20" s="91" t="s">
        <v>242</v>
      </c>
      <c r="B20" s="91"/>
      <c r="C20" s="91"/>
      <c r="D20" s="96"/>
      <c r="E20" s="90"/>
      <c r="F20" s="100">
        <v>0</v>
      </c>
      <c r="G20" s="98"/>
      <c r="H20" s="100">
        <v>0</v>
      </c>
      <c r="I20" s="98"/>
      <c r="J20" s="100">
        <v>0</v>
      </c>
      <c r="K20" s="98"/>
      <c r="L20" s="100">
        <v>0</v>
      </c>
      <c r="M20" s="98"/>
      <c r="N20" s="100">
        <v>-2805373</v>
      </c>
      <c r="O20" s="98"/>
      <c r="P20" s="100">
        <v>-670</v>
      </c>
      <c r="Q20" s="98"/>
      <c r="R20" s="100">
        <f t="shared" si="0"/>
        <v>-2806043</v>
      </c>
      <c r="S20" s="98"/>
      <c r="T20" s="100">
        <v>-20142</v>
      </c>
      <c r="U20" s="98"/>
      <c r="V20" s="100">
        <f t="shared" si="1"/>
        <v>-2826185</v>
      </c>
    </row>
    <row r="21" spans="1:22" s="87" customFormat="1" ht="16.5" customHeight="1" x14ac:dyDescent="0.2">
      <c r="A21" s="91"/>
      <c r="B21" s="91"/>
      <c r="C21" s="91"/>
      <c r="D21" s="96"/>
      <c r="E21" s="90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</row>
    <row r="22" spans="1:22" s="87" customFormat="1" ht="16.5" customHeight="1" thickBot="1" x14ac:dyDescent="0.25">
      <c r="A22" s="82" t="s">
        <v>139</v>
      </c>
      <c r="B22" s="91"/>
      <c r="C22" s="91"/>
      <c r="D22" s="96"/>
      <c r="E22" s="90"/>
      <c r="F22" s="101">
        <f>SUM(F16:F20)</f>
        <v>871289</v>
      </c>
      <c r="G22" s="98"/>
      <c r="H22" s="101">
        <f>SUM(H16:H20)</f>
        <v>8139148</v>
      </c>
      <c r="I22" s="98"/>
      <c r="J22" s="101">
        <f>SUM(J16:J20)</f>
        <v>87981</v>
      </c>
      <c r="K22" s="98"/>
      <c r="L22" s="101">
        <f>SUM(L16:L20)</f>
        <v>89000</v>
      </c>
      <c r="M22" s="98"/>
      <c r="N22" s="101">
        <f>SUM(N16:N20)</f>
        <v>-2680398</v>
      </c>
      <c r="O22" s="98"/>
      <c r="P22" s="101">
        <f>SUM(P16:P20)</f>
        <v>-7172</v>
      </c>
      <c r="Q22" s="98"/>
      <c r="R22" s="101">
        <f>SUM(R16:R20)</f>
        <v>6499848</v>
      </c>
      <c r="S22" s="98"/>
      <c r="T22" s="101">
        <f>SUM(T16:T20)</f>
        <v>-2161</v>
      </c>
      <c r="U22" s="98"/>
      <c r="V22" s="101">
        <f>SUM(V16:V20)</f>
        <v>6497687</v>
      </c>
    </row>
    <row r="23" spans="1:22" s="87" customFormat="1" ht="16.5" customHeight="1" thickTop="1" x14ac:dyDescent="0.2">
      <c r="A23" s="82"/>
      <c r="B23" s="91"/>
      <c r="C23" s="91"/>
      <c r="D23" s="96"/>
      <c r="E23" s="90"/>
      <c r="F23" s="89"/>
      <c r="G23" s="90"/>
      <c r="H23" s="89"/>
      <c r="I23" s="90"/>
      <c r="J23" s="89"/>
      <c r="K23" s="90"/>
      <c r="L23" s="89"/>
      <c r="M23" s="90"/>
      <c r="N23" s="89"/>
      <c r="O23" s="90"/>
      <c r="P23" s="89"/>
      <c r="Q23" s="90"/>
      <c r="R23" s="89"/>
      <c r="S23" s="90"/>
      <c r="T23" s="89"/>
      <c r="U23" s="90"/>
      <c r="V23" s="89"/>
    </row>
    <row r="24" spans="1:22" s="87" customFormat="1" ht="16.5" customHeight="1" x14ac:dyDescent="0.2">
      <c r="A24" s="82"/>
      <c r="B24" s="91"/>
      <c r="C24" s="91"/>
      <c r="D24" s="96"/>
      <c r="E24" s="90"/>
      <c r="F24" s="89"/>
      <c r="G24" s="90"/>
      <c r="H24" s="89"/>
      <c r="I24" s="90"/>
      <c r="J24" s="89"/>
      <c r="K24" s="90"/>
      <c r="L24" s="89"/>
      <c r="M24" s="90"/>
      <c r="N24" s="89"/>
      <c r="O24" s="90"/>
      <c r="P24" s="89"/>
      <c r="Q24" s="90"/>
      <c r="R24" s="89"/>
      <c r="S24" s="90"/>
      <c r="T24" s="89"/>
      <c r="U24" s="90"/>
      <c r="V24" s="89"/>
    </row>
    <row r="25" spans="1:22" s="87" customFormat="1" ht="16.5" customHeight="1" x14ac:dyDescent="0.2">
      <c r="A25" s="82" t="s">
        <v>140</v>
      </c>
      <c r="B25" s="91"/>
      <c r="C25" s="91"/>
      <c r="D25" s="96"/>
      <c r="E25" s="90"/>
      <c r="F25" s="102">
        <v>871289</v>
      </c>
      <c r="G25" s="98"/>
      <c r="H25" s="102">
        <v>8139148</v>
      </c>
      <c r="I25" s="98"/>
      <c r="J25" s="102">
        <v>87981</v>
      </c>
      <c r="K25" s="98"/>
      <c r="L25" s="102">
        <v>89000</v>
      </c>
      <c r="M25" s="98"/>
      <c r="N25" s="102">
        <v>-2680398</v>
      </c>
      <c r="O25" s="98"/>
      <c r="P25" s="102">
        <v>-7172</v>
      </c>
      <c r="Q25" s="98"/>
      <c r="R25" s="102">
        <f>SUM(F25:P25)</f>
        <v>6499848</v>
      </c>
      <c r="S25" s="98"/>
      <c r="T25" s="102">
        <v>-2161</v>
      </c>
      <c r="U25" s="98"/>
      <c r="V25" s="102">
        <f>SUM(R25,T25)</f>
        <v>6497687</v>
      </c>
    </row>
    <row r="26" spans="1:22" s="87" customFormat="1" ht="6" customHeight="1" x14ac:dyDescent="0.2">
      <c r="A26" s="82"/>
      <c r="B26" s="91"/>
      <c r="C26" s="91"/>
      <c r="D26" s="96"/>
      <c r="E26" s="90"/>
      <c r="F26" s="102"/>
      <c r="G26" s="98"/>
      <c r="H26" s="102"/>
      <c r="I26" s="98"/>
      <c r="J26" s="102"/>
      <c r="K26" s="98"/>
      <c r="L26" s="102"/>
      <c r="M26" s="98"/>
      <c r="N26" s="102"/>
      <c r="O26" s="98"/>
      <c r="P26" s="102"/>
      <c r="Q26" s="98"/>
      <c r="R26" s="102"/>
      <c r="S26" s="98"/>
      <c r="T26" s="102"/>
      <c r="U26" s="98"/>
      <c r="V26" s="102"/>
    </row>
    <row r="27" spans="1:22" s="87" customFormat="1" ht="16.5" customHeight="1" x14ac:dyDescent="0.2">
      <c r="A27" s="82" t="s">
        <v>137</v>
      </c>
      <c r="B27" s="91"/>
      <c r="C27" s="91"/>
      <c r="D27" s="96"/>
      <c r="E27" s="90"/>
      <c r="F27" s="102"/>
      <c r="G27" s="98"/>
      <c r="H27" s="102"/>
      <c r="I27" s="98"/>
      <c r="J27" s="102"/>
      <c r="K27" s="98"/>
      <c r="L27" s="102"/>
      <c r="M27" s="98"/>
      <c r="N27" s="102"/>
      <c r="O27" s="98"/>
      <c r="P27" s="102"/>
      <c r="Q27" s="98"/>
      <c r="R27" s="102"/>
      <c r="S27" s="98"/>
      <c r="T27" s="102"/>
      <c r="U27" s="98"/>
      <c r="V27" s="102"/>
    </row>
    <row r="28" spans="1:22" s="87" customFormat="1" ht="16.5" customHeight="1" x14ac:dyDescent="0.2">
      <c r="A28" s="91" t="s">
        <v>141</v>
      </c>
      <c r="B28" s="91"/>
      <c r="C28" s="91"/>
      <c r="D28" s="96"/>
      <c r="E28" s="90"/>
      <c r="F28" s="102">
        <v>0</v>
      </c>
      <c r="G28" s="98"/>
      <c r="H28" s="102">
        <v>0</v>
      </c>
      <c r="I28" s="98"/>
      <c r="J28" s="102">
        <v>0</v>
      </c>
      <c r="K28" s="98"/>
      <c r="L28" s="102">
        <v>0</v>
      </c>
      <c r="M28" s="98"/>
      <c r="N28" s="102">
        <v>0</v>
      </c>
      <c r="O28" s="98"/>
      <c r="P28" s="102">
        <v>0</v>
      </c>
      <c r="Q28" s="98"/>
      <c r="R28" s="102">
        <f t="shared" ref="R28:R29" si="2">SUM(F28:P28)</f>
        <v>0</v>
      </c>
      <c r="S28" s="98"/>
      <c r="T28" s="102">
        <v>12000</v>
      </c>
      <c r="U28" s="98"/>
      <c r="V28" s="102">
        <f t="shared" ref="V28:V29" si="3">SUM(R28,T28)</f>
        <v>12000</v>
      </c>
    </row>
    <row r="29" spans="1:22" s="87" customFormat="1" ht="16.5" customHeight="1" x14ac:dyDescent="0.2">
      <c r="A29" s="91" t="s">
        <v>242</v>
      </c>
      <c r="B29" s="91"/>
      <c r="C29" s="91"/>
      <c r="D29" s="96"/>
      <c r="E29" s="90"/>
      <c r="F29" s="103">
        <v>0</v>
      </c>
      <c r="G29" s="98"/>
      <c r="H29" s="103">
        <v>0</v>
      </c>
      <c r="I29" s="98"/>
      <c r="J29" s="103">
        <v>0</v>
      </c>
      <c r="K29" s="98"/>
      <c r="L29" s="103">
        <v>0</v>
      </c>
      <c r="M29" s="98"/>
      <c r="N29" s="103">
        <f>'EN_PL 10-11'!J70+'EN_PL 10-11'!J34</f>
        <v>-3853757</v>
      </c>
      <c r="O29" s="98"/>
      <c r="P29" s="103">
        <v>7172</v>
      </c>
      <c r="Q29" s="98"/>
      <c r="R29" s="103">
        <f t="shared" si="2"/>
        <v>-3846585</v>
      </c>
      <c r="S29" s="98"/>
      <c r="T29" s="103">
        <f>'EN_PL 10-11'!J71</f>
        <v>-20203</v>
      </c>
      <c r="U29" s="98"/>
      <c r="V29" s="103">
        <f t="shared" si="3"/>
        <v>-3866788</v>
      </c>
    </row>
    <row r="30" spans="1:22" s="87" customFormat="1" ht="16.5" customHeight="1" x14ac:dyDescent="0.2">
      <c r="A30" s="91"/>
      <c r="B30" s="91"/>
      <c r="C30" s="91"/>
      <c r="D30" s="96"/>
      <c r="E30" s="90"/>
      <c r="F30" s="104"/>
      <c r="G30" s="98"/>
      <c r="H30" s="104"/>
      <c r="I30" s="98"/>
      <c r="J30" s="104"/>
      <c r="K30" s="98"/>
      <c r="L30" s="104"/>
      <c r="M30" s="98"/>
      <c r="N30" s="104"/>
      <c r="O30" s="98"/>
      <c r="P30" s="104"/>
      <c r="Q30" s="98"/>
      <c r="R30" s="104"/>
      <c r="S30" s="98"/>
      <c r="T30" s="104"/>
      <c r="U30" s="98"/>
      <c r="V30" s="104"/>
    </row>
    <row r="31" spans="1:22" s="87" customFormat="1" ht="16.5" customHeight="1" thickBot="1" x14ac:dyDescent="0.25">
      <c r="A31" s="82" t="s">
        <v>142</v>
      </c>
      <c r="B31" s="91"/>
      <c r="C31" s="91"/>
      <c r="D31" s="96"/>
      <c r="E31" s="90"/>
      <c r="F31" s="105">
        <f>SUM(F25:F29)</f>
        <v>871289</v>
      </c>
      <c r="G31" s="98"/>
      <c r="H31" s="105">
        <f>SUM(H25:H29)</f>
        <v>8139148</v>
      </c>
      <c r="I31" s="98"/>
      <c r="J31" s="105">
        <f>SUM(J25:J29)</f>
        <v>87981</v>
      </c>
      <c r="K31" s="98"/>
      <c r="L31" s="105">
        <f>SUM(L25:L29)</f>
        <v>89000</v>
      </c>
      <c r="M31" s="98"/>
      <c r="N31" s="105">
        <f>SUM(N25:N29)</f>
        <v>-6534155</v>
      </c>
      <c r="O31" s="98"/>
      <c r="P31" s="105">
        <f>SUM(P25:P29)</f>
        <v>0</v>
      </c>
      <c r="Q31" s="98"/>
      <c r="R31" s="105">
        <f>SUM(R25:R29)</f>
        <v>2653263</v>
      </c>
      <c r="S31" s="98"/>
      <c r="T31" s="105">
        <f>SUM(T25:T29)</f>
        <v>-10364</v>
      </c>
      <c r="U31" s="98"/>
      <c r="V31" s="105">
        <f>SUM(V25:V29)</f>
        <v>2642899</v>
      </c>
    </row>
    <row r="32" spans="1:22" s="87" customFormat="1" ht="16.5" customHeight="1" thickTop="1" x14ac:dyDescent="0.2">
      <c r="A32" s="82"/>
      <c r="B32" s="91"/>
      <c r="C32" s="91"/>
      <c r="D32" s="96"/>
      <c r="E32" s="90"/>
      <c r="F32" s="97"/>
      <c r="G32" s="98"/>
      <c r="H32" s="97"/>
      <c r="I32" s="98"/>
      <c r="J32" s="97"/>
      <c r="K32" s="98"/>
      <c r="L32" s="97"/>
      <c r="M32" s="98"/>
      <c r="N32" s="97"/>
      <c r="O32" s="98"/>
      <c r="P32" s="97"/>
      <c r="Q32" s="98"/>
      <c r="R32" s="97"/>
      <c r="S32" s="98"/>
      <c r="T32" s="97"/>
      <c r="U32" s="98"/>
      <c r="V32" s="97"/>
    </row>
    <row r="33" spans="1:22" s="87" customFormat="1" ht="16.5" customHeight="1" x14ac:dyDescent="0.2">
      <c r="A33" s="82"/>
      <c r="B33" s="91"/>
      <c r="C33" s="91"/>
      <c r="D33" s="96"/>
      <c r="E33" s="90"/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7"/>
      <c r="U33" s="98"/>
      <c r="V33" s="97"/>
    </row>
    <row r="34" spans="1:22" s="87" customFormat="1" ht="16.5" customHeight="1" x14ac:dyDescent="0.2">
      <c r="A34" s="82"/>
      <c r="B34" s="91"/>
      <c r="C34" s="91"/>
      <c r="D34" s="96"/>
      <c r="E34" s="90"/>
      <c r="F34" s="97"/>
      <c r="G34" s="98"/>
      <c r="H34" s="97"/>
      <c r="I34" s="98"/>
      <c r="J34" s="97"/>
      <c r="K34" s="98"/>
      <c r="L34" s="97"/>
      <c r="M34" s="98"/>
      <c r="N34" s="97"/>
      <c r="O34" s="98"/>
      <c r="P34" s="97"/>
      <c r="Q34" s="98"/>
      <c r="R34" s="97"/>
      <c r="S34" s="98"/>
      <c r="T34" s="97"/>
      <c r="U34" s="98"/>
      <c r="V34" s="97"/>
    </row>
    <row r="35" spans="1:22" s="87" customFormat="1" ht="16.5" customHeight="1" x14ac:dyDescent="0.2">
      <c r="A35" s="82"/>
      <c r="B35" s="91"/>
      <c r="C35" s="91"/>
      <c r="D35" s="96"/>
      <c r="E35" s="90"/>
      <c r="F35" s="97"/>
      <c r="G35" s="98"/>
      <c r="H35" s="97"/>
      <c r="I35" s="98"/>
      <c r="J35" s="97"/>
      <c r="K35" s="98"/>
      <c r="L35" s="97"/>
      <c r="M35" s="98"/>
      <c r="N35" s="97"/>
      <c r="O35" s="98"/>
      <c r="P35" s="97"/>
      <c r="Q35" s="98"/>
      <c r="R35" s="97"/>
      <c r="S35" s="98"/>
      <c r="T35" s="97"/>
      <c r="U35" s="98"/>
      <c r="V35" s="97"/>
    </row>
    <row r="36" spans="1:22" s="87" customFormat="1" ht="16.5" customHeight="1" x14ac:dyDescent="0.2">
      <c r="A36" s="82"/>
      <c r="B36" s="91"/>
      <c r="C36" s="91"/>
      <c r="D36" s="96"/>
      <c r="E36" s="90"/>
      <c r="F36" s="97"/>
      <c r="G36" s="98"/>
      <c r="H36" s="97"/>
      <c r="I36" s="98"/>
      <c r="J36" s="97"/>
      <c r="K36" s="98"/>
      <c r="L36" s="97"/>
      <c r="M36" s="98"/>
      <c r="N36" s="97"/>
      <c r="O36" s="98"/>
      <c r="P36" s="97"/>
      <c r="Q36" s="98"/>
      <c r="R36" s="97"/>
      <c r="S36" s="98"/>
      <c r="T36" s="97"/>
      <c r="U36" s="98"/>
      <c r="V36" s="97"/>
    </row>
    <row r="37" spans="1:22" s="87" customFormat="1" ht="12" customHeight="1" x14ac:dyDescent="0.2">
      <c r="A37" s="82"/>
      <c r="B37" s="91"/>
      <c r="C37" s="91"/>
      <c r="D37" s="96"/>
      <c r="E37" s="90"/>
      <c r="F37" s="89"/>
      <c r="G37" s="90"/>
      <c r="H37" s="89"/>
      <c r="I37" s="90"/>
      <c r="J37" s="89"/>
      <c r="K37" s="90"/>
      <c r="L37" s="89"/>
      <c r="M37" s="90"/>
      <c r="N37" s="89"/>
      <c r="O37" s="90"/>
      <c r="P37" s="89"/>
      <c r="Q37" s="90"/>
      <c r="R37" s="89"/>
      <c r="S37" s="90"/>
      <c r="T37" s="89"/>
      <c r="U37" s="90"/>
      <c r="V37" s="89"/>
    </row>
    <row r="38" spans="1:22" s="87" customFormat="1" ht="18.75" customHeight="1" x14ac:dyDescent="0.2">
      <c r="A38" s="82"/>
      <c r="B38" s="91"/>
      <c r="C38" s="91"/>
      <c r="D38" s="96"/>
      <c r="E38" s="90"/>
      <c r="F38" s="89"/>
      <c r="G38" s="90"/>
      <c r="H38" s="89"/>
      <c r="I38" s="90"/>
      <c r="J38" s="89"/>
      <c r="K38" s="90"/>
      <c r="L38" s="89"/>
      <c r="M38" s="90"/>
      <c r="N38" s="89"/>
      <c r="O38" s="90"/>
      <c r="P38" s="89"/>
      <c r="Q38" s="90"/>
      <c r="R38" s="89"/>
      <c r="S38" s="90"/>
      <c r="T38" s="89"/>
      <c r="U38" s="90"/>
      <c r="V38" s="89"/>
    </row>
    <row r="39" spans="1:22" ht="21.95" customHeight="1" x14ac:dyDescent="0.2">
      <c r="A39" s="35" t="str">
        <f>'EN_PL 10-11'!A111</f>
        <v>The accompanying notes are an integral part of these consolidated and separate financial statements.</v>
      </c>
      <c r="B39" s="35"/>
      <c r="C39" s="35"/>
      <c r="D39" s="106"/>
      <c r="E39" s="107"/>
      <c r="F39" s="108"/>
      <c r="G39" s="109"/>
      <c r="H39" s="108"/>
      <c r="I39" s="109"/>
      <c r="J39" s="108"/>
      <c r="K39" s="109"/>
      <c r="L39" s="109"/>
      <c r="M39" s="109"/>
      <c r="N39" s="107"/>
      <c r="O39" s="109"/>
      <c r="P39" s="107"/>
      <c r="Q39" s="109"/>
      <c r="R39" s="107"/>
      <c r="S39" s="109"/>
      <c r="T39" s="107"/>
      <c r="U39" s="109"/>
      <c r="V39" s="107"/>
    </row>
  </sheetData>
  <mergeCells count="4">
    <mergeCell ref="F6:V6"/>
    <mergeCell ref="F7:R7"/>
    <mergeCell ref="F10:H10"/>
    <mergeCell ref="L11:N11"/>
  </mergeCells>
  <pageMargins left="0.3" right="0.3" top="0.5" bottom="0.6" header="0.49" footer="0.4"/>
  <pageSetup paperSize="9" scale="85" firstPageNumber="12" fitToWidth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25FC0-AE23-4236-BFB6-F65DD45BC878}">
  <dimension ref="A1:R35"/>
  <sheetViews>
    <sheetView zoomScale="115" zoomScaleNormal="115" zoomScaleSheetLayoutView="100" workbookViewId="0">
      <selection activeCell="F18" sqref="F18"/>
    </sheetView>
  </sheetViews>
  <sheetFormatPr defaultColWidth="8.140625" defaultRowHeight="16.5" customHeight="1" x14ac:dyDescent="0.2"/>
  <cols>
    <col min="1" max="2" width="1.7109375" style="110" customWidth="1"/>
    <col min="3" max="3" width="28.42578125" style="110" customWidth="1"/>
    <col min="4" max="4" width="5" style="110" customWidth="1"/>
    <col min="5" max="5" width="0.85546875" style="110" customWidth="1"/>
    <col min="6" max="6" width="11.42578125" style="110" customWidth="1"/>
    <col min="7" max="7" width="0.85546875" style="110" customWidth="1"/>
    <col min="8" max="8" width="13.85546875" style="110" customWidth="1"/>
    <col min="9" max="9" width="0.85546875" style="110" customWidth="1"/>
    <col min="10" max="10" width="14.28515625" style="110" customWidth="1"/>
    <col min="11" max="11" width="0.85546875" style="110" customWidth="1"/>
    <col min="12" max="12" width="14.28515625" style="110" customWidth="1"/>
    <col min="13" max="13" width="0.85546875" style="110" customWidth="1"/>
    <col min="14" max="14" width="12.7109375" style="110" customWidth="1"/>
    <col min="15" max="15" width="0.85546875" style="110" customWidth="1"/>
    <col min="16" max="16" width="18.28515625" style="110" customWidth="1"/>
    <col min="17" max="17" width="0.85546875" style="110" customWidth="1"/>
    <col min="18" max="18" width="12.5703125" style="110" customWidth="1"/>
    <col min="19" max="19" width="8.140625" style="110" customWidth="1"/>
    <col min="20" max="16384" width="8.140625" style="110"/>
  </cols>
  <sheetData>
    <row r="1" spans="1:18" ht="16.5" customHeight="1" x14ac:dyDescent="0.2">
      <c r="A1" s="1" t="str">
        <f>'EN_Equity 12.'!A1</f>
        <v>Kerry Express (Thailand) Public Company Limited</v>
      </c>
      <c r="B1" s="1"/>
      <c r="C1" s="1"/>
      <c r="D1" s="1"/>
      <c r="E1" s="1"/>
      <c r="F1" s="76"/>
      <c r="G1" s="77"/>
      <c r="H1" s="76"/>
      <c r="I1" s="77"/>
      <c r="J1" s="76"/>
      <c r="K1" s="77"/>
      <c r="L1" s="77"/>
      <c r="M1" s="77"/>
      <c r="N1" s="3"/>
      <c r="O1" s="77"/>
      <c r="P1" s="3"/>
      <c r="Q1" s="77"/>
      <c r="R1" s="3"/>
    </row>
    <row r="2" spans="1:18" ht="16.5" customHeight="1" x14ac:dyDescent="0.2">
      <c r="A2" s="1" t="s">
        <v>143</v>
      </c>
      <c r="B2" s="1"/>
      <c r="C2" s="1"/>
      <c r="D2" s="1"/>
      <c r="E2" s="1"/>
      <c r="F2" s="76"/>
      <c r="G2" s="77"/>
      <c r="H2" s="76"/>
      <c r="I2" s="77"/>
      <c r="J2" s="76"/>
      <c r="K2" s="77"/>
      <c r="L2" s="77"/>
      <c r="M2" s="77"/>
      <c r="N2" s="3"/>
      <c r="O2" s="77"/>
      <c r="P2" s="3"/>
      <c r="Q2" s="77"/>
      <c r="R2" s="3"/>
    </row>
    <row r="3" spans="1:18" ht="16.5" customHeight="1" x14ac:dyDescent="0.2">
      <c r="A3" s="6" t="str">
        <f>+'EN_PL 10-11'!A3</f>
        <v>For the year ended 31 December 2023</v>
      </c>
      <c r="B3" s="6"/>
      <c r="C3" s="6"/>
      <c r="D3" s="79"/>
      <c r="E3" s="78"/>
      <c r="F3" s="79"/>
      <c r="G3" s="80"/>
      <c r="H3" s="79"/>
      <c r="I3" s="80"/>
      <c r="J3" s="79"/>
      <c r="K3" s="80"/>
      <c r="L3" s="80"/>
      <c r="M3" s="80"/>
      <c r="N3" s="78"/>
      <c r="O3" s="80"/>
      <c r="P3" s="78"/>
      <c r="Q3" s="80"/>
      <c r="R3" s="78"/>
    </row>
    <row r="4" spans="1:18" s="111" customFormat="1" ht="16.5" customHeight="1" x14ac:dyDescent="0.2">
      <c r="A4" s="82"/>
      <c r="B4" s="82"/>
      <c r="C4" s="82"/>
      <c r="D4" s="83"/>
      <c r="E4" s="84"/>
      <c r="F4" s="85"/>
      <c r="G4" s="86"/>
      <c r="H4" s="85"/>
      <c r="I4" s="86"/>
      <c r="J4" s="85"/>
      <c r="K4" s="86"/>
      <c r="L4" s="86"/>
      <c r="M4" s="86"/>
      <c r="N4" s="84"/>
      <c r="O4" s="86"/>
      <c r="P4" s="84"/>
      <c r="Q4" s="86"/>
      <c r="R4" s="84"/>
    </row>
    <row r="5" spans="1:18" s="111" customFormat="1" ht="16.5" customHeight="1" x14ac:dyDescent="0.2">
      <c r="A5" s="82"/>
      <c r="B5" s="82"/>
      <c r="C5" s="82"/>
      <c r="D5" s="83"/>
      <c r="E5" s="84"/>
      <c r="F5" s="85"/>
      <c r="G5" s="86"/>
      <c r="H5" s="83"/>
      <c r="I5" s="86"/>
      <c r="J5" s="83"/>
      <c r="K5" s="86"/>
      <c r="L5" s="86"/>
      <c r="M5" s="86"/>
      <c r="N5" s="84"/>
      <c r="O5" s="86"/>
      <c r="P5" s="84"/>
      <c r="Q5" s="86"/>
      <c r="R5" s="84"/>
    </row>
    <row r="6" spans="1:18" s="111" customFormat="1" ht="16.5" customHeight="1" x14ac:dyDescent="0.2">
      <c r="A6" s="82"/>
      <c r="B6" s="82"/>
      <c r="C6" s="82"/>
      <c r="D6" s="82"/>
      <c r="E6" s="82"/>
      <c r="F6" s="183" t="s">
        <v>144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8" s="111" customFormat="1" ht="16.5" customHeight="1" x14ac:dyDescent="0.2">
      <c r="A7" s="82"/>
      <c r="B7" s="82"/>
      <c r="C7" s="82"/>
      <c r="D7" s="82"/>
      <c r="E7" s="82"/>
      <c r="F7" s="85"/>
      <c r="G7" s="85"/>
      <c r="H7" s="85"/>
      <c r="I7" s="85"/>
      <c r="J7" s="85"/>
      <c r="K7" s="85"/>
      <c r="L7" s="112"/>
      <c r="M7" s="112"/>
      <c r="N7" s="112"/>
      <c r="O7" s="85"/>
      <c r="P7" s="83" t="s">
        <v>110</v>
      </c>
      <c r="Q7" s="85"/>
      <c r="R7" s="85"/>
    </row>
    <row r="8" spans="1:18" s="111" customFormat="1" ht="16.5" customHeight="1" x14ac:dyDescent="0.2">
      <c r="A8" s="82"/>
      <c r="B8" s="82"/>
      <c r="C8" s="82"/>
      <c r="D8" s="82"/>
      <c r="E8" s="82"/>
      <c r="F8" s="85"/>
      <c r="G8" s="85"/>
      <c r="H8" s="85"/>
      <c r="I8" s="85"/>
      <c r="J8" s="85"/>
      <c r="K8" s="85"/>
      <c r="L8" s="85"/>
      <c r="M8" s="85"/>
      <c r="N8" s="85"/>
      <c r="O8" s="85"/>
      <c r="P8" s="88" t="s">
        <v>111</v>
      </c>
      <c r="Q8" s="85"/>
      <c r="R8" s="85"/>
    </row>
    <row r="9" spans="1:18" s="111" customFormat="1" ht="16.5" customHeight="1" x14ac:dyDescent="0.2">
      <c r="A9" s="82"/>
      <c r="B9" s="82"/>
      <c r="C9" s="82"/>
      <c r="D9" s="82"/>
      <c r="E9" s="82"/>
      <c r="F9" s="185" t="s">
        <v>112</v>
      </c>
      <c r="G9" s="185"/>
      <c r="H9" s="185"/>
      <c r="I9" s="85"/>
      <c r="J9" s="85"/>
      <c r="K9" s="85"/>
      <c r="L9" s="85"/>
      <c r="M9" s="85"/>
      <c r="N9" s="85"/>
      <c r="O9" s="85"/>
      <c r="P9" s="84" t="s">
        <v>113</v>
      </c>
      <c r="Q9" s="85"/>
      <c r="R9" s="85"/>
    </row>
    <row r="10" spans="1:18" s="111" customFormat="1" ht="16.5" customHeight="1" x14ac:dyDescent="0.2">
      <c r="A10" s="82"/>
      <c r="B10" s="82"/>
      <c r="C10" s="82"/>
      <c r="D10" s="89"/>
      <c r="E10" s="90"/>
      <c r="F10" s="83" t="s">
        <v>114</v>
      </c>
      <c r="G10" s="86"/>
      <c r="H10" s="83"/>
      <c r="I10" s="86"/>
      <c r="J10" s="84" t="s">
        <v>145</v>
      </c>
      <c r="K10" s="86"/>
      <c r="L10" s="185" t="s">
        <v>66</v>
      </c>
      <c r="M10" s="185"/>
      <c r="N10" s="185"/>
      <c r="O10" s="86"/>
      <c r="P10" s="83" t="s">
        <v>116</v>
      </c>
      <c r="Q10" s="86"/>
      <c r="R10" s="91"/>
    </row>
    <row r="11" spans="1:18" s="111" customFormat="1" ht="16.5" customHeight="1" x14ac:dyDescent="0.2">
      <c r="A11" s="82"/>
      <c r="B11" s="82"/>
      <c r="C11" s="82"/>
      <c r="D11" s="89"/>
      <c r="E11" s="90"/>
      <c r="F11" s="83" t="s">
        <v>118</v>
      </c>
      <c r="G11" s="84"/>
      <c r="H11" s="83" t="s">
        <v>119</v>
      </c>
      <c r="I11" s="84"/>
      <c r="J11" s="92" t="s">
        <v>146</v>
      </c>
      <c r="K11" s="84"/>
      <c r="L11" s="84" t="s">
        <v>121</v>
      </c>
      <c r="M11" s="84"/>
      <c r="N11" s="83" t="s">
        <v>122</v>
      </c>
      <c r="O11" s="84"/>
      <c r="P11" s="83" t="s">
        <v>123</v>
      </c>
      <c r="Q11" s="84"/>
      <c r="R11" s="83" t="s">
        <v>126</v>
      </c>
    </row>
    <row r="12" spans="1:18" s="111" customFormat="1" ht="16.5" customHeight="1" x14ac:dyDescent="0.2">
      <c r="A12" s="82"/>
      <c r="B12" s="82"/>
      <c r="C12" s="82"/>
      <c r="D12" s="89"/>
      <c r="E12" s="90"/>
      <c r="F12" s="83" t="s">
        <v>127</v>
      </c>
      <c r="G12" s="84"/>
      <c r="H12" s="83" t="s">
        <v>128</v>
      </c>
      <c r="I12" s="84"/>
      <c r="J12" s="83" t="s">
        <v>129</v>
      </c>
      <c r="K12" s="84"/>
      <c r="L12" s="92" t="s">
        <v>130</v>
      </c>
      <c r="M12" s="84"/>
      <c r="N12" s="113" t="s">
        <v>131</v>
      </c>
      <c r="O12" s="84"/>
      <c r="P12" s="83" t="s">
        <v>132</v>
      </c>
      <c r="Q12" s="84"/>
      <c r="R12" s="83" t="s">
        <v>135</v>
      </c>
    </row>
    <row r="13" spans="1:18" s="111" customFormat="1" ht="22.5" x14ac:dyDescent="0.2">
      <c r="A13" s="91"/>
      <c r="B13" s="91"/>
      <c r="C13" s="91"/>
      <c r="D13" s="94"/>
      <c r="E13" s="90"/>
      <c r="F13" s="95" t="s">
        <v>9</v>
      </c>
      <c r="G13" s="91"/>
      <c r="H13" s="95" t="s">
        <v>9</v>
      </c>
      <c r="I13" s="91"/>
      <c r="J13" s="95" t="s">
        <v>9</v>
      </c>
      <c r="K13" s="91"/>
      <c r="L13" s="95" t="s">
        <v>9</v>
      </c>
      <c r="M13" s="91"/>
      <c r="N13" s="95" t="s">
        <v>9</v>
      </c>
      <c r="O13" s="91"/>
      <c r="P13" s="95" t="s">
        <v>9</v>
      </c>
      <c r="Q13" s="91"/>
      <c r="R13" s="95" t="s">
        <v>9</v>
      </c>
    </row>
    <row r="14" spans="1:18" s="111" customFormat="1" ht="6" customHeight="1" x14ac:dyDescent="0.2">
      <c r="A14" s="82"/>
      <c r="B14" s="91"/>
      <c r="C14" s="91"/>
      <c r="D14" s="96"/>
      <c r="E14" s="90"/>
      <c r="F14" s="89"/>
      <c r="G14" s="90"/>
      <c r="H14" s="89"/>
      <c r="I14" s="90"/>
      <c r="J14" s="89"/>
      <c r="K14" s="90"/>
      <c r="L14" s="89"/>
      <c r="M14" s="90"/>
      <c r="N14" s="89"/>
      <c r="O14" s="90"/>
      <c r="P14" s="89"/>
      <c r="Q14" s="90"/>
      <c r="R14" s="89"/>
    </row>
    <row r="15" spans="1:18" s="111" customFormat="1" ht="16.5" customHeight="1" x14ac:dyDescent="0.2">
      <c r="A15" s="82" t="s">
        <v>136</v>
      </c>
      <c r="B15" s="91"/>
      <c r="C15" s="91"/>
      <c r="D15" s="96"/>
      <c r="E15" s="90"/>
      <c r="F15" s="114">
        <v>871289</v>
      </c>
      <c r="G15" s="98"/>
      <c r="H15" s="114">
        <v>8139148</v>
      </c>
      <c r="I15" s="98"/>
      <c r="J15" s="114">
        <v>81001</v>
      </c>
      <c r="K15" s="98"/>
      <c r="L15" s="114">
        <v>89000</v>
      </c>
      <c r="M15" s="98"/>
      <c r="N15" s="114">
        <v>39230</v>
      </c>
      <c r="O15" s="98"/>
      <c r="P15" s="114">
        <v>-6502</v>
      </c>
      <c r="Q15" s="98"/>
      <c r="R15" s="114">
        <f>SUM(F15:P15)</f>
        <v>9213166</v>
      </c>
    </row>
    <row r="16" spans="1:18" s="111" customFormat="1" ht="6" customHeight="1" x14ac:dyDescent="0.2">
      <c r="A16" s="82"/>
      <c r="B16" s="91"/>
      <c r="C16" s="91"/>
      <c r="D16" s="96"/>
      <c r="E16" s="90"/>
      <c r="F16" s="114"/>
      <c r="G16" s="98"/>
      <c r="H16" s="114"/>
      <c r="I16" s="98"/>
      <c r="J16" s="114"/>
      <c r="K16" s="98"/>
      <c r="L16" s="114"/>
      <c r="M16" s="98"/>
      <c r="N16" s="114"/>
      <c r="O16" s="98"/>
      <c r="P16" s="114"/>
      <c r="Q16" s="98"/>
      <c r="R16" s="114"/>
    </row>
    <row r="17" spans="1:18" s="111" customFormat="1" ht="16.5" customHeight="1" x14ac:dyDescent="0.2">
      <c r="A17" s="82" t="s">
        <v>147</v>
      </c>
      <c r="B17" s="91"/>
      <c r="C17" s="91"/>
      <c r="D17" s="96"/>
      <c r="E17" s="90"/>
      <c r="F17" s="114"/>
      <c r="G17" s="98"/>
      <c r="H17" s="114"/>
      <c r="I17" s="98"/>
      <c r="J17" s="114"/>
      <c r="K17" s="98"/>
      <c r="L17" s="114"/>
      <c r="M17" s="98"/>
      <c r="N17" s="114"/>
      <c r="O17" s="98"/>
      <c r="P17" s="114"/>
      <c r="Q17" s="98"/>
      <c r="R17" s="114"/>
    </row>
    <row r="18" spans="1:18" s="111" customFormat="1" ht="16.5" customHeight="1" x14ac:dyDescent="0.2">
      <c r="A18" s="91" t="s">
        <v>138</v>
      </c>
      <c r="B18" s="91"/>
      <c r="C18" s="91"/>
      <c r="D18" s="99"/>
      <c r="E18" s="90"/>
      <c r="F18" s="114">
        <v>0</v>
      </c>
      <c r="G18" s="98"/>
      <c r="H18" s="114">
        <v>0</v>
      </c>
      <c r="I18" s="98"/>
      <c r="J18" s="114">
        <v>6980</v>
      </c>
      <c r="K18" s="98"/>
      <c r="L18" s="114">
        <v>0</v>
      </c>
      <c r="M18" s="98"/>
      <c r="N18" s="114">
        <v>0</v>
      </c>
      <c r="O18" s="98"/>
      <c r="P18" s="114">
        <v>0</v>
      </c>
      <c r="Q18" s="98"/>
      <c r="R18" s="114">
        <f t="shared" ref="R18:R19" si="0">SUM(F18:P18)</f>
        <v>6980</v>
      </c>
    </row>
    <row r="19" spans="1:18" s="111" customFormat="1" ht="16.5" customHeight="1" x14ac:dyDescent="0.2">
      <c r="A19" s="91" t="s">
        <v>242</v>
      </c>
      <c r="B19" s="91"/>
      <c r="C19" s="91"/>
      <c r="D19" s="96"/>
      <c r="E19" s="90"/>
      <c r="F19" s="115">
        <v>0</v>
      </c>
      <c r="G19" s="98"/>
      <c r="H19" s="115">
        <v>0</v>
      </c>
      <c r="I19" s="98"/>
      <c r="J19" s="115">
        <v>0</v>
      </c>
      <c r="K19" s="98"/>
      <c r="L19" s="115">
        <v>0</v>
      </c>
      <c r="M19" s="98"/>
      <c r="N19" s="115">
        <f>'EN_PL 10-11'!N70+'EN_PL 10-11'!N34</f>
        <v>-3984693</v>
      </c>
      <c r="O19" s="98"/>
      <c r="P19" s="115">
        <v>-670</v>
      </c>
      <c r="Q19" s="98"/>
      <c r="R19" s="115">
        <f t="shared" si="0"/>
        <v>-3985363</v>
      </c>
    </row>
    <row r="20" spans="1:18" s="111" customFormat="1" ht="6" customHeight="1" x14ac:dyDescent="0.2">
      <c r="A20" s="91"/>
      <c r="B20" s="91"/>
      <c r="C20" s="91"/>
      <c r="D20" s="96"/>
      <c r="E20" s="90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18" s="111" customFormat="1" ht="16.5" customHeight="1" thickBot="1" x14ac:dyDescent="0.25">
      <c r="A21" s="82" t="s">
        <v>139</v>
      </c>
      <c r="B21" s="91"/>
      <c r="C21" s="91"/>
      <c r="D21" s="96"/>
      <c r="E21" s="90"/>
      <c r="F21" s="116">
        <f>SUM(F15:F19)</f>
        <v>871289</v>
      </c>
      <c r="G21" s="98"/>
      <c r="H21" s="116">
        <f>SUM(H15:H19)</f>
        <v>8139148</v>
      </c>
      <c r="I21" s="98"/>
      <c r="J21" s="116">
        <f>SUM(J15:J19)</f>
        <v>87981</v>
      </c>
      <c r="K21" s="98"/>
      <c r="L21" s="116">
        <f>SUM(L15:L19)</f>
        <v>89000</v>
      </c>
      <c r="M21" s="98"/>
      <c r="N21" s="116">
        <f>SUM(N15:N19)</f>
        <v>-3945463</v>
      </c>
      <c r="O21" s="98"/>
      <c r="P21" s="116">
        <f>SUM(P15:P19)</f>
        <v>-7172</v>
      </c>
      <c r="Q21" s="98"/>
      <c r="R21" s="116">
        <f>SUM(R15:R19)</f>
        <v>5234783</v>
      </c>
    </row>
    <row r="22" spans="1:18" s="111" customFormat="1" ht="16.5" customHeight="1" thickTop="1" x14ac:dyDescent="0.2">
      <c r="A22" s="82"/>
      <c r="B22" s="91"/>
      <c r="C22" s="91"/>
      <c r="D22" s="96"/>
      <c r="E22" s="90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</row>
    <row r="23" spans="1:18" s="111" customFormat="1" ht="16.5" customHeight="1" x14ac:dyDescent="0.2">
      <c r="A23" s="82" t="s">
        <v>140</v>
      </c>
      <c r="B23" s="91"/>
      <c r="C23" s="91"/>
      <c r="D23" s="96"/>
      <c r="E23" s="90"/>
      <c r="F23" s="117">
        <v>871289</v>
      </c>
      <c r="G23" s="98"/>
      <c r="H23" s="117">
        <v>8139148</v>
      </c>
      <c r="I23" s="98"/>
      <c r="J23" s="117">
        <v>87981</v>
      </c>
      <c r="K23" s="98"/>
      <c r="L23" s="117">
        <v>89000</v>
      </c>
      <c r="M23" s="98"/>
      <c r="N23" s="117">
        <v>-3024659</v>
      </c>
      <c r="O23" s="98"/>
      <c r="P23" s="117">
        <v>-7172</v>
      </c>
      <c r="Q23" s="98"/>
      <c r="R23" s="117">
        <f>SUM(F23:P23)</f>
        <v>6155587</v>
      </c>
    </row>
    <row r="24" spans="1:18" s="111" customFormat="1" ht="6" customHeight="1" x14ac:dyDescent="0.2">
      <c r="A24" s="82"/>
      <c r="B24" s="91"/>
      <c r="C24" s="91"/>
      <c r="D24" s="96"/>
      <c r="E24" s="90"/>
      <c r="F24" s="117"/>
      <c r="G24" s="98"/>
      <c r="H24" s="117"/>
      <c r="I24" s="98"/>
      <c r="J24" s="117"/>
      <c r="K24" s="98"/>
      <c r="L24" s="117"/>
      <c r="M24" s="98"/>
      <c r="N24" s="117"/>
      <c r="O24" s="98"/>
      <c r="P24" s="117"/>
      <c r="Q24" s="98"/>
      <c r="R24" s="117"/>
    </row>
    <row r="25" spans="1:18" s="111" customFormat="1" ht="16.5" customHeight="1" x14ac:dyDescent="0.2">
      <c r="A25" s="82" t="s">
        <v>147</v>
      </c>
      <c r="B25" s="91"/>
      <c r="C25" s="91"/>
      <c r="D25" s="96"/>
      <c r="E25" s="90"/>
      <c r="F25" s="117"/>
      <c r="G25" s="98"/>
      <c r="H25" s="117"/>
      <c r="I25" s="98"/>
      <c r="J25" s="117"/>
      <c r="K25" s="98"/>
      <c r="L25" s="117"/>
      <c r="M25" s="98"/>
      <c r="N25" s="117"/>
      <c r="O25" s="98"/>
      <c r="P25" s="117"/>
      <c r="Q25" s="98"/>
      <c r="R25" s="117"/>
    </row>
    <row r="26" spans="1:18" s="111" customFormat="1" ht="16.5" customHeight="1" x14ac:dyDescent="0.2">
      <c r="A26" s="91" t="s">
        <v>138</v>
      </c>
      <c r="B26" s="91"/>
      <c r="C26" s="91"/>
      <c r="D26" s="99"/>
      <c r="E26" s="90"/>
      <c r="F26" s="117">
        <v>0</v>
      </c>
      <c r="G26" s="98"/>
      <c r="H26" s="117">
        <v>0</v>
      </c>
      <c r="I26" s="98"/>
      <c r="J26" s="117">
        <v>0</v>
      </c>
      <c r="K26" s="98"/>
      <c r="L26" s="117">
        <v>0</v>
      </c>
      <c r="M26" s="98"/>
      <c r="N26" s="117">
        <v>0</v>
      </c>
      <c r="O26" s="98"/>
      <c r="P26" s="117">
        <v>0</v>
      </c>
      <c r="Q26" s="98"/>
      <c r="R26" s="117">
        <f>SUM(N26,H26,L26,F26,J26,P26)</f>
        <v>0</v>
      </c>
    </row>
    <row r="27" spans="1:18" s="111" customFormat="1" ht="16.5" customHeight="1" x14ac:dyDescent="0.2">
      <c r="A27" s="91" t="s">
        <v>242</v>
      </c>
      <c r="B27" s="91"/>
      <c r="C27" s="91"/>
      <c r="D27" s="96"/>
      <c r="E27" s="90"/>
      <c r="F27" s="118">
        <v>0</v>
      </c>
      <c r="G27" s="98"/>
      <c r="H27" s="118">
        <v>0</v>
      </c>
      <c r="I27" s="98"/>
      <c r="J27" s="118">
        <v>0</v>
      </c>
      <c r="K27" s="98"/>
      <c r="L27" s="118">
        <v>0</v>
      </c>
      <c r="M27" s="98"/>
      <c r="N27" s="118">
        <f>'EN_PL 10-11'!N70+'EN_PL 10-11'!N34</f>
        <v>-3984693</v>
      </c>
      <c r="O27" s="98"/>
      <c r="P27" s="118">
        <f>'EN_PL 10-11'!N43</f>
        <v>7172</v>
      </c>
      <c r="Q27" s="98"/>
      <c r="R27" s="118">
        <f>SUM(N27,H27,L27,F27,J27,P27)</f>
        <v>-3977521</v>
      </c>
    </row>
    <row r="28" spans="1:18" s="111" customFormat="1" ht="6" customHeight="1" x14ac:dyDescent="0.2">
      <c r="A28" s="91"/>
      <c r="B28" s="91"/>
      <c r="C28" s="91"/>
      <c r="D28" s="96"/>
      <c r="E28" s="90"/>
      <c r="F28" s="104"/>
      <c r="G28" s="98"/>
      <c r="H28" s="104"/>
      <c r="I28" s="98"/>
      <c r="J28" s="104"/>
      <c r="K28" s="98"/>
      <c r="L28" s="104"/>
      <c r="M28" s="98"/>
      <c r="N28" s="104"/>
      <c r="O28" s="98"/>
      <c r="P28" s="104"/>
      <c r="Q28" s="98"/>
      <c r="R28" s="104"/>
    </row>
    <row r="29" spans="1:18" s="111" customFormat="1" ht="16.5" customHeight="1" thickBot="1" x14ac:dyDescent="0.25">
      <c r="A29" s="82" t="s">
        <v>142</v>
      </c>
      <c r="B29" s="91"/>
      <c r="C29" s="91"/>
      <c r="D29" s="96"/>
      <c r="E29" s="90"/>
      <c r="F29" s="119">
        <f>SUM(F23:F27)</f>
        <v>871289</v>
      </c>
      <c r="G29" s="98"/>
      <c r="H29" s="119">
        <f>SUM(H23:H27)</f>
        <v>8139148</v>
      </c>
      <c r="I29" s="98"/>
      <c r="J29" s="119">
        <f>SUM(J23:J27)</f>
        <v>87981</v>
      </c>
      <c r="K29" s="98"/>
      <c r="L29" s="119">
        <f>SUM(L23:L27)</f>
        <v>89000</v>
      </c>
      <c r="M29" s="98"/>
      <c r="N29" s="119">
        <f>SUM(N23:N27)</f>
        <v>-7009352</v>
      </c>
      <c r="O29" s="98"/>
      <c r="P29" s="119">
        <f>SUM(P23:P27)</f>
        <v>0</v>
      </c>
      <c r="Q29" s="98"/>
      <c r="R29" s="119">
        <f>SUM(R23:R27)</f>
        <v>2178066</v>
      </c>
    </row>
    <row r="30" spans="1:18" ht="11.25" customHeight="1" thickTop="1" x14ac:dyDescent="0.2">
      <c r="A30" s="1"/>
      <c r="B30" s="15"/>
      <c r="C30" s="15"/>
      <c r="D30" s="120"/>
      <c r="E30" s="121"/>
      <c r="F30" s="122"/>
      <c r="G30" s="23"/>
      <c r="H30" s="122"/>
      <c r="I30" s="23"/>
      <c r="J30" s="122"/>
      <c r="K30" s="23"/>
      <c r="L30" s="122"/>
      <c r="M30" s="23"/>
      <c r="N30" s="122"/>
      <c r="O30" s="23"/>
      <c r="P30" s="122"/>
      <c r="Q30" s="23"/>
      <c r="R30" s="122"/>
    </row>
    <row r="31" spans="1:18" ht="16.899999999999999" customHeight="1" x14ac:dyDescent="0.2">
      <c r="A31" s="1"/>
      <c r="B31" s="15"/>
      <c r="C31" s="15"/>
      <c r="D31" s="120"/>
      <c r="E31" s="121"/>
      <c r="F31" s="122"/>
      <c r="G31" s="23"/>
      <c r="H31" s="122"/>
      <c r="I31" s="23"/>
      <c r="J31" s="122"/>
      <c r="K31" s="23"/>
      <c r="L31" s="122"/>
      <c r="M31" s="23"/>
      <c r="N31" s="122"/>
      <c r="O31" s="23"/>
      <c r="P31" s="122"/>
      <c r="Q31" s="23"/>
      <c r="R31" s="122"/>
    </row>
    <row r="32" spans="1:18" ht="16.899999999999999" customHeight="1" x14ac:dyDescent="0.2">
      <c r="A32" s="1"/>
      <c r="B32" s="15"/>
      <c r="C32" s="15"/>
      <c r="D32" s="120"/>
      <c r="E32" s="121"/>
      <c r="F32" s="122"/>
      <c r="G32" s="23"/>
      <c r="H32" s="122"/>
      <c r="I32" s="23"/>
      <c r="J32" s="122"/>
      <c r="K32" s="23"/>
      <c r="L32" s="122"/>
      <c r="M32" s="23"/>
      <c r="N32" s="122"/>
      <c r="O32" s="23"/>
      <c r="P32" s="122"/>
      <c r="Q32" s="23"/>
      <c r="R32" s="122"/>
    </row>
    <row r="33" spans="1:18" ht="16.899999999999999" customHeight="1" x14ac:dyDescent="0.2">
      <c r="A33" s="1"/>
      <c r="B33" s="15"/>
      <c r="C33" s="15"/>
      <c r="D33" s="120"/>
      <c r="E33" s="121"/>
      <c r="F33" s="122"/>
      <c r="G33" s="23"/>
      <c r="H33" s="122"/>
      <c r="I33" s="23"/>
      <c r="J33" s="122"/>
      <c r="K33" s="23"/>
      <c r="L33" s="122"/>
      <c r="M33" s="23"/>
      <c r="N33" s="122"/>
      <c r="O33" s="23"/>
      <c r="P33" s="122"/>
      <c r="Q33" s="23"/>
      <c r="R33" s="122"/>
    </row>
    <row r="34" spans="1:18" ht="21" customHeight="1" x14ac:dyDescent="0.2">
      <c r="A34" s="1"/>
      <c r="B34" s="15"/>
      <c r="C34" s="15"/>
      <c r="D34" s="120"/>
      <c r="E34" s="121"/>
      <c r="F34" s="122"/>
      <c r="G34" s="23"/>
      <c r="H34" s="122"/>
      <c r="I34" s="23"/>
      <c r="J34" s="122"/>
      <c r="K34" s="23"/>
      <c r="L34" s="122"/>
      <c r="M34" s="23"/>
      <c r="N34" s="122"/>
      <c r="O34" s="23"/>
      <c r="P34" s="122"/>
      <c r="Q34" s="23"/>
      <c r="R34" s="122"/>
    </row>
    <row r="35" spans="1:18" ht="21.95" customHeight="1" x14ac:dyDescent="0.2">
      <c r="A35" s="35" t="str">
        <f>'EN_PL 10-11'!A111</f>
        <v>The accompanying notes are an integral part of these consolidated and separate financial statements.</v>
      </c>
      <c r="B35" s="35"/>
      <c r="C35" s="35"/>
      <c r="D35" s="106"/>
      <c r="E35" s="107"/>
      <c r="F35" s="108"/>
      <c r="G35" s="109"/>
      <c r="H35" s="108"/>
      <c r="I35" s="109"/>
      <c r="J35" s="108"/>
      <c r="K35" s="109"/>
      <c r="L35" s="109"/>
      <c r="M35" s="109"/>
      <c r="N35" s="107"/>
      <c r="O35" s="109"/>
      <c r="P35" s="107"/>
      <c r="Q35" s="109"/>
      <c r="R35" s="107"/>
    </row>
  </sheetData>
  <mergeCells count="3">
    <mergeCell ref="F6:R6"/>
    <mergeCell ref="F9:H9"/>
    <mergeCell ref="L10:N10"/>
  </mergeCells>
  <pageMargins left="0.4" right="0.4" top="0.5" bottom="0.6" header="0.49" footer="0.4"/>
  <pageSetup paperSize="9" firstPageNumber="13" fitToWidth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B991-26E7-4852-9E1C-B6BBAAA3E5F4}">
  <dimension ref="A1:M176"/>
  <sheetViews>
    <sheetView zoomScaleNormal="100" zoomScaleSheetLayoutView="100" workbookViewId="0">
      <selection activeCell="D16" sqref="D16"/>
    </sheetView>
  </sheetViews>
  <sheetFormatPr defaultColWidth="0.7109375" defaultRowHeight="15" customHeight="1" x14ac:dyDescent="0.25"/>
  <cols>
    <col min="1" max="3" width="1.7109375" style="124" customWidth="1"/>
    <col min="4" max="4" width="40.7109375" style="124" customWidth="1"/>
    <col min="5" max="5" width="10.5703125" style="124" customWidth="1"/>
    <col min="6" max="6" width="0.5703125" style="124" customWidth="1"/>
    <col min="7" max="7" width="11.7109375" style="124" customWidth="1"/>
    <col min="8" max="8" width="0.5703125" style="124" customWidth="1"/>
    <col min="9" max="9" width="11.7109375" style="124" customWidth="1"/>
    <col min="10" max="10" width="0.5703125" style="124" customWidth="1"/>
    <col min="11" max="11" width="11.7109375" style="124" customWidth="1"/>
    <col min="12" max="12" width="0.5703125" style="124" customWidth="1"/>
    <col min="13" max="13" width="11.7109375" style="124" customWidth="1"/>
    <col min="14" max="185" width="12.28515625" style="124" customWidth="1"/>
    <col min="186" max="16384" width="0.7109375" style="124"/>
  </cols>
  <sheetData>
    <row r="1" spans="1:13" ht="15" customHeight="1" x14ac:dyDescent="0.25">
      <c r="A1" s="123" t="s">
        <v>0</v>
      </c>
      <c r="C1" s="123"/>
      <c r="G1" s="125"/>
      <c r="H1" s="125"/>
      <c r="I1" s="125"/>
      <c r="K1" s="125"/>
      <c r="M1" s="125"/>
    </row>
    <row r="2" spans="1:13" ht="15" customHeight="1" x14ac:dyDescent="0.25">
      <c r="A2" s="126" t="s">
        <v>148</v>
      </c>
      <c r="C2" s="126"/>
      <c r="D2" s="127"/>
      <c r="E2" s="127"/>
      <c r="G2" s="128"/>
      <c r="H2" s="128"/>
      <c r="I2" s="128"/>
      <c r="K2" s="128"/>
      <c r="M2" s="128"/>
    </row>
    <row r="3" spans="1:13" ht="15" customHeight="1" x14ac:dyDescent="0.25">
      <c r="A3" s="129" t="s">
        <v>74</v>
      </c>
      <c r="B3" s="130"/>
      <c r="C3" s="129"/>
      <c r="D3" s="129"/>
      <c r="E3" s="129"/>
      <c r="F3" s="130"/>
      <c r="G3" s="131"/>
      <c r="H3" s="131"/>
      <c r="I3" s="131"/>
      <c r="J3" s="130"/>
      <c r="K3" s="131"/>
      <c r="L3" s="130"/>
      <c r="M3" s="131"/>
    </row>
    <row r="4" spans="1:13" ht="16.5" customHeight="1" x14ac:dyDescent="0.25">
      <c r="A4" s="126"/>
      <c r="C4" s="126"/>
      <c r="D4" s="126"/>
      <c r="E4" s="126"/>
      <c r="G4" s="128"/>
      <c r="H4" s="128"/>
      <c r="I4" s="128"/>
      <c r="K4" s="128"/>
      <c r="M4" s="128"/>
    </row>
    <row r="5" spans="1:13" ht="16.5" customHeight="1" x14ac:dyDescent="0.25">
      <c r="A5" s="126"/>
      <c r="C5" s="126"/>
      <c r="D5" s="126"/>
      <c r="E5" s="126"/>
      <c r="G5" s="128"/>
      <c r="H5" s="128"/>
      <c r="I5" s="128"/>
      <c r="K5" s="128"/>
      <c r="M5" s="128"/>
    </row>
    <row r="6" spans="1:13" ht="16.5" customHeight="1" x14ac:dyDescent="0.25">
      <c r="A6" s="126"/>
      <c r="C6" s="126"/>
      <c r="D6" s="126"/>
      <c r="E6" s="126"/>
      <c r="G6" s="181" t="s">
        <v>3</v>
      </c>
      <c r="H6" s="181"/>
      <c r="I6" s="181"/>
      <c r="J6" s="2"/>
      <c r="K6" s="181" t="s">
        <v>4</v>
      </c>
      <c r="L6" s="181"/>
      <c r="M6" s="181"/>
    </row>
    <row r="7" spans="1:13" ht="16.5" customHeight="1" x14ac:dyDescent="0.25">
      <c r="A7" s="126"/>
      <c r="C7" s="126"/>
      <c r="D7" s="126"/>
      <c r="E7" s="126"/>
      <c r="G7" s="178" t="s">
        <v>5</v>
      </c>
      <c r="H7" s="178"/>
      <c r="I7" s="178"/>
      <c r="J7" s="2"/>
      <c r="K7" s="178" t="s">
        <v>5</v>
      </c>
      <c r="L7" s="178"/>
      <c r="M7" s="178"/>
    </row>
    <row r="8" spans="1:13" ht="16.5" customHeight="1" x14ac:dyDescent="0.25">
      <c r="B8" s="123"/>
      <c r="C8" s="123"/>
      <c r="D8" s="123"/>
      <c r="E8" s="123"/>
      <c r="F8" s="132"/>
      <c r="G8" s="10" t="s">
        <v>6</v>
      </c>
      <c r="H8" s="10"/>
      <c r="I8" s="10" t="s">
        <v>7</v>
      </c>
      <c r="J8" s="2"/>
      <c r="K8" s="10" t="s">
        <v>6</v>
      </c>
      <c r="L8" s="2"/>
      <c r="M8" s="10" t="s">
        <v>7</v>
      </c>
    </row>
    <row r="9" spans="1:13" ht="16.5" customHeight="1" x14ac:dyDescent="0.25">
      <c r="B9" s="123"/>
      <c r="C9" s="123"/>
      <c r="D9" s="123"/>
      <c r="E9" s="123"/>
      <c r="F9" s="132"/>
      <c r="G9" s="10" t="s">
        <v>149</v>
      </c>
      <c r="H9" s="10"/>
      <c r="I9" s="10" t="s">
        <v>149</v>
      </c>
      <c r="J9" s="2"/>
      <c r="K9" s="10" t="s">
        <v>149</v>
      </c>
      <c r="L9" s="2"/>
      <c r="M9" s="10" t="s">
        <v>149</v>
      </c>
    </row>
    <row r="10" spans="1:13" ht="16.5" customHeight="1" x14ac:dyDescent="0.25">
      <c r="B10" s="132"/>
      <c r="C10" s="132"/>
      <c r="D10" s="132"/>
      <c r="E10" s="177" t="s">
        <v>8</v>
      </c>
      <c r="F10" s="133"/>
      <c r="G10" s="12" t="s">
        <v>150</v>
      </c>
      <c r="H10" s="13"/>
      <c r="I10" s="12" t="s">
        <v>150</v>
      </c>
      <c r="J10" s="133"/>
      <c r="K10" s="12" t="s">
        <v>150</v>
      </c>
      <c r="L10" s="133"/>
      <c r="M10" s="12" t="s">
        <v>150</v>
      </c>
    </row>
    <row r="11" spans="1:13" ht="8.1" customHeight="1" x14ac:dyDescent="0.25">
      <c r="B11" s="132"/>
      <c r="C11" s="132"/>
      <c r="D11" s="132"/>
      <c r="E11" s="134"/>
      <c r="F11" s="133"/>
      <c r="G11" s="14"/>
      <c r="H11" s="3"/>
      <c r="I11" s="3"/>
      <c r="J11" s="133"/>
      <c r="K11" s="14"/>
      <c r="L11" s="133"/>
      <c r="M11" s="3"/>
    </row>
    <row r="12" spans="1:13" ht="16.5" customHeight="1" x14ac:dyDescent="0.25">
      <c r="A12" s="126" t="s">
        <v>151</v>
      </c>
      <c r="D12" s="135"/>
      <c r="E12" s="135"/>
      <c r="G12" s="136"/>
      <c r="H12" s="137"/>
      <c r="I12" s="137"/>
      <c r="J12" s="138"/>
      <c r="K12" s="136"/>
      <c r="L12" s="138"/>
      <c r="M12" s="137"/>
    </row>
    <row r="13" spans="1:13" ht="16.5" customHeight="1" x14ac:dyDescent="0.25">
      <c r="A13" s="135" t="s">
        <v>83</v>
      </c>
      <c r="D13" s="135"/>
      <c r="E13" s="135"/>
      <c r="G13" s="139">
        <f>'EN_PL 10-11'!J22</f>
        <v>-4585796</v>
      </c>
      <c r="H13" s="140"/>
      <c r="I13" s="140">
        <v>-3609743</v>
      </c>
      <c r="J13" s="141"/>
      <c r="K13" s="142">
        <f>'EN_PL 10-11'!N22</f>
        <v>-4692244</v>
      </c>
      <c r="L13" s="141"/>
      <c r="M13" s="143">
        <v>-3859489</v>
      </c>
    </row>
    <row r="14" spans="1:13" ht="16.5" customHeight="1" x14ac:dyDescent="0.25">
      <c r="A14" s="124" t="s">
        <v>152</v>
      </c>
      <c r="D14" s="135"/>
      <c r="E14" s="135"/>
      <c r="G14" s="139"/>
      <c r="H14" s="144"/>
      <c r="I14" s="140"/>
      <c r="J14" s="141"/>
      <c r="K14" s="139"/>
      <c r="L14" s="141"/>
      <c r="M14" s="140"/>
    </row>
    <row r="15" spans="1:13" ht="16.5" customHeight="1" x14ac:dyDescent="0.25">
      <c r="A15" s="135"/>
      <c r="B15" s="135" t="s">
        <v>153</v>
      </c>
      <c r="C15" s="135"/>
      <c r="E15" s="145" t="s">
        <v>154</v>
      </c>
      <c r="F15" s="146"/>
      <c r="G15" s="139">
        <v>1979130</v>
      </c>
      <c r="H15" s="140"/>
      <c r="I15" s="140">
        <v>2462812</v>
      </c>
      <c r="J15" s="141"/>
      <c r="K15" s="139">
        <v>1281185</v>
      </c>
      <c r="L15" s="141"/>
      <c r="M15" s="140">
        <v>1626134</v>
      </c>
    </row>
    <row r="16" spans="1:13" ht="16.5" customHeight="1" x14ac:dyDescent="0.25">
      <c r="B16" s="147" t="s">
        <v>155</v>
      </c>
      <c r="E16" s="145"/>
      <c r="G16" s="139">
        <v>13142</v>
      </c>
      <c r="H16" s="140"/>
      <c r="I16" s="140">
        <v>987</v>
      </c>
      <c r="J16" s="141"/>
      <c r="K16" s="139">
        <v>12557</v>
      </c>
      <c r="L16" s="141"/>
      <c r="M16" s="140">
        <v>971</v>
      </c>
    </row>
    <row r="17" spans="2:13" ht="16.5" customHeight="1" x14ac:dyDescent="0.25">
      <c r="B17" s="135" t="s">
        <v>156</v>
      </c>
      <c r="E17" s="145"/>
      <c r="F17" s="146"/>
      <c r="G17" s="139">
        <v>0</v>
      </c>
      <c r="H17" s="140"/>
      <c r="I17" s="140">
        <v>6980</v>
      </c>
      <c r="J17" s="144"/>
      <c r="K17" s="139">
        <v>0</v>
      </c>
      <c r="L17" s="144"/>
      <c r="M17" s="140">
        <v>6980</v>
      </c>
    </row>
    <row r="18" spans="2:13" ht="16.5" customHeight="1" x14ac:dyDescent="0.25">
      <c r="B18" s="135" t="s">
        <v>157</v>
      </c>
      <c r="C18" s="135"/>
      <c r="E18" s="172">
        <v>23</v>
      </c>
      <c r="F18" s="146"/>
      <c r="G18" s="139">
        <v>40588</v>
      </c>
      <c r="H18" s="140"/>
      <c r="I18" s="140">
        <v>34599</v>
      </c>
      <c r="J18" s="144"/>
      <c r="K18" s="139">
        <v>32218</v>
      </c>
      <c r="L18" s="144"/>
      <c r="M18" s="140">
        <v>26105</v>
      </c>
    </row>
    <row r="19" spans="2:13" ht="16.5" customHeight="1" x14ac:dyDescent="0.25">
      <c r="B19" s="124" t="s">
        <v>158</v>
      </c>
      <c r="E19" s="145"/>
      <c r="G19" s="139">
        <v>87651</v>
      </c>
      <c r="H19" s="140"/>
      <c r="I19" s="140">
        <v>87895</v>
      </c>
      <c r="J19" s="141"/>
      <c r="K19" s="139">
        <v>85902</v>
      </c>
      <c r="L19" s="141"/>
      <c r="M19" s="140">
        <v>87623</v>
      </c>
    </row>
    <row r="20" spans="2:13" ht="16.5" customHeight="1" x14ac:dyDescent="0.25">
      <c r="B20" s="124" t="s">
        <v>159</v>
      </c>
      <c r="E20" s="145"/>
      <c r="G20" s="139"/>
      <c r="H20" s="140"/>
      <c r="I20" s="140"/>
      <c r="J20" s="141"/>
      <c r="K20" s="139"/>
      <c r="L20" s="141"/>
      <c r="M20" s="140"/>
    </row>
    <row r="21" spans="2:13" ht="16.5" customHeight="1" x14ac:dyDescent="0.25">
      <c r="C21" s="124" t="s">
        <v>160</v>
      </c>
      <c r="E21" s="145"/>
      <c r="G21" s="139">
        <v>1684</v>
      </c>
      <c r="H21" s="140"/>
      <c r="I21" s="140">
        <v>6</v>
      </c>
      <c r="J21" s="141"/>
      <c r="K21" s="139">
        <v>1679</v>
      </c>
      <c r="L21" s="141"/>
      <c r="M21" s="140">
        <v>-14</v>
      </c>
    </row>
    <row r="22" spans="2:13" ht="16.5" customHeight="1" x14ac:dyDescent="0.25">
      <c r="B22" s="124" t="s">
        <v>161</v>
      </c>
      <c r="E22" s="145"/>
      <c r="G22" s="139">
        <v>-7003</v>
      </c>
      <c r="H22" s="140"/>
      <c r="I22" s="140" t="s">
        <v>162</v>
      </c>
      <c r="J22" s="141"/>
      <c r="K22" s="139">
        <v>-7003</v>
      </c>
      <c r="L22" s="141"/>
      <c r="M22" s="140" t="s">
        <v>162</v>
      </c>
    </row>
    <row r="23" spans="2:13" ht="16.5" customHeight="1" x14ac:dyDescent="0.25">
      <c r="B23" s="148" t="s">
        <v>163</v>
      </c>
      <c r="E23" s="145"/>
      <c r="G23" s="139">
        <v>7106</v>
      </c>
      <c r="H23" s="140"/>
      <c r="I23" s="140">
        <v>-5313</v>
      </c>
      <c r="J23" s="141"/>
      <c r="K23" s="139">
        <v>-8948</v>
      </c>
      <c r="L23" s="141"/>
      <c r="M23" s="140">
        <v>-9270</v>
      </c>
    </row>
    <row r="24" spans="2:13" ht="16.5" customHeight="1" x14ac:dyDescent="0.25">
      <c r="B24" s="124" t="s">
        <v>164</v>
      </c>
      <c r="E24" s="145"/>
      <c r="G24" s="139">
        <v>73414</v>
      </c>
      <c r="H24" s="140"/>
      <c r="I24" s="140">
        <v>6139</v>
      </c>
      <c r="J24" s="141"/>
      <c r="K24" s="139">
        <v>73414</v>
      </c>
      <c r="L24" s="141"/>
      <c r="M24" s="140">
        <v>6139</v>
      </c>
    </row>
    <row r="25" spans="2:13" ht="16.5" customHeight="1" x14ac:dyDescent="0.25">
      <c r="B25" s="148" t="s">
        <v>165</v>
      </c>
      <c r="C25" s="148"/>
      <c r="E25" s="145"/>
      <c r="G25" s="139"/>
      <c r="H25" s="140"/>
      <c r="I25" s="140"/>
      <c r="J25" s="141"/>
      <c r="K25" s="139"/>
      <c r="L25" s="141"/>
      <c r="M25" s="140"/>
    </row>
    <row r="26" spans="2:13" ht="16.5" customHeight="1" x14ac:dyDescent="0.25">
      <c r="B26" s="148"/>
      <c r="C26" s="148" t="s">
        <v>166</v>
      </c>
      <c r="E26" s="145">
        <v>12</v>
      </c>
      <c r="G26" s="139">
        <v>-1914</v>
      </c>
      <c r="H26" s="141"/>
      <c r="I26" s="140">
        <v>-14213</v>
      </c>
      <c r="J26" s="141"/>
      <c r="K26" s="139">
        <v>-1914</v>
      </c>
      <c r="L26" s="141"/>
      <c r="M26" s="140">
        <v>-14213</v>
      </c>
    </row>
    <row r="27" spans="2:13" ht="16.5" customHeight="1" x14ac:dyDescent="0.25">
      <c r="B27" s="148" t="s">
        <v>167</v>
      </c>
      <c r="C27" s="148"/>
      <c r="D27" s="147"/>
      <c r="E27" s="145"/>
      <c r="G27" s="139"/>
      <c r="H27" s="140"/>
      <c r="I27" s="140"/>
      <c r="J27" s="141"/>
      <c r="K27" s="139"/>
      <c r="L27" s="141"/>
      <c r="M27" s="140"/>
    </row>
    <row r="28" spans="2:13" ht="16.5" customHeight="1" x14ac:dyDescent="0.25">
      <c r="B28" s="148"/>
      <c r="C28" s="148" t="s">
        <v>168</v>
      </c>
      <c r="D28" s="147"/>
      <c r="E28" s="145"/>
      <c r="G28" s="139"/>
      <c r="H28" s="140"/>
      <c r="I28" s="140"/>
      <c r="J28" s="141"/>
      <c r="K28" s="139"/>
      <c r="L28" s="141"/>
      <c r="M28" s="140"/>
    </row>
    <row r="29" spans="2:13" ht="16.5" customHeight="1" x14ac:dyDescent="0.25">
      <c r="B29" s="148"/>
      <c r="C29" s="148" t="s">
        <v>169</v>
      </c>
      <c r="D29" s="147"/>
      <c r="E29" s="145">
        <v>12</v>
      </c>
      <c r="G29" s="139">
        <v>1025</v>
      </c>
      <c r="H29" s="140"/>
      <c r="I29" s="140">
        <v>7690</v>
      </c>
      <c r="J29" s="141"/>
      <c r="K29" s="139">
        <v>1025</v>
      </c>
      <c r="L29" s="141"/>
      <c r="M29" s="140">
        <v>7690</v>
      </c>
    </row>
    <row r="30" spans="2:13" ht="16.5" customHeight="1" x14ac:dyDescent="0.25">
      <c r="B30" s="148" t="s">
        <v>170</v>
      </c>
      <c r="C30" s="148"/>
      <c r="D30" s="147"/>
      <c r="E30" s="145"/>
      <c r="G30" s="139"/>
      <c r="H30" s="140"/>
      <c r="I30" s="140"/>
      <c r="J30" s="141"/>
      <c r="K30" s="139"/>
      <c r="L30" s="141"/>
      <c r="M30" s="140"/>
    </row>
    <row r="31" spans="2:13" ht="16.5" customHeight="1" x14ac:dyDescent="0.25">
      <c r="B31" s="148"/>
      <c r="C31" s="148" t="s">
        <v>171</v>
      </c>
      <c r="D31" s="147"/>
      <c r="E31" s="145"/>
      <c r="G31" s="139"/>
      <c r="H31" s="140"/>
      <c r="I31" s="140"/>
      <c r="J31" s="141"/>
      <c r="K31" s="139"/>
      <c r="L31" s="141"/>
      <c r="M31" s="140"/>
    </row>
    <row r="32" spans="2:13" ht="16.5" customHeight="1" x14ac:dyDescent="0.25">
      <c r="B32" s="148"/>
      <c r="C32" s="148" t="s">
        <v>172</v>
      </c>
      <c r="D32" s="147"/>
      <c r="E32" s="145">
        <v>12</v>
      </c>
      <c r="G32" s="139">
        <v>11683</v>
      </c>
      <c r="H32" s="141"/>
      <c r="I32" s="140">
        <v>28188</v>
      </c>
      <c r="J32" s="141"/>
      <c r="K32" s="139">
        <v>11683</v>
      </c>
      <c r="L32" s="141"/>
      <c r="M32" s="140">
        <v>28188</v>
      </c>
    </row>
    <row r="33" spans="1:13" ht="16.5" customHeight="1" x14ac:dyDescent="0.25">
      <c r="B33" s="124" t="s">
        <v>173</v>
      </c>
      <c r="E33" s="145">
        <v>26</v>
      </c>
      <c r="G33" s="139">
        <v>-6432</v>
      </c>
      <c r="H33" s="140"/>
      <c r="I33" s="140">
        <v>-52593</v>
      </c>
      <c r="J33" s="141"/>
      <c r="K33" s="139">
        <v>-25934</v>
      </c>
      <c r="L33" s="141"/>
      <c r="M33" s="140">
        <v>-63550</v>
      </c>
    </row>
    <row r="34" spans="1:13" ht="16.5" customHeight="1" x14ac:dyDescent="0.25">
      <c r="B34" s="148" t="s">
        <v>174</v>
      </c>
      <c r="C34" s="148"/>
      <c r="E34" s="145"/>
      <c r="G34" s="139"/>
      <c r="H34" s="140"/>
      <c r="I34" s="140"/>
      <c r="J34" s="141"/>
      <c r="K34" s="139"/>
      <c r="L34" s="141"/>
      <c r="M34" s="140"/>
    </row>
    <row r="35" spans="1:13" ht="16.5" customHeight="1" x14ac:dyDescent="0.25">
      <c r="B35" s="148"/>
      <c r="C35" s="148" t="s">
        <v>82</v>
      </c>
      <c r="E35" s="145">
        <v>14</v>
      </c>
      <c r="G35" s="139">
        <v>1920</v>
      </c>
      <c r="H35" s="140"/>
      <c r="I35" s="140">
        <v>0</v>
      </c>
      <c r="J35" s="141"/>
      <c r="K35" s="139">
        <v>0</v>
      </c>
      <c r="L35" s="141"/>
      <c r="M35" s="140">
        <v>0</v>
      </c>
    </row>
    <row r="36" spans="1:13" ht="16.5" customHeight="1" x14ac:dyDescent="0.25">
      <c r="B36" s="124" t="s">
        <v>80</v>
      </c>
      <c r="E36" s="145"/>
      <c r="G36" s="149">
        <v>69423</v>
      </c>
      <c r="H36" s="140"/>
      <c r="I36" s="150">
        <v>73251</v>
      </c>
      <c r="J36" s="141"/>
      <c r="K36" s="149">
        <v>32254</v>
      </c>
      <c r="L36" s="141"/>
      <c r="M36" s="150">
        <v>29305</v>
      </c>
    </row>
    <row r="37" spans="1:13" ht="8.1" customHeight="1" x14ac:dyDescent="0.25">
      <c r="A37" s="15"/>
      <c r="B37" s="19"/>
      <c r="C37" s="15"/>
      <c r="D37" s="172"/>
      <c r="E37" s="15"/>
      <c r="F37" s="18"/>
      <c r="G37" s="22"/>
      <c r="H37" s="23"/>
      <c r="I37" s="23"/>
      <c r="J37" s="23"/>
      <c r="K37" s="22"/>
      <c r="L37" s="23"/>
      <c r="M37" s="23"/>
    </row>
    <row r="38" spans="1:13" ht="16.5" customHeight="1" x14ac:dyDescent="0.25">
      <c r="E38" s="145"/>
      <c r="G38" s="139">
        <f>SUM(G13:G36)</f>
        <v>-2314379</v>
      </c>
      <c r="H38" s="140"/>
      <c r="I38" s="140">
        <f>SUM(I13:I36)</f>
        <v>-973315</v>
      </c>
      <c r="J38" s="141"/>
      <c r="K38" s="139">
        <f>SUM(K13:K36)</f>
        <v>-3204126</v>
      </c>
      <c r="L38" s="141"/>
      <c r="M38" s="140">
        <f>SUM(M13:M36)</f>
        <v>-2127401</v>
      </c>
    </row>
    <row r="39" spans="1:13" ht="16.5" customHeight="1" x14ac:dyDescent="0.25">
      <c r="B39" s="124" t="s">
        <v>175</v>
      </c>
      <c r="E39" s="145"/>
      <c r="G39" s="139"/>
      <c r="H39" s="140"/>
      <c r="I39" s="140"/>
      <c r="J39" s="144"/>
      <c r="K39" s="139"/>
      <c r="L39" s="144"/>
      <c r="M39" s="140"/>
    </row>
    <row r="40" spans="1:13" ht="16.5" customHeight="1" x14ac:dyDescent="0.25">
      <c r="B40" s="151" t="s">
        <v>176</v>
      </c>
      <c r="C40" s="151"/>
      <c r="E40" s="135"/>
      <c r="G40" s="139">
        <v>466425</v>
      </c>
      <c r="H40" s="140"/>
      <c r="I40" s="140">
        <v>-250332</v>
      </c>
      <c r="J40" s="144"/>
      <c r="K40" s="139">
        <v>496054</v>
      </c>
      <c r="L40" s="144"/>
      <c r="M40" s="140">
        <v>-245098</v>
      </c>
    </row>
    <row r="41" spans="1:13" ht="16.5" customHeight="1" x14ac:dyDescent="0.25">
      <c r="B41" s="151" t="s">
        <v>177</v>
      </c>
      <c r="C41" s="151"/>
      <c r="E41" s="135"/>
      <c r="G41" s="139">
        <v>70719</v>
      </c>
      <c r="H41" s="140"/>
      <c r="I41" s="140">
        <v>52581</v>
      </c>
      <c r="J41" s="141"/>
      <c r="K41" s="139">
        <v>70719</v>
      </c>
      <c r="L41" s="141"/>
      <c r="M41" s="140">
        <v>52581</v>
      </c>
    </row>
    <row r="42" spans="1:13" ht="16.5" customHeight="1" x14ac:dyDescent="0.25">
      <c r="B42" s="151" t="s">
        <v>178</v>
      </c>
      <c r="E42" s="135"/>
      <c r="G42" s="139">
        <v>-16109</v>
      </c>
      <c r="H42" s="140"/>
      <c r="I42" s="140">
        <v>-28659</v>
      </c>
      <c r="J42" s="141"/>
      <c r="K42" s="139">
        <v>-16438</v>
      </c>
      <c r="L42" s="141"/>
      <c r="M42" s="140">
        <v>-25712</v>
      </c>
    </row>
    <row r="43" spans="1:13" ht="16.5" customHeight="1" x14ac:dyDescent="0.25">
      <c r="B43" s="151" t="s">
        <v>179</v>
      </c>
      <c r="C43" s="151"/>
      <c r="E43" s="135"/>
      <c r="G43" s="139">
        <v>-215978</v>
      </c>
      <c r="H43" s="140"/>
      <c r="I43" s="140">
        <v>226546</v>
      </c>
      <c r="J43" s="144"/>
      <c r="K43" s="139">
        <v>-58728</v>
      </c>
      <c r="L43" s="144"/>
      <c r="M43" s="140">
        <v>199197</v>
      </c>
    </row>
    <row r="44" spans="1:13" ht="16.5" customHeight="1" x14ac:dyDescent="0.25">
      <c r="B44" s="151" t="s">
        <v>180</v>
      </c>
      <c r="C44" s="151"/>
      <c r="E44" s="135"/>
      <c r="G44" s="139">
        <v>46532</v>
      </c>
      <c r="H44" s="140"/>
      <c r="I44" s="140">
        <v>-155414</v>
      </c>
      <c r="J44" s="141"/>
      <c r="K44" s="139">
        <v>46532</v>
      </c>
      <c r="L44" s="141"/>
      <c r="M44" s="140">
        <v>-155414</v>
      </c>
    </row>
    <row r="45" spans="1:13" ht="16.5" customHeight="1" x14ac:dyDescent="0.25">
      <c r="B45" s="151" t="s">
        <v>181</v>
      </c>
      <c r="C45" s="151"/>
      <c r="E45" s="135"/>
      <c r="G45" s="139">
        <v>-38841</v>
      </c>
      <c r="H45" s="140"/>
      <c r="I45" s="140">
        <v>20873</v>
      </c>
      <c r="J45" s="141"/>
      <c r="K45" s="139">
        <v>-38841</v>
      </c>
      <c r="L45" s="141"/>
      <c r="M45" s="140">
        <v>20873</v>
      </c>
    </row>
    <row r="46" spans="1:13" ht="16.5" customHeight="1" x14ac:dyDescent="0.25">
      <c r="B46" s="151" t="s">
        <v>182</v>
      </c>
      <c r="C46" s="151"/>
      <c r="E46" s="135"/>
      <c r="G46" s="139">
        <v>-14068</v>
      </c>
      <c r="H46" s="140"/>
      <c r="I46" s="140">
        <v>-9977</v>
      </c>
      <c r="J46" s="141"/>
      <c r="K46" s="139">
        <v>-15958</v>
      </c>
      <c r="L46" s="141"/>
      <c r="M46" s="140">
        <v>-5676</v>
      </c>
    </row>
    <row r="47" spans="1:13" ht="16.5" customHeight="1" x14ac:dyDescent="0.25">
      <c r="B47" s="151" t="s">
        <v>183</v>
      </c>
      <c r="C47" s="151"/>
      <c r="E47" s="135"/>
      <c r="G47" s="139">
        <v>-13871</v>
      </c>
      <c r="H47" s="140"/>
      <c r="I47" s="140">
        <v>2848</v>
      </c>
      <c r="J47" s="144"/>
      <c r="K47" s="139">
        <v>-13895</v>
      </c>
      <c r="L47" s="144"/>
      <c r="M47" s="140">
        <v>2657</v>
      </c>
    </row>
    <row r="48" spans="1:13" ht="16.5" customHeight="1" x14ac:dyDescent="0.25">
      <c r="B48" s="151" t="s">
        <v>184</v>
      </c>
      <c r="C48" s="151"/>
      <c r="E48" s="172">
        <v>23</v>
      </c>
      <c r="G48" s="149">
        <v>-1144</v>
      </c>
      <c r="H48" s="140"/>
      <c r="I48" s="150">
        <v>-916</v>
      </c>
      <c r="J48" s="141"/>
      <c r="K48" s="149">
        <v>-909</v>
      </c>
      <c r="L48" s="141"/>
      <c r="M48" s="150">
        <v>-639</v>
      </c>
    </row>
    <row r="49" spans="1:13" ht="8.1" customHeight="1" x14ac:dyDescent="0.25">
      <c r="A49" s="15"/>
      <c r="B49" s="19"/>
      <c r="C49" s="15"/>
      <c r="D49" s="172"/>
      <c r="E49" s="15"/>
      <c r="F49" s="18"/>
      <c r="G49" s="22"/>
      <c r="H49" s="23"/>
      <c r="I49" s="23"/>
      <c r="J49" s="23"/>
      <c r="K49" s="22"/>
      <c r="L49" s="23"/>
      <c r="M49" s="23"/>
    </row>
    <row r="50" spans="1:13" ht="16.5" customHeight="1" x14ac:dyDescent="0.25">
      <c r="A50" s="147" t="s">
        <v>185</v>
      </c>
      <c r="E50" s="135"/>
      <c r="F50" s="152"/>
      <c r="G50" s="139">
        <f>SUM(G38:G48)</f>
        <v>-2030714</v>
      </c>
      <c r="H50" s="140"/>
      <c r="I50" s="140">
        <f>SUM(I38:I48)</f>
        <v>-1115765</v>
      </c>
      <c r="J50" s="141"/>
      <c r="K50" s="139">
        <f>SUM(K38:K48)</f>
        <v>-2735590</v>
      </c>
      <c r="L50" s="141"/>
      <c r="M50" s="140">
        <f>SUM(M38:M48)</f>
        <v>-2284632</v>
      </c>
    </row>
    <row r="51" spans="1:13" ht="16.5" customHeight="1" x14ac:dyDescent="0.25">
      <c r="A51" s="124" t="s">
        <v>186</v>
      </c>
      <c r="E51" s="135"/>
      <c r="F51" s="152"/>
      <c r="G51" s="139">
        <v>10179</v>
      </c>
      <c r="H51" s="140"/>
      <c r="I51" s="140">
        <v>62288</v>
      </c>
      <c r="J51" s="141"/>
      <c r="K51" s="139">
        <v>10128</v>
      </c>
      <c r="L51" s="141"/>
      <c r="M51" s="140">
        <v>62265</v>
      </c>
    </row>
    <row r="52" spans="1:13" ht="16.5" customHeight="1" x14ac:dyDescent="0.25">
      <c r="A52" s="124" t="s">
        <v>187</v>
      </c>
      <c r="E52" s="135"/>
      <c r="F52" s="152"/>
      <c r="G52" s="139">
        <v>-64678</v>
      </c>
      <c r="H52" s="140"/>
      <c r="I52" s="140">
        <v>-71541</v>
      </c>
      <c r="J52" s="141"/>
      <c r="K52" s="139">
        <v>-27509</v>
      </c>
      <c r="L52" s="141"/>
      <c r="M52" s="140">
        <v>-27600</v>
      </c>
    </row>
    <row r="53" spans="1:13" ht="16.5" customHeight="1" x14ac:dyDescent="0.25">
      <c r="A53" s="147" t="s">
        <v>188</v>
      </c>
      <c r="E53" s="135"/>
      <c r="F53" s="152"/>
      <c r="G53" s="139">
        <v>161510</v>
      </c>
      <c r="H53" s="140"/>
      <c r="I53" s="140">
        <v>0</v>
      </c>
      <c r="J53" s="141"/>
      <c r="K53" s="139">
        <v>161510</v>
      </c>
      <c r="L53" s="141"/>
      <c r="M53" s="140">
        <v>0</v>
      </c>
    </row>
    <row r="54" spans="1:13" ht="16.5" customHeight="1" x14ac:dyDescent="0.25">
      <c r="A54" s="124" t="s">
        <v>189</v>
      </c>
      <c r="E54" s="135"/>
      <c r="F54" s="152"/>
      <c r="G54" s="149">
        <v>-115070</v>
      </c>
      <c r="H54" s="140"/>
      <c r="I54" s="150">
        <v>-157481</v>
      </c>
      <c r="J54" s="141"/>
      <c r="K54" s="149">
        <v>-89192</v>
      </c>
      <c r="L54" s="141"/>
      <c r="M54" s="150">
        <v>-118967</v>
      </c>
    </row>
    <row r="55" spans="1:13" ht="8.1" customHeight="1" x14ac:dyDescent="0.25">
      <c r="A55" s="15"/>
      <c r="B55" s="19"/>
      <c r="C55" s="15"/>
      <c r="D55" s="172"/>
      <c r="E55" s="15"/>
      <c r="F55" s="18"/>
      <c r="G55" s="22"/>
      <c r="H55" s="23"/>
      <c r="I55" s="23"/>
      <c r="J55" s="23"/>
      <c r="K55" s="22"/>
      <c r="L55" s="23"/>
      <c r="M55" s="23"/>
    </row>
    <row r="56" spans="1:13" ht="16.5" customHeight="1" x14ac:dyDescent="0.25">
      <c r="A56" s="147" t="s">
        <v>190</v>
      </c>
      <c r="E56" s="135"/>
      <c r="F56" s="146"/>
      <c r="G56" s="149">
        <f>SUM(G50:G54)</f>
        <v>-2038773</v>
      </c>
      <c r="H56" s="140"/>
      <c r="I56" s="150">
        <f>SUM(I50:I54)</f>
        <v>-1282499</v>
      </c>
      <c r="J56" s="141"/>
      <c r="K56" s="149">
        <f>SUM(K50:K54)</f>
        <v>-2680653</v>
      </c>
      <c r="L56" s="141"/>
      <c r="M56" s="150">
        <f>SUM(M50:M54)</f>
        <v>-2368934</v>
      </c>
    </row>
    <row r="57" spans="1:13" ht="16.5" customHeight="1" x14ac:dyDescent="0.25">
      <c r="E57" s="135"/>
      <c r="F57" s="146"/>
      <c r="G57" s="140"/>
      <c r="H57" s="140"/>
      <c r="I57" s="140"/>
      <c r="J57" s="141"/>
      <c r="K57" s="140"/>
      <c r="L57" s="141"/>
      <c r="M57" s="140"/>
    </row>
    <row r="58" spans="1:13" ht="10.5" customHeight="1" x14ac:dyDescent="0.25">
      <c r="E58" s="135"/>
      <c r="F58" s="146"/>
      <c r="G58" s="140"/>
      <c r="H58" s="140"/>
      <c r="I58" s="140"/>
      <c r="J58" s="141"/>
      <c r="K58" s="140"/>
      <c r="L58" s="141"/>
      <c r="M58" s="140"/>
    </row>
    <row r="59" spans="1:13" ht="21.95" customHeight="1" x14ac:dyDescent="0.25">
      <c r="A59" s="153" t="s">
        <v>33</v>
      </c>
      <c r="B59" s="130"/>
      <c r="C59" s="153"/>
      <c r="D59" s="153"/>
      <c r="E59" s="153"/>
      <c r="F59" s="130"/>
      <c r="G59" s="154"/>
      <c r="H59" s="154"/>
      <c r="I59" s="154"/>
      <c r="J59" s="155"/>
      <c r="K59" s="154"/>
      <c r="L59" s="155"/>
      <c r="M59" s="154"/>
    </row>
    <row r="60" spans="1:13" ht="15" customHeight="1" x14ac:dyDescent="0.25">
      <c r="A60" s="123" t="s">
        <v>0</v>
      </c>
      <c r="C60" s="123"/>
      <c r="D60" s="135"/>
      <c r="E60" s="135"/>
      <c r="G60" s="144"/>
      <c r="H60" s="144"/>
      <c r="I60" s="144"/>
      <c r="J60" s="141"/>
      <c r="K60" s="144"/>
      <c r="L60" s="141"/>
      <c r="M60" s="144"/>
    </row>
    <row r="61" spans="1:13" ht="15" customHeight="1" x14ac:dyDescent="0.25">
      <c r="A61" s="126" t="s">
        <v>191</v>
      </c>
      <c r="C61" s="126"/>
      <c r="D61" s="135"/>
      <c r="E61" s="135"/>
      <c r="G61" s="144"/>
      <c r="H61" s="144"/>
      <c r="I61" s="144"/>
      <c r="J61" s="141"/>
      <c r="K61" s="144"/>
      <c r="L61" s="141"/>
      <c r="M61" s="144"/>
    </row>
    <row r="62" spans="1:13" ht="15" customHeight="1" x14ac:dyDescent="0.25">
      <c r="A62" s="129" t="s">
        <v>74</v>
      </c>
      <c r="B62" s="130"/>
      <c r="C62" s="129"/>
      <c r="D62" s="153"/>
      <c r="E62" s="153"/>
      <c r="F62" s="130"/>
      <c r="G62" s="154"/>
      <c r="H62" s="154"/>
      <c r="I62" s="154"/>
      <c r="J62" s="155"/>
      <c r="K62" s="154"/>
      <c r="L62" s="155"/>
      <c r="M62" s="154"/>
    </row>
    <row r="63" spans="1:13" ht="10.5" customHeight="1" x14ac:dyDescent="0.25">
      <c r="A63" s="126"/>
      <c r="C63" s="126"/>
      <c r="D63" s="135"/>
      <c r="E63" s="135"/>
      <c r="G63" s="144"/>
      <c r="H63" s="144"/>
      <c r="I63" s="144"/>
      <c r="J63" s="141"/>
      <c r="K63" s="144"/>
      <c r="L63" s="141"/>
      <c r="M63" s="144"/>
    </row>
    <row r="64" spans="1:13" ht="10.5" customHeight="1" x14ac:dyDescent="0.25">
      <c r="A64" s="126"/>
      <c r="C64" s="126"/>
      <c r="D64" s="135"/>
      <c r="E64" s="135"/>
      <c r="G64" s="144"/>
      <c r="H64" s="144"/>
      <c r="I64" s="144"/>
      <c r="J64" s="141"/>
      <c r="K64" s="144"/>
      <c r="L64" s="141"/>
      <c r="M64" s="144"/>
    </row>
    <row r="65" spans="1:13" ht="16.5" customHeight="1" x14ac:dyDescent="0.25">
      <c r="A65" s="126"/>
      <c r="C65" s="126"/>
      <c r="D65" s="126"/>
      <c r="E65" s="126"/>
      <c r="G65" s="179" t="s">
        <v>3</v>
      </c>
      <c r="H65" s="179"/>
      <c r="I65" s="179"/>
      <c r="J65" s="173"/>
      <c r="K65" s="179" t="s">
        <v>4</v>
      </c>
      <c r="L65" s="179"/>
      <c r="M65" s="179"/>
    </row>
    <row r="66" spans="1:13" ht="16.5" customHeight="1" x14ac:dyDescent="0.25">
      <c r="A66" s="126"/>
      <c r="C66" s="126"/>
      <c r="D66" s="126"/>
      <c r="E66" s="126"/>
      <c r="G66" s="180" t="s">
        <v>5</v>
      </c>
      <c r="H66" s="180"/>
      <c r="I66" s="180"/>
      <c r="J66" s="173"/>
      <c r="K66" s="180" t="s">
        <v>5</v>
      </c>
      <c r="L66" s="180"/>
      <c r="M66" s="180"/>
    </row>
    <row r="67" spans="1:13" ht="16.5" customHeight="1" x14ac:dyDescent="0.25">
      <c r="B67" s="123"/>
      <c r="C67" s="123"/>
      <c r="D67" s="123"/>
      <c r="E67" s="123"/>
      <c r="F67" s="132"/>
      <c r="G67" s="10" t="s">
        <v>6</v>
      </c>
      <c r="H67" s="10"/>
      <c r="I67" s="10" t="s">
        <v>7</v>
      </c>
      <c r="J67" s="2"/>
      <c r="K67" s="10" t="s">
        <v>6</v>
      </c>
      <c r="L67" s="2"/>
      <c r="M67" s="10" t="s">
        <v>7</v>
      </c>
    </row>
    <row r="68" spans="1:13" ht="16.5" customHeight="1" x14ac:dyDescent="0.25">
      <c r="B68" s="123"/>
      <c r="C68" s="123"/>
      <c r="D68" s="123"/>
      <c r="E68" s="123"/>
      <c r="F68" s="132"/>
      <c r="G68" s="10" t="s">
        <v>149</v>
      </c>
      <c r="H68" s="10"/>
      <c r="I68" s="10" t="s">
        <v>149</v>
      </c>
      <c r="J68" s="2"/>
      <c r="K68" s="10" t="s">
        <v>149</v>
      </c>
      <c r="L68" s="2"/>
      <c r="M68" s="10" t="s">
        <v>149</v>
      </c>
    </row>
    <row r="69" spans="1:13" ht="16.5" customHeight="1" x14ac:dyDescent="0.25">
      <c r="B69" s="135"/>
      <c r="C69" s="135"/>
      <c r="D69" s="135"/>
      <c r="E69" s="177" t="s">
        <v>8</v>
      </c>
      <c r="F69" s="133"/>
      <c r="G69" s="12" t="s">
        <v>150</v>
      </c>
      <c r="H69" s="13"/>
      <c r="I69" s="12" t="s">
        <v>150</v>
      </c>
      <c r="J69" s="133"/>
      <c r="K69" s="12" t="s">
        <v>150</v>
      </c>
      <c r="L69" s="133"/>
      <c r="M69" s="12" t="s">
        <v>150</v>
      </c>
    </row>
    <row r="70" spans="1:13" ht="6" customHeight="1" x14ac:dyDescent="0.25">
      <c r="B70" s="135"/>
      <c r="C70" s="135"/>
      <c r="D70" s="135"/>
      <c r="E70" s="134"/>
      <c r="F70" s="133"/>
      <c r="G70" s="47"/>
      <c r="H70" s="43"/>
      <c r="I70" s="43"/>
      <c r="J70" s="156"/>
      <c r="K70" s="47"/>
      <c r="L70" s="156"/>
      <c r="M70" s="43"/>
    </row>
    <row r="71" spans="1:13" ht="16.5" customHeight="1" x14ac:dyDescent="0.25">
      <c r="A71" s="157" t="s">
        <v>192</v>
      </c>
      <c r="B71" s="157"/>
      <c r="C71" s="126"/>
      <c r="E71" s="126"/>
      <c r="G71" s="158"/>
      <c r="H71" s="144"/>
      <c r="I71" s="144"/>
      <c r="J71" s="141"/>
      <c r="K71" s="158"/>
      <c r="L71" s="141"/>
      <c r="M71" s="144"/>
    </row>
    <row r="72" spans="1:13" ht="16.5" customHeight="1" x14ac:dyDescent="0.25">
      <c r="A72" s="124" t="s">
        <v>193</v>
      </c>
      <c r="C72" s="126"/>
      <c r="E72" s="126"/>
      <c r="G72" s="158"/>
      <c r="H72" s="144"/>
      <c r="K72" s="158"/>
    </row>
    <row r="73" spans="1:13" ht="16.5" customHeight="1" x14ac:dyDescent="0.25">
      <c r="B73" s="124" t="s">
        <v>194</v>
      </c>
      <c r="C73" s="126"/>
      <c r="E73" s="126"/>
      <c r="G73" s="139">
        <v>0</v>
      </c>
      <c r="H73" s="144"/>
      <c r="I73" s="140">
        <v>500000</v>
      </c>
      <c r="J73" s="141"/>
      <c r="K73" s="139">
        <v>0</v>
      </c>
      <c r="L73" s="141"/>
      <c r="M73" s="140">
        <v>500000</v>
      </c>
    </row>
    <row r="74" spans="1:13" ht="16.5" customHeight="1" x14ac:dyDescent="0.25">
      <c r="A74" s="124" t="s">
        <v>195</v>
      </c>
      <c r="C74" s="126"/>
      <c r="E74" s="126"/>
      <c r="G74" s="139"/>
      <c r="H74" s="144"/>
      <c r="I74" s="140"/>
      <c r="J74" s="141"/>
      <c r="K74" s="139"/>
      <c r="L74" s="141"/>
      <c r="M74" s="140"/>
    </row>
    <row r="75" spans="1:13" ht="16.5" customHeight="1" x14ac:dyDescent="0.25">
      <c r="B75" s="124" t="s">
        <v>169</v>
      </c>
      <c r="C75" s="126"/>
      <c r="E75" s="172">
        <v>12</v>
      </c>
      <c r="G75" s="139">
        <v>0</v>
      </c>
      <c r="H75" s="144"/>
      <c r="I75" s="140">
        <v>-1042000</v>
      </c>
      <c r="J75" s="141"/>
      <c r="K75" s="139">
        <v>0</v>
      </c>
      <c r="L75" s="141"/>
      <c r="M75" s="140">
        <v>-1042000</v>
      </c>
    </row>
    <row r="76" spans="1:13" ht="16.5" customHeight="1" x14ac:dyDescent="0.25">
      <c r="A76" s="124" t="s">
        <v>196</v>
      </c>
      <c r="C76" s="126"/>
      <c r="E76" s="172"/>
      <c r="G76" s="139"/>
      <c r="H76" s="144"/>
      <c r="I76" s="140"/>
      <c r="J76" s="141"/>
      <c r="K76" s="139"/>
      <c r="L76" s="141"/>
      <c r="M76" s="140"/>
    </row>
    <row r="77" spans="1:13" ht="16.5" customHeight="1" x14ac:dyDescent="0.25">
      <c r="B77" s="124" t="s">
        <v>197</v>
      </c>
      <c r="C77" s="126"/>
      <c r="E77" s="172"/>
      <c r="G77" s="139"/>
      <c r="H77" s="144"/>
      <c r="I77" s="140"/>
      <c r="J77" s="141"/>
      <c r="K77" s="139"/>
      <c r="L77" s="141"/>
      <c r="M77" s="140"/>
    </row>
    <row r="78" spans="1:13" ht="16.5" customHeight="1" x14ac:dyDescent="0.25">
      <c r="B78" s="124" t="s">
        <v>132</v>
      </c>
      <c r="C78" s="126"/>
      <c r="E78" s="172">
        <v>12</v>
      </c>
      <c r="G78" s="139">
        <v>0</v>
      </c>
      <c r="H78" s="144"/>
      <c r="I78" s="140">
        <v>-205870</v>
      </c>
      <c r="J78" s="141"/>
      <c r="K78" s="139">
        <v>0</v>
      </c>
      <c r="L78" s="141"/>
      <c r="M78" s="140">
        <v>-205870</v>
      </c>
    </row>
    <row r="79" spans="1:13" ht="16.5" customHeight="1" x14ac:dyDescent="0.25">
      <c r="A79" s="124" t="s">
        <v>198</v>
      </c>
      <c r="C79" s="126"/>
      <c r="E79" s="172"/>
      <c r="G79" s="139"/>
      <c r="H79" s="144"/>
      <c r="I79" s="140"/>
      <c r="J79" s="141"/>
      <c r="K79" s="139"/>
      <c r="L79" s="141"/>
      <c r="M79" s="140"/>
    </row>
    <row r="80" spans="1:13" ht="16.5" customHeight="1" x14ac:dyDescent="0.25">
      <c r="B80" s="124" t="s">
        <v>166</v>
      </c>
      <c r="C80" s="126"/>
      <c r="E80" s="172">
        <v>12</v>
      </c>
      <c r="G80" s="139">
        <v>169818</v>
      </c>
      <c r="H80" s="144"/>
      <c r="I80" s="140">
        <v>4289945</v>
      </c>
      <c r="J80" s="141"/>
      <c r="K80" s="139">
        <v>169818</v>
      </c>
      <c r="L80" s="141"/>
      <c r="M80" s="140">
        <v>4289945</v>
      </c>
    </row>
    <row r="81" spans="1:13" ht="16.5" customHeight="1" x14ac:dyDescent="0.25">
      <c r="A81" s="124" t="s">
        <v>198</v>
      </c>
      <c r="C81" s="126"/>
      <c r="E81" s="172"/>
      <c r="G81" s="139"/>
      <c r="H81" s="144"/>
      <c r="I81" s="140"/>
      <c r="J81" s="141"/>
      <c r="K81" s="139"/>
      <c r="L81" s="141"/>
      <c r="M81" s="140"/>
    </row>
    <row r="82" spans="1:13" ht="16.5" customHeight="1" x14ac:dyDescent="0.25">
      <c r="B82" s="124" t="s">
        <v>171</v>
      </c>
      <c r="C82" s="126"/>
      <c r="E82" s="172"/>
      <c r="G82" s="139"/>
      <c r="H82" s="144"/>
      <c r="I82" s="140"/>
      <c r="J82" s="141"/>
      <c r="K82" s="139"/>
      <c r="L82" s="141"/>
      <c r="M82" s="140"/>
    </row>
    <row r="83" spans="1:13" ht="16.5" customHeight="1" x14ac:dyDescent="0.25">
      <c r="B83" s="124" t="s">
        <v>172</v>
      </c>
      <c r="C83" s="126"/>
      <c r="E83" s="172">
        <v>12</v>
      </c>
      <c r="G83" s="139">
        <v>659077</v>
      </c>
      <c r="H83" s="144"/>
      <c r="I83" s="140">
        <v>1641656</v>
      </c>
      <c r="J83" s="141"/>
      <c r="K83" s="139">
        <v>659077</v>
      </c>
      <c r="L83" s="141"/>
      <c r="M83" s="140">
        <v>1641656</v>
      </c>
    </row>
    <row r="84" spans="1:13" ht="16.5" customHeight="1" x14ac:dyDescent="0.25">
      <c r="A84" s="159" t="s">
        <v>199</v>
      </c>
      <c r="E84" s="172"/>
      <c r="G84" s="139">
        <v>-489926</v>
      </c>
      <c r="H84" s="140"/>
      <c r="I84" s="140">
        <v>-556346</v>
      </c>
      <c r="J84" s="141"/>
      <c r="K84" s="139">
        <v>-459450</v>
      </c>
      <c r="L84" s="141"/>
      <c r="M84" s="140">
        <v>-521826</v>
      </c>
    </row>
    <row r="85" spans="1:13" ht="16.5" customHeight="1" x14ac:dyDescent="0.25">
      <c r="A85" s="159" t="s">
        <v>200</v>
      </c>
      <c r="E85" s="172"/>
      <c r="G85" s="139">
        <v>-35887</v>
      </c>
      <c r="H85" s="140"/>
      <c r="I85" s="140">
        <v>-114795</v>
      </c>
      <c r="J85" s="141"/>
      <c r="K85" s="139">
        <v>-35887</v>
      </c>
      <c r="L85" s="141"/>
      <c r="M85" s="140">
        <v>-114795</v>
      </c>
    </row>
    <row r="86" spans="1:13" ht="16.5" customHeight="1" x14ac:dyDescent="0.25">
      <c r="A86" s="159" t="s">
        <v>201</v>
      </c>
      <c r="E86" s="172"/>
      <c r="G86" s="139">
        <v>2739</v>
      </c>
      <c r="H86" s="140"/>
      <c r="I86" s="140">
        <v>3034</v>
      </c>
      <c r="J86" s="141"/>
      <c r="K86" s="139">
        <v>3356</v>
      </c>
      <c r="L86" s="141"/>
      <c r="M86" s="140">
        <v>7352</v>
      </c>
    </row>
    <row r="87" spans="1:13" ht="16.5" customHeight="1" x14ac:dyDescent="0.25">
      <c r="A87" s="159" t="s">
        <v>202</v>
      </c>
      <c r="E87" s="172"/>
      <c r="G87" s="139">
        <v>0</v>
      </c>
      <c r="H87" s="140"/>
      <c r="I87" s="140" t="s">
        <v>162</v>
      </c>
      <c r="J87" s="141"/>
      <c r="K87" s="139">
        <v>108</v>
      </c>
      <c r="L87" s="141"/>
      <c r="M87" s="140">
        <v>416</v>
      </c>
    </row>
    <row r="88" spans="1:13" ht="16.5" customHeight="1" x14ac:dyDescent="0.25">
      <c r="A88" s="159" t="s">
        <v>203</v>
      </c>
      <c r="B88" s="147"/>
      <c r="E88" s="160"/>
      <c r="G88" s="139"/>
      <c r="H88" s="140"/>
      <c r="I88" s="140"/>
      <c r="J88" s="141"/>
      <c r="K88" s="139"/>
      <c r="L88" s="141"/>
      <c r="M88" s="140"/>
    </row>
    <row r="89" spans="1:13" ht="16.5" customHeight="1" x14ac:dyDescent="0.25">
      <c r="A89" s="159"/>
      <c r="B89" s="147" t="s">
        <v>204</v>
      </c>
      <c r="E89" s="160">
        <v>29.4</v>
      </c>
      <c r="G89" s="139">
        <v>0</v>
      </c>
      <c r="H89" s="140"/>
      <c r="I89" s="140" t="s">
        <v>162</v>
      </c>
      <c r="J89" s="141"/>
      <c r="K89" s="139">
        <v>0</v>
      </c>
      <c r="L89" s="141"/>
      <c r="M89" s="140">
        <v>-782100</v>
      </c>
    </row>
    <row r="90" spans="1:13" ht="16.5" customHeight="1" x14ac:dyDescent="0.25">
      <c r="A90" s="15" t="s">
        <v>205</v>
      </c>
      <c r="B90" s="147"/>
      <c r="C90" s="15"/>
      <c r="D90" s="15"/>
      <c r="E90" s="172">
        <v>15</v>
      </c>
      <c r="G90" s="139">
        <v>0</v>
      </c>
      <c r="H90" s="140"/>
      <c r="I90" s="140" t="s">
        <v>162</v>
      </c>
      <c r="J90" s="141"/>
      <c r="K90" s="139">
        <v>-18000</v>
      </c>
      <c r="L90" s="141"/>
      <c r="M90" s="140" t="s">
        <v>162</v>
      </c>
    </row>
    <row r="91" spans="1:13" ht="16.5" customHeight="1" x14ac:dyDescent="0.25">
      <c r="A91" s="15" t="s">
        <v>206</v>
      </c>
      <c r="B91" s="147"/>
      <c r="C91" s="15"/>
      <c r="D91" s="15"/>
      <c r="E91" s="172">
        <v>14</v>
      </c>
      <c r="G91" s="139">
        <v>-18000</v>
      </c>
      <c r="H91" s="140"/>
      <c r="I91" s="140">
        <v>0</v>
      </c>
      <c r="J91" s="141"/>
      <c r="K91" s="139">
        <v>-18000</v>
      </c>
      <c r="L91" s="141"/>
      <c r="M91" s="140">
        <v>0</v>
      </c>
    </row>
    <row r="92" spans="1:13" ht="16.5" customHeight="1" x14ac:dyDescent="0.25">
      <c r="A92" s="159" t="s">
        <v>207</v>
      </c>
      <c r="E92" s="160"/>
      <c r="G92" s="139">
        <v>15935</v>
      </c>
      <c r="H92" s="140"/>
      <c r="I92" s="140">
        <v>36919</v>
      </c>
      <c r="J92" s="141"/>
      <c r="K92" s="139">
        <v>15865</v>
      </c>
      <c r="L92" s="141"/>
      <c r="M92" s="140">
        <v>36919</v>
      </c>
    </row>
    <row r="93" spans="1:13" ht="16.5" customHeight="1" x14ac:dyDescent="0.25">
      <c r="A93" s="159" t="s">
        <v>208</v>
      </c>
      <c r="E93" s="160"/>
      <c r="G93" s="139">
        <v>-43469</v>
      </c>
      <c r="H93" s="140"/>
      <c r="I93" s="140">
        <v>-18015</v>
      </c>
      <c r="J93" s="141"/>
      <c r="K93" s="139">
        <v>-43399</v>
      </c>
      <c r="L93" s="141"/>
      <c r="M93" s="140">
        <v>-18015</v>
      </c>
    </row>
    <row r="94" spans="1:13" ht="16.5" customHeight="1" x14ac:dyDescent="0.25">
      <c r="A94" s="159" t="s">
        <v>209</v>
      </c>
      <c r="E94" s="160"/>
      <c r="G94" s="139">
        <v>0</v>
      </c>
      <c r="H94" s="140"/>
      <c r="I94" s="140">
        <v>0</v>
      </c>
      <c r="J94" s="141"/>
      <c r="K94" s="139">
        <v>0</v>
      </c>
      <c r="L94" s="141"/>
      <c r="M94" s="140">
        <v>279300</v>
      </c>
    </row>
    <row r="95" spans="1:13" ht="6" customHeight="1" x14ac:dyDescent="0.25">
      <c r="A95" s="135"/>
      <c r="B95" s="135"/>
      <c r="C95" s="135"/>
      <c r="E95" s="135"/>
      <c r="G95" s="161"/>
      <c r="H95" s="144"/>
      <c r="I95" s="162"/>
      <c r="J95" s="141"/>
      <c r="K95" s="161"/>
      <c r="L95" s="141"/>
      <c r="M95" s="162"/>
    </row>
    <row r="96" spans="1:13" ht="16.5" customHeight="1" x14ac:dyDescent="0.25">
      <c r="A96" s="163" t="s">
        <v>243</v>
      </c>
      <c r="B96" s="164"/>
      <c r="C96" s="164"/>
      <c r="E96" s="164"/>
      <c r="G96" s="149">
        <f>SUM(G72:G94)</f>
        <v>260287</v>
      </c>
      <c r="H96" s="140"/>
      <c r="I96" s="150">
        <f>SUM(I72:I94)</f>
        <v>4534528</v>
      </c>
      <c r="J96" s="141"/>
      <c r="K96" s="149">
        <f>SUM(K73:K94)</f>
        <v>273488</v>
      </c>
      <c r="L96" s="140"/>
      <c r="M96" s="150">
        <f>SUM(M73:M94)</f>
        <v>4070982</v>
      </c>
    </row>
    <row r="97" spans="1:13" ht="9.9499999999999993" customHeight="1" x14ac:dyDescent="0.25">
      <c r="A97" s="135"/>
      <c r="B97" s="135"/>
      <c r="C97" s="135"/>
      <c r="E97" s="135"/>
      <c r="G97" s="158"/>
      <c r="H97" s="144"/>
      <c r="I97" s="144"/>
      <c r="J97" s="141"/>
      <c r="K97" s="158"/>
      <c r="L97" s="141"/>
      <c r="M97" s="144"/>
    </row>
    <row r="98" spans="1:13" ht="16.5" customHeight="1" x14ac:dyDescent="0.25">
      <c r="A98" s="157" t="s">
        <v>210</v>
      </c>
      <c r="B98" s="157"/>
      <c r="C98" s="132"/>
      <c r="E98" s="145"/>
      <c r="G98" s="139"/>
      <c r="H98" s="144"/>
      <c r="I98" s="140"/>
      <c r="J98" s="141"/>
      <c r="K98" s="139"/>
      <c r="L98" s="141"/>
      <c r="M98" s="140"/>
    </row>
    <row r="99" spans="1:13" ht="16.5" customHeight="1" x14ac:dyDescent="0.25">
      <c r="A99" s="147" t="s">
        <v>211</v>
      </c>
      <c r="B99" s="148"/>
      <c r="C99" s="132"/>
      <c r="E99" s="145"/>
      <c r="G99" s="139"/>
      <c r="H99" s="144"/>
      <c r="I99" s="140"/>
      <c r="J99" s="141"/>
      <c r="K99" s="139"/>
      <c r="L99" s="141"/>
      <c r="M99" s="140"/>
    </row>
    <row r="100" spans="1:13" ht="16.5" customHeight="1" x14ac:dyDescent="0.25">
      <c r="A100" s="147"/>
      <c r="B100" s="148" t="s">
        <v>38</v>
      </c>
      <c r="C100" s="132"/>
      <c r="E100" s="145">
        <v>21</v>
      </c>
      <c r="G100" s="139">
        <v>300000</v>
      </c>
      <c r="H100" s="144"/>
      <c r="I100" s="140">
        <v>0</v>
      </c>
      <c r="J100" s="141"/>
      <c r="K100" s="139">
        <v>300000</v>
      </c>
      <c r="L100" s="141"/>
      <c r="M100" s="140">
        <v>0</v>
      </c>
    </row>
    <row r="101" spans="1:13" ht="16.5" customHeight="1" x14ac:dyDescent="0.25">
      <c r="A101" s="147" t="s">
        <v>211</v>
      </c>
      <c r="B101" s="148"/>
      <c r="C101" s="132"/>
      <c r="E101" s="145"/>
      <c r="G101" s="139"/>
      <c r="H101" s="144"/>
      <c r="I101" s="140"/>
      <c r="J101" s="141"/>
      <c r="K101" s="139"/>
      <c r="L101" s="141"/>
      <c r="M101" s="140"/>
    </row>
    <row r="102" spans="1:13" ht="16.5" customHeight="1" x14ac:dyDescent="0.25">
      <c r="A102" s="147"/>
      <c r="B102" s="148" t="s">
        <v>212</v>
      </c>
      <c r="C102" s="132"/>
      <c r="E102" s="160" t="s">
        <v>39</v>
      </c>
      <c r="G102" s="139">
        <v>1300000</v>
      </c>
      <c r="H102" s="144"/>
      <c r="I102" s="140">
        <v>0</v>
      </c>
      <c r="J102" s="141"/>
      <c r="K102" s="139">
        <v>1300000</v>
      </c>
      <c r="L102" s="141"/>
      <c r="M102" s="140">
        <v>0</v>
      </c>
    </row>
    <row r="103" spans="1:13" ht="16.5" customHeight="1" x14ac:dyDescent="0.25">
      <c r="A103" s="147" t="s">
        <v>213</v>
      </c>
      <c r="B103" s="148"/>
      <c r="C103" s="148"/>
      <c r="E103" s="145"/>
      <c r="G103" s="139"/>
      <c r="H103" s="144"/>
      <c r="I103" s="140"/>
      <c r="J103" s="141"/>
      <c r="K103" s="139"/>
      <c r="L103" s="141"/>
      <c r="M103" s="140"/>
    </row>
    <row r="104" spans="1:13" ht="16.5" customHeight="1" x14ac:dyDescent="0.25">
      <c r="A104" s="147"/>
      <c r="B104" s="148" t="s">
        <v>38</v>
      </c>
      <c r="C104" s="148"/>
      <c r="E104" s="145">
        <v>21</v>
      </c>
      <c r="G104" s="139">
        <v>11700</v>
      </c>
      <c r="H104" s="144"/>
      <c r="I104" s="140">
        <v>38300</v>
      </c>
      <c r="J104" s="141"/>
      <c r="K104" s="139">
        <v>0</v>
      </c>
      <c r="L104" s="141"/>
      <c r="M104" s="140">
        <v>0</v>
      </c>
    </row>
    <row r="105" spans="1:13" ht="16.5" customHeight="1" x14ac:dyDescent="0.25">
      <c r="A105" s="147" t="s">
        <v>214</v>
      </c>
      <c r="B105" s="148"/>
      <c r="C105" s="148"/>
      <c r="E105" s="145"/>
      <c r="G105" s="139"/>
      <c r="H105" s="144"/>
      <c r="I105" s="140"/>
      <c r="J105" s="141"/>
      <c r="K105" s="139"/>
      <c r="L105" s="141"/>
      <c r="M105" s="140"/>
    </row>
    <row r="106" spans="1:13" ht="16.5" customHeight="1" x14ac:dyDescent="0.25">
      <c r="A106" s="147"/>
      <c r="B106" s="148" t="s">
        <v>38</v>
      </c>
      <c r="C106" s="148"/>
      <c r="E106" s="145">
        <v>21</v>
      </c>
      <c r="G106" s="139">
        <v>-9300</v>
      </c>
      <c r="H106" s="140"/>
      <c r="I106" s="140" t="s">
        <v>162</v>
      </c>
      <c r="J106" s="141"/>
      <c r="K106" s="139">
        <v>0</v>
      </c>
      <c r="L106" s="141"/>
      <c r="M106" s="140">
        <v>0</v>
      </c>
    </row>
    <row r="107" spans="1:13" ht="16.5" customHeight="1" x14ac:dyDescent="0.25">
      <c r="A107" s="124" t="s">
        <v>215</v>
      </c>
      <c r="B107" s="135"/>
      <c r="C107" s="135"/>
      <c r="E107" s="145">
        <v>21</v>
      </c>
      <c r="G107" s="139">
        <v>-1262611</v>
      </c>
      <c r="H107" s="140"/>
      <c r="I107" s="140">
        <v>-2416140</v>
      </c>
      <c r="J107" s="141"/>
      <c r="K107" s="139">
        <v>-573226</v>
      </c>
      <c r="L107" s="141"/>
      <c r="M107" s="140">
        <v>-752357</v>
      </c>
    </row>
    <row r="108" spans="1:13" ht="16.5" customHeight="1" x14ac:dyDescent="0.25">
      <c r="A108" s="147" t="s">
        <v>216</v>
      </c>
      <c r="B108" s="135"/>
      <c r="C108" s="135"/>
      <c r="E108" s="145"/>
      <c r="G108" s="139">
        <v>-7</v>
      </c>
      <c r="H108" s="140"/>
      <c r="I108" s="140">
        <v>0</v>
      </c>
      <c r="J108" s="141"/>
      <c r="K108" s="139">
        <v>-7</v>
      </c>
      <c r="L108" s="141"/>
      <c r="M108" s="140">
        <v>0</v>
      </c>
    </row>
    <row r="109" spans="1:13" ht="16.5" customHeight="1" x14ac:dyDescent="0.25">
      <c r="A109" s="147" t="s">
        <v>217</v>
      </c>
      <c r="B109" s="135"/>
      <c r="C109" s="135"/>
      <c r="E109" s="145"/>
      <c r="G109" s="139">
        <v>0</v>
      </c>
      <c r="H109" s="140"/>
      <c r="I109" s="140">
        <v>-26</v>
      </c>
      <c r="J109" s="141"/>
      <c r="K109" s="139">
        <v>0</v>
      </c>
      <c r="L109" s="141"/>
      <c r="M109" s="140">
        <v>0</v>
      </c>
    </row>
    <row r="110" spans="1:13" ht="16.5" customHeight="1" x14ac:dyDescent="0.25">
      <c r="A110" s="124" t="s">
        <v>218</v>
      </c>
      <c r="B110" s="135"/>
      <c r="C110" s="135"/>
      <c r="E110" s="145"/>
      <c r="G110" s="139">
        <v>12000</v>
      </c>
      <c r="H110" s="165"/>
      <c r="I110" s="140">
        <v>0</v>
      </c>
      <c r="J110" s="141"/>
      <c r="K110" s="139">
        <v>0</v>
      </c>
      <c r="L110" s="141"/>
      <c r="M110" s="140">
        <v>0</v>
      </c>
    </row>
    <row r="111" spans="1:13" ht="6" customHeight="1" x14ac:dyDescent="0.25">
      <c r="B111" s="135"/>
      <c r="C111" s="135"/>
      <c r="E111" s="145"/>
      <c r="G111" s="161"/>
      <c r="H111" s="144"/>
      <c r="I111" s="162"/>
      <c r="J111" s="141"/>
      <c r="K111" s="161"/>
      <c r="L111" s="141"/>
      <c r="M111" s="162"/>
    </row>
    <row r="112" spans="1:13" ht="16.5" customHeight="1" x14ac:dyDescent="0.25">
      <c r="A112" s="163" t="s">
        <v>219</v>
      </c>
      <c r="B112" s="164"/>
      <c r="C112" s="164"/>
      <c r="G112" s="149">
        <f>SUM(G100:G110)</f>
        <v>351782</v>
      </c>
      <c r="H112" s="140"/>
      <c r="I112" s="150">
        <f>SUM(I103:I110)</f>
        <v>-2377866</v>
      </c>
      <c r="J112" s="141"/>
      <c r="K112" s="149">
        <f>SUM(K100:K110)</f>
        <v>1026767</v>
      </c>
      <c r="L112" s="141"/>
      <c r="M112" s="150">
        <f>SUM(M103:M110)</f>
        <v>-752357</v>
      </c>
    </row>
    <row r="113" spans="1:13" ht="6" customHeight="1" x14ac:dyDescent="0.25">
      <c r="A113" s="135"/>
      <c r="B113" s="135"/>
      <c r="C113" s="135"/>
      <c r="E113" s="135"/>
      <c r="G113" s="158"/>
      <c r="H113" s="144"/>
      <c r="I113" s="144"/>
      <c r="J113" s="141"/>
      <c r="K113" s="158"/>
      <c r="L113" s="141"/>
      <c r="M113" s="144"/>
    </row>
    <row r="114" spans="1:13" ht="16.5" customHeight="1" x14ac:dyDescent="0.25">
      <c r="A114" s="166" t="s">
        <v>220</v>
      </c>
      <c r="B114" s="167"/>
      <c r="C114" s="168"/>
      <c r="E114" s="168"/>
      <c r="G114" s="139">
        <f>SUM(G112,G96,G56)</f>
        <v>-1426704</v>
      </c>
      <c r="H114" s="140"/>
      <c r="I114" s="140">
        <f>SUM(I112,I96,I56)</f>
        <v>874163</v>
      </c>
      <c r="J114" s="141"/>
      <c r="K114" s="139">
        <f>SUM(K112,K96,K56)</f>
        <v>-1380398</v>
      </c>
      <c r="L114" s="141"/>
      <c r="M114" s="140">
        <f>SUM(M112,M96,M56)</f>
        <v>949691</v>
      </c>
    </row>
    <row r="115" spans="1:13" ht="16.5" customHeight="1" x14ac:dyDescent="0.25">
      <c r="A115" s="163" t="s">
        <v>221</v>
      </c>
      <c r="B115" s="164"/>
      <c r="C115" s="168"/>
      <c r="E115" s="145"/>
      <c r="G115" s="149">
        <v>2163030</v>
      </c>
      <c r="H115" s="140"/>
      <c r="I115" s="150">
        <v>1288867</v>
      </c>
      <c r="J115" s="141"/>
      <c r="K115" s="149">
        <v>2103136</v>
      </c>
      <c r="L115" s="141"/>
      <c r="M115" s="150">
        <v>1153445</v>
      </c>
    </row>
    <row r="116" spans="1:13" ht="6" customHeight="1" x14ac:dyDescent="0.25">
      <c r="B116" s="135"/>
      <c r="C116" s="135"/>
      <c r="E116" s="145"/>
      <c r="G116" s="158"/>
      <c r="H116" s="144"/>
      <c r="I116" s="144"/>
      <c r="J116" s="141"/>
      <c r="K116" s="158"/>
      <c r="L116" s="141"/>
      <c r="M116" s="144"/>
    </row>
    <row r="117" spans="1:13" ht="16.5" customHeight="1" thickBot="1" x14ac:dyDescent="0.3">
      <c r="A117" s="167" t="s">
        <v>222</v>
      </c>
      <c r="B117" s="167"/>
      <c r="C117" s="168"/>
      <c r="E117" s="172">
        <v>10</v>
      </c>
      <c r="G117" s="169">
        <f>SUM(G114:G115)</f>
        <v>736326</v>
      </c>
      <c r="H117" s="140"/>
      <c r="I117" s="170">
        <f>SUM(I114:I115)</f>
        <v>2163030</v>
      </c>
      <c r="J117" s="141"/>
      <c r="K117" s="169">
        <f>SUM(K114:K115)</f>
        <v>722738</v>
      </c>
      <c r="L117" s="141"/>
      <c r="M117" s="170">
        <f>SUM(M114:M115)</f>
        <v>2103136</v>
      </c>
    </row>
    <row r="118" spans="1:13" ht="15.75" customHeight="1" thickTop="1" x14ac:dyDescent="0.25">
      <c r="G118" s="141"/>
      <c r="H118" s="141"/>
      <c r="I118" s="141"/>
      <c r="J118" s="141"/>
      <c r="K118" s="141"/>
      <c r="L118" s="141"/>
      <c r="M118" s="141"/>
    </row>
    <row r="119" spans="1:13" ht="21.95" customHeight="1" x14ac:dyDescent="0.25">
      <c r="A119" s="153" t="s">
        <v>33</v>
      </c>
      <c r="B119" s="130"/>
      <c r="C119" s="153"/>
      <c r="D119" s="153"/>
      <c r="E119" s="153"/>
      <c r="F119" s="130"/>
      <c r="G119" s="154"/>
      <c r="H119" s="154"/>
      <c r="I119" s="154"/>
      <c r="J119" s="155"/>
      <c r="K119" s="154"/>
      <c r="L119" s="155"/>
      <c r="M119" s="154"/>
    </row>
    <row r="120" spans="1:13" ht="15" customHeight="1" x14ac:dyDescent="0.25">
      <c r="A120" s="123" t="s">
        <v>0</v>
      </c>
      <c r="C120" s="123"/>
      <c r="D120" s="135"/>
      <c r="E120" s="135"/>
      <c r="G120" s="144"/>
      <c r="H120" s="144"/>
      <c r="I120" s="144"/>
      <c r="J120" s="141"/>
      <c r="K120" s="144"/>
      <c r="L120" s="141"/>
      <c r="M120" s="144"/>
    </row>
    <row r="121" spans="1:13" ht="15" customHeight="1" x14ac:dyDescent="0.25">
      <c r="A121" s="126" t="s">
        <v>223</v>
      </c>
      <c r="C121" s="126"/>
      <c r="D121" s="135"/>
      <c r="E121" s="135"/>
      <c r="G121" s="144"/>
      <c r="H121" s="144"/>
      <c r="I121" s="144"/>
      <c r="J121" s="141"/>
      <c r="K121" s="144"/>
      <c r="L121" s="141"/>
      <c r="M121" s="144"/>
    </row>
    <row r="122" spans="1:13" ht="15" customHeight="1" x14ac:dyDescent="0.25">
      <c r="A122" s="129" t="s">
        <v>74</v>
      </c>
      <c r="B122" s="130"/>
      <c r="C122" s="129"/>
      <c r="D122" s="153"/>
      <c r="E122" s="153"/>
      <c r="F122" s="130"/>
      <c r="G122" s="154"/>
      <c r="H122" s="154"/>
      <c r="I122" s="154"/>
      <c r="J122" s="155"/>
      <c r="K122" s="154"/>
      <c r="L122" s="155"/>
      <c r="M122" s="154"/>
    </row>
    <row r="123" spans="1:13" ht="16.5" customHeight="1" x14ac:dyDescent="0.25">
      <c r="A123" s="126"/>
      <c r="C123" s="126"/>
      <c r="D123" s="135"/>
      <c r="E123" s="135"/>
      <c r="G123" s="144"/>
      <c r="H123" s="144"/>
      <c r="I123" s="144"/>
      <c r="J123" s="141"/>
      <c r="K123" s="144"/>
      <c r="L123" s="141"/>
      <c r="M123" s="144"/>
    </row>
    <row r="124" spans="1:13" ht="16.5" customHeight="1" x14ac:dyDescent="0.25">
      <c r="A124" s="126"/>
      <c r="C124" s="126"/>
      <c r="D124" s="135"/>
      <c r="E124" s="135"/>
      <c r="G124" s="144"/>
      <c r="H124" s="144"/>
      <c r="I124" s="144"/>
      <c r="J124" s="141"/>
      <c r="K124" s="144"/>
      <c r="L124" s="141"/>
      <c r="M124" s="144"/>
    </row>
    <row r="125" spans="1:13" ht="16.5" customHeight="1" x14ac:dyDescent="0.25">
      <c r="A125" s="126"/>
      <c r="C125" s="126"/>
      <c r="D125" s="126"/>
      <c r="E125" s="126"/>
      <c r="G125" s="179" t="s">
        <v>3</v>
      </c>
      <c r="H125" s="179"/>
      <c r="I125" s="179"/>
      <c r="J125" s="173"/>
      <c r="K125" s="179" t="s">
        <v>4</v>
      </c>
      <c r="L125" s="179"/>
      <c r="M125" s="179"/>
    </row>
    <row r="126" spans="1:13" ht="16.5" customHeight="1" x14ac:dyDescent="0.25">
      <c r="A126" s="126"/>
      <c r="C126" s="126"/>
      <c r="D126" s="126"/>
      <c r="E126" s="126"/>
      <c r="G126" s="180" t="s">
        <v>5</v>
      </c>
      <c r="H126" s="180"/>
      <c r="I126" s="180"/>
      <c r="J126" s="173"/>
      <c r="K126" s="180" t="s">
        <v>5</v>
      </c>
      <c r="L126" s="180"/>
      <c r="M126" s="180"/>
    </row>
    <row r="127" spans="1:13" ht="16.5" customHeight="1" x14ac:dyDescent="0.25">
      <c r="B127" s="123"/>
      <c r="C127" s="123"/>
      <c r="D127" s="123"/>
      <c r="E127" s="123"/>
      <c r="F127" s="132"/>
      <c r="G127" s="10" t="s">
        <v>6</v>
      </c>
      <c r="H127" s="10"/>
      <c r="I127" s="10" t="s">
        <v>7</v>
      </c>
      <c r="J127" s="2"/>
      <c r="K127" s="10" t="s">
        <v>6</v>
      </c>
      <c r="L127" s="2"/>
      <c r="M127" s="10" t="s">
        <v>7</v>
      </c>
    </row>
    <row r="128" spans="1:13" ht="16.5" customHeight="1" x14ac:dyDescent="0.25">
      <c r="B128" s="123"/>
      <c r="C128" s="123"/>
      <c r="D128" s="123"/>
      <c r="E128" s="123"/>
      <c r="F128" s="132"/>
      <c r="G128" s="10" t="s">
        <v>149</v>
      </c>
      <c r="H128" s="10"/>
      <c r="I128" s="10" t="s">
        <v>149</v>
      </c>
      <c r="J128" s="2"/>
      <c r="K128" s="10" t="s">
        <v>149</v>
      </c>
      <c r="L128" s="2"/>
      <c r="M128" s="10" t="s">
        <v>149</v>
      </c>
    </row>
    <row r="129" spans="1:13" ht="16.5" customHeight="1" x14ac:dyDescent="0.25">
      <c r="B129" s="135"/>
      <c r="C129" s="135"/>
      <c r="D129" s="135"/>
      <c r="E129" s="177" t="s">
        <v>8</v>
      </c>
      <c r="F129" s="133"/>
      <c r="G129" s="12" t="s">
        <v>150</v>
      </c>
      <c r="H129" s="13"/>
      <c r="I129" s="12" t="s">
        <v>150</v>
      </c>
      <c r="J129" s="133"/>
      <c r="K129" s="12" t="s">
        <v>150</v>
      </c>
      <c r="L129" s="133"/>
      <c r="M129" s="12" t="s">
        <v>150</v>
      </c>
    </row>
    <row r="130" spans="1:13" ht="16.5" customHeight="1" x14ac:dyDescent="0.25">
      <c r="B130" s="135"/>
      <c r="C130" s="135"/>
      <c r="D130" s="135"/>
      <c r="E130" s="134"/>
      <c r="F130" s="133"/>
      <c r="G130" s="47"/>
      <c r="H130" s="43"/>
      <c r="I130" s="43"/>
      <c r="J130" s="156"/>
      <c r="K130" s="47"/>
      <c r="L130" s="156"/>
      <c r="M130" s="43"/>
    </row>
    <row r="131" spans="1:13" ht="16.5" customHeight="1" x14ac:dyDescent="0.25">
      <c r="A131" s="167" t="s">
        <v>224</v>
      </c>
      <c r="B131" s="164"/>
      <c r="C131" s="135"/>
      <c r="E131" s="135"/>
      <c r="G131" s="158"/>
      <c r="H131" s="144"/>
      <c r="I131" s="144"/>
      <c r="J131" s="141"/>
      <c r="K131" s="158"/>
      <c r="L131" s="141"/>
      <c r="M131" s="144"/>
    </row>
    <row r="132" spans="1:13" ht="16.5" customHeight="1" x14ac:dyDescent="0.25">
      <c r="A132" s="135"/>
      <c r="B132" s="135"/>
      <c r="C132" s="135"/>
      <c r="E132" s="135"/>
      <c r="G132" s="139"/>
      <c r="H132" s="144"/>
      <c r="I132" s="144"/>
      <c r="J132" s="141"/>
      <c r="K132" s="139"/>
      <c r="L132" s="141"/>
      <c r="M132" s="144"/>
    </row>
    <row r="133" spans="1:13" ht="16.5" customHeight="1" x14ac:dyDescent="0.25">
      <c r="A133" s="163" t="s">
        <v>225</v>
      </c>
      <c r="E133" s="160"/>
      <c r="G133" s="139">
        <v>63523</v>
      </c>
      <c r="H133" s="140"/>
      <c r="I133" s="140">
        <v>66246</v>
      </c>
      <c r="J133" s="141"/>
      <c r="K133" s="139">
        <v>63523</v>
      </c>
      <c r="L133" s="141"/>
      <c r="M133" s="140">
        <v>60974</v>
      </c>
    </row>
    <row r="134" spans="1:13" ht="16.5" customHeight="1" x14ac:dyDescent="0.25">
      <c r="A134" s="163" t="s">
        <v>226</v>
      </c>
      <c r="E134" s="160"/>
      <c r="G134" s="139">
        <v>781</v>
      </c>
      <c r="H134" s="140"/>
      <c r="I134" s="140">
        <v>832</v>
      </c>
      <c r="J134" s="141"/>
      <c r="K134" s="139">
        <v>781</v>
      </c>
      <c r="L134" s="141"/>
      <c r="M134" s="140">
        <v>832</v>
      </c>
    </row>
    <row r="135" spans="1:13" ht="16.5" customHeight="1" x14ac:dyDescent="0.25">
      <c r="A135" s="148" t="s">
        <v>227</v>
      </c>
      <c r="B135" s="148"/>
      <c r="E135" s="160"/>
      <c r="G135" s="139"/>
      <c r="H135" s="140"/>
      <c r="I135" s="140"/>
      <c r="J135" s="141"/>
      <c r="K135" s="139"/>
      <c r="L135" s="141"/>
      <c r="M135" s="140"/>
    </row>
    <row r="136" spans="1:13" ht="16.5" customHeight="1" x14ac:dyDescent="0.25">
      <c r="A136" s="148"/>
      <c r="B136" s="148" t="s">
        <v>172</v>
      </c>
      <c r="E136" s="160">
        <v>12</v>
      </c>
      <c r="G136" s="139">
        <v>8965</v>
      </c>
      <c r="H136" s="140"/>
      <c r="I136" s="140">
        <v>-523</v>
      </c>
      <c r="J136" s="141"/>
      <c r="K136" s="139">
        <v>8965</v>
      </c>
      <c r="L136" s="141"/>
      <c r="M136" s="140">
        <v>-523</v>
      </c>
    </row>
    <row r="137" spans="1:13" ht="16.5" customHeight="1" x14ac:dyDescent="0.25">
      <c r="A137" s="148" t="s">
        <v>228</v>
      </c>
      <c r="B137" s="135"/>
      <c r="C137" s="135"/>
      <c r="E137" s="135"/>
      <c r="G137" s="139">
        <v>1410</v>
      </c>
      <c r="H137" s="140"/>
      <c r="I137" s="140">
        <v>3123</v>
      </c>
      <c r="J137" s="141"/>
      <c r="K137" s="139">
        <v>1410</v>
      </c>
      <c r="L137" s="141"/>
      <c r="M137" s="140">
        <v>3123</v>
      </c>
    </row>
    <row r="138" spans="1:13" ht="16.5" customHeight="1" x14ac:dyDescent="0.25">
      <c r="A138" s="135" t="s">
        <v>229</v>
      </c>
      <c r="B138" s="135"/>
      <c r="C138" s="135"/>
      <c r="E138" s="135"/>
      <c r="G138" s="139"/>
      <c r="H138" s="140"/>
      <c r="I138" s="140"/>
      <c r="J138" s="141"/>
      <c r="K138" s="139"/>
      <c r="L138" s="141"/>
      <c r="M138" s="140"/>
    </row>
    <row r="139" spans="1:13" ht="16.5" customHeight="1" x14ac:dyDescent="0.25">
      <c r="A139" s="135"/>
      <c r="B139" s="135" t="s">
        <v>230</v>
      </c>
      <c r="C139" s="135"/>
      <c r="E139" s="172">
        <v>17</v>
      </c>
      <c r="G139" s="139">
        <v>602404</v>
      </c>
      <c r="H139" s="140"/>
      <c r="I139" s="140">
        <v>854793</v>
      </c>
      <c r="J139" s="141"/>
      <c r="K139" s="139">
        <v>509760</v>
      </c>
      <c r="L139" s="141"/>
      <c r="M139" s="140">
        <v>394615</v>
      </c>
    </row>
    <row r="140" spans="1:13" ht="16.5" customHeight="1" x14ac:dyDescent="0.25">
      <c r="A140" s="148" t="s">
        <v>231</v>
      </c>
      <c r="B140" s="135"/>
      <c r="C140" s="135"/>
      <c r="E140" s="145"/>
      <c r="G140" s="139"/>
      <c r="H140" s="140"/>
      <c r="I140" s="140"/>
      <c r="J140" s="141"/>
      <c r="K140" s="139"/>
      <c r="L140" s="141"/>
      <c r="M140" s="140"/>
    </row>
    <row r="141" spans="1:13" ht="16.5" customHeight="1" x14ac:dyDescent="0.25">
      <c r="A141" s="148"/>
      <c r="B141" s="135" t="s">
        <v>232</v>
      </c>
      <c r="C141" s="135"/>
      <c r="E141" s="145">
        <v>17</v>
      </c>
      <c r="G141" s="139">
        <v>435412</v>
      </c>
      <c r="H141" s="140"/>
      <c r="I141" s="140">
        <v>-143045</v>
      </c>
      <c r="J141" s="141"/>
      <c r="K141" s="139">
        <v>169389</v>
      </c>
      <c r="L141" s="141"/>
      <c r="M141" s="140">
        <v>29684</v>
      </c>
    </row>
    <row r="142" spans="1:13" ht="16.5" customHeight="1" x14ac:dyDescent="0.25">
      <c r="A142" s="148" t="s">
        <v>233</v>
      </c>
      <c r="B142" s="148"/>
      <c r="G142" s="139"/>
      <c r="H142" s="140"/>
      <c r="I142" s="140"/>
      <c r="J142" s="141"/>
      <c r="K142" s="139"/>
      <c r="L142" s="141"/>
      <c r="M142" s="140"/>
    </row>
    <row r="143" spans="1:13" ht="16.5" customHeight="1" x14ac:dyDescent="0.25">
      <c r="A143" s="148"/>
      <c r="B143" s="148" t="s">
        <v>234</v>
      </c>
      <c r="E143" s="172">
        <v>16</v>
      </c>
      <c r="G143" s="139">
        <v>206</v>
      </c>
      <c r="H143" s="140"/>
      <c r="I143" s="140">
        <v>7304</v>
      </c>
      <c r="J143" s="141"/>
      <c r="K143" s="139">
        <v>206</v>
      </c>
      <c r="L143" s="141"/>
      <c r="M143" s="140">
        <v>7304</v>
      </c>
    </row>
    <row r="144" spans="1:13" ht="16.5" customHeight="1" x14ac:dyDescent="0.25">
      <c r="A144" s="135" t="s">
        <v>156</v>
      </c>
      <c r="C144" s="135"/>
      <c r="E144" s="172"/>
      <c r="G144" s="139">
        <v>0</v>
      </c>
      <c r="H144" s="140"/>
      <c r="I144" s="140">
        <v>6980</v>
      </c>
      <c r="J144" s="141"/>
      <c r="K144" s="139">
        <v>0</v>
      </c>
      <c r="L144" s="141"/>
      <c r="M144" s="140">
        <v>6980</v>
      </c>
    </row>
    <row r="145" spans="1:13" ht="16.5" customHeight="1" x14ac:dyDescent="0.25">
      <c r="A145" s="148" t="s">
        <v>235</v>
      </c>
      <c r="B145" s="148"/>
      <c r="C145" s="135"/>
      <c r="E145" s="135"/>
      <c r="G145" s="139"/>
      <c r="H145" s="140"/>
      <c r="I145" s="140"/>
      <c r="J145" s="141"/>
      <c r="K145" s="139"/>
      <c r="L145" s="141"/>
      <c r="M145" s="140"/>
    </row>
    <row r="146" spans="1:13" ht="16.5" customHeight="1" x14ac:dyDescent="0.25">
      <c r="A146" s="148"/>
      <c r="B146" s="148" t="s">
        <v>236</v>
      </c>
      <c r="C146" s="135"/>
      <c r="E146" s="172">
        <v>17</v>
      </c>
      <c r="G146" s="139">
        <v>86376</v>
      </c>
      <c r="H146" s="140"/>
      <c r="I146" s="140">
        <v>894536</v>
      </c>
      <c r="J146" s="141"/>
      <c r="K146" s="139">
        <v>0</v>
      </c>
      <c r="L146" s="141"/>
      <c r="M146" s="140" t="s">
        <v>162</v>
      </c>
    </row>
    <row r="147" spans="1:13" ht="16.5" customHeight="1" x14ac:dyDescent="0.25">
      <c r="G147" s="141"/>
      <c r="H147" s="141"/>
      <c r="I147" s="141"/>
      <c r="J147" s="141"/>
      <c r="K147" s="141"/>
      <c r="L147" s="141"/>
      <c r="M147" s="141"/>
    </row>
    <row r="148" spans="1:13" ht="16.5" customHeight="1" x14ac:dyDescent="0.25">
      <c r="G148" s="141"/>
      <c r="H148" s="141"/>
      <c r="I148" s="141"/>
      <c r="J148" s="141"/>
      <c r="K148" s="141"/>
      <c r="L148" s="141"/>
      <c r="M148" s="141"/>
    </row>
    <row r="149" spans="1:13" ht="16.5" customHeight="1" x14ac:dyDescent="0.25">
      <c r="G149" s="141"/>
      <c r="H149" s="141"/>
      <c r="I149" s="141"/>
      <c r="J149" s="141"/>
      <c r="K149" s="141"/>
      <c r="L149" s="141"/>
      <c r="M149" s="141"/>
    </row>
    <row r="150" spans="1:13" ht="16.5" customHeight="1" x14ac:dyDescent="0.25">
      <c r="G150" s="141"/>
      <c r="H150" s="141"/>
      <c r="I150" s="141"/>
      <c r="J150" s="141"/>
      <c r="K150" s="141"/>
      <c r="L150" s="141"/>
      <c r="M150" s="141"/>
    </row>
    <row r="151" spans="1:13" ht="16.5" customHeight="1" x14ac:dyDescent="0.25">
      <c r="G151" s="141"/>
      <c r="H151" s="141"/>
      <c r="I151" s="141"/>
      <c r="J151" s="141"/>
      <c r="K151" s="141"/>
      <c r="L151" s="141"/>
      <c r="M151" s="141"/>
    </row>
    <row r="152" spans="1:13" ht="16.5" customHeight="1" x14ac:dyDescent="0.25">
      <c r="G152" s="141"/>
      <c r="H152" s="141"/>
      <c r="I152" s="141"/>
      <c r="J152" s="141"/>
      <c r="K152" s="141"/>
      <c r="L152" s="141"/>
      <c r="M152" s="141"/>
    </row>
    <row r="153" spans="1:13" ht="16.5" customHeight="1" x14ac:dyDescent="0.25">
      <c r="G153" s="141"/>
      <c r="H153" s="141"/>
      <c r="I153" s="141"/>
      <c r="J153" s="141"/>
      <c r="K153" s="141"/>
      <c r="L153" s="141"/>
      <c r="M153" s="141"/>
    </row>
    <row r="154" spans="1:13" ht="16.5" customHeight="1" x14ac:dyDescent="0.25">
      <c r="G154" s="141"/>
      <c r="H154" s="141"/>
      <c r="I154" s="141"/>
      <c r="J154" s="141"/>
      <c r="K154" s="141"/>
      <c r="L154" s="141"/>
      <c r="M154" s="141"/>
    </row>
    <row r="155" spans="1:13" ht="16.5" customHeight="1" x14ac:dyDescent="0.25">
      <c r="G155" s="141"/>
      <c r="H155" s="141"/>
      <c r="I155" s="141"/>
      <c r="J155" s="141"/>
      <c r="K155" s="141"/>
      <c r="L155" s="141"/>
      <c r="M155" s="141"/>
    </row>
    <row r="156" spans="1:13" ht="16.5" customHeight="1" x14ac:dyDescent="0.25">
      <c r="G156" s="141"/>
      <c r="H156" s="141"/>
      <c r="I156" s="141"/>
      <c r="J156" s="141"/>
      <c r="K156" s="141"/>
      <c r="L156" s="141"/>
      <c r="M156" s="141"/>
    </row>
    <row r="157" spans="1:13" ht="16.5" customHeight="1" x14ac:dyDescent="0.25">
      <c r="G157" s="141"/>
      <c r="H157" s="141"/>
      <c r="I157" s="141"/>
      <c r="J157" s="141"/>
      <c r="K157" s="141"/>
      <c r="L157" s="141"/>
      <c r="M157" s="141"/>
    </row>
    <row r="158" spans="1:13" ht="16.5" customHeight="1" x14ac:dyDescent="0.25">
      <c r="G158" s="141"/>
      <c r="H158" s="141"/>
      <c r="I158" s="141"/>
      <c r="J158" s="141"/>
      <c r="K158" s="141"/>
      <c r="L158" s="141"/>
      <c r="M158" s="141"/>
    </row>
    <row r="159" spans="1:13" ht="16.5" customHeight="1" x14ac:dyDescent="0.25">
      <c r="G159" s="141"/>
      <c r="H159" s="141"/>
      <c r="I159" s="141"/>
      <c r="J159" s="141"/>
      <c r="K159" s="141"/>
      <c r="L159" s="141"/>
      <c r="M159" s="141"/>
    </row>
    <row r="160" spans="1:13" ht="16.5" customHeight="1" x14ac:dyDescent="0.25">
      <c r="G160" s="141"/>
      <c r="H160" s="141"/>
      <c r="I160" s="141"/>
      <c r="J160" s="141"/>
      <c r="K160" s="141"/>
      <c r="L160" s="141"/>
      <c r="M160" s="141"/>
    </row>
    <row r="161" spans="1:13" ht="16.5" customHeight="1" x14ac:dyDescent="0.25">
      <c r="G161" s="141"/>
      <c r="H161" s="141"/>
      <c r="I161" s="141"/>
      <c r="J161" s="141"/>
      <c r="K161" s="141"/>
      <c r="L161" s="141"/>
      <c r="M161" s="141"/>
    </row>
    <row r="162" spans="1:13" ht="16.5" customHeight="1" x14ac:dyDescent="0.25">
      <c r="G162" s="141"/>
      <c r="H162" s="141"/>
      <c r="I162" s="141"/>
      <c r="J162" s="141"/>
      <c r="K162" s="141"/>
      <c r="L162" s="141"/>
      <c r="M162" s="141"/>
    </row>
    <row r="163" spans="1:13" ht="16.5" customHeight="1" x14ac:dyDescent="0.25">
      <c r="G163" s="141"/>
      <c r="H163" s="141"/>
      <c r="I163" s="141"/>
      <c r="J163" s="141"/>
      <c r="K163" s="141"/>
      <c r="L163" s="141"/>
      <c r="M163" s="141"/>
    </row>
    <row r="164" spans="1:13" ht="16.5" customHeight="1" x14ac:dyDescent="0.25">
      <c r="G164" s="141"/>
      <c r="H164" s="141"/>
      <c r="I164" s="141"/>
      <c r="J164" s="141"/>
      <c r="K164" s="141"/>
      <c r="L164" s="141"/>
      <c r="M164" s="141"/>
    </row>
    <row r="165" spans="1:13" ht="16.5" customHeight="1" x14ac:dyDescent="0.25">
      <c r="G165" s="141"/>
      <c r="H165" s="141"/>
      <c r="I165" s="141"/>
      <c r="J165" s="141"/>
      <c r="K165" s="141"/>
      <c r="L165" s="141"/>
      <c r="M165" s="141"/>
    </row>
    <row r="166" spans="1:13" ht="16.5" customHeight="1" x14ac:dyDescent="0.25">
      <c r="G166" s="141"/>
      <c r="H166" s="141"/>
      <c r="I166" s="141"/>
      <c r="J166" s="141"/>
      <c r="K166" s="141"/>
      <c r="L166" s="141"/>
      <c r="M166" s="141"/>
    </row>
    <row r="167" spans="1:13" ht="16.5" customHeight="1" x14ac:dyDescent="0.25">
      <c r="G167" s="141"/>
      <c r="H167" s="141"/>
      <c r="I167" s="141"/>
      <c r="J167" s="141"/>
      <c r="K167" s="141"/>
      <c r="L167" s="141"/>
      <c r="M167" s="141"/>
    </row>
    <row r="168" spans="1:13" ht="16.5" customHeight="1" x14ac:dyDescent="0.25">
      <c r="G168" s="141"/>
      <c r="H168" s="141"/>
      <c r="I168" s="141"/>
      <c r="J168" s="141"/>
      <c r="K168" s="141"/>
      <c r="L168" s="141"/>
      <c r="M168" s="141"/>
    </row>
    <row r="169" spans="1:13" ht="16.5" customHeight="1" x14ac:dyDescent="0.25">
      <c r="G169" s="141"/>
      <c r="H169" s="141"/>
      <c r="I169" s="141"/>
      <c r="J169" s="141"/>
      <c r="K169" s="141"/>
      <c r="L169" s="141"/>
      <c r="M169" s="141"/>
    </row>
    <row r="170" spans="1:13" ht="16.5" customHeight="1" x14ac:dyDescent="0.25">
      <c r="G170" s="141"/>
      <c r="H170" s="141"/>
      <c r="I170" s="141"/>
      <c r="J170" s="141"/>
      <c r="K170" s="141"/>
      <c r="L170" s="141"/>
      <c r="M170" s="141"/>
    </row>
    <row r="171" spans="1:13" ht="16.5" customHeight="1" x14ac:dyDescent="0.25">
      <c r="G171" s="141"/>
      <c r="H171" s="141"/>
      <c r="I171" s="141"/>
      <c r="J171" s="141"/>
      <c r="K171" s="141"/>
      <c r="L171" s="141"/>
      <c r="M171" s="141"/>
    </row>
    <row r="172" spans="1:13" ht="16.5" customHeight="1" x14ac:dyDescent="0.25">
      <c r="G172" s="141"/>
      <c r="H172" s="141"/>
      <c r="I172" s="141"/>
      <c r="J172" s="141"/>
      <c r="K172" s="141"/>
      <c r="L172" s="141"/>
      <c r="M172" s="141"/>
    </row>
    <row r="173" spans="1:13" ht="16.5" customHeight="1" x14ac:dyDescent="0.25">
      <c r="G173" s="141"/>
      <c r="H173" s="141"/>
      <c r="I173" s="141"/>
      <c r="J173" s="141"/>
      <c r="K173" s="141"/>
      <c r="L173" s="141"/>
      <c r="M173" s="141"/>
    </row>
    <row r="174" spans="1:13" ht="13.5" customHeight="1" x14ac:dyDescent="0.25">
      <c r="G174" s="141"/>
      <c r="H174" s="141"/>
      <c r="I174" s="141"/>
      <c r="J174" s="141"/>
      <c r="K174" s="141"/>
      <c r="L174" s="141"/>
      <c r="M174" s="141"/>
    </row>
    <row r="175" spans="1:13" ht="12.75" customHeight="1" x14ac:dyDescent="0.25">
      <c r="G175" s="141"/>
      <c r="H175" s="141"/>
      <c r="I175" s="141"/>
      <c r="J175" s="141"/>
      <c r="K175" s="141"/>
      <c r="L175" s="141"/>
      <c r="M175" s="141"/>
    </row>
    <row r="176" spans="1:13" ht="21.95" customHeight="1" x14ac:dyDescent="0.25">
      <c r="A176" s="153" t="s">
        <v>33</v>
      </c>
      <c r="B176" s="130"/>
      <c r="C176" s="153"/>
      <c r="D176" s="153"/>
      <c r="E176" s="153"/>
      <c r="F176" s="130"/>
      <c r="G176" s="171"/>
      <c r="H176" s="171"/>
      <c r="I176" s="171"/>
      <c r="J176" s="130"/>
      <c r="K176" s="171"/>
      <c r="L176" s="130"/>
      <c r="M176" s="171"/>
    </row>
  </sheetData>
  <mergeCells count="12">
    <mergeCell ref="G6:I6"/>
    <mergeCell ref="K6:M6"/>
    <mergeCell ref="G7:I7"/>
    <mergeCell ref="K7:M7"/>
    <mergeCell ref="G65:I65"/>
    <mergeCell ref="K65:M65"/>
    <mergeCell ref="G66:I66"/>
    <mergeCell ref="K66:M66"/>
    <mergeCell ref="G125:I125"/>
    <mergeCell ref="K125:M125"/>
    <mergeCell ref="G126:I126"/>
    <mergeCell ref="K126:M12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9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7-9</vt:lpstr>
      <vt:lpstr>EN_PL 10-11</vt:lpstr>
      <vt:lpstr>EN_Equity 12.</vt:lpstr>
      <vt:lpstr>EN_Equity 13</vt:lpstr>
      <vt:lpstr>EN_CF 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Nongluck Amornsathit (TH)</cp:lastModifiedBy>
  <cp:revision/>
  <cp:lastPrinted>2024-02-07T10:37:20Z</cp:lastPrinted>
  <dcterms:created xsi:type="dcterms:W3CDTF">2024-02-06T03:20:34Z</dcterms:created>
  <dcterms:modified xsi:type="dcterms:W3CDTF">2024-02-07T10:39:38Z</dcterms:modified>
  <cp:category/>
  <cp:contentStatus/>
</cp:coreProperties>
</file>