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 31.12.23 (WAK-14)\"/>
    </mc:Choice>
  </mc:AlternateContent>
  <xr:revisionPtr revIDLastSave="0" documentId="13_ncr:1_{D3F5F835-F1B0-4575-85E4-B4DAC32EABFD}" xr6:coauthVersionLast="47" xr6:coauthVersionMax="47" xr10:uidLastSave="{00000000-0000-0000-0000-000000000000}"/>
  <bookViews>
    <workbookView xWindow="-120" yWindow="-120" windowWidth="21840" windowHeight="13020" activeTab="3" xr2:uid="{01EA9294-EEAF-4583-8A1B-B1153452A53F}"/>
  </bookViews>
  <sheets>
    <sheet name="5-6" sheetId="1" r:id="rId1"/>
    <sheet name="7" sheetId="2" r:id="rId2"/>
    <sheet name="8" sheetId="3" r:id="rId3"/>
    <sheet name="9-1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3" l="1"/>
  <c r="P24" i="3"/>
  <c r="P23" i="3"/>
  <c r="E67" i="1"/>
  <c r="G76" i="4" l="1"/>
  <c r="G69" i="4"/>
  <c r="G31" i="4"/>
  <c r="G42" i="4" s="1"/>
  <c r="G47" i="4" s="1"/>
  <c r="F36" i="2"/>
  <c r="F39" i="2" s="1"/>
  <c r="F13" i="2"/>
  <c r="F24" i="2" s="1"/>
  <c r="F27" i="2" s="1"/>
  <c r="G95" i="1"/>
  <c r="G75" i="1"/>
  <c r="G67" i="1"/>
  <c r="G77" i="1" s="1"/>
  <c r="G34" i="1"/>
  <c r="G21" i="1"/>
  <c r="G78" i="4" l="1"/>
  <c r="G82" i="4" s="1"/>
  <c r="G36" i="1"/>
  <c r="F41" i="2"/>
  <c r="G97" i="1"/>
  <c r="E75" i="1" l="1"/>
  <c r="E76" i="4"/>
  <c r="E69" i="4"/>
  <c r="A50" i="4"/>
  <c r="E31" i="4"/>
  <c r="E42" i="4" s="1"/>
  <c r="E47" i="4" s="1"/>
  <c r="P16" i="3"/>
  <c r="P15" i="3"/>
  <c r="P14" i="3"/>
  <c r="N18" i="3"/>
  <c r="N21" i="3" s="1"/>
  <c r="N27" i="3" s="1"/>
  <c r="L18" i="3"/>
  <c r="L21" i="3" s="1"/>
  <c r="L27" i="3" s="1"/>
  <c r="J18" i="3"/>
  <c r="J21" i="3" s="1"/>
  <c r="J27" i="3" s="1"/>
  <c r="H18" i="3"/>
  <c r="H21" i="3" s="1"/>
  <c r="H27" i="3" s="1"/>
  <c r="A3" i="3"/>
  <c r="A3" i="4" s="1"/>
  <c r="A52" i="4" s="1"/>
  <c r="D36" i="2"/>
  <c r="D39" i="2" s="1"/>
  <c r="D13" i="2"/>
  <c r="D24" i="2" s="1"/>
  <c r="D27" i="2" s="1"/>
  <c r="A101" i="1"/>
  <c r="E95" i="1"/>
  <c r="A50" i="1"/>
  <c r="A48" i="1"/>
  <c r="E34" i="1"/>
  <c r="E21" i="1"/>
  <c r="E78" i="4" l="1"/>
  <c r="E82" i="4" s="1"/>
  <c r="D41" i="2"/>
  <c r="E77" i="1"/>
  <c r="E97" i="1" s="1"/>
  <c r="E36" i="1"/>
  <c r="P12" i="3"/>
  <c r="F18" i="3" l="1"/>
  <c r="P18" i="3" l="1"/>
  <c r="F21" i="3"/>
  <c r="P21" i="3" l="1"/>
  <c r="F27" i="3"/>
  <c r="P27" i="3" s="1"/>
</calcChain>
</file>

<file path=xl/sharedStrings.xml><?xml version="1.0" encoding="utf-8"?>
<sst xmlns="http://schemas.openxmlformats.org/spreadsheetml/2006/main" count="230" uniqueCount="167">
  <si>
    <t>nForce Secure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</si>
  <si>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</si>
  <si>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</si>
  <si>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</si>
  <si>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</si>
  <si>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</si>
  <si>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</si>
  <si>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</si>
  <si>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</si>
  <si>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receivables, net</t>
  </si>
  <si>
    <t>Current portion of lease receivables, net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</si>
  <si>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</si>
  <si>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</si>
  <si>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</si>
  <si>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</si>
  <si>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</si>
  <si>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</si>
  <si>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</si>
  <si>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</si>
  <si>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</si>
  <si>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</si>
  <si>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</si>
  <si>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</si>
  <si>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 xml:space="preserve">Director  _______________________       Director  _______________________               </t>
  </si>
  <si>
    <t>The accompanying notes form part of these financial statements.</t>
  </si>
  <si>
    <r>
      <t>Statement of Financial Position</t>
    </r>
    <r>
      <rPr>
        <sz val="10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</si>
  <si>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</si>
  <si>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</si>
  <si>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</si>
  <si>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</si>
  <si>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</si>
  <si>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</si>
  <si>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</si>
  <si>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</si>
  <si>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</si>
  <si>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Deferred revenue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</si>
  <si>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</si>
  <si>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</si>
  <si>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</si>
  <si>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</si>
  <si>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</si>
  <si>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</si>
  <si>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</si>
  <si>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ทุนจดทะเบียน</t>
  </si>
  <si>
    <t>Authorised share capital</t>
  </si>
  <si>
    <t xml:space="preserve">  Ordinary shares, 105,941,000 shares</t>
  </si>
  <si>
    <t xml:space="preserve">      at par value of Baht 0.5 each</t>
  </si>
  <si>
    <t xml:space="preserve">   ทุนออกจำหน่ายและชำระเต็มมูลค่าแล้ว</t>
  </si>
  <si>
    <t>Issued and paid-up share capital</t>
  </si>
  <si>
    <t xml:space="preserve">  Ordinary shares, 102,741,000 shares</t>
  </si>
  <si>
    <t xml:space="preserve">      paid-up at Baht 0.5 each</t>
  </si>
  <si>
    <t>Premium 
paid-up capital</t>
  </si>
  <si>
    <t>Retained earnings</t>
  </si>
  <si>
    <t>Appropriated - legal reserve</t>
  </si>
  <si>
    <t>Unappropriated</t>
  </si>
  <si>
    <t>Other reserves - Share-based payment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</si>
  <si>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</si>
  <si>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</si>
  <si>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</si>
  <si>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</si>
  <si>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</si>
  <si>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</si>
  <si>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</si>
  <si>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</si>
  <si>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</si>
  <si>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</si>
  <si>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Fair value gain (loss) on derivatives</t>
  </si>
  <si>
    <t>Finance costs</t>
  </si>
  <si>
    <t>Share of loss from joint venture</t>
  </si>
  <si>
    <t>Profit before income tax expense</t>
  </si>
  <si>
    <t>Income tax expense</t>
  </si>
  <si>
    <t>Profit for the year</t>
  </si>
  <si>
    <t>Other comprehensive income (expense)</t>
  </si>
  <si>
    <t>Items that will not be reclassified to profit or loss</t>
  </si>
  <si>
    <t xml:space="preserve">   Remeasurements of post-employment benefit obligations</t>
  </si>
  <si>
    <t xml:space="preserve">   Deferred income tax on remeasurements</t>
  </si>
  <si>
    <t xml:space="preserve">      of employee benefit obligations</t>
  </si>
  <si>
    <t xml:space="preserve">Total items that will not be reclassified </t>
  </si>
  <si>
    <t xml:space="preserve">   to profit or loss</t>
  </si>
  <si>
    <t xml:space="preserve">Other comprehensive income </t>
  </si>
  <si>
    <t xml:space="preserve">   for the year, net of tax</t>
  </si>
  <si>
    <t>Total comprehensive income for the year</t>
  </si>
  <si>
    <t>Earnings per share (Baht)</t>
  </si>
  <si>
    <t>Basic earnings per share</t>
  </si>
  <si>
    <t>Diluted earnings per share</t>
  </si>
  <si>
    <t>Statement of Changes in Equity</t>
  </si>
  <si>
    <t>Issued and</t>
  </si>
  <si>
    <t>Premium on</t>
  </si>
  <si>
    <t xml:space="preserve">Other reserves - </t>
  </si>
  <si>
    <t>paid-up</t>
  </si>
  <si>
    <t xml:space="preserve">share-based </t>
  </si>
  <si>
    <t>Appropriated -</t>
  </si>
  <si>
    <t>share capital</t>
  </si>
  <si>
    <t>payments</t>
  </si>
  <si>
    <t>legal reserve</t>
  </si>
  <si>
    <t>Total</t>
  </si>
  <si>
    <t>Change in equity for the year</t>
  </si>
  <si>
    <t>Dividend</t>
  </si>
  <si>
    <t>Share-based payments</t>
  </si>
  <si>
    <t>Opening balance at 1 January 2022</t>
  </si>
  <si>
    <t>Closing balance at 31 December 2022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</si>
  <si>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</si>
  <si>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</si>
  <si>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</si>
  <si>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</si>
  <si>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</si>
  <si>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</si>
  <si>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Loss from write-off of equipment</t>
  </si>
  <si>
    <t>Employee benefit expenses</t>
  </si>
  <si>
    <t xml:space="preserve">   financial assets at fair value through profit or loss</t>
  </si>
  <si>
    <t>Interest income</t>
  </si>
  <si>
    <t>Profit from operating activities before changes</t>
  </si>
  <si>
    <t>in operating assets and liabilities</t>
  </si>
  <si>
    <t>Trade and other receivables</t>
  </si>
  <si>
    <t>Inventories</t>
  </si>
  <si>
    <t>Lease receivables</t>
  </si>
  <si>
    <t>Cash generated from operations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</si>
  <si>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</si>
  <si>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</si>
  <si>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</si>
  <si>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Payments for investment in joint venture</t>
  </si>
  <si>
    <t>Purchases of building improvement and equipment</t>
  </si>
  <si>
    <t>Proceeds from disposals of equipment</t>
  </si>
  <si>
    <t>Cash flow from financing activities</t>
  </si>
  <si>
    <t>Payments on lease liabilities</t>
  </si>
  <si>
    <t>Payment on dividend</t>
  </si>
  <si>
    <t>Net increase (decrease) in cash and cash equivalents</t>
  </si>
  <si>
    <t>Cash and cash equivalents at the beginning of the period</t>
  </si>
  <si>
    <t>Cash and cash equivalents at the end of the period</t>
  </si>
  <si>
    <t>Significant non-cash transactions</t>
  </si>
  <si>
    <t>Right-of-use assets during this period</t>
  </si>
  <si>
    <t>Purchases of plant and equipment not yet paid</t>
  </si>
  <si>
    <t>Share-based payments expense</t>
  </si>
  <si>
    <t>6, 12</t>
  </si>
  <si>
    <t>16, 17</t>
  </si>
  <si>
    <t>Fair value loss (gain) on derivatives</t>
  </si>
  <si>
    <r>
      <t>Less</t>
    </r>
    <r>
      <rPr>
        <sz val="10"/>
        <rFont val="Arial"/>
        <family val="2"/>
      </rPr>
      <t xml:space="preserve"> Interest paid</t>
    </r>
  </si>
  <si>
    <t xml:space="preserve">        Income tax paid</t>
  </si>
  <si>
    <t xml:space="preserve">Payments for purchase of financial assets measured </t>
  </si>
  <si>
    <t>at fair value through profit or loss</t>
  </si>
  <si>
    <t xml:space="preserve">Proceeds from disposals of financial assets measured </t>
  </si>
  <si>
    <t>As at 31 December 2023</t>
  </si>
  <si>
    <t>For the year ended 31 December 2023</t>
  </si>
  <si>
    <t>Opening balance at 1 January 2023</t>
  </si>
  <si>
    <t>Closing balance at 31 December 2023</t>
  </si>
  <si>
    <t>6,12</t>
  </si>
  <si>
    <t xml:space="preserve"> </t>
  </si>
  <si>
    <t>19, 28</t>
  </si>
  <si>
    <t>Gain on exchange rate, net</t>
  </si>
  <si>
    <t xml:space="preserve">Gain (loss) from changes in fair value of </t>
  </si>
  <si>
    <t>-</t>
  </si>
  <si>
    <t>Gain (loss) on disposals of equipment</t>
  </si>
  <si>
    <t>Purchases of intangible assets</t>
  </si>
  <si>
    <t xml:space="preserve">Gains from changes in fair value of </t>
  </si>
  <si>
    <t xml:space="preserve">Losses from disposals in fair value of </t>
  </si>
  <si>
    <t xml:space="preserve">        Income tax receipt</t>
  </si>
  <si>
    <t>Exchange loss on cash and cash equivalents</t>
  </si>
  <si>
    <t>Net cash (used in) generated from investing activities</t>
  </si>
  <si>
    <t>Net cash used in financing activities</t>
  </si>
  <si>
    <t xml:space="preserve">Reclassified inventory to equipment  </t>
  </si>
  <si>
    <t>Income tax payable</t>
  </si>
  <si>
    <t>Bad debts</t>
  </si>
  <si>
    <t>12.2</t>
  </si>
  <si>
    <t>Deferred revenue - non-current</t>
  </si>
  <si>
    <t>Intangible assets, net</t>
  </si>
  <si>
    <t>Unrealised (gain) loss on exchange rate</t>
  </si>
  <si>
    <t>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</si>
</sst>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,_ ;\(#,##0,\)"/>
    <numFmt numFmtId="165" formatCode="#,##0;\(#,##0\);\-"/>
    <numFmt numFmtId="166" formatCode="_(* #,##0_);_(* \(#,##0\);_(* &quot;-&quot;_);_(@_)"/>
    <numFmt numFmtId="167" formatCode="_(* #,##0_);_(* \(#,##0\);_(* &quot;-&quot;??_);_(@_)"/>
    <numFmt numFmtId="168" formatCode="#,##0.00;\(#,##0.00\);\-"/>
    <numFmt numFmtId="169" formatCode="#,##0;\(#,##0\);&quot;-&quot;;@"/>
    <numFmt numFmtId="170" formatCode="#,##0;\(#,##0\)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"/>
      <name val="Arial"/>
      <family val="2"/>
    </font>
    <font>
      <i/>
      <sz val="10"/>
      <name val="Arial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10" fillId="0" borderId="0"/>
    <xf numFmtId="0" fontId="11" fillId="0" borderId="0"/>
    <xf numFmtId="0" fontId="6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</cellStyleXfs>
  <cellXfs count="310">
    <xf numFmtId="0" fontId="0" fillId="0" borderId="0" xfId="0"/>
    <xf numFmtId="0" fontId="3" fillId="0" borderId="0" xfId="2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4" fillId="0" borderId="1" xfId="2" applyNumberFormat="1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Continuous" vertical="center"/>
    </xf>
    <xf numFmtId="164" fontId="5" fillId="0" borderId="1" xfId="2" applyNumberFormat="1" applyFont="1" applyBorder="1" applyAlignment="1">
      <alignment horizontal="centerContinuous" vertical="center"/>
    </xf>
    <xf numFmtId="37" fontId="5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5" fontId="5" fillId="2" borderId="0" xfId="2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  <xf numFmtId="41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0" fontId="5" fillId="0" borderId="0" xfId="3" applyFont="1"/>
    <xf numFmtId="165" fontId="5" fillId="2" borderId="2" xfId="2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165" fontId="5" fillId="2" borderId="0" xfId="2" applyNumberFormat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43" fontId="5" fillId="0" borderId="1" xfId="4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41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0" fontId="3" fillId="0" borderId="0" xfId="5" applyFont="1" applyAlignment="1">
      <alignment vertical="center" wrapText="1"/>
    </xf>
    <xf numFmtId="0" fontId="8" fillId="0" borderId="0" xfId="0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vertical="center"/>
    </xf>
    <xf numFmtId="0" fontId="5" fillId="0" borderId="0" xfId="7" applyFont="1"/>
    <xf numFmtId="165" fontId="5" fillId="2" borderId="0" xfId="6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7" fontId="5" fillId="0" borderId="0" xfId="6" applyNumberFormat="1" applyFont="1" applyAlignment="1">
      <alignment horizontal="center" vertical="center"/>
    </xf>
    <xf numFmtId="39" fontId="5" fillId="0" borderId="0" xfId="6" applyNumberFormat="1" applyFont="1" applyAlignment="1">
      <alignment vertical="center"/>
    </xf>
    <xf numFmtId="168" fontId="5" fillId="2" borderId="2" xfId="6" applyNumberFormat="1" applyFont="1" applyFill="1" applyBorder="1" applyAlignment="1">
      <alignment vertical="center"/>
    </xf>
    <xf numFmtId="168" fontId="5" fillId="0" borderId="0" xfId="6" applyNumberFormat="1" applyFont="1" applyAlignment="1">
      <alignment vertical="center"/>
    </xf>
    <xf numFmtId="165" fontId="5" fillId="0" borderId="0" xfId="8" applyNumberFormat="1" applyFont="1"/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9" applyFont="1" applyAlignment="1">
      <alignment vertical="center"/>
    </xf>
    <xf numFmtId="169" fontId="3" fillId="0" borderId="0" xfId="9" applyNumberFormat="1" applyFont="1" applyAlignment="1">
      <alignment horizontal="center" vertical="center"/>
    </xf>
    <xf numFmtId="170" fontId="3" fillId="0" borderId="0" xfId="9" applyNumberFormat="1" applyFont="1" applyAlignment="1">
      <alignment horizontal="center" vertical="center"/>
    </xf>
    <xf numFmtId="169" fontId="3" fillId="0" borderId="0" xfId="9" applyNumberFormat="1" applyFont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9" applyFont="1" applyBorder="1" applyAlignment="1">
      <alignment vertical="center"/>
    </xf>
    <xf numFmtId="169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right" vertical="center"/>
    </xf>
    <xf numFmtId="169" fontId="3" fillId="0" borderId="1" xfId="9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169" fontId="3" fillId="0" borderId="0" xfId="11" applyNumberFormat="1" applyFont="1" applyAlignment="1">
      <alignment horizontal="right" vertical="center"/>
    </xf>
    <xf numFmtId="170" fontId="3" fillId="0" borderId="0" xfId="11" applyNumberFormat="1" applyFont="1" applyAlignment="1">
      <alignment horizontal="center" vertical="center"/>
    </xf>
    <xf numFmtId="169" fontId="3" fillId="0" borderId="0" xfId="11" applyNumberFormat="1" applyFont="1" applyAlignment="1">
      <alignment vertical="center"/>
    </xf>
    <xf numFmtId="170" fontId="3" fillId="0" borderId="0" xfId="10" applyNumberFormat="1" applyFont="1" applyAlignment="1">
      <alignment horizontal="right" vertical="center"/>
    </xf>
    <xf numFmtId="170" fontId="3" fillId="0" borderId="0" xfId="11" applyNumberFormat="1" applyFont="1" applyAlignment="1">
      <alignment horizontal="right" vertical="center"/>
    </xf>
    <xf numFmtId="169" fontId="3" fillId="0" borderId="0" xfId="11" applyNumberFormat="1" applyFont="1" applyAlignment="1">
      <alignment horizontal="right" vertical="center" wrapText="1"/>
    </xf>
    <xf numFmtId="169" fontId="3" fillId="0" borderId="0" xfId="11" quotePrefix="1" applyNumberFormat="1" applyFont="1" applyAlignment="1">
      <alignment horizontal="right" vertical="center" wrapText="1"/>
    </xf>
    <xf numFmtId="0" fontId="2" fillId="0" borderId="0" xfId="9" applyFont="1" applyAlignment="1">
      <alignment vertical="center"/>
    </xf>
    <xf numFmtId="0" fontId="3" fillId="0" borderId="0" xfId="12" applyFont="1" applyAlignment="1">
      <alignment vertical="center"/>
    </xf>
    <xf numFmtId="0" fontId="5" fillId="0" borderId="0" xfId="13" applyFont="1" applyAlignment="1">
      <alignment vertical="center"/>
    </xf>
    <xf numFmtId="169" fontId="2" fillId="0" borderId="0" xfId="9" applyNumberFormat="1" applyFont="1" applyAlignment="1">
      <alignment horizontal="right" vertical="center"/>
    </xf>
    <xf numFmtId="0" fontId="3" fillId="0" borderId="0" xfId="12" applyFont="1" applyAlignment="1">
      <alignment horizontal="left" vertical="center"/>
    </xf>
    <xf numFmtId="0" fontId="2" fillId="0" borderId="0" xfId="9" applyFont="1" applyAlignment="1">
      <alignment horizontal="center" vertical="center"/>
    </xf>
    <xf numFmtId="169" fontId="2" fillId="0" borderId="1" xfId="9" applyNumberFormat="1" applyFont="1" applyBorder="1" applyAlignment="1">
      <alignment horizontal="right" vertical="center"/>
    </xf>
    <xf numFmtId="169" fontId="2" fillId="0" borderId="0" xfId="9" applyNumberFormat="1" applyFont="1" applyAlignment="1">
      <alignment horizontal="center" vertical="center"/>
    </xf>
    <xf numFmtId="170" fontId="2" fillId="0" borderId="0" xfId="9" applyNumberFormat="1" applyFont="1" applyAlignment="1">
      <alignment horizontal="center" vertical="center"/>
    </xf>
    <xf numFmtId="170" fontId="2" fillId="0" borderId="0" xfId="9" applyNumberFormat="1" applyFont="1" applyAlignment="1">
      <alignment horizontal="right" vertical="center"/>
    </xf>
    <xf numFmtId="169" fontId="2" fillId="2" borderId="0" xfId="9" applyNumberFormat="1" applyFont="1" applyFill="1" applyAlignment="1">
      <alignment horizontal="right" vertical="center"/>
    </xf>
    <xf numFmtId="169" fontId="2" fillId="2" borderId="0" xfId="9" applyNumberFormat="1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169" fontId="2" fillId="2" borderId="2" xfId="9" applyNumberFormat="1" applyFont="1" applyFill="1" applyBorder="1" applyAlignment="1">
      <alignment horizontal="right" vertical="center"/>
    </xf>
    <xf numFmtId="0" fontId="2" fillId="0" borderId="1" xfId="9" applyFont="1" applyBorder="1" applyAlignment="1">
      <alignment vertical="center"/>
    </xf>
    <xf numFmtId="169" fontId="2" fillId="0" borderId="1" xfId="9" applyNumberFormat="1" applyFont="1" applyBorder="1" applyAlignment="1">
      <alignment horizontal="center" vertical="center"/>
    </xf>
    <xf numFmtId="170" fontId="2" fillId="0" borderId="1" xfId="9" applyNumberFormat="1" applyFont="1" applyBorder="1" applyAlignment="1">
      <alignment horizontal="center" vertical="center"/>
    </xf>
    <xf numFmtId="170" fontId="2" fillId="0" borderId="1" xfId="9" applyNumberFormat="1" applyFont="1" applyBorder="1" applyAlignment="1">
      <alignment horizontal="right" vertical="center"/>
    </xf>
    <xf numFmtId="37" fontId="3" fillId="0" borderId="1" xfId="12" applyNumberFormat="1" applyFont="1" applyBorder="1" applyAlignment="1">
      <alignment horizontal="left" vertical="center"/>
    </xf>
    <xf numFmtId="0" fontId="3" fillId="0" borderId="0" xfId="12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17" applyNumberFormat="1" applyFont="1" applyBorder="1" applyAlignment="1">
      <alignment horizontal="right" vertical="center" wrapText="1"/>
    </xf>
    <xf numFmtId="0" fontId="2" fillId="0" borderId="0" xfId="14" quotePrefix="1" applyFont="1" applyAlignment="1">
      <alignment vertical="top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12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12" applyFont="1" applyBorder="1" applyAlignment="1">
      <alignment vertical="center"/>
    </xf>
    <xf numFmtId="165" fontId="4" fillId="2" borderId="0" xfId="17" applyNumberFormat="1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9" fontId="2" fillId="0" borderId="0" xfId="1" applyNumberFormat="1" applyFont="1" applyFill="1" applyBorder="1" applyAlignment="1">
      <alignment horizontal="right" vertical="center"/>
    </xf>
    <xf numFmtId="0" fontId="2" fillId="0" borderId="1" xfId="12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centerContinuous" vertical="center"/>
    </xf>
    <xf numFmtId="165" fontId="2" fillId="2" borderId="0" xfId="2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vertical="center" wrapText="1"/>
    </xf>
    <xf numFmtId="0" fontId="2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4" fontId="4" fillId="2" borderId="0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vertical="center"/>
    </xf>
    <xf numFmtId="170" fontId="3" fillId="0" borderId="0" xfId="14" applyNumberFormat="1" applyFont="1" applyAlignment="1">
      <alignment vertical="center"/>
    </xf>
    <xf numFmtId="0" fontId="5" fillId="0" borderId="0" xfId="15" applyFont="1" applyAlignment="1">
      <alignment vertical="center"/>
    </xf>
    <xf numFmtId="165" fontId="5" fillId="0" borderId="0" xfId="15" applyNumberFormat="1" applyFont="1" applyAlignment="1">
      <alignment vertical="center"/>
    </xf>
    <xf numFmtId="170" fontId="3" fillId="0" borderId="0" xfId="14" quotePrefix="1" applyNumberFormat="1" applyFont="1" applyAlignment="1">
      <alignment horizontal="left" vertical="center"/>
    </xf>
    <xf numFmtId="170" fontId="3" fillId="0" borderId="1" xfId="14" applyNumberFormat="1" applyFont="1" applyBorder="1" applyAlignment="1">
      <alignment horizontal="left" vertical="center"/>
    </xf>
    <xf numFmtId="165" fontId="2" fillId="0" borderId="1" xfId="14" applyNumberFormat="1" applyFont="1" applyBorder="1" applyAlignment="1">
      <alignment vertical="center"/>
    </xf>
    <xf numFmtId="170" fontId="3" fillId="0" borderId="0" xfId="14" applyNumberFormat="1" applyFont="1" applyAlignment="1">
      <alignment horizontal="left" vertical="center"/>
    </xf>
    <xf numFmtId="165" fontId="2" fillId="0" borderId="0" xfId="14" applyNumberFormat="1" applyFont="1" applyAlignment="1">
      <alignment vertical="center"/>
    </xf>
    <xf numFmtId="170" fontId="2" fillId="0" borderId="0" xfId="14" applyNumberFormat="1" applyFont="1" applyAlignment="1">
      <alignment vertical="center"/>
    </xf>
    <xf numFmtId="165" fontId="3" fillId="2" borderId="0" xfId="16" applyNumberFormat="1" applyFont="1" applyFill="1" applyBorder="1" applyAlignment="1">
      <alignment horizontal="right" vertical="center"/>
    </xf>
    <xf numFmtId="165" fontId="3" fillId="0" borderId="0" xfId="16" applyNumberFormat="1" applyFont="1" applyFill="1" applyBorder="1" applyAlignment="1">
      <alignment horizontal="right" vertical="center"/>
    </xf>
    <xf numFmtId="170" fontId="2" fillId="0" borderId="0" xfId="14" applyNumberFormat="1" applyFont="1" applyAlignment="1">
      <alignment horizontal="left" vertical="center"/>
    </xf>
    <xf numFmtId="165" fontId="2" fillId="2" borderId="0" xfId="16" applyNumberFormat="1" applyFont="1" applyFill="1" applyAlignment="1">
      <alignment horizontal="right" vertical="center" wrapText="1"/>
    </xf>
    <xf numFmtId="165" fontId="2" fillId="0" borderId="0" xfId="16" applyNumberFormat="1" applyFont="1" applyFill="1" applyAlignment="1">
      <alignment horizontal="right" vertical="center" wrapText="1"/>
    </xf>
    <xf numFmtId="165" fontId="2" fillId="2" borderId="0" xfId="16" applyNumberFormat="1" applyFont="1" applyFill="1" applyBorder="1" applyAlignment="1">
      <alignment horizontal="right" vertical="center"/>
    </xf>
    <xf numFmtId="165" fontId="2" fillId="0" borderId="0" xfId="16" applyNumberFormat="1" applyFont="1" applyFill="1" applyBorder="1" applyAlignment="1">
      <alignment horizontal="right" vertical="center"/>
    </xf>
    <xf numFmtId="0" fontId="2" fillId="0" borderId="0" xfId="14" applyFont="1" applyAlignment="1">
      <alignment vertical="center"/>
    </xf>
    <xf numFmtId="170" fontId="2" fillId="0" borderId="0" xfId="14" applyNumberFormat="1" applyFont="1" applyAlignment="1">
      <alignment horizontal="center" vertical="center"/>
    </xf>
    <xf numFmtId="165" fontId="2" fillId="2" borderId="0" xfId="16" quotePrefix="1" applyNumberFormat="1" applyFont="1" applyFill="1" applyBorder="1" applyAlignment="1">
      <alignment horizontal="right" vertical="center"/>
    </xf>
    <xf numFmtId="165" fontId="2" fillId="0" borderId="0" xfId="16" quotePrefix="1" applyNumberFormat="1" applyFont="1" applyFill="1" applyBorder="1" applyAlignment="1">
      <alignment horizontal="right" vertical="center"/>
    </xf>
    <xf numFmtId="0" fontId="2" fillId="0" borderId="0" xfId="14" quotePrefix="1" applyFont="1" applyAlignment="1">
      <alignment vertical="center"/>
    </xf>
    <xf numFmtId="165" fontId="2" fillId="2" borderId="1" xfId="16" quotePrefix="1" applyNumberFormat="1" applyFont="1" applyFill="1" applyBorder="1" applyAlignment="1">
      <alignment horizontal="right" vertical="center"/>
    </xf>
    <xf numFmtId="165" fontId="2" fillId="0" borderId="1" xfId="16" quotePrefix="1" applyNumberFormat="1" applyFont="1" applyFill="1" applyBorder="1" applyAlignment="1">
      <alignment horizontal="right" vertical="center"/>
    </xf>
    <xf numFmtId="170" fontId="2" fillId="0" borderId="0" xfId="14" quotePrefix="1" applyNumberFormat="1" applyFont="1" applyAlignment="1">
      <alignment horizontal="left" vertical="center"/>
    </xf>
    <xf numFmtId="170" fontId="14" fillId="0" borderId="0" xfId="14" applyNumberFormat="1" applyFont="1" applyAlignment="1">
      <alignment horizontal="left" vertical="center"/>
    </xf>
    <xf numFmtId="165" fontId="2" fillId="2" borderId="1" xfId="16" applyNumberFormat="1" applyFont="1" applyFill="1" applyBorder="1" applyAlignment="1">
      <alignment horizontal="right" vertical="center"/>
    </xf>
    <xf numFmtId="165" fontId="2" fillId="0" borderId="1" xfId="16" applyNumberFormat="1" applyFont="1" applyFill="1" applyBorder="1" applyAlignment="1">
      <alignment horizontal="right" vertical="center"/>
    </xf>
    <xf numFmtId="170" fontId="2" fillId="0" borderId="1" xfId="14" applyNumberFormat="1" applyFont="1" applyBorder="1" applyAlignment="1">
      <alignment horizontal="left" vertical="center"/>
    </xf>
    <xf numFmtId="165" fontId="2" fillId="0" borderId="1" xfId="14" applyNumberFormat="1" applyFont="1" applyBorder="1" applyAlignment="1">
      <alignment horizontal="left" vertical="center"/>
    </xf>
    <xf numFmtId="170" fontId="2" fillId="0" borderId="0" xfId="14" quotePrefix="1" applyNumberFormat="1" applyFont="1" applyAlignment="1">
      <alignment vertical="center"/>
    </xf>
    <xf numFmtId="165" fontId="2" fillId="2" borderId="0" xfId="14" applyNumberFormat="1" applyFont="1" applyFill="1" applyAlignment="1">
      <alignment vertical="center"/>
    </xf>
    <xf numFmtId="0" fontId="2" fillId="0" borderId="0" xfId="14" applyFont="1" applyAlignment="1">
      <alignment horizontal="left" vertical="center"/>
    </xf>
    <xf numFmtId="170" fontId="2" fillId="0" borderId="0" xfId="16" quotePrefix="1" applyNumberFormat="1" applyFont="1" applyFill="1" applyBorder="1" applyAlignment="1">
      <alignment horizontal="right" vertical="center"/>
    </xf>
    <xf numFmtId="165" fontId="2" fillId="2" borderId="3" xfId="16" applyNumberFormat="1" applyFont="1" applyFill="1" applyBorder="1" applyAlignment="1">
      <alignment horizontal="right" vertical="center"/>
    </xf>
    <xf numFmtId="165" fontId="2" fillId="0" borderId="3" xfId="16" applyNumberFormat="1" applyFont="1" applyFill="1" applyBorder="1" applyAlignment="1">
      <alignment horizontal="right" vertical="center"/>
    </xf>
    <xf numFmtId="165" fontId="2" fillId="2" borderId="2" xfId="16" applyNumberFormat="1" applyFont="1" applyFill="1" applyBorder="1" applyAlignment="1">
      <alignment horizontal="right" vertical="center"/>
    </xf>
    <xf numFmtId="170" fontId="2" fillId="0" borderId="0" xfId="18" applyNumberFormat="1" applyFont="1" applyAlignment="1">
      <alignment horizontal="left" vertical="center"/>
    </xf>
    <xf numFmtId="165" fontId="5" fillId="2" borderId="0" xfId="15" applyNumberFormat="1" applyFont="1" applyFill="1" applyAlignment="1">
      <alignment vertical="center"/>
    </xf>
    <xf numFmtId="0" fontId="5" fillId="0" borderId="0" xfId="15" applyFont="1" applyAlignment="1">
      <alignment horizontal="center" vertical="center"/>
    </xf>
    <xf numFmtId="165" fontId="2" fillId="0" borderId="0" xfId="16" applyNumberFormat="1" applyFont="1" applyFill="1" applyAlignment="1">
      <alignment vertical="center"/>
    </xf>
    <xf numFmtId="0" fontId="2" fillId="0" borderId="1" xfId="14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37" fontId="5" fillId="0" borderId="1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 wrapText="1"/>
    </xf>
    <xf numFmtId="37" fontId="4" fillId="0" borderId="0" xfId="2" applyNumberFormat="1" applyFont="1" applyFill="1" applyBorder="1" applyAlignment="1">
      <alignment horizontal="center" vertical="center"/>
    </xf>
    <xf numFmtId="0" fontId="5" fillId="0" borderId="0" xfId="3" applyFont="1" applyFill="1"/>
    <xf numFmtId="0" fontId="5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165" fontId="2" fillId="0" borderId="2" xfId="16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Continuous" vertical="center"/>
    </xf>
    <xf numFmtId="0" fontId="4" fillId="0" borderId="0" xfId="2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2" fillId="0" borderId="0" xfId="11" applyFont="1" applyFill="1" applyAlignment="1">
      <alignment vertical="center"/>
    </xf>
    <xf numFmtId="169" fontId="3" fillId="0" borderId="1" xfId="11" applyNumberFormat="1" applyFont="1" applyFill="1" applyBorder="1" applyAlignment="1">
      <alignment horizontal="center" vertical="center"/>
    </xf>
    <xf numFmtId="170" fontId="3" fillId="0" borderId="1" xfId="10" applyNumberFormat="1" applyFont="1" applyFill="1" applyBorder="1" applyAlignment="1">
      <alignment horizontal="right" vertical="center"/>
    </xf>
    <xf numFmtId="170" fontId="3" fillId="0" borderId="0" xfId="11" applyNumberFormat="1" applyFont="1" applyFill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169" fontId="3" fillId="0" borderId="0" xfId="11" applyNumberFormat="1" applyFont="1" applyFill="1" applyAlignment="1">
      <alignment horizontal="right" vertical="center"/>
    </xf>
    <xf numFmtId="0" fontId="3" fillId="0" borderId="0" xfId="12" applyFont="1" applyFill="1" applyAlignment="1">
      <alignment vertical="center"/>
    </xf>
    <xf numFmtId="0" fontId="5" fillId="0" borderId="0" xfId="13" applyFont="1" applyFill="1" applyAlignment="1">
      <alignment vertical="center"/>
    </xf>
    <xf numFmtId="169" fontId="2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9" applyFont="1" applyFill="1" applyAlignment="1">
      <alignment horizontal="center" vertical="center"/>
    </xf>
    <xf numFmtId="169" fontId="2" fillId="0" borderId="1" xfId="9" applyNumberFormat="1" applyFont="1" applyFill="1" applyBorder="1" applyAlignment="1">
      <alignment horizontal="right" vertical="center"/>
    </xf>
    <xf numFmtId="169" fontId="2" fillId="0" borderId="0" xfId="9" applyNumberFormat="1" applyFont="1" applyFill="1" applyAlignment="1">
      <alignment horizontal="center" vertical="center"/>
    </xf>
    <xf numFmtId="169" fontId="2" fillId="0" borderId="2" xfId="9" applyNumberFormat="1" applyFont="1" applyFill="1" applyBorder="1" applyAlignment="1">
      <alignment horizontal="right" vertical="center"/>
    </xf>
    <xf numFmtId="170" fontId="2" fillId="0" borderId="0" xfId="9" applyNumberFormat="1" applyFont="1" applyFill="1" applyAlignment="1">
      <alignment horizontal="center" vertical="center"/>
    </xf>
    <xf numFmtId="170" fontId="2" fillId="0" borderId="0" xfId="9" applyNumberFormat="1" applyFont="1" applyFill="1" applyAlignment="1">
      <alignment horizontal="right" vertical="center"/>
    </xf>
    <xf numFmtId="169" fontId="2" fillId="0" borderId="0" xfId="9" applyNumberFormat="1" applyFont="1" applyFill="1" applyBorder="1" applyAlignment="1">
      <alignment horizontal="right" vertical="center"/>
    </xf>
    <xf numFmtId="165" fontId="5" fillId="0" borderId="0" xfId="15" applyNumberFormat="1" applyFont="1" applyFill="1" applyAlignment="1">
      <alignment vertical="center"/>
    </xf>
    <xf numFmtId="165" fontId="2" fillId="0" borderId="1" xfId="14" applyNumberFormat="1" applyFont="1" applyFill="1" applyBorder="1" applyAlignment="1">
      <alignment vertical="center"/>
    </xf>
    <xf numFmtId="165" fontId="2" fillId="0" borderId="0" xfId="14" applyNumberFormat="1" applyFont="1" applyFill="1" applyAlignment="1">
      <alignment vertical="center"/>
    </xf>
    <xf numFmtId="165" fontId="4" fillId="0" borderId="1" xfId="17" applyNumberFormat="1" applyFont="1" applyFill="1" applyBorder="1" applyAlignment="1">
      <alignment horizontal="right" vertical="center" wrapText="1"/>
    </xf>
    <xf numFmtId="165" fontId="2" fillId="0" borderId="1" xfId="14" applyNumberFormat="1" applyFont="1" applyFill="1" applyBorder="1" applyAlignment="1">
      <alignment horizontal="left" vertical="center"/>
    </xf>
    <xf numFmtId="165" fontId="4" fillId="0" borderId="0" xfId="17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37" fontId="5" fillId="0" borderId="0" xfId="2" applyNumberFormat="1" applyFont="1" applyBorder="1" applyAlignment="1">
      <alignment vertical="center"/>
    </xf>
    <xf numFmtId="37" fontId="5" fillId="0" borderId="0" xfId="2" applyNumberFormat="1" applyFont="1" applyFill="1" applyBorder="1" applyAlignment="1">
      <alignment horizontal="center" vertical="center"/>
    </xf>
    <xf numFmtId="0" fontId="5" fillId="0" borderId="0" xfId="3" applyFont="1" applyBorder="1"/>
    <xf numFmtId="165" fontId="5" fillId="2" borderId="0" xfId="2" applyNumberFormat="1" applyFont="1" applyFill="1" applyBorder="1" applyAlignment="1">
      <alignment horizontal="right" vertical="center"/>
    </xf>
    <xf numFmtId="165" fontId="5" fillId="2" borderId="3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/>
    </xf>
    <xf numFmtId="165" fontId="5" fillId="2" borderId="1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9" fontId="2" fillId="2" borderId="0" xfId="2" applyNumberFormat="1" applyFont="1" applyFill="1" applyAlignment="1">
      <alignment horizontal="right" vertical="top"/>
    </xf>
    <xf numFmtId="0" fontId="5" fillId="0" borderId="0" xfId="2" applyFont="1"/>
    <xf numFmtId="169" fontId="2" fillId="2" borderId="1" xfId="2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170" fontId="3" fillId="0" borderId="0" xfId="14" quotePrefix="1" applyNumberFormat="1" applyFont="1" applyAlignment="1">
      <alignment horizontal="center" vertical="center"/>
    </xf>
    <xf numFmtId="170" fontId="3" fillId="0" borderId="1" xfId="14" applyNumberFormat="1" applyFont="1" applyBorder="1" applyAlignment="1">
      <alignment horizontal="center" vertical="center"/>
    </xf>
    <xf numFmtId="170" fontId="3" fillId="0" borderId="0" xfId="14" applyNumberFormat="1" applyFont="1" applyAlignment="1">
      <alignment horizontal="center" vertical="center"/>
    </xf>
    <xf numFmtId="170" fontId="2" fillId="0" borderId="1" xfId="14" applyNumberFormat="1" applyFont="1" applyBorder="1" applyAlignment="1">
      <alignment horizontal="center" vertical="center"/>
    </xf>
    <xf numFmtId="0" fontId="2" fillId="0" borderId="0" xfId="14" applyFont="1" applyAlignment="1">
      <alignment horizontal="center" vertical="center"/>
    </xf>
    <xf numFmtId="170" fontId="2" fillId="0" borderId="0" xfId="14" quotePrefix="1" applyNumberFormat="1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170" fontId="2" fillId="0" borderId="0" xfId="14" quotePrefix="1" applyNumberFormat="1" applyFont="1" applyFill="1" applyAlignment="1">
      <alignment horizontal="left" vertical="center"/>
    </xf>
    <xf numFmtId="170" fontId="2" fillId="0" borderId="0" xfId="18" applyNumberFormat="1" applyFont="1" applyFill="1" applyAlignment="1">
      <alignment horizontal="left" vertical="center"/>
    </xf>
    <xf numFmtId="0" fontId="5" fillId="0" borderId="0" xfId="15" applyFont="1" applyFill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2" fillId="3" borderId="0" xfId="2" applyNumberFormat="1" applyFont="1" applyFill="1" applyAlignment="1">
      <alignment horizontal="right" vertical="center" wrapText="1"/>
    </xf>
    <xf numFmtId="165" fontId="2" fillId="2" borderId="0" xfId="2" quotePrefix="1" applyNumberFormat="1" applyFont="1" applyFill="1" applyAlignment="1">
      <alignment horizontal="right" vertical="center"/>
    </xf>
    <xf numFmtId="165" fontId="2" fillId="2" borderId="1" xfId="2" quotePrefix="1" applyNumberFormat="1" applyFont="1" applyFill="1" applyBorder="1" applyAlignment="1">
      <alignment horizontal="right" vertical="center"/>
    </xf>
    <xf numFmtId="165" fontId="2" fillId="2" borderId="1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centerContinuous" vertical="center"/>
    </xf>
    <xf numFmtId="165" fontId="5" fillId="0" borderId="0" xfId="2" applyNumberFormat="1" applyFont="1" applyFill="1" applyAlignment="1">
      <alignment horizontal="centerContinuous" vertical="center"/>
    </xf>
    <xf numFmtId="37" fontId="5" fillId="0" borderId="1" xfId="2" applyNumberFormat="1" applyFont="1" applyFill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centerContinuous" vertical="center"/>
    </xf>
    <xf numFmtId="0" fontId="3" fillId="0" borderId="0" xfId="2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6" fontId="5" fillId="0" borderId="0" xfId="2" applyNumberFormat="1" applyFont="1" applyFill="1"/>
    <xf numFmtId="165" fontId="5" fillId="0" borderId="0" xfId="2" applyNumberFormat="1" applyFont="1" applyFill="1" applyAlignment="1">
      <alignment horizontal="right"/>
    </xf>
    <xf numFmtId="165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39" fontId="5" fillId="0" borderId="0" xfId="6" applyNumberFormat="1" applyFont="1" applyFill="1" applyAlignment="1">
      <alignment vertical="center"/>
    </xf>
    <xf numFmtId="168" fontId="5" fillId="0" borderId="2" xfId="6" applyNumberFormat="1" applyFont="1" applyFill="1" applyBorder="1" applyAlignment="1">
      <alignment vertical="center"/>
    </xf>
    <xf numFmtId="168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0" xfId="8" applyNumberFormat="1" applyFont="1" applyFill="1"/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center" vertical="center"/>
    </xf>
    <xf numFmtId="0" fontId="5" fillId="0" borderId="3" xfId="3" applyFont="1" applyFill="1" applyBorder="1"/>
    <xf numFmtId="37" fontId="5" fillId="0" borderId="0" xfId="2" applyNumberFormat="1" applyFont="1" applyFill="1" applyAlignment="1">
      <alignment horizontal="right" vertical="center"/>
    </xf>
    <xf numFmtId="170" fontId="3" fillId="0" borderId="0" xfId="12" applyNumberFormat="1" applyFont="1" applyFill="1" applyAlignment="1">
      <alignment horizontal="left" vertical="center"/>
    </xf>
    <xf numFmtId="170" fontId="3" fillId="0" borderId="1" xfId="12" applyNumberFormat="1" applyFont="1" applyFill="1" applyBorder="1" applyAlignment="1">
      <alignment horizontal="left" vertical="center"/>
    </xf>
    <xf numFmtId="170" fontId="3" fillId="0" borderId="0" xfId="12" applyNumberFormat="1" applyFont="1" applyFill="1" applyAlignment="1">
      <alignment horizontal="center" vertical="center"/>
    </xf>
    <xf numFmtId="166" fontId="3" fillId="0" borderId="0" xfId="12" applyNumberFormat="1" applyFont="1" applyFill="1" applyAlignment="1">
      <alignment vertical="center"/>
    </xf>
    <xf numFmtId="166" fontId="3" fillId="0" borderId="0" xfId="2" applyNumberFormat="1" applyFont="1" applyFill="1"/>
    <xf numFmtId="166" fontId="2" fillId="0" borderId="0" xfId="12" applyNumberFormat="1" applyFont="1" applyFill="1" applyAlignment="1">
      <alignment vertical="center"/>
    </xf>
    <xf numFmtId="170" fontId="3" fillId="0" borderId="0" xfId="12" applyNumberFormat="1" applyFont="1" applyFill="1" applyAlignment="1">
      <alignment vertical="center"/>
    </xf>
    <xf numFmtId="170" fontId="2" fillId="0" borderId="0" xfId="12" applyNumberFormat="1" applyFont="1" applyFill="1" applyAlignment="1">
      <alignment vertical="center"/>
    </xf>
    <xf numFmtId="170" fontId="3" fillId="0" borderId="1" xfId="12" applyNumberFormat="1" applyFont="1" applyFill="1" applyBorder="1" applyAlignment="1">
      <alignment vertical="center"/>
    </xf>
    <xf numFmtId="170" fontId="2" fillId="0" borderId="1" xfId="14" applyNumberFormat="1" applyFont="1" applyFill="1" applyBorder="1" applyAlignment="1">
      <alignment horizontal="left" vertical="center"/>
    </xf>
    <xf numFmtId="170" fontId="2" fillId="0" borderId="0" xfId="14" applyNumberFormat="1" applyFont="1" applyFill="1" applyAlignment="1">
      <alignment vertical="center"/>
    </xf>
    <xf numFmtId="170" fontId="2" fillId="0" borderId="1" xfId="12" applyNumberFormat="1" applyFont="1" applyFill="1" applyBorder="1" applyAlignment="1">
      <alignment vertical="center"/>
    </xf>
    <xf numFmtId="0" fontId="2" fillId="0" borderId="0" xfId="14" applyFont="1" applyFill="1" applyAlignment="1">
      <alignment vertical="center"/>
    </xf>
    <xf numFmtId="0" fontId="2" fillId="0" borderId="0" xfId="2" applyFont="1" applyAlignment="1">
      <alignment wrapText="1"/>
    </xf>
    <xf numFmtId="0" fontId="5" fillId="0" borderId="0" xfId="0" applyFont="1" applyAlignment="1"/>
    <xf numFmtId="37" fontId="5" fillId="0" borderId="0" xfId="2" applyNumberFormat="1" applyFont="1" applyAlignment="1"/>
    <xf numFmtId="37" fontId="5" fillId="0" borderId="0" xfId="2" applyNumberFormat="1" applyFont="1" applyAlignment="1">
      <alignment horizontal="center" vertical="center" wrapText="1"/>
    </xf>
    <xf numFmtId="37" fontId="5" fillId="0" borderId="0" xfId="2" applyNumberFormat="1" applyFont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169" fontId="3" fillId="0" borderId="1" xfId="11" applyNumberFormat="1" applyFont="1" applyBorder="1" applyAlignment="1">
      <alignment horizontal="center" vertical="center"/>
    </xf>
  </cellXfs>
  <cellStyles count="19">
    <cellStyle name="Comma" xfId="1" builtinId="3"/>
    <cellStyle name="Comma 2" xfId="16" xr:uid="{A4FCE3A3-5C32-4F0A-8E70-32C9936B79B5}"/>
    <cellStyle name="Comma 4 10 2" xfId="4" xr:uid="{2EA83F13-7D64-43E5-B7DF-5CE887D52ED6}"/>
    <cellStyle name="Normal" xfId="0" builtinId="0"/>
    <cellStyle name="Normal 10 2 2 2" xfId="5" xr:uid="{4BBF172B-5E72-47AE-8274-015F9AD426A5}"/>
    <cellStyle name="Normal 136" xfId="7" xr:uid="{82827EAB-BCF6-4C05-8E56-CC7FD4B8435C}"/>
    <cellStyle name="Normal 140" xfId="8" xr:uid="{BE5BC97D-7474-4A0E-B9AB-AE1ADEB353D1}"/>
    <cellStyle name="Normal 141" xfId="3" xr:uid="{D2111C2D-B8CF-47DC-8951-5B3721726F63}"/>
    <cellStyle name="Normal 142" xfId="13" xr:uid="{2BD62099-AB27-4594-8D15-F729075C255B}"/>
    <cellStyle name="Normal 18" xfId="15" xr:uid="{C609FBDF-3422-4F0C-9718-0FB3F8B80DE1}"/>
    <cellStyle name="Normal 2 10" xfId="2" xr:uid="{DC7B318E-572B-43D0-BDB3-07A0CB2D74C9}"/>
    <cellStyle name="Normal 2 10 2 2" xfId="6" xr:uid="{1D4D5096-4CBF-4795-83CC-169CA5ACF66D}"/>
    <cellStyle name="Normal 3 2" xfId="10" xr:uid="{153CB2F2-3737-4DC4-9535-64BFA9B00A27}"/>
    <cellStyle name="Normal 3 4 3 3" xfId="9" xr:uid="{A96D1B9B-2F03-41B5-83F9-83EADEADBC8D}"/>
    <cellStyle name="Normal 3_CF MNR Q1 10 2" xfId="18" xr:uid="{C467A4B1-BAAC-41F1-8BD5-282C29437A41}"/>
    <cellStyle name="Normal 4 2 2 2 4" xfId="11" xr:uid="{ED6AC077-575D-46B0-B4B1-469FFFCDED72}"/>
    <cellStyle name="Normal 6 2 2 3" xfId="14" xr:uid="{234E6DE2-3402-44A6-A352-8071A3CA2DB6}"/>
    <cellStyle name="Normal_030120090203T02" xfId="12" xr:uid="{2D80375D-BF37-4176-B445-DA1C12AFA921}"/>
    <cellStyle name="Normal_Akara_June Eng09" xfId="17" xr:uid="{23789416-D157-4F6E-BEF3-A577D83E5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EE5A-520B-43AA-B867-73C8ECDB1EE2}">
  <dimension ref="A1:G101"/>
  <sheetViews>
    <sheetView topLeftCell="A34" zoomScale="93" zoomScaleNormal="93" zoomScaleSheetLayoutView="100" workbookViewId="0">
      <selection activeCell="M44" sqref="L44:M44"/>
    </sheetView>
  </sheetViews>
  <sheetFormatPr defaultColWidth="9.28515625" defaultRowHeight="16.5" customHeight="1"/>
  <cols>
    <col min="1" max="1" width="1.7109375" style="6" customWidth="1"/>
    <col min="2" max="2" width="45.42578125" style="6" customWidth="1"/>
    <col min="3" max="3" width="7.7109375" style="182" customWidth="1"/>
    <col min="4" max="4" width="1.140625" style="6" customWidth="1"/>
    <col min="5" max="5" width="13.5703125" style="36" customWidth="1"/>
    <col min="6" max="6" width="1.140625" style="283" customWidth="1"/>
    <col min="7" max="7" width="13.5703125" style="198" customWidth="1"/>
    <col min="8" max="16384" width="9.28515625" style="6"/>
  </cols>
  <sheetData>
    <row r="1" spans="1:7" ht="16.5" customHeight="1">
      <c r="A1" s="1" t="s">
        <v>0</v>
      </c>
      <c r="B1" s="2"/>
      <c r="C1" s="175"/>
      <c r="D1" s="4"/>
      <c r="E1" s="5"/>
      <c r="F1" s="257"/>
      <c r="G1" s="185"/>
    </row>
    <row r="2" spans="1:7" ht="16.5" customHeight="1">
      <c r="A2" s="1" t="s">
        <v>1</v>
      </c>
      <c r="B2" s="2"/>
      <c r="C2" s="175"/>
      <c r="D2" s="4"/>
      <c r="E2" s="5"/>
      <c r="F2" s="257"/>
      <c r="G2" s="185"/>
    </row>
    <row r="3" spans="1:7" ht="16.5" customHeight="1">
      <c r="A3" s="7" t="s">
        <v>141</v>
      </c>
      <c r="B3" s="7"/>
      <c r="C3" s="176"/>
      <c r="D3" s="8"/>
      <c r="E3" s="9"/>
      <c r="F3" s="259"/>
      <c r="G3" s="186"/>
    </row>
    <row r="4" spans="1:7" ht="16.5" customHeight="1">
      <c r="A4" s="2"/>
      <c r="B4" s="2"/>
      <c r="C4" s="175"/>
      <c r="D4" s="4"/>
      <c r="E4" s="5"/>
      <c r="F4" s="257"/>
      <c r="G4" s="185"/>
    </row>
    <row r="5" spans="1:7" ht="16.5" customHeight="1">
      <c r="A5" s="2"/>
      <c r="B5" s="2"/>
      <c r="C5" s="175"/>
      <c r="D5" s="4"/>
      <c r="E5" s="5"/>
      <c r="F5" s="257"/>
      <c r="G5" s="185"/>
    </row>
    <row r="6" spans="1:7" ht="16.5" customHeight="1">
      <c r="A6" s="10"/>
      <c r="B6" s="10"/>
      <c r="C6" s="175"/>
      <c r="D6" s="11"/>
      <c r="E6" s="11">
        <v>2023</v>
      </c>
      <c r="F6" s="187"/>
      <c r="G6" s="187">
        <v>2022</v>
      </c>
    </row>
    <row r="7" spans="1:7" ht="16.5" customHeight="1">
      <c r="A7" s="10"/>
      <c r="B7" s="10"/>
      <c r="C7" s="177" t="s">
        <v>2</v>
      </c>
      <c r="D7" s="11"/>
      <c r="E7" s="13" t="s">
        <v>3</v>
      </c>
      <c r="F7" s="187"/>
      <c r="G7" s="188" t="s">
        <v>3</v>
      </c>
    </row>
    <row r="8" spans="1:7" ht="16.5" customHeight="1">
      <c r="A8" s="10"/>
      <c r="B8" s="10"/>
      <c r="C8" s="178"/>
      <c r="D8" s="11"/>
      <c r="E8" s="15"/>
      <c r="F8" s="187"/>
      <c r="G8" s="189"/>
    </row>
    <row r="9" spans="1:7" ht="16.5" customHeight="1">
      <c r="A9" s="16" t="s">
        <v>4</v>
      </c>
      <c r="B9" s="16"/>
      <c r="C9" s="175"/>
      <c r="D9" s="10"/>
      <c r="E9" s="17"/>
      <c r="F9" s="129"/>
      <c r="G9" s="190"/>
    </row>
    <row r="10" spans="1:7" ht="16.5" customHeight="1">
      <c r="A10" s="16"/>
      <c r="B10" s="16"/>
      <c r="C10" s="175"/>
      <c r="D10" s="10"/>
      <c r="E10" s="17"/>
      <c r="F10" s="129"/>
      <c r="G10" s="190"/>
    </row>
    <row r="11" spans="1:7" ht="16.5" customHeight="1">
      <c r="A11" s="18" t="s">
        <v>5</v>
      </c>
      <c r="B11" s="16"/>
      <c r="C11" s="175"/>
      <c r="D11" s="10"/>
      <c r="E11" s="17"/>
      <c r="F11" s="129"/>
      <c r="G11" s="190"/>
    </row>
    <row r="12" spans="1:7" ht="16.5" customHeight="1">
      <c r="A12" s="16"/>
      <c r="B12" s="16"/>
      <c r="C12" s="175"/>
      <c r="D12" s="10"/>
      <c r="E12" s="17"/>
      <c r="F12" s="129"/>
      <c r="G12" s="190"/>
    </row>
    <row r="13" spans="1:7" ht="16.5" customHeight="1">
      <c r="A13" s="120" t="s">
        <v>6</v>
      </c>
      <c r="B13" s="10"/>
      <c r="C13" s="175">
        <v>9</v>
      </c>
      <c r="D13" s="19"/>
      <c r="E13" s="235">
        <v>450116614</v>
      </c>
      <c r="F13" s="271"/>
      <c r="G13" s="191">
        <v>398238547</v>
      </c>
    </row>
    <row r="14" spans="1:7" ht="16.5" customHeight="1">
      <c r="A14" s="120" t="s">
        <v>7</v>
      </c>
      <c r="B14" s="10"/>
      <c r="C14" s="175"/>
      <c r="D14" s="19"/>
      <c r="E14" s="235"/>
      <c r="F14" s="271"/>
      <c r="G14" s="191"/>
    </row>
    <row r="15" spans="1:7" ht="16.5" customHeight="1">
      <c r="A15" s="120"/>
      <c r="B15" s="10" t="s">
        <v>8</v>
      </c>
      <c r="C15" s="175" t="s">
        <v>145</v>
      </c>
      <c r="D15" s="19"/>
      <c r="E15" s="235">
        <v>20451239</v>
      </c>
      <c r="F15" s="271"/>
      <c r="G15" s="191">
        <v>25146618</v>
      </c>
    </row>
    <row r="16" spans="1:7" ht="16.5" customHeight="1">
      <c r="A16" s="120" t="s">
        <v>9</v>
      </c>
      <c r="B16" s="10"/>
      <c r="C16" s="175">
        <v>10</v>
      </c>
      <c r="D16" s="19"/>
      <c r="E16" s="235">
        <v>263403321</v>
      </c>
      <c r="F16" s="271"/>
      <c r="G16" s="191">
        <v>248908326</v>
      </c>
    </row>
    <row r="17" spans="1:7" ht="16.5" customHeight="1">
      <c r="A17" s="120" t="s">
        <v>10</v>
      </c>
      <c r="B17" s="10"/>
      <c r="C17" s="175">
        <v>11</v>
      </c>
      <c r="D17" s="19"/>
      <c r="E17" s="235">
        <v>16604259</v>
      </c>
      <c r="F17" s="271"/>
      <c r="G17" s="191">
        <v>17185563</v>
      </c>
    </row>
    <row r="18" spans="1:7" ht="16.5" customHeight="1">
      <c r="A18" s="128" t="s">
        <v>114</v>
      </c>
      <c r="B18" s="129"/>
      <c r="C18" s="175">
        <v>13</v>
      </c>
      <c r="D18" s="19"/>
      <c r="E18" s="235">
        <v>41049983</v>
      </c>
      <c r="F18" s="271"/>
      <c r="G18" s="191">
        <v>13880712</v>
      </c>
    </row>
    <row r="19" spans="1:7" ht="16.5" customHeight="1">
      <c r="A19" s="121" t="s">
        <v>11</v>
      </c>
      <c r="B19" s="10"/>
      <c r="C19" s="175"/>
      <c r="D19" s="19"/>
      <c r="E19" s="252">
        <v>635249</v>
      </c>
      <c r="F19" s="271"/>
      <c r="G19" s="192">
        <v>3110922</v>
      </c>
    </row>
    <row r="20" spans="1:7" ht="16.5" customHeight="1">
      <c r="A20" s="10"/>
      <c r="B20" s="10"/>
      <c r="C20" s="175"/>
      <c r="D20" s="23"/>
      <c r="E20" s="20"/>
      <c r="F20" s="286"/>
      <c r="G20" s="191"/>
    </row>
    <row r="21" spans="1:7" ht="16.5" customHeight="1">
      <c r="A21" s="18" t="s">
        <v>12</v>
      </c>
      <c r="B21" s="16"/>
      <c r="C21" s="175"/>
      <c r="D21" s="23"/>
      <c r="E21" s="22">
        <f>SUM(E13:E19)</f>
        <v>792260665</v>
      </c>
      <c r="F21" s="286"/>
      <c r="G21" s="192">
        <f>SUM(G13:G19)</f>
        <v>706470688</v>
      </c>
    </row>
    <row r="22" spans="1:7" ht="16.5" customHeight="1">
      <c r="A22" s="16"/>
      <c r="B22" s="16"/>
      <c r="C22" s="175"/>
      <c r="D22" s="23"/>
      <c r="E22" s="20"/>
      <c r="F22" s="286"/>
      <c r="G22" s="191"/>
    </row>
    <row r="23" spans="1:7" ht="16.5" customHeight="1">
      <c r="A23" s="1" t="s">
        <v>13</v>
      </c>
      <c r="B23" s="16"/>
      <c r="C23" s="175"/>
      <c r="D23" s="23"/>
      <c r="E23" s="20"/>
      <c r="F23" s="286"/>
      <c r="G23" s="191"/>
    </row>
    <row r="24" spans="1:7" ht="16.5" customHeight="1">
      <c r="A24" s="16"/>
      <c r="B24" s="16"/>
      <c r="C24" s="175"/>
      <c r="D24" s="23"/>
      <c r="E24" s="20"/>
      <c r="F24" s="286"/>
      <c r="G24" s="191"/>
    </row>
    <row r="25" spans="1:7" ht="16.5" customHeight="1">
      <c r="A25" s="121" t="s">
        <v>14</v>
      </c>
      <c r="B25" s="10"/>
      <c r="C25" s="175">
        <v>14</v>
      </c>
      <c r="D25" s="19"/>
      <c r="E25" s="235">
        <v>31700000</v>
      </c>
      <c r="F25" s="271"/>
      <c r="G25" s="191">
        <v>31700000</v>
      </c>
    </row>
    <row r="26" spans="1:7" ht="16.5" customHeight="1">
      <c r="A26" s="121" t="s">
        <v>15</v>
      </c>
      <c r="B26" s="10"/>
      <c r="C26" s="175">
        <v>15</v>
      </c>
      <c r="D26" s="19"/>
      <c r="E26" s="235">
        <v>5397163</v>
      </c>
      <c r="F26" s="271"/>
      <c r="G26" s="191">
        <v>7803584</v>
      </c>
    </row>
    <row r="27" spans="1:7" ht="16.5" customHeight="1">
      <c r="A27" s="121" t="s">
        <v>16</v>
      </c>
      <c r="B27" s="10"/>
      <c r="C27" s="175">
        <v>11</v>
      </c>
      <c r="D27" s="19"/>
      <c r="E27" s="235">
        <v>31347357</v>
      </c>
      <c r="F27" s="271"/>
      <c r="G27" s="191">
        <v>13731719</v>
      </c>
    </row>
    <row r="28" spans="1:7" ht="16.5" customHeight="1">
      <c r="A28" s="121" t="s">
        <v>17</v>
      </c>
      <c r="B28" s="10"/>
      <c r="C28" s="175">
        <v>16</v>
      </c>
      <c r="D28" s="19"/>
      <c r="E28" s="235">
        <v>20540961</v>
      </c>
      <c r="F28" s="271"/>
      <c r="G28" s="191">
        <v>20732501</v>
      </c>
    </row>
    <row r="29" spans="1:7" ht="16.5" customHeight="1">
      <c r="A29" s="121" t="s">
        <v>18</v>
      </c>
      <c r="B29" s="10"/>
      <c r="C29" s="175">
        <v>17</v>
      </c>
      <c r="D29" s="19"/>
      <c r="E29" s="235">
        <v>21527736</v>
      </c>
      <c r="F29" s="271"/>
      <c r="G29" s="191">
        <v>21349463</v>
      </c>
    </row>
    <row r="30" spans="1:7" ht="16.5" customHeight="1">
      <c r="A30" s="121" t="s">
        <v>164</v>
      </c>
      <c r="B30" s="10"/>
      <c r="C30" s="175">
        <v>18</v>
      </c>
      <c r="D30" s="21"/>
      <c r="E30" s="235">
        <v>1807989</v>
      </c>
      <c r="F30" s="271"/>
      <c r="G30" s="191">
        <v>789399</v>
      </c>
    </row>
    <row r="31" spans="1:7" ht="16.5" customHeight="1">
      <c r="A31" s="121" t="s">
        <v>19</v>
      </c>
      <c r="B31" s="10"/>
      <c r="C31" s="175">
        <v>19</v>
      </c>
      <c r="D31" s="19"/>
      <c r="E31" s="235">
        <v>4839602</v>
      </c>
      <c r="F31" s="271"/>
      <c r="G31" s="191">
        <v>3932464</v>
      </c>
    </row>
    <row r="32" spans="1:7" ht="16.5" customHeight="1">
      <c r="A32" s="10" t="s">
        <v>20</v>
      </c>
      <c r="B32" s="10"/>
      <c r="C32" s="175"/>
      <c r="D32" s="19"/>
      <c r="E32" s="252">
        <v>330000</v>
      </c>
      <c r="F32" s="271"/>
      <c r="G32" s="192">
        <v>5361618</v>
      </c>
    </row>
    <row r="33" spans="1:7" ht="16.5" customHeight="1">
      <c r="A33" s="24"/>
      <c r="B33" s="10"/>
      <c r="C33" s="175"/>
      <c r="D33" s="19"/>
      <c r="E33" s="20"/>
      <c r="F33" s="271"/>
      <c r="G33" s="191"/>
    </row>
    <row r="34" spans="1:7" ht="16.5" customHeight="1">
      <c r="A34" s="18" t="s">
        <v>21</v>
      </c>
      <c r="B34" s="16"/>
      <c r="C34" s="175"/>
      <c r="D34" s="19"/>
      <c r="E34" s="22">
        <f>SUM(E25:E32)</f>
        <v>117490808</v>
      </c>
      <c r="F34" s="271"/>
      <c r="G34" s="192">
        <f>SUM(G25:G32)</f>
        <v>105400748</v>
      </c>
    </row>
    <row r="35" spans="1:7" ht="16.5" customHeight="1">
      <c r="A35" s="24"/>
      <c r="B35" s="10"/>
      <c r="C35" s="175"/>
      <c r="D35" s="19"/>
      <c r="E35" s="20"/>
      <c r="F35" s="271"/>
      <c r="G35" s="191"/>
    </row>
    <row r="36" spans="1:7" ht="16.5" customHeight="1" thickBot="1">
      <c r="A36" s="1" t="s">
        <v>22</v>
      </c>
      <c r="B36" s="16"/>
      <c r="C36" s="175"/>
      <c r="D36" s="23"/>
      <c r="E36" s="25">
        <f>SUM(E21,E34)</f>
        <v>909751473</v>
      </c>
      <c r="F36" s="286"/>
      <c r="G36" s="193">
        <f>SUM(G21,G34)</f>
        <v>811871436</v>
      </c>
    </row>
    <row r="37" spans="1:7" ht="16.5" customHeight="1" thickTop="1">
      <c r="A37" s="16"/>
      <c r="B37" s="16"/>
      <c r="C37" s="175"/>
      <c r="D37" s="23"/>
      <c r="E37" s="21"/>
      <c r="F37" s="286"/>
      <c r="G37" s="191"/>
    </row>
    <row r="38" spans="1:7" ht="16.5" customHeight="1">
      <c r="A38" s="16"/>
      <c r="B38" s="16"/>
      <c r="C38" s="175"/>
      <c r="D38" s="23"/>
      <c r="E38" s="21"/>
      <c r="F38" s="286"/>
      <c r="G38" s="191"/>
    </row>
    <row r="39" spans="1:7" ht="16.5" customHeight="1">
      <c r="A39" s="16"/>
      <c r="B39" s="16"/>
      <c r="C39" s="175"/>
      <c r="D39" s="23"/>
      <c r="E39" s="21"/>
      <c r="F39" s="286"/>
      <c r="G39" s="191"/>
    </row>
    <row r="40" spans="1:7" ht="16.5" customHeight="1">
      <c r="A40" s="16"/>
      <c r="B40" s="16"/>
      <c r="C40" s="175"/>
      <c r="D40" s="23"/>
      <c r="E40" s="21"/>
      <c r="F40" s="286"/>
      <c r="G40" s="191"/>
    </row>
    <row r="42" spans="1:7" ht="9.75" customHeight="1">
      <c r="A42" s="16"/>
      <c r="B42" s="16"/>
      <c r="C42" s="175"/>
      <c r="D42" s="23"/>
      <c r="E42" s="21"/>
      <c r="F42" s="286"/>
      <c r="G42" s="191"/>
    </row>
    <row r="43" spans="1:7" ht="16.5" customHeight="1">
      <c r="A43" s="16"/>
      <c r="B43" s="16"/>
      <c r="C43" s="175"/>
      <c r="D43" s="23"/>
      <c r="E43" s="21"/>
      <c r="F43" s="286"/>
      <c r="G43" s="191"/>
    </row>
    <row r="44" spans="1:7" s="26" customFormat="1" ht="16.5" customHeight="1">
      <c r="A44" s="307" t="s">
        <v>23</v>
      </c>
      <c r="B44" s="307"/>
      <c r="C44" s="307"/>
      <c r="D44" s="307"/>
      <c r="E44" s="307"/>
      <c r="F44" s="307"/>
      <c r="G44" s="307"/>
    </row>
    <row r="45" spans="1:7" s="26" customFormat="1" ht="16.5" customHeight="1">
      <c r="A45" s="306"/>
      <c r="B45" s="306"/>
      <c r="C45" s="179"/>
      <c r="D45" s="306"/>
      <c r="E45" s="306"/>
      <c r="F45" s="179"/>
      <c r="G45" s="179"/>
    </row>
    <row r="46" spans="1:7" s="26" customFormat="1" ht="16.5" customHeight="1">
      <c r="A46" s="10"/>
      <c r="B46" s="10"/>
      <c r="C46" s="129"/>
      <c r="D46" s="10"/>
      <c r="E46" s="10"/>
      <c r="F46" s="129"/>
      <c r="G46" s="129"/>
    </row>
    <row r="47" spans="1:7" ht="21.95" customHeight="1">
      <c r="A47" s="308" t="s">
        <v>24</v>
      </c>
      <c r="B47" s="308"/>
      <c r="C47" s="308"/>
      <c r="D47" s="308"/>
      <c r="E47" s="308"/>
      <c r="F47" s="308"/>
      <c r="G47" s="194"/>
    </row>
    <row r="48" spans="1:7" ht="16.5" customHeight="1">
      <c r="A48" s="1" t="str">
        <f>A1</f>
        <v>nForce Secure Public Company Limited</v>
      </c>
      <c r="B48" s="2"/>
      <c r="C48" s="175"/>
      <c r="D48" s="4"/>
      <c r="E48" s="5"/>
      <c r="F48" s="257"/>
      <c r="G48" s="185"/>
    </row>
    <row r="49" spans="1:7" ht="16.5" customHeight="1">
      <c r="A49" s="1" t="s">
        <v>25</v>
      </c>
      <c r="B49" s="2"/>
      <c r="C49" s="175"/>
      <c r="D49" s="4"/>
      <c r="E49" s="5"/>
      <c r="F49" s="257"/>
      <c r="G49" s="185"/>
    </row>
    <row r="50" spans="1:7" ht="16.5" customHeight="1">
      <c r="A50" s="27" t="str">
        <f>A3</f>
        <v>As at 31 December 2023</v>
      </c>
      <c r="B50" s="7"/>
      <c r="C50" s="176"/>
      <c r="D50" s="8"/>
      <c r="E50" s="9"/>
      <c r="F50" s="259"/>
      <c r="G50" s="186"/>
    </row>
    <row r="51" spans="1:7" ht="16.149999999999999" customHeight="1">
      <c r="A51" s="2"/>
      <c r="B51" s="2"/>
      <c r="C51" s="175"/>
      <c r="D51" s="4"/>
      <c r="E51" s="5"/>
      <c r="F51" s="257"/>
      <c r="G51" s="185"/>
    </row>
    <row r="52" spans="1:7" ht="16.149999999999999" customHeight="1">
      <c r="A52" s="2"/>
      <c r="B52" s="2"/>
      <c r="C52" s="175"/>
      <c r="D52" s="4"/>
      <c r="E52" s="5"/>
      <c r="F52" s="257"/>
      <c r="G52" s="185"/>
    </row>
    <row r="53" spans="1:7" ht="16.149999999999999" customHeight="1">
      <c r="A53" s="10"/>
      <c r="B53" s="10"/>
      <c r="C53" s="175"/>
      <c r="D53" s="11"/>
      <c r="E53" s="11">
        <v>2023</v>
      </c>
      <c r="F53" s="187"/>
      <c r="G53" s="187">
        <v>2022</v>
      </c>
    </row>
    <row r="54" spans="1:7" ht="16.149999999999999" customHeight="1">
      <c r="A54" s="24"/>
      <c r="B54" s="16"/>
      <c r="C54" s="177" t="s">
        <v>2</v>
      </c>
      <c r="D54" s="11"/>
      <c r="E54" s="13" t="s">
        <v>3</v>
      </c>
      <c r="F54" s="187"/>
      <c r="G54" s="188" t="s">
        <v>3</v>
      </c>
    </row>
    <row r="55" spans="1:7" ht="16.149999999999999" customHeight="1">
      <c r="A55" s="24"/>
      <c r="B55" s="16"/>
      <c r="C55" s="180"/>
      <c r="D55" s="11"/>
      <c r="E55" s="130"/>
      <c r="F55" s="187"/>
      <c r="G55" s="195"/>
    </row>
    <row r="56" spans="1:7" ht="16.350000000000001" customHeight="1">
      <c r="A56" s="1" t="s">
        <v>26</v>
      </c>
      <c r="B56" s="16"/>
      <c r="C56" s="175"/>
      <c r="D56" s="28"/>
      <c r="E56" s="17"/>
      <c r="F56" s="287"/>
      <c r="G56" s="190"/>
    </row>
    <row r="57" spans="1:7" ht="6" customHeight="1">
      <c r="A57" s="1"/>
      <c r="B57" s="10"/>
      <c r="C57" s="175"/>
      <c r="D57" s="23"/>
      <c r="E57" s="20"/>
      <c r="F57" s="286"/>
      <c r="G57" s="191"/>
    </row>
    <row r="58" spans="1:7" ht="16.149999999999999" customHeight="1">
      <c r="A58" s="1" t="s">
        <v>27</v>
      </c>
      <c r="B58" s="16"/>
      <c r="C58" s="175"/>
      <c r="D58" s="10"/>
      <c r="E58" s="17"/>
      <c r="F58" s="129"/>
      <c r="G58" s="190"/>
    </row>
    <row r="59" spans="1:7" ht="6" customHeight="1">
      <c r="A59" s="10"/>
      <c r="B59" s="10"/>
      <c r="C59" s="175"/>
      <c r="D59" s="23"/>
      <c r="E59" s="20"/>
      <c r="F59" s="286"/>
      <c r="G59" s="191"/>
    </row>
    <row r="60" spans="1:7" ht="16.149999999999999" customHeight="1">
      <c r="A60" s="6" t="s">
        <v>28</v>
      </c>
      <c r="B60" s="10"/>
      <c r="C60" s="175">
        <v>20</v>
      </c>
      <c r="D60" s="19"/>
      <c r="E60" s="20">
        <v>156906235</v>
      </c>
      <c r="F60" s="271"/>
      <c r="G60" s="191">
        <v>134563652</v>
      </c>
    </row>
    <row r="61" spans="1:7" ht="16.149999999999999" customHeight="1">
      <c r="A61" s="6" t="s">
        <v>29</v>
      </c>
      <c r="B61" s="10"/>
      <c r="C61" s="175">
        <v>25</v>
      </c>
      <c r="D61" s="19"/>
      <c r="E61" s="20">
        <v>12882458</v>
      </c>
      <c r="F61" s="271"/>
      <c r="G61" s="191">
        <v>10957043</v>
      </c>
    </row>
    <row r="62" spans="1:7" ht="16.149999999999999" customHeight="1">
      <c r="A62" s="6" t="s">
        <v>30</v>
      </c>
      <c r="B62" s="10"/>
      <c r="C62" s="175">
        <v>21</v>
      </c>
      <c r="D62" s="19"/>
      <c r="E62" s="20">
        <v>6209650</v>
      </c>
      <c r="F62" s="271"/>
      <c r="G62" s="191">
        <v>5175620</v>
      </c>
    </row>
    <row r="63" spans="1:7" ht="16.149999999999999" customHeight="1">
      <c r="A63" s="10" t="s">
        <v>31</v>
      </c>
      <c r="B63" s="10"/>
      <c r="C63" s="175" t="s">
        <v>133</v>
      </c>
      <c r="D63" s="19"/>
      <c r="E63" s="20">
        <v>1341013</v>
      </c>
      <c r="F63" s="271"/>
      <c r="G63" s="191">
        <v>1346727</v>
      </c>
    </row>
    <row r="64" spans="1:7" ht="16.149999999999999" customHeight="1">
      <c r="A64" s="10" t="s">
        <v>160</v>
      </c>
      <c r="B64" s="10"/>
      <c r="C64" s="175"/>
      <c r="D64" s="19"/>
      <c r="E64" s="230">
        <v>5288075</v>
      </c>
      <c r="F64" s="271"/>
      <c r="G64" s="191">
        <v>0</v>
      </c>
    </row>
    <row r="65" spans="1:7" ht="16.149999999999999" customHeight="1">
      <c r="A65" s="6" t="s">
        <v>32</v>
      </c>
      <c r="B65" s="10"/>
      <c r="C65" s="175">
        <v>22</v>
      </c>
      <c r="D65" s="24"/>
      <c r="E65" s="20">
        <v>12870255</v>
      </c>
      <c r="F65" s="181"/>
      <c r="G65" s="225">
        <v>13724243</v>
      </c>
    </row>
    <row r="66" spans="1:7" s="226" customFormat="1" ht="6" customHeight="1">
      <c r="B66" s="227"/>
      <c r="C66" s="228"/>
      <c r="D66" s="229"/>
      <c r="E66" s="231"/>
      <c r="F66" s="288"/>
      <c r="G66" s="232"/>
    </row>
    <row r="67" spans="1:7" ht="16.149999999999999" customHeight="1">
      <c r="A67" s="18" t="s">
        <v>33</v>
      </c>
      <c r="B67" s="16"/>
      <c r="C67" s="175"/>
      <c r="D67" s="23"/>
      <c r="E67" s="22">
        <f>SUM(E60:E65)</f>
        <v>195497686</v>
      </c>
      <c r="F67" s="286"/>
      <c r="G67" s="192">
        <f>SUM(G60:G65)</f>
        <v>165767285</v>
      </c>
    </row>
    <row r="68" spans="1:7" ht="16.149999999999999" customHeight="1">
      <c r="A68" s="24"/>
      <c r="B68" s="24"/>
      <c r="C68" s="175"/>
      <c r="D68" s="24"/>
      <c r="E68" s="20"/>
      <c r="F68" s="181"/>
      <c r="G68" s="191"/>
    </row>
    <row r="69" spans="1:7" ht="16.149999999999999" customHeight="1">
      <c r="A69" s="1" t="s">
        <v>34</v>
      </c>
      <c r="B69" s="16"/>
      <c r="C69" s="175"/>
      <c r="D69" s="23"/>
      <c r="E69" s="20"/>
      <c r="F69" s="286"/>
      <c r="G69" s="191"/>
    </row>
    <row r="70" spans="1:7" ht="6" customHeight="1">
      <c r="A70" s="10"/>
      <c r="B70" s="10"/>
      <c r="C70" s="175"/>
      <c r="D70" s="23"/>
      <c r="E70" s="20"/>
      <c r="F70" s="286"/>
      <c r="G70" s="191"/>
    </row>
    <row r="71" spans="1:7" ht="16.149999999999999" customHeight="1">
      <c r="A71" s="6" t="s">
        <v>163</v>
      </c>
      <c r="B71" s="10"/>
      <c r="C71" s="175">
        <v>25</v>
      </c>
      <c r="D71" s="23"/>
      <c r="E71" s="235">
        <v>12789332</v>
      </c>
      <c r="F71" s="286"/>
      <c r="G71" s="191">
        <v>7034048</v>
      </c>
    </row>
    <row r="72" spans="1:7" ht="16.149999999999999" customHeight="1">
      <c r="A72" s="121" t="s">
        <v>36</v>
      </c>
      <c r="B72" s="10"/>
      <c r="C72" s="175">
        <v>21</v>
      </c>
      <c r="D72" s="23"/>
      <c r="E72" s="235">
        <v>16468459</v>
      </c>
      <c r="F72" s="286"/>
      <c r="G72" s="191">
        <v>17264557</v>
      </c>
    </row>
    <row r="73" spans="1:7" ht="16.149999999999999" customHeight="1">
      <c r="A73" s="121" t="s">
        <v>37</v>
      </c>
      <c r="B73" s="10"/>
      <c r="C73" s="175">
        <v>23</v>
      </c>
      <c r="D73" s="23"/>
      <c r="E73" s="252">
        <v>12302786</v>
      </c>
      <c r="F73" s="286"/>
      <c r="G73" s="192">
        <v>9762955</v>
      </c>
    </row>
    <row r="74" spans="1:7" ht="6" customHeight="1">
      <c r="A74" s="10"/>
      <c r="B74" s="10"/>
      <c r="C74" s="175"/>
      <c r="D74" s="23"/>
      <c r="E74" s="20"/>
      <c r="F74" s="286"/>
      <c r="G74" s="191"/>
    </row>
    <row r="75" spans="1:7" ht="16.149999999999999" customHeight="1">
      <c r="A75" s="1" t="s">
        <v>39</v>
      </c>
      <c r="B75" s="16"/>
      <c r="C75" s="175"/>
      <c r="D75" s="23"/>
      <c r="E75" s="22">
        <f>SUM(E71:E73)</f>
        <v>41560577</v>
      </c>
      <c r="F75" s="286"/>
      <c r="G75" s="192">
        <f>SUM(G71:G73)</f>
        <v>34061560</v>
      </c>
    </row>
    <row r="76" spans="1:7" ht="6" customHeight="1">
      <c r="A76" s="10"/>
      <c r="B76" s="10"/>
      <c r="C76" s="175"/>
      <c r="D76" s="23"/>
      <c r="E76" s="20"/>
      <c r="F76" s="286"/>
      <c r="G76" s="191"/>
    </row>
    <row r="77" spans="1:7" ht="16.149999999999999" customHeight="1">
      <c r="A77" s="1" t="s">
        <v>40</v>
      </c>
      <c r="B77" s="16"/>
      <c r="C77" s="175"/>
      <c r="D77" s="23"/>
      <c r="E77" s="22">
        <f>SUM(E75,E67)</f>
        <v>237058263</v>
      </c>
      <c r="F77" s="286"/>
      <c r="G77" s="192">
        <f>SUM(G75,G67)</f>
        <v>199828845</v>
      </c>
    </row>
    <row r="78" spans="1:7" ht="12" customHeight="1">
      <c r="A78" s="24"/>
      <c r="B78" s="24"/>
      <c r="C78" s="175"/>
      <c r="D78" s="24"/>
      <c r="E78" s="20"/>
      <c r="F78" s="181"/>
      <c r="G78" s="191"/>
    </row>
    <row r="79" spans="1:7" ht="16.149999999999999" customHeight="1">
      <c r="A79" s="1" t="s">
        <v>41</v>
      </c>
      <c r="B79" s="16"/>
      <c r="C79" s="175"/>
      <c r="D79" s="29"/>
      <c r="E79" s="30"/>
      <c r="F79" s="289"/>
      <c r="G79" s="196"/>
    </row>
    <row r="80" spans="1:7" ht="6" customHeight="1">
      <c r="A80" s="10"/>
      <c r="B80" s="10"/>
      <c r="C80" s="175"/>
      <c r="D80" s="23"/>
      <c r="E80" s="20"/>
      <c r="F80" s="286"/>
      <c r="G80" s="191"/>
    </row>
    <row r="81" spans="1:7" ht="16.149999999999999" customHeight="1">
      <c r="A81" s="121" t="s">
        <v>42</v>
      </c>
      <c r="B81" s="16"/>
      <c r="C81" s="181"/>
      <c r="D81" s="29"/>
      <c r="E81" s="30"/>
      <c r="F81" s="289"/>
      <c r="G81" s="196"/>
    </row>
    <row r="82" spans="1:7" ht="16.149999999999999" customHeight="1">
      <c r="A82" s="10" t="s">
        <v>43</v>
      </c>
      <c r="B82" s="121" t="s">
        <v>44</v>
      </c>
      <c r="C82" s="175"/>
      <c r="D82" s="29"/>
      <c r="E82" s="30"/>
      <c r="F82" s="289"/>
      <c r="G82" s="196"/>
    </row>
    <row r="83" spans="1:7" ht="16.149999999999999" customHeight="1">
      <c r="A83" s="10"/>
      <c r="B83" s="121" t="s">
        <v>45</v>
      </c>
      <c r="C83" s="175"/>
      <c r="D83" s="29"/>
      <c r="E83" s="30"/>
      <c r="F83" s="289"/>
      <c r="G83" s="196"/>
    </row>
    <row r="84" spans="1:7" ht="16.149999999999999" customHeight="1" thickBot="1">
      <c r="A84" s="24"/>
      <c r="B84" s="10" t="s">
        <v>46</v>
      </c>
      <c r="C84" s="175"/>
      <c r="D84" s="19"/>
      <c r="E84" s="25">
        <v>52970500</v>
      </c>
      <c r="F84" s="271"/>
      <c r="G84" s="193">
        <v>52970500</v>
      </c>
    </row>
    <row r="85" spans="1:7" ht="12" customHeight="1" thickTop="1">
      <c r="A85" s="10"/>
      <c r="B85" s="10"/>
      <c r="C85" s="175"/>
      <c r="D85" s="23"/>
      <c r="E85" s="20"/>
      <c r="F85" s="286"/>
      <c r="G85" s="191"/>
    </row>
    <row r="86" spans="1:7" ht="16.149999999999999" customHeight="1">
      <c r="A86" s="10" t="s">
        <v>47</v>
      </c>
      <c r="B86" s="10" t="s">
        <v>48</v>
      </c>
      <c r="C86" s="175"/>
      <c r="D86" s="23"/>
      <c r="E86" s="20"/>
      <c r="F86" s="286"/>
      <c r="G86" s="191"/>
    </row>
    <row r="87" spans="1:7" ht="16.149999999999999" customHeight="1">
      <c r="A87" s="10"/>
      <c r="B87" s="121" t="s">
        <v>49</v>
      </c>
      <c r="C87" s="175"/>
      <c r="D87" s="23"/>
      <c r="E87" s="20"/>
      <c r="F87" s="286"/>
      <c r="G87" s="191"/>
    </row>
    <row r="88" spans="1:7" ht="16.149999999999999" customHeight="1">
      <c r="A88" s="24"/>
      <c r="B88" s="121" t="s">
        <v>50</v>
      </c>
      <c r="C88" s="175"/>
      <c r="D88" s="19"/>
      <c r="E88" s="31">
        <v>51370500</v>
      </c>
      <c r="F88" s="271"/>
      <c r="G88" s="32">
        <v>51370500</v>
      </c>
    </row>
    <row r="89" spans="1:7" ht="16.149999999999999" customHeight="1">
      <c r="A89" s="121" t="s">
        <v>51</v>
      </c>
      <c r="B89" s="10"/>
      <c r="C89" s="175"/>
      <c r="D89" s="24"/>
      <c r="E89" s="31">
        <v>466885588</v>
      </c>
      <c r="F89" s="181"/>
      <c r="G89" s="32">
        <v>466885588</v>
      </c>
    </row>
    <row r="90" spans="1:7" ht="16.149999999999999" customHeight="1">
      <c r="A90" s="121" t="s">
        <v>52</v>
      </c>
      <c r="B90" s="10"/>
      <c r="C90" s="175"/>
      <c r="D90" s="24"/>
      <c r="E90" s="33"/>
      <c r="F90" s="181"/>
      <c r="G90" s="197"/>
    </row>
    <row r="91" spans="1:7" ht="16.149999999999999" customHeight="1">
      <c r="A91" s="24"/>
      <c r="B91" s="303" t="s">
        <v>53</v>
      </c>
      <c r="C91" s="175"/>
      <c r="D91" s="19"/>
      <c r="E91" s="20">
        <v>5297050</v>
      </c>
      <c r="F91" s="271"/>
      <c r="G91" s="191">
        <v>5297050</v>
      </c>
    </row>
    <row r="92" spans="1:7" ht="16.149999999999999" customHeight="1">
      <c r="A92" s="24"/>
      <c r="B92" s="304" t="s">
        <v>54</v>
      </c>
      <c r="C92" s="175"/>
      <c r="D92" s="19"/>
      <c r="E92" s="20">
        <v>134064956</v>
      </c>
      <c r="F92" s="271"/>
      <c r="G92" s="191">
        <v>73833240</v>
      </c>
    </row>
    <row r="93" spans="1:7" ht="16.149999999999999" customHeight="1">
      <c r="A93" s="24"/>
      <c r="B93" s="305" t="s">
        <v>55</v>
      </c>
      <c r="C93" s="175">
        <v>32</v>
      </c>
      <c r="D93" s="19"/>
      <c r="E93" s="22">
        <v>15075116</v>
      </c>
      <c r="F93" s="271"/>
      <c r="G93" s="192">
        <v>14656213</v>
      </c>
    </row>
    <row r="94" spans="1:7" ht="6" customHeight="1">
      <c r="A94" s="10"/>
      <c r="B94" s="10"/>
      <c r="C94" s="175"/>
      <c r="D94" s="23"/>
      <c r="E94" s="20"/>
      <c r="F94" s="286"/>
      <c r="G94" s="191"/>
    </row>
    <row r="95" spans="1:7" ht="16.149999999999999" customHeight="1">
      <c r="A95" s="1" t="s">
        <v>56</v>
      </c>
      <c r="B95" s="16"/>
      <c r="C95" s="175"/>
      <c r="D95" s="23"/>
      <c r="E95" s="22">
        <f>SUM(E88:E93)</f>
        <v>672693210</v>
      </c>
      <c r="F95" s="286"/>
      <c r="G95" s="192">
        <f>SUM(G88:G93)</f>
        <v>612042591</v>
      </c>
    </row>
    <row r="96" spans="1:7" ht="6" customHeight="1">
      <c r="A96" s="10"/>
      <c r="B96" s="10"/>
      <c r="C96" s="175"/>
      <c r="D96" s="23"/>
      <c r="E96" s="20"/>
      <c r="F96" s="286"/>
      <c r="G96" s="191"/>
    </row>
    <row r="97" spans="1:7" ht="16.149999999999999" customHeight="1" thickBot="1">
      <c r="A97" s="1" t="s">
        <v>57</v>
      </c>
      <c r="B97" s="16"/>
      <c r="C97" s="175"/>
      <c r="D97" s="21"/>
      <c r="E97" s="25">
        <f>SUM(E95,E77)</f>
        <v>909751473</v>
      </c>
      <c r="F97" s="191"/>
      <c r="G97" s="193">
        <f>SUM(G95,G77)</f>
        <v>811871436</v>
      </c>
    </row>
    <row r="98" spans="1:7" ht="15" customHeight="1" thickTop="1">
      <c r="A98" s="16"/>
      <c r="B98" s="16"/>
      <c r="C98" s="175"/>
      <c r="D98" s="21"/>
      <c r="E98" s="21"/>
      <c r="F98" s="191"/>
      <c r="G98" s="191"/>
    </row>
    <row r="99" spans="1:7" ht="15" customHeight="1">
      <c r="A99" s="16"/>
      <c r="B99" s="16"/>
      <c r="C99" s="175"/>
      <c r="D99" s="21"/>
      <c r="E99" s="21"/>
      <c r="F99" s="191"/>
      <c r="G99" s="191"/>
    </row>
    <row r="100" spans="1:7" ht="14.25" customHeight="1"/>
    <row r="101" spans="1:7" ht="21.95" customHeight="1">
      <c r="A101" s="308" t="str">
        <f>A47</f>
        <v>The accompanying notes form part of these financial statements.</v>
      </c>
      <c r="B101" s="308"/>
      <c r="C101" s="308"/>
      <c r="D101" s="308"/>
      <c r="E101" s="308"/>
      <c r="F101" s="308"/>
      <c r="G101" s="34"/>
    </row>
  </sheetData>
  <mergeCells count="3">
    <mergeCell ref="A44:G44"/>
    <mergeCell ref="A47:F47"/>
    <mergeCell ref="A101:F101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3122-35E8-4B5C-88D6-DF3703315B0B}">
  <dimension ref="A1:G96"/>
  <sheetViews>
    <sheetView topLeftCell="A36" zoomScaleNormal="100" zoomScaleSheetLayoutView="116" zoomScalePageLayoutView="76" workbookViewId="0">
      <selection activeCell="I48" sqref="I48"/>
    </sheetView>
  </sheetViews>
  <sheetFormatPr defaultColWidth="9.28515625" defaultRowHeight="16.5" customHeight="1"/>
  <cols>
    <col min="1" max="1" width="49.7109375" style="6" customWidth="1"/>
    <col min="2" max="2" width="8.7109375" style="35" customWidth="1"/>
    <col min="3" max="3" width="0.7109375" style="6" customWidth="1"/>
    <col min="4" max="4" width="13.28515625" style="65" customWidth="1"/>
    <col min="5" max="5" width="0.7109375" style="283" customWidth="1"/>
    <col min="6" max="6" width="13.28515625" style="285" customWidth="1"/>
    <col min="7" max="16384" width="9.28515625" style="6"/>
  </cols>
  <sheetData>
    <row r="1" spans="1:6" ht="16.5" customHeight="1">
      <c r="A1" s="1" t="s">
        <v>0</v>
      </c>
      <c r="B1" s="14"/>
      <c r="C1" s="2"/>
      <c r="D1" s="37"/>
      <c r="E1" s="257"/>
      <c r="F1" s="258"/>
    </row>
    <row r="2" spans="1:6" ht="16.5" customHeight="1">
      <c r="A2" s="1" t="s">
        <v>58</v>
      </c>
      <c r="B2" s="14"/>
      <c r="C2" s="2"/>
      <c r="D2" s="37"/>
      <c r="E2" s="257"/>
      <c r="F2" s="258"/>
    </row>
    <row r="3" spans="1:6" ht="16.5" customHeight="1">
      <c r="A3" s="38" t="s">
        <v>142</v>
      </c>
      <c r="B3" s="12"/>
      <c r="C3" s="7"/>
      <c r="D3" s="39"/>
      <c r="E3" s="259"/>
      <c r="F3" s="260"/>
    </row>
    <row r="4" spans="1:6" ht="16.5" customHeight="1">
      <c r="A4" s="2"/>
      <c r="B4" s="14"/>
      <c r="C4" s="2"/>
      <c r="D4" s="37"/>
      <c r="E4" s="257"/>
      <c r="F4" s="258"/>
    </row>
    <row r="5" spans="1:6" ht="16.5" customHeight="1">
      <c r="A5" s="2"/>
      <c r="B5" s="14"/>
      <c r="C5" s="2"/>
      <c r="D5" s="37"/>
      <c r="E5" s="257"/>
      <c r="F5" s="258"/>
    </row>
    <row r="6" spans="1:6" s="40" customFormat="1" ht="16.5" customHeight="1">
      <c r="A6" s="122"/>
      <c r="B6" s="123"/>
      <c r="C6" s="124"/>
      <c r="D6" s="11">
        <v>2023</v>
      </c>
      <c r="E6" s="187"/>
      <c r="F6" s="187">
        <v>2022</v>
      </c>
    </row>
    <row r="7" spans="1:6" s="40" customFormat="1" ht="16.5" customHeight="1">
      <c r="A7" s="122"/>
      <c r="B7" s="41" t="s">
        <v>2</v>
      </c>
      <c r="C7" s="42"/>
      <c r="D7" s="43" t="s">
        <v>3</v>
      </c>
      <c r="E7" s="261"/>
      <c r="F7" s="262" t="s">
        <v>3</v>
      </c>
    </row>
    <row r="8" spans="1:6" s="40" customFormat="1" ht="8.1" customHeight="1">
      <c r="A8" s="122"/>
      <c r="B8" s="44"/>
      <c r="C8" s="42"/>
      <c r="D8" s="125"/>
      <c r="E8" s="128"/>
      <c r="F8" s="263"/>
    </row>
    <row r="9" spans="1:6" ht="16.5" customHeight="1">
      <c r="A9" s="45" t="s">
        <v>59</v>
      </c>
      <c r="B9" s="3">
        <v>24</v>
      </c>
      <c r="C9" s="10"/>
      <c r="D9" s="233">
        <v>1038888584</v>
      </c>
      <c r="E9" s="264"/>
      <c r="F9" s="265">
        <v>870798873</v>
      </c>
    </row>
    <row r="10" spans="1:6" ht="16.5" customHeight="1">
      <c r="A10" s="45" t="s">
        <v>60</v>
      </c>
      <c r="B10" s="3">
        <v>24</v>
      </c>
      <c r="C10" s="10"/>
      <c r="D10" s="233">
        <v>27082522</v>
      </c>
      <c r="E10" s="264"/>
      <c r="F10" s="265">
        <v>23104969</v>
      </c>
    </row>
    <row r="11" spans="1:6" ht="16.5" customHeight="1">
      <c r="A11" s="126" t="s">
        <v>61</v>
      </c>
      <c r="B11" s="3"/>
      <c r="C11" s="10"/>
      <c r="D11" s="234">
        <v>-856520540</v>
      </c>
      <c r="E11" s="264"/>
      <c r="F11" s="266">
        <v>-748821640</v>
      </c>
    </row>
    <row r="12" spans="1:6" s="40" customFormat="1" ht="8.1" customHeight="1">
      <c r="A12" s="122"/>
      <c r="B12" s="44"/>
      <c r="C12" s="10"/>
      <c r="D12" s="125"/>
      <c r="E12" s="264"/>
      <c r="F12" s="263"/>
    </row>
    <row r="13" spans="1:6" ht="16.5" customHeight="1">
      <c r="A13" s="46" t="s">
        <v>62</v>
      </c>
      <c r="B13" s="16"/>
      <c r="C13" s="10"/>
      <c r="D13" s="20">
        <f>SUM(D9:D12)</f>
        <v>209450566</v>
      </c>
      <c r="E13" s="264"/>
      <c r="F13" s="191">
        <f>SUM(F9:F12)</f>
        <v>145082202</v>
      </c>
    </row>
    <row r="14" spans="1:6" ht="16.5" customHeight="1">
      <c r="A14" s="45" t="s">
        <v>63</v>
      </c>
      <c r="B14" s="3">
        <v>26</v>
      </c>
      <c r="C14" s="10"/>
      <c r="D14" s="233">
        <v>6292753</v>
      </c>
      <c r="E14" s="264"/>
      <c r="F14" s="265">
        <v>3293349</v>
      </c>
    </row>
    <row r="15" spans="1:6" ht="16.5" customHeight="1">
      <c r="A15" s="45" t="s">
        <v>64</v>
      </c>
      <c r="B15" s="3"/>
      <c r="C15" s="10"/>
      <c r="D15" s="235">
        <v>-47911741</v>
      </c>
      <c r="E15" s="264"/>
      <c r="F15" s="267">
        <v>-41068971</v>
      </c>
    </row>
    <row r="16" spans="1:6" ht="16.5" customHeight="1">
      <c r="A16" s="45" t="s">
        <v>65</v>
      </c>
      <c r="B16" s="3"/>
      <c r="C16" s="10"/>
      <c r="D16" s="235">
        <v>-50970687</v>
      </c>
      <c r="E16" s="264"/>
      <c r="F16" s="267">
        <v>-46806178</v>
      </c>
    </row>
    <row r="17" spans="1:7" ht="16.5" customHeight="1">
      <c r="A17" s="131" t="s">
        <v>148</v>
      </c>
      <c r="B17" s="3"/>
      <c r="C17" s="10"/>
      <c r="D17" s="235">
        <v>2181580</v>
      </c>
      <c r="E17" s="264"/>
      <c r="F17" s="267">
        <v>13413897</v>
      </c>
    </row>
    <row r="18" spans="1:7" ht="16.5" customHeight="1">
      <c r="A18" s="132" t="s">
        <v>66</v>
      </c>
      <c r="B18" s="3"/>
      <c r="C18" s="10"/>
      <c r="D18" s="235">
        <v>5714</v>
      </c>
      <c r="E18" s="264"/>
      <c r="F18" s="267">
        <v>-1569803</v>
      </c>
    </row>
    <row r="19" spans="1:7" ht="16.5" customHeight="1">
      <c r="A19" s="183" t="s">
        <v>149</v>
      </c>
      <c r="B19" s="3"/>
      <c r="C19" s="10"/>
      <c r="D19" s="235"/>
      <c r="E19" s="264"/>
      <c r="F19" s="267"/>
    </row>
    <row r="20" spans="1:7" ht="16.5" customHeight="1">
      <c r="A20" s="183" t="s">
        <v>109</v>
      </c>
      <c r="B20" s="3"/>
      <c r="C20" s="10"/>
      <c r="D20" s="235">
        <v>190199</v>
      </c>
      <c r="E20" s="264"/>
      <c r="F20" s="267">
        <v>-1968971</v>
      </c>
      <c r="G20" s="110"/>
    </row>
    <row r="21" spans="1:7" ht="16.5" customHeight="1">
      <c r="A21" s="45" t="s">
        <v>67</v>
      </c>
      <c r="B21" s="3"/>
      <c r="C21" s="10"/>
      <c r="D21" s="236">
        <v>-801316</v>
      </c>
      <c r="E21" s="264"/>
      <c r="F21" s="268">
        <v>-825136</v>
      </c>
      <c r="G21" s="110"/>
    </row>
    <row r="22" spans="1:7" ht="16.5" customHeight="1">
      <c r="A22" s="45" t="s">
        <v>68</v>
      </c>
      <c r="B22" s="3">
        <v>15</v>
      </c>
      <c r="C22" s="10"/>
      <c r="D22" s="234">
        <v>-2406421</v>
      </c>
      <c r="E22" s="264"/>
      <c r="F22" s="266">
        <v>-1842658</v>
      </c>
    </row>
    <row r="23" spans="1:7" ht="8.1" customHeight="1">
      <c r="A23" s="10"/>
      <c r="B23" s="3"/>
      <c r="C23" s="10"/>
      <c r="D23" s="20"/>
      <c r="E23" s="264"/>
      <c r="F23" s="191"/>
    </row>
    <row r="24" spans="1:7" ht="16.5" customHeight="1">
      <c r="A24" s="46" t="s">
        <v>69</v>
      </c>
      <c r="B24" s="3"/>
      <c r="C24" s="3"/>
      <c r="D24" s="20">
        <f>SUM(D13:D22)</f>
        <v>116030647</v>
      </c>
      <c r="E24" s="269"/>
      <c r="F24" s="191">
        <f>SUM(F13:F22)</f>
        <v>67707731</v>
      </c>
    </row>
    <row r="25" spans="1:7" ht="16.5" customHeight="1">
      <c r="A25" s="127" t="s">
        <v>70</v>
      </c>
      <c r="B25" s="3">
        <v>28</v>
      </c>
      <c r="C25" s="47"/>
      <c r="D25" s="234">
        <v>-24262555</v>
      </c>
      <c r="E25" s="48"/>
      <c r="F25" s="266">
        <v>-12645908</v>
      </c>
    </row>
    <row r="26" spans="1:7" ht="8.1" customHeight="1">
      <c r="A26" s="10"/>
      <c r="B26" s="3"/>
      <c r="C26" s="10"/>
      <c r="D26" s="20"/>
      <c r="E26" s="270"/>
      <c r="F26" s="191"/>
    </row>
    <row r="27" spans="1:7" ht="16.5" customHeight="1" thickBot="1">
      <c r="A27" s="49" t="s">
        <v>71</v>
      </c>
      <c r="B27" s="14"/>
      <c r="C27" s="16"/>
      <c r="D27" s="25">
        <f>SUM(D24:D25)</f>
        <v>91768092</v>
      </c>
      <c r="E27" s="269"/>
      <c r="F27" s="193">
        <f>SUM(F24:F25)</f>
        <v>55061823</v>
      </c>
    </row>
    <row r="28" spans="1:7" ht="16.5" customHeight="1" thickTop="1">
      <c r="A28" s="16"/>
      <c r="B28" s="14"/>
      <c r="C28" s="16"/>
      <c r="D28" s="20"/>
      <c r="E28" s="191"/>
      <c r="F28" s="191"/>
    </row>
    <row r="29" spans="1:7" ht="16.5" customHeight="1">
      <c r="A29" s="46" t="s">
        <v>72</v>
      </c>
      <c r="B29" s="14"/>
      <c r="C29" s="16"/>
      <c r="D29" s="20"/>
      <c r="E29" s="271"/>
      <c r="F29" s="191"/>
    </row>
    <row r="30" spans="1:7" ht="16.5" customHeight="1">
      <c r="A30" s="50" t="s">
        <v>73</v>
      </c>
      <c r="B30" s="14"/>
      <c r="C30" s="16"/>
      <c r="D30" s="20"/>
      <c r="E30" s="271"/>
      <c r="F30" s="191"/>
    </row>
    <row r="31" spans="1:7" ht="16.5" customHeight="1">
      <c r="A31" s="127" t="s">
        <v>74</v>
      </c>
      <c r="B31" s="3">
        <v>23</v>
      </c>
      <c r="C31" s="51"/>
      <c r="D31" s="235">
        <v>-893645</v>
      </c>
      <c r="E31" s="272"/>
      <c r="F31" s="191">
        <v>1658263</v>
      </c>
    </row>
    <row r="32" spans="1:7" ht="16.5" customHeight="1">
      <c r="A32" s="127" t="s">
        <v>75</v>
      </c>
      <c r="B32" s="14"/>
      <c r="C32" s="52"/>
      <c r="D32" s="20"/>
      <c r="E32" s="272"/>
      <c r="F32" s="191"/>
    </row>
    <row r="33" spans="1:6" ht="16.5" customHeight="1">
      <c r="A33" s="127" t="s">
        <v>76</v>
      </c>
      <c r="B33" s="3" t="s">
        <v>147</v>
      </c>
      <c r="C33" s="52"/>
      <c r="D33" s="252">
        <v>178729</v>
      </c>
      <c r="E33" s="272"/>
      <c r="F33" s="192">
        <v>-331653</v>
      </c>
    </row>
    <row r="34" spans="1:6" ht="8.1" customHeight="1">
      <c r="A34" s="16"/>
      <c r="B34" s="14"/>
      <c r="C34" s="52"/>
      <c r="D34" s="20"/>
      <c r="E34" s="272"/>
      <c r="F34" s="191"/>
    </row>
    <row r="35" spans="1:6" ht="16.5" customHeight="1">
      <c r="A35" s="45" t="s">
        <v>77</v>
      </c>
      <c r="B35" s="16"/>
      <c r="C35" s="52"/>
      <c r="D35" s="53"/>
      <c r="E35" s="273"/>
      <c r="F35" s="274"/>
    </row>
    <row r="36" spans="1:6" ht="16.5" customHeight="1">
      <c r="A36" s="45" t="s">
        <v>78</v>
      </c>
      <c r="B36" s="54"/>
      <c r="C36" s="55"/>
      <c r="D36" s="22">
        <f>SUM(D31:D33)</f>
        <v>-714916</v>
      </c>
      <c r="E36" s="272"/>
      <c r="F36" s="192">
        <f>SUM(F31:F33)</f>
        <v>1326610</v>
      </c>
    </row>
    <row r="37" spans="1:6" ht="16.5" customHeight="1">
      <c r="A37" s="56"/>
      <c r="B37" s="54"/>
      <c r="C37" s="55"/>
      <c r="D37" s="57"/>
      <c r="E37" s="275"/>
      <c r="F37" s="276"/>
    </row>
    <row r="38" spans="1:6" ht="16.5" customHeight="1">
      <c r="A38" s="46" t="s">
        <v>79</v>
      </c>
      <c r="B38" s="54"/>
      <c r="C38" s="55"/>
      <c r="D38" s="57"/>
      <c r="E38" s="275"/>
      <c r="F38" s="276"/>
    </row>
    <row r="39" spans="1:6" ht="16.5" customHeight="1">
      <c r="A39" s="58" t="s">
        <v>80</v>
      </c>
      <c r="B39" s="54"/>
      <c r="C39" s="55"/>
      <c r="D39" s="22">
        <f>D36</f>
        <v>-714916</v>
      </c>
      <c r="E39" s="272"/>
      <c r="F39" s="192">
        <f>F36</f>
        <v>1326610</v>
      </c>
    </row>
    <row r="40" spans="1:6" ht="8.1" customHeight="1">
      <c r="A40" s="56"/>
      <c r="B40" s="54"/>
      <c r="C40" s="55"/>
      <c r="D40" s="57"/>
      <c r="E40" s="275"/>
      <c r="F40" s="276"/>
    </row>
    <row r="41" spans="1:6" ht="16.5" customHeight="1" thickBot="1">
      <c r="A41" s="46" t="s">
        <v>81</v>
      </c>
      <c r="B41" s="54"/>
      <c r="C41" s="55"/>
      <c r="D41" s="25">
        <f>D39+D27</f>
        <v>91053176</v>
      </c>
      <c r="E41" s="275"/>
      <c r="F41" s="193">
        <f>F39+F27</f>
        <v>56388433</v>
      </c>
    </row>
    <row r="42" spans="1:6" ht="16.5" customHeight="1" thickTop="1">
      <c r="A42" s="16"/>
      <c r="B42" s="14"/>
      <c r="C42" s="52"/>
      <c r="D42" s="20"/>
      <c r="E42" s="272"/>
      <c r="F42" s="191"/>
    </row>
    <row r="43" spans="1:6" ht="16.5" customHeight="1">
      <c r="A43" s="59" t="s">
        <v>82</v>
      </c>
      <c r="B43" s="60">
        <v>29</v>
      </c>
      <c r="C43" s="54"/>
      <c r="D43" s="57"/>
      <c r="E43" s="277"/>
      <c r="F43" s="276"/>
    </row>
    <row r="44" spans="1:6" ht="8.1" customHeight="1">
      <c r="A44" s="56"/>
      <c r="B44" s="54"/>
      <c r="C44" s="54"/>
      <c r="D44" s="57"/>
      <c r="E44" s="277"/>
      <c r="F44" s="276"/>
    </row>
    <row r="45" spans="1:6" ht="16.5" customHeight="1" thickBot="1">
      <c r="A45" s="40" t="s">
        <v>83</v>
      </c>
      <c r="B45" s="60"/>
      <c r="C45" s="61"/>
      <c r="D45" s="62">
        <v>0.89</v>
      </c>
      <c r="E45" s="278"/>
      <c r="F45" s="279">
        <v>0.54</v>
      </c>
    </row>
    <row r="46" spans="1:6" ht="8.1" customHeight="1" thickTop="1">
      <c r="A46" s="56"/>
      <c r="B46" s="54"/>
      <c r="C46" s="54"/>
      <c r="D46" s="57"/>
      <c r="E46" s="277"/>
      <c r="F46" s="276"/>
    </row>
    <row r="47" spans="1:6" ht="16.5" customHeight="1" thickBot="1">
      <c r="A47" s="40" t="s">
        <v>84</v>
      </c>
      <c r="B47" s="54"/>
      <c r="C47" s="55"/>
      <c r="D47" s="62">
        <v>0.89</v>
      </c>
      <c r="E47" s="275"/>
      <c r="F47" s="279">
        <v>0.53446611873634642</v>
      </c>
    </row>
    <row r="48" spans="1:6" ht="16.5" customHeight="1" thickTop="1">
      <c r="A48" s="40"/>
      <c r="B48" s="54"/>
      <c r="C48" s="55"/>
      <c r="D48" s="63"/>
      <c r="E48" s="275"/>
      <c r="F48" s="280"/>
    </row>
    <row r="49" spans="1:6" ht="16.5" customHeight="1" thickTop="1">
      <c r="A49" s="40"/>
      <c r="B49" s="54"/>
      <c r="C49" s="55"/>
      <c r="D49" s="63"/>
      <c r="E49" s="275"/>
      <c r="F49" s="280"/>
    </row>
    <row r="50" spans="1:6" ht="11.25" customHeight="1">
      <c r="A50" s="40"/>
      <c r="B50" s="54"/>
      <c r="C50" s="55"/>
      <c r="D50" s="63"/>
      <c r="E50" s="275"/>
      <c r="F50" s="280"/>
    </row>
    <row r="51" spans="1:6" ht="21.95" customHeight="1">
      <c r="A51" s="308" t="s">
        <v>24</v>
      </c>
      <c r="B51" s="308"/>
      <c r="C51" s="308"/>
      <c r="D51" s="308"/>
      <c r="E51" s="308"/>
      <c r="F51" s="281"/>
    </row>
    <row r="52" spans="1:6" ht="16.5" customHeight="1">
      <c r="A52" s="56"/>
      <c r="B52" s="3"/>
      <c r="C52" s="10"/>
      <c r="D52" s="64"/>
      <c r="E52" s="129"/>
      <c r="F52" s="282"/>
    </row>
    <row r="96" spans="4:6" ht="16.5" customHeight="1">
      <c r="D96" s="66"/>
      <c r="F96" s="284"/>
    </row>
  </sheetData>
  <mergeCells count="1">
    <mergeCell ref="A51:E51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160B-6742-422D-BD0D-0E950B41A6BA}">
  <dimension ref="A1:S32"/>
  <sheetViews>
    <sheetView topLeftCell="A13" zoomScale="95" zoomScaleNormal="95" zoomScaleSheetLayoutView="100" workbookViewId="0">
      <selection activeCell="E36" sqref="D36:E36"/>
    </sheetView>
  </sheetViews>
  <sheetFormatPr defaultColWidth="8.28515625" defaultRowHeight="16.5" customHeight="1"/>
  <cols>
    <col min="1" max="2" width="1.7109375" style="88" customWidth="1"/>
    <col min="3" max="3" width="34" style="88" customWidth="1"/>
    <col min="4" max="4" width="6.42578125" style="88" customWidth="1"/>
    <col min="5" max="5" width="0.85546875" style="88" customWidth="1"/>
    <col min="6" max="6" width="13.7109375" style="95" customWidth="1"/>
    <col min="7" max="7" width="0.85546875" style="96" customWidth="1"/>
    <col min="8" max="8" width="13.7109375" style="96" customWidth="1"/>
    <col min="9" max="9" width="0.85546875" style="96" customWidth="1"/>
    <col min="10" max="10" width="16.7109375" style="91" customWidth="1"/>
    <col min="11" max="11" width="0.85546875" style="97" customWidth="1"/>
    <col min="12" max="12" width="15.85546875" style="97" customWidth="1"/>
    <col min="13" max="13" width="0.85546875" style="97" customWidth="1"/>
    <col min="14" max="14" width="16" style="91" customWidth="1"/>
    <col min="15" max="15" width="0.85546875" style="97" customWidth="1"/>
    <col min="16" max="16" width="13.7109375" style="88" customWidth="1"/>
    <col min="17" max="16384" width="8.28515625" style="88"/>
  </cols>
  <sheetData>
    <row r="1" spans="1:19" s="68" customFormat="1" ht="16.5" customHeight="1">
      <c r="A1" s="67" t="s">
        <v>0</v>
      </c>
      <c r="F1" s="69"/>
      <c r="G1" s="70"/>
      <c r="H1" s="69"/>
      <c r="I1" s="70"/>
      <c r="J1" s="71"/>
      <c r="K1" s="72"/>
      <c r="L1" s="71"/>
      <c r="M1" s="72"/>
      <c r="N1" s="71"/>
      <c r="O1" s="72"/>
    </row>
    <row r="2" spans="1:19" s="68" customFormat="1" ht="16.5" customHeight="1">
      <c r="A2" s="73" t="s">
        <v>85</v>
      </c>
      <c r="F2" s="69"/>
      <c r="G2" s="70"/>
      <c r="H2" s="69"/>
      <c r="I2" s="70"/>
      <c r="J2" s="71"/>
      <c r="K2" s="72"/>
      <c r="L2" s="71"/>
      <c r="M2" s="72"/>
      <c r="N2" s="71"/>
      <c r="O2" s="72"/>
    </row>
    <row r="3" spans="1:19" s="68" customFormat="1" ht="16.5" customHeight="1">
      <c r="A3" s="74" t="str">
        <f>'7'!A3</f>
        <v>For the year ended 31 December 2023</v>
      </c>
      <c r="B3" s="75"/>
      <c r="C3" s="75"/>
      <c r="D3" s="75"/>
      <c r="E3" s="75"/>
      <c r="F3" s="76"/>
      <c r="G3" s="77"/>
      <c r="H3" s="76"/>
      <c r="I3" s="77"/>
      <c r="J3" s="78"/>
      <c r="K3" s="78"/>
      <c r="L3" s="79"/>
      <c r="M3" s="78"/>
      <c r="N3" s="78"/>
      <c r="O3" s="78"/>
      <c r="P3" s="79"/>
    </row>
    <row r="4" spans="1:19" s="68" customFormat="1" ht="16.5" customHeight="1">
      <c r="F4" s="69"/>
      <c r="G4" s="70"/>
      <c r="H4" s="69"/>
      <c r="I4" s="70"/>
      <c r="J4" s="72"/>
      <c r="K4" s="72"/>
      <c r="L4" s="71"/>
      <c r="M4" s="72"/>
      <c r="N4" s="72"/>
      <c r="O4" s="72"/>
      <c r="P4" s="71"/>
    </row>
    <row r="5" spans="1:19" s="68" customFormat="1" ht="16.5" customHeight="1">
      <c r="F5" s="69"/>
      <c r="G5" s="70"/>
      <c r="H5" s="69"/>
      <c r="I5" s="70"/>
      <c r="J5" s="72"/>
      <c r="K5" s="72"/>
      <c r="L5" s="71"/>
      <c r="M5" s="72"/>
      <c r="N5" s="72"/>
      <c r="O5" s="72"/>
      <c r="P5" s="71"/>
    </row>
    <row r="6" spans="1:19" s="68" customFormat="1" ht="16.5" customHeight="1">
      <c r="A6" s="80"/>
      <c r="B6" s="80"/>
      <c r="C6" s="80"/>
      <c r="D6" s="80"/>
      <c r="E6" s="80"/>
      <c r="F6" s="81"/>
      <c r="G6" s="82"/>
      <c r="I6" s="82"/>
      <c r="J6" s="309" t="s">
        <v>52</v>
      </c>
      <c r="K6" s="309"/>
      <c r="L6" s="309"/>
      <c r="M6" s="309"/>
      <c r="N6" s="309"/>
      <c r="O6" s="83"/>
      <c r="P6" s="81"/>
    </row>
    <row r="7" spans="1:19" ht="16.5" customHeight="1">
      <c r="A7" s="80"/>
      <c r="B7" s="80"/>
      <c r="C7" s="80"/>
      <c r="D7" s="80"/>
      <c r="E7" s="80"/>
      <c r="F7" s="84" t="s">
        <v>86</v>
      </c>
      <c r="G7" s="85"/>
      <c r="H7" s="84" t="s">
        <v>87</v>
      </c>
      <c r="I7" s="85"/>
      <c r="J7" s="86" t="s">
        <v>88</v>
      </c>
      <c r="K7" s="85"/>
      <c r="L7" s="87"/>
      <c r="M7" s="85"/>
      <c r="N7" s="88"/>
      <c r="O7" s="88"/>
      <c r="R7" s="68"/>
      <c r="S7" s="68"/>
    </row>
    <row r="8" spans="1:19" ht="16.5" customHeight="1">
      <c r="A8" s="80"/>
      <c r="B8" s="80"/>
      <c r="C8" s="80"/>
      <c r="D8" s="80"/>
      <c r="E8" s="80"/>
      <c r="F8" s="84" t="s">
        <v>89</v>
      </c>
      <c r="G8" s="85"/>
      <c r="H8" s="84" t="s">
        <v>89</v>
      </c>
      <c r="I8" s="85"/>
      <c r="J8" s="86" t="s">
        <v>90</v>
      </c>
      <c r="K8" s="85"/>
      <c r="L8" s="84" t="s">
        <v>91</v>
      </c>
      <c r="M8" s="85"/>
      <c r="N8" s="88"/>
      <c r="O8" s="88"/>
      <c r="R8" s="68"/>
      <c r="S8" s="68"/>
    </row>
    <row r="9" spans="1:19" ht="16.5" customHeight="1">
      <c r="A9" s="80"/>
      <c r="B9" s="80"/>
      <c r="C9" s="80"/>
      <c r="D9" s="80"/>
      <c r="E9" s="80"/>
      <c r="F9" s="84" t="s">
        <v>92</v>
      </c>
      <c r="G9" s="85"/>
      <c r="H9" s="84" t="s">
        <v>92</v>
      </c>
      <c r="I9" s="85"/>
      <c r="J9" s="86" t="s">
        <v>93</v>
      </c>
      <c r="K9" s="85"/>
      <c r="L9" s="84" t="s">
        <v>94</v>
      </c>
      <c r="M9" s="85"/>
      <c r="N9" s="84" t="s">
        <v>54</v>
      </c>
      <c r="O9" s="85"/>
      <c r="P9" s="81" t="s">
        <v>95</v>
      </c>
    </row>
    <row r="10" spans="1:19" s="203" customFormat="1" ht="16.5" customHeight="1">
      <c r="A10" s="199"/>
      <c r="B10" s="199"/>
      <c r="C10" s="199"/>
      <c r="D10" s="200" t="s">
        <v>2</v>
      </c>
      <c r="E10" s="199"/>
      <c r="F10" s="201" t="s">
        <v>3</v>
      </c>
      <c r="G10" s="202"/>
      <c r="H10" s="201" t="s">
        <v>3</v>
      </c>
      <c r="I10" s="202"/>
      <c r="J10" s="201" t="s">
        <v>3</v>
      </c>
      <c r="K10" s="202"/>
      <c r="L10" s="201" t="s">
        <v>3</v>
      </c>
      <c r="M10" s="202"/>
      <c r="N10" s="201" t="s">
        <v>3</v>
      </c>
      <c r="O10" s="202"/>
      <c r="P10" s="201" t="s">
        <v>3</v>
      </c>
    </row>
    <row r="11" spans="1:19" s="203" customFormat="1" ht="16.5" customHeight="1">
      <c r="A11" s="199"/>
      <c r="B11" s="199"/>
      <c r="C11" s="199"/>
      <c r="D11" s="204"/>
      <c r="E11" s="199"/>
      <c r="F11" s="205"/>
      <c r="G11" s="202"/>
      <c r="H11" s="205"/>
      <c r="I11" s="202"/>
      <c r="J11" s="205"/>
      <c r="K11" s="202"/>
      <c r="L11" s="205"/>
      <c r="M11" s="202"/>
      <c r="N11" s="205"/>
      <c r="O11" s="202"/>
      <c r="P11" s="205"/>
    </row>
    <row r="12" spans="1:19" s="203" customFormat="1" ht="16.5" customHeight="1">
      <c r="A12" s="206" t="s">
        <v>99</v>
      </c>
      <c r="B12" s="207"/>
      <c r="C12" s="207"/>
      <c r="D12" s="207"/>
      <c r="E12" s="207"/>
      <c r="F12" s="208">
        <v>51370500</v>
      </c>
      <c r="G12" s="207"/>
      <c r="H12" s="208">
        <v>466885588</v>
      </c>
      <c r="I12" s="207"/>
      <c r="J12" s="208">
        <v>13983651</v>
      </c>
      <c r="K12" s="207"/>
      <c r="L12" s="208">
        <v>5297050</v>
      </c>
      <c r="M12" s="207"/>
      <c r="N12" s="208">
        <v>35937107</v>
      </c>
      <c r="O12" s="207"/>
      <c r="P12" s="208">
        <f>SUM(F12:N12)</f>
        <v>573473896</v>
      </c>
    </row>
    <row r="13" spans="1:19" s="203" customFormat="1" ht="16.5" customHeight="1">
      <c r="A13" s="209" t="s">
        <v>96</v>
      </c>
      <c r="B13" s="209"/>
      <c r="C13" s="209"/>
      <c r="D13" s="207"/>
      <c r="E13" s="207"/>
      <c r="F13" s="208"/>
      <c r="G13" s="207"/>
      <c r="H13" s="208"/>
      <c r="I13" s="207"/>
      <c r="J13" s="208"/>
      <c r="K13" s="207"/>
      <c r="L13" s="208"/>
      <c r="M13" s="207"/>
      <c r="N13" s="208"/>
      <c r="O13" s="207"/>
      <c r="P13" s="208"/>
    </row>
    <row r="14" spans="1:19" s="203" customFormat="1" ht="16.5" customHeight="1">
      <c r="A14" s="210" t="s">
        <v>97</v>
      </c>
      <c r="B14" s="207"/>
      <c r="C14" s="207"/>
      <c r="D14" s="211">
        <v>30</v>
      </c>
      <c r="E14" s="207"/>
      <c r="F14" s="208">
        <v>0</v>
      </c>
      <c r="G14" s="207"/>
      <c r="H14" s="208">
        <v>0</v>
      </c>
      <c r="I14" s="207"/>
      <c r="J14" s="208">
        <v>0</v>
      </c>
      <c r="K14" s="207"/>
      <c r="L14" s="208">
        <v>0</v>
      </c>
      <c r="M14" s="207"/>
      <c r="N14" s="208">
        <v>-18492300</v>
      </c>
      <c r="O14" s="207"/>
      <c r="P14" s="208">
        <f t="shared" ref="P14:P16" si="0">SUM(F14:N14)</f>
        <v>-18492300</v>
      </c>
    </row>
    <row r="15" spans="1:19" s="203" customFormat="1" ht="16.5" customHeight="1">
      <c r="A15" s="210" t="s">
        <v>81</v>
      </c>
      <c r="B15" s="207"/>
      <c r="C15" s="207"/>
      <c r="D15" s="211"/>
      <c r="E15" s="207"/>
      <c r="F15" s="208">
        <v>0</v>
      </c>
      <c r="G15" s="207"/>
      <c r="H15" s="208">
        <v>0</v>
      </c>
      <c r="I15" s="207"/>
      <c r="J15" s="208">
        <v>0</v>
      </c>
      <c r="K15" s="207"/>
      <c r="L15" s="208">
        <v>0</v>
      </c>
      <c r="M15" s="207"/>
      <c r="N15" s="208">
        <v>56388433</v>
      </c>
      <c r="O15" s="207"/>
      <c r="P15" s="208">
        <f t="shared" si="0"/>
        <v>56388433</v>
      </c>
    </row>
    <row r="16" spans="1:19" s="203" customFormat="1" ht="16.5" customHeight="1">
      <c r="A16" s="203" t="s">
        <v>98</v>
      </c>
      <c r="B16" s="207"/>
      <c r="C16" s="207"/>
      <c r="D16" s="211">
        <v>32</v>
      </c>
      <c r="E16" s="207"/>
      <c r="F16" s="212">
        <v>0</v>
      </c>
      <c r="G16" s="207"/>
      <c r="H16" s="212">
        <v>0</v>
      </c>
      <c r="I16" s="207"/>
      <c r="J16" s="212">
        <v>672562</v>
      </c>
      <c r="K16" s="207"/>
      <c r="L16" s="212">
        <v>0</v>
      </c>
      <c r="M16" s="207"/>
      <c r="N16" s="212">
        <v>0</v>
      </c>
      <c r="O16" s="207"/>
      <c r="P16" s="212">
        <f t="shared" si="0"/>
        <v>672562</v>
      </c>
    </row>
    <row r="17" spans="1:16" s="203" customFormat="1" ht="16.5" customHeight="1">
      <c r="A17" s="206"/>
      <c r="B17" s="207"/>
      <c r="C17" s="207"/>
      <c r="D17" s="207"/>
      <c r="E17" s="207"/>
      <c r="F17" s="213"/>
      <c r="G17" s="207"/>
      <c r="H17" s="213"/>
      <c r="I17" s="207"/>
      <c r="J17" s="208"/>
      <c r="K17" s="207"/>
      <c r="L17" s="208"/>
      <c r="M17" s="207"/>
      <c r="N17" s="208"/>
      <c r="O17" s="207"/>
    </row>
    <row r="18" spans="1:16" s="203" customFormat="1" ht="16.5" customHeight="1" thickBot="1">
      <c r="A18" s="206" t="s">
        <v>100</v>
      </c>
      <c r="B18" s="207"/>
      <c r="C18" s="211"/>
      <c r="D18" s="207"/>
      <c r="E18" s="207"/>
      <c r="F18" s="214">
        <f>SUM(F12:F16)</f>
        <v>51370500</v>
      </c>
      <c r="G18" s="215"/>
      <c r="H18" s="214">
        <f>SUM(H12:H16)</f>
        <v>466885588</v>
      </c>
      <c r="I18" s="215"/>
      <c r="J18" s="214">
        <f>SUM(J12:J16)</f>
        <v>14656213</v>
      </c>
      <c r="K18" s="216"/>
      <c r="L18" s="214">
        <f>SUM(L12:L16)</f>
        <v>5297050</v>
      </c>
      <c r="M18" s="216"/>
      <c r="N18" s="214">
        <f>SUM(N12:N16)</f>
        <v>73833240</v>
      </c>
      <c r="O18" s="216"/>
      <c r="P18" s="214">
        <f>SUM(F18:N18)</f>
        <v>612042591</v>
      </c>
    </row>
    <row r="19" spans="1:16" s="203" customFormat="1" ht="16.5" customHeight="1" thickTop="1">
      <c r="A19" s="206"/>
      <c r="B19" s="207"/>
      <c r="C19" s="211"/>
      <c r="D19" s="207"/>
      <c r="E19" s="207"/>
      <c r="F19" s="217"/>
      <c r="G19" s="215"/>
      <c r="H19" s="217"/>
      <c r="I19" s="215"/>
      <c r="J19" s="217"/>
      <c r="K19" s="216"/>
      <c r="L19" s="217"/>
      <c r="M19" s="216"/>
      <c r="N19" s="217"/>
      <c r="O19" s="216"/>
      <c r="P19" s="217"/>
    </row>
    <row r="20" spans="1:16" s="203" customFormat="1" ht="16.5" customHeight="1">
      <c r="A20" s="206"/>
      <c r="B20" s="207"/>
      <c r="C20" s="211"/>
      <c r="D20" s="207"/>
      <c r="E20" s="207"/>
      <c r="F20" s="208"/>
      <c r="G20" s="215"/>
      <c r="H20" s="208"/>
      <c r="I20" s="215"/>
      <c r="J20" s="208"/>
      <c r="K20" s="216"/>
      <c r="L20" s="208"/>
      <c r="M20" s="216"/>
      <c r="N20" s="208"/>
      <c r="O20" s="216"/>
      <c r="P20" s="208"/>
    </row>
    <row r="21" spans="1:16" ht="16.5" customHeight="1">
      <c r="A21" s="89" t="s">
        <v>143</v>
      </c>
      <c r="B21" s="90"/>
      <c r="C21" s="90"/>
      <c r="D21" s="90"/>
      <c r="E21" s="90"/>
      <c r="F21" s="237">
        <f>F18</f>
        <v>51370500</v>
      </c>
      <c r="G21" s="238"/>
      <c r="H21" s="237">
        <f>H18</f>
        <v>466885588</v>
      </c>
      <c r="I21" s="238"/>
      <c r="J21" s="237">
        <f>J18</f>
        <v>14656213</v>
      </c>
      <c r="K21" s="238"/>
      <c r="L21" s="237">
        <f>L18</f>
        <v>5297050</v>
      </c>
      <c r="M21" s="238"/>
      <c r="N21" s="237">
        <f>N18</f>
        <v>73833240</v>
      </c>
      <c r="O21" s="238"/>
      <c r="P21" s="237">
        <f>SUM(F21:N21)</f>
        <v>612042591</v>
      </c>
    </row>
    <row r="22" spans="1:16" ht="16.5" customHeight="1">
      <c r="A22" s="68" t="s">
        <v>96</v>
      </c>
      <c r="B22" s="68"/>
      <c r="C22" s="68"/>
      <c r="D22" s="90"/>
      <c r="E22" s="90"/>
      <c r="F22" s="237"/>
      <c r="G22" s="238"/>
      <c r="H22" s="237"/>
      <c r="I22" s="238"/>
      <c r="J22" s="237"/>
      <c r="K22" s="238"/>
      <c r="L22" s="237"/>
      <c r="M22" s="238"/>
      <c r="N22" s="237"/>
      <c r="O22" s="238"/>
      <c r="P22" s="237"/>
    </row>
    <row r="23" spans="1:16" ht="16.5" customHeight="1">
      <c r="A23" s="126" t="s">
        <v>97</v>
      </c>
      <c r="B23" s="90"/>
      <c r="C23" s="90"/>
      <c r="D23" s="93">
        <v>30</v>
      </c>
      <c r="E23" s="90"/>
      <c r="F23" s="237" t="s">
        <v>150</v>
      </c>
      <c r="G23" s="238"/>
      <c r="H23" s="237" t="s">
        <v>150</v>
      </c>
      <c r="I23" s="238"/>
      <c r="J23" s="237" t="s">
        <v>150</v>
      </c>
      <c r="K23" s="238"/>
      <c r="L23" s="237" t="s">
        <v>150</v>
      </c>
      <c r="M23" s="238"/>
      <c r="N23" s="237">
        <v>-30821460</v>
      </c>
      <c r="O23" s="238"/>
      <c r="P23" s="237">
        <f t="shared" ref="P23:P25" si="1">SUM(F23:N23)</f>
        <v>-30821460</v>
      </c>
    </row>
    <row r="24" spans="1:16" ht="16.5" customHeight="1">
      <c r="A24" s="126" t="s">
        <v>81</v>
      </c>
      <c r="B24" s="90"/>
      <c r="C24" s="90"/>
      <c r="D24" s="93"/>
      <c r="E24" s="90"/>
      <c r="F24" s="237" t="s">
        <v>150</v>
      </c>
      <c r="G24" s="238"/>
      <c r="H24" s="237" t="s">
        <v>150</v>
      </c>
      <c r="I24" s="238"/>
      <c r="J24" s="237" t="s">
        <v>150</v>
      </c>
      <c r="K24" s="238"/>
      <c r="L24" s="237" t="s">
        <v>150</v>
      </c>
      <c r="M24" s="238"/>
      <c r="N24" s="237">
        <v>91053176</v>
      </c>
      <c r="O24" s="238"/>
      <c r="P24" s="237">
        <f t="shared" si="1"/>
        <v>91053176</v>
      </c>
    </row>
    <row r="25" spans="1:16" ht="16.5" customHeight="1">
      <c r="A25" s="88" t="s">
        <v>98</v>
      </c>
      <c r="B25" s="90"/>
      <c r="C25" s="90"/>
      <c r="D25" s="93">
        <v>32</v>
      </c>
      <c r="E25" s="90"/>
      <c r="F25" s="239" t="s">
        <v>150</v>
      </c>
      <c r="G25" s="238"/>
      <c r="H25" s="239" t="s">
        <v>150</v>
      </c>
      <c r="I25" s="238"/>
      <c r="J25" s="239">
        <v>418903</v>
      </c>
      <c r="K25" s="238"/>
      <c r="L25" s="239" t="s">
        <v>150</v>
      </c>
      <c r="M25" s="238"/>
      <c r="N25" s="239">
        <v>0</v>
      </c>
      <c r="O25" s="238"/>
      <c r="P25" s="239">
        <f t="shared" si="1"/>
        <v>418903</v>
      </c>
    </row>
    <row r="26" spans="1:16" ht="16.5" customHeight="1">
      <c r="A26" s="89"/>
      <c r="B26" s="90"/>
      <c r="C26" s="90"/>
      <c r="D26" s="90"/>
      <c r="E26" s="90"/>
      <c r="F26" s="99"/>
      <c r="G26" s="90"/>
      <c r="H26" s="99"/>
      <c r="I26" s="90"/>
      <c r="J26" s="98"/>
      <c r="K26" s="90"/>
      <c r="L26" s="98"/>
      <c r="M26" s="90"/>
      <c r="N26" s="98"/>
      <c r="O26" s="90"/>
      <c r="P26" s="100"/>
    </row>
    <row r="27" spans="1:16" ht="16.5" customHeight="1" thickBot="1">
      <c r="A27" s="89" t="s">
        <v>144</v>
      </c>
      <c r="B27" s="90"/>
      <c r="C27" s="93"/>
      <c r="D27" s="90"/>
      <c r="E27" s="90"/>
      <c r="F27" s="101">
        <f>SUM(F21:F25)</f>
        <v>51370500</v>
      </c>
      <c r="H27" s="101">
        <f>SUM(H21:H25)</f>
        <v>466885588</v>
      </c>
      <c r="J27" s="101">
        <f>SUM(J21:J25)</f>
        <v>15075116</v>
      </c>
      <c r="L27" s="101">
        <f>SUM(L21:L25)</f>
        <v>5297050</v>
      </c>
      <c r="N27" s="101">
        <f>SUM(N21:N25)</f>
        <v>134064956</v>
      </c>
      <c r="P27" s="101">
        <f>SUM(F27:N27)</f>
        <v>672693210</v>
      </c>
    </row>
    <row r="28" spans="1:16" ht="16.5" customHeight="1" thickTop="1">
      <c r="A28" s="89"/>
      <c r="B28" s="90"/>
      <c r="C28" s="93"/>
      <c r="D28" s="90"/>
      <c r="E28" s="90"/>
      <c r="F28" s="91"/>
      <c r="H28" s="91"/>
      <c r="L28" s="91"/>
      <c r="P28" s="91"/>
    </row>
    <row r="29" spans="1:16" ht="16.5" customHeight="1">
      <c r="A29" s="89"/>
      <c r="B29" s="90"/>
      <c r="C29" s="93"/>
      <c r="D29" s="90"/>
      <c r="E29" s="90"/>
      <c r="F29" s="91"/>
      <c r="H29" s="91"/>
      <c r="L29" s="91"/>
      <c r="P29" s="91"/>
    </row>
    <row r="30" spans="1:16" ht="15.75" customHeight="1">
      <c r="A30" s="89"/>
      <c r="B30" s="90"/>
      <c r="C30" s="93"/>
      <c r="D30" s="90"/>
      <c r="E30" s="90"/>
      <c r="F30" s="91"/>
      <c r="H30" s="91"/>
      <c r="L30" s="91"/>
      <c r="P30" s="91"/>
    </row>
    <row r="31" spans="1:16" ht="4.5" customHeight="1">
      <c r="A31" s="89"/>
      <c r="B31" s="90"/>
      <c r="C31" s="93"/>
      <c r="D31" s="90"/>
      <c r="E31" s="90"/>
      <c r="F31" s="91"/>
      <c r="H31" s="91"/>
      <c r="L31" s="91"/>
      <c r="P31" s="91"/>
    </row>
    <row r="32" spans="1:16" ht="21.95" customHeight="1">
      <c r="A32" s="102" t="s">
        <v>24</v>
      </c>
      <c r="B32" s="102"/>
      <c r="C32" s="102"/>
      <c r="D32" s="102"/>
      <c r="E32" s="102"/>
      <c r="F32" s="103"/>
      <c r="G32" s="104"/>
      <c r="H32" s="103"/>
      <c r="I32" s="104"/>
      <c r="J32" s="94"/>
      <c r="K32" s="105"/>
      <c r="L32" s="94"/>
      <c r="M32" s="105"/>
      <c r="N32" s="94"/>
      <c r="O32" s="105"/>
      <c r="P32" s="102"/>
    </row>
  </sheetData>
  <mergeCells count="1">
    <mergeCell ref="J6:N6"/>
  </mergeCells>
  <pageMargins left="0.45" right="0.45" top="0.5" bottom="0.6" header="0.49" footer="0.4"/>
  <pageSetup paperSize="9" firstPageNumber="8" orientation="landscape" useFirstPageNumber="1" horizontalDpi="1200" verticalDpi="1200" r:id="rId1"/>
  <headerFooter>
    <oddFooter>&amp;R&amp;P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14A-FC02-4B97-A89D-D541525F4A79}">
  <dimension ref="A1:G96"/>
  <sheetViews>
    <sheetView tabSelected="1" topLeftCell="A44" zoomScale="99" zoomScaleNormal="99" zoomScaleSheetLayoutView="210" zoomScalePageLayoutView="160" workbookViewId="0">
      <selection activeCell="M48" sqref="M48"/>
    </sheetView>
  </sheetViews>
  <sheetFormatPr defaultColWidth="9.28515625" defaultRowHeight="16.5" customHeight="1"/>
  <cols>
    <col min="1" max="1" width="1.7109375" style="40" customWidth="1"/>
    <col min="2" max="2" width="51.85546875" style="40" customWidth="1"/>
    <col min="3" max="3" width="6.7109375" style="240" customWidth="1"/>
    <col min="4" max="4" width="0.7109375" style="113" customWidth="1"/>
    <col min="5" max="5" width="12.7109375" style="174" customWidth="1"/>
    <col min="6" max="6" width="0.7109375" style="297" customWidth="1"/>
    <col min="7" max="7" width="12.7109375" style="224" customWidth="1"/>
    <col min="8" max="16384" width="9.28515625" style="40"/>
  </cols>
  <sheetData>
    <row r="1" spans="1:7" ht="16.5" customHeight="1">
      <c r="A1" s="133" t="s">
        <v>0</v>
      </c>
      <c r="B1" s="134"/>
      <c r="C1" s="171"/>
      <c r="D1" s="92"/>
      <c r="E1" s="135"/>
      <c r="F1" s="290"/>
      <c r="G1" s="218"/>
    </row>
    <row r="2" spans="1:7" ht="16.5" customHeight="1">
      <c r="A2" s="136" t="s">
        <v>101</v>
      </c>
      <c r="B2" s="136"/>
      <c r="C2" s="242"/>
      <c r="D2" s="92"/>
      <c r="E2" s="135"/>
      <c r="F2" s="290"/>
      <c r="G2" s="218"/>
    </row>
    <row r="3" spans="1:7" ht="16.5" customHeight="1">
      <c r="A3" s="137" t="str">
        <f>'8'!A3</f>
        <v>For the year ended 31 December 2023</v>
      </c>
      <c r="B3" s="137"/>
      <c r="C3" s="243"/>
      <c r="D3" s="106"/>
      <c r="E3" s="138"/>
      <c r="F3" s="291"/>
      <c r="G3" s="219"/>
    </row>
    <row r="4" spans="1:7" ht="16.5" customHeight="1">
      <c r="A4" s="139"/>
      <c r="B4" s="139"/>
      <c r="C4" s="244"/>
      <c r="D4" s="92"/>
      <c r="E4" s="140"/>
      <c r="F4" s="290"/>
      <c r="G4" s="220"/>
    </row>
    <row r="5" spans="1:7" ht="16.5" customHeight="1">
      <c r="A5" s="139"/>
      <c r="B5" s="139"/>
      <c r="C5" s="244"/>
      <c r="D5" s="92"/>
      <c r="E5" s="140"/>
      <c r="F5" s="290"/>
      <c r="G5" s="220"/>
    </row>
    <row r="6" spans="1:7" ht="16.5" customHeight="1">
      <c r="A6" s="141"/>
      <c r="B6" s="141"/>
      <c r="C6" s="244"/>
      <c r="D6" s="107"/>
      <c r="E6" s="11">
        <v>2023</v>
      </c>
      <c r="F6" s="187"/>
      <c r="G6" s="187">
        <v>2022</v>
      </c>
    </row>
    <row r="7" spans="1:7" ht="16.5" customHeight="1">
      <c r="A7" s="141"/>
      <c r="B7" s="141"/>
      <c r="C7" s="108" t="s">
        <v>2</v>
      </c>
      <c r="D7" s="107"/>
      <c r="E7" s="109" t="s">
        <v>3</v>
      </c>
      <c r="F7" s="292"/>
      <c r="G7" s="221" t="s">
        <v>3</v>
      </c>
    </row>
    <row r="8" spans="1:7" ht="6" customHeight="1">
      <c r="A8" s="141"/>
      <c r="B8" s="141"/>
      <c r="C8" s="244"/>
      <c r="D8" s="107"/>
      <c r="E8" s="142"/>
      <c r="F8" s="292"/>
      <c r="G8" s="143"/>
    </row>
    <row r="9" spans="1:7" ht="16.5" customHeight="1">
      <c r="A9" s="139" t="s">
        <v>102</v>
      </c>
      <c r="B9" s="144"/>
      <c r="C9" s="244"/>
      <c r="D9" s="107"/>
      <c r="E9" s="145"/>
      <c r="F9" s="292"/>
      <c r="G9" s="146"/>
    </row>
    <row r="10" spans="1:7" ht="16.5" customHeight="1">
      <c r="A10" s="144" t="s">
        <v>103</v>
      </c>
      <c r="B10" s="144"/>
      <c r="C10" s="244"/>
      <c r="D10" s="89"/>
      <c r="E10" s="253">
        <v>116030647</v>
      </c>
      <c r="F10" s="293"/>
      <c r="G10" s="146">
        <v>67707731</v>
      </c>
    </row>
    <row r="11" spans="1:7" ht="16.5" customHeight="1">
      <c r="A11" s="144" t="s">
        <v>104</v>
      </c>
      <c r="B11" s="144"/>
      <c r="C11" s="244"/>
      <c r="D11" s="89"/>
      <c r="E11" s="147"/>
      <c r="F11" s="293"/>
      <c r="G11" s="148"/>
    </row>
    <row r="12" spans="1:7" ht="16.5" customHeight="1">
      <c r="A12" s="134"/>
      <c r="B12" s="149" t="s">
        <v>105</v>
      </c>
      <c r="C12" s="150" t="s">
        <v>134</v>
      </c>
      <c r="D12" s="89"/>
      <c r="E12" s="254">
        <v>13890369</v>
      </c>
      <c r="F12" s="293"/>
      <c r="G12" s="152">
        <v>12158784</v>
      </c>
    </row>
    <row r="13" spans="1:7" ht="16.5" customHeight="1">
      <c r="A13" s="134"/>
      <c r="B13" s="149" t="s">
        <v>106</v>
      </c>
      <c r="C13" s="150">
        <v>18</v>
      </c>
      <c r="D13" s="89"/>
      <c r="E13" s="254">
        <v>131489</v>
      </c>
      <c r="F13" s="293"/>
      <c r="G13" s="152">
        <v>125570</v>
      </c>
    </row>
    <row r="14" spans="1:7" ht="16.5" customHeight="1">
      <c r="A14" s="134"/>
      <c r="B14" s="149" t="s">
        <v>151</v>
      </c>
      <c r="C14" s="150"/>
      <c r="D14" s="89"/>
      <c r="E14" s="254">
        <v>129</v>
      </c>
      <c r="F14" s="293"/>
      <c r="G14" s="152">
        <v>-1042</v>
      </c>
    </row>
    <row r="15" spans="1:7" ht="16.5" customHeight="1">
      <c r="A15" s="134"/>
      <c r="B15" s="149" t="s">
        <v>107</v>
      </c>
      <c r="C15" s="150"/>
      <c r="D15" s="89"/>
      <c r="E15" s="254">
        <v>10235</v>
      </c>
      <c r="F15" s="293"/>
      <c r="G15" s="152">
        <v>23</v>
      </c>
    </row>
    <row r="16" spans="1:7" ht="16.5" customHeight="1">
      <c r="A16" s="134"/>
      <c r="B16" s="149" t="s">
        <v>166</v>
      </c>
      <c r="C16" s="150"/>
      <c r="D16" s="89"/>
      <c r="E16" s="254">
        <v>-1418089</v>
      </c>
      <c r="F16" s="293"/>
      <c r="G16" s="152">
        <v>298153</v>
      </c>
    </row>
    <row r="17" spans="1:7" ht="16.5" customHeight="1">
      <c r="A17" s="134"/>
      <c r="B17" s="302" t="s">
        <v>161</v>
      </c>
      <c r="C17" s="150"/>
      <c r="D17" s="89"/>
      <c r="E17" s="254" t="s">
        <v>150</v>
      </c>
      <c r="F17" s="293"/>
      <c r="G17" s="152">
        <v>10956</v>
      </c>
    </row>
    <row r="18" spans="1:7" ht="16.5" customHeight="1">
      <c r="A18" s="134"/>
      <c r="B18" s="153" t="s">
        <v>108</v>
      </c>
      <c r="C18" s="150">
        <v>23</v>
      </c>
      <c r="D18" s="89"/>
      <c r="E18" s="241">
        <v>1646186</v>
      </c>
      <c r="F18" s="293"/>
      <c r="G18" s="112">
        <v>1595562</v>
      </c>
    </row>
    <row r="19" spans="1:7" ht="16.5" customHeight="1">
      <c r="A19" s="134"/>
      <c r="B19" s="153" t="s">
        <v>153</v>
      </c>
      <c r="C19" s="150"/>
      <c r="D19" s="89"/>
      <c r="E19" s="241"/>
      <c r="F19" s="293"/>
      <c r="G19" s="112"/>
    </row>
    <row r="20" spans="1:7" ht="16.5" customHeight="1">
      <c r="A20" s="134"/>
      <c r="B20" s="153" t="s">
        <v>109</v>
      </c>
      <c r="C20" s="150"/>
      <c r="D20" s="89"/>
      <c r="E20" s="241">
        <v>-391733</v>
      </c>
      <c r="F20" s="294"/>
      <c r="G20" s="152">
        <v>-96744</v>
      </c>
    </row>
    <row r="21" spans="1:7" ht="16.5" customHeight="1">
      <c r="A21" s="134"/>
      <c r="B21" s="153" t="s">
        <v>154</v>
      </c>
      <c r="C21" s="150"/>
      <c r="D21" s="89"/>
      <c r="E21" s="111"/>
      <c r="F21" s="293"/>
      <c r="G21" s="112"/>
    </row>
    <row r="22" spans="1:7" ht="16.5" customHeight="1">
      <c r="A22" s="134"/>
      <c r="B22" s="153" t="s">
        <v>109</v>
      </c>
      <c r="C22" s="150"/>
      <c r="D22" s="89"/>
      <c r="E22" s="241">
        <v>201534</v>
      </c>
      <c r="F22" s="293"/>
      <c r="G22" s="112">
        <v>2065715</v>
      </c>
    </row>
    <row r="23" spans="1:7" ht="16.5" customHeight="1">
      <c r="A23" s="134"/>
      <c r="B23" s="149" t="s">
        <v>110</v>
      </c>
      <c r="C23" s="150">
        <v>26</v>
      </c>
      <c r="E23" s="254">
        <v>-4227147</v>
      </c>
      <c r="F23" s="295"/>
      <c r="G23" s="152">
        <v>-2234367</v>
      </c>
    </row>
    <row r="24" spans="1:7" ht="16.5" customHeight="1">
      <c r="A24" s="134"/>
      <c r="B24" s="149" t="s">
        <v>135</v>
      </c>
      <c r="C24" s="150"/>
      <c r="E24" s="254">
        <v>-5714</v>
      </c>
      <c r="F24" s="295"/>
      <c r="G24" s="152">
        <v>1569803</v>
      </c>
    </row>
    <row r="25" spans="1:7" ht="16.5" customHeight="1">
      <c r="A25" s="134"/>
      <c r="B25" s="149" t="s">
        <v>67</v>
      </c>
      <c r="C25" s="150"/>
      <c r="E25" s="254">
        <v>801316</v>
      </c>
      <c r="F25" s="295"/>
      <c r="G25" s="152">
        <v>825136</v>
      </c>
    </row>
    <row r="26" spans="1:7" ht="16.5" customHeight="1">
      <c r="A26" s="134"/>
      <c r="B26" s="149" t="s">
        <v>68</v>
      </c>
      <c r="C26" s="150">
        <v>15</v>
      </c>
      <c r="E26" s="254">
        <v>2406421</v>
      </c>
      <c r="F26" s="295"/>
      <c r="G26" s="152">
        <v>1842658</v>
      </c>
    </row>
    <row r="27" spans="1:7" ht="16.5" customHeight="1">
      <c r="A27" s="134"/>
      <c r="B27" s="149" t="s">
        <v>165</v>
      </c>
      <c r="C27" s="150"/>
      <c r="D27" s="89"/>
      <c r="E27" s="254">
        <v>4776144</v>
      </c>
      <c r="F27" s="293"/>
      <c r="G27" s="152">
        <v>-4045041</v>
      </c>
    </row>
    <row r="28" spans="1:7" ht="16.5" customHeight="1">
      <c r="A28" s="134"/>
      <c r="B28" s="149" t="s">
        <v>98</v>
      </c>
      <c r="C28" s="150">
        <v>32</v>
      </c>
      <c r="D28" s="89"/>
      <c r="E28" s="255">
        <v>418903</v>
      </c>
      <c r="F28" s="293"/>
      <c r="G28" s="155">
        <v>672562</v>
      </c>
    </row>
    <row r="29" spans="1:7" ht="6" customHeight="1">
      <c r="A29" s="144"/>
      <c r="B29" s="144"/>
      <c r="C29" s="150"/>
      <c r="D29" s="89"/>
      <c r="E29" s="151"/>
      <c r="F29" s="296"/>
      <c r="G29" s="152"/>
    </row>
    <row r="30" spans="1:7" ht="16.5" customHeight="1">
      <c r="A30" s="144" t="s">
        <v>111</v>
      </c>
      <c r="B30" s="149"/>
      <c r="C30" s="150"/>
      <c r="D30" s="89"/>
      <c r="E30" s="147"/>
      <c r="F30" s="296"/>
      <c r="G30" s="148"/>
    </row>
    <row r="31" spans="1:7" ht="16.5" customHeight="1">
      <c r="B31" s="144" t="s">
        <v>112</v>
      </c>
      <c r="C31" s="150"/>
      <c r="D31" s="89"/>
      <c r="E31" s="147">
        <f>SUM(E10:E28)</f>
        <v>134270690</v>
      </c>
      <c r="F31" s="296"/>
      <c r="G31" s="148">
        <f>SUM(G10:G28)</f>
        <v>82495459</v>
      </c>
    </row>
    <row r="32" spans="1:7" ht="16.5" customHeight="1">
      <c r="A32" s="134"/>
      <c r="B32" s="156" t="s">
        <v>113</v>
      </c>
      <c r="C32" s="150"/>
      <c r="D32" s="89"/>
      <c r="E32" s="254">
        <v>-12762847</v>
      </c>
      <c r="F32" s="296"/>
      <c r="G32" s="152">
        <v>-74491655</v>
      </c>
    </row>
    <row r="33" spans="1:7" ht="16.5" customHeight="1">
      <c r="A33" s="134"/>
      <c r="B33" s="156" t="s">
        <v>114</v>
      </c>
      <c r="C33" s="150"/>
      <c r="E33" s="254">
        <v>-28475892</v>
      </c>
      <c r="G33" s="152">
        <v>21255064</v>
      </c>
    </row>
    <row r="34" spans="1:7" ht="16.5" customHeight="1">
      <c r="A34" s="134"/>
      <c r="B34" s="144" t="s">
        <v>11</v>
      </c>
      <c r="C34" s="150"/>
      <c r="E34" s="254">
        <v>94904</v>
      </c>
      <c r="G34" s="152">
        <v>-298439</v>
      </c>
    </row>
    <row r="35" spans="1:7" ht="16.5" customHeight="1">
      <c r="A35" s="134"/>
      <c r="B35" s="144" t="s">
        <v>20</v>
      </c>
      <c r="C35" s="150"/>
      <c r="E35" s="254">
        <v>-330000</v>
      </c>
      <c r="G35" s="152">
        <v>865326</v>
      </c>
    </row>
    <row r="36" spans="1:7" ht="16.5" customHeight="1">
      <c r="A36" s="134"/>
      <c r="B36" s="144" t="s">
        <v>115</v>
      </c>
      <c r="C36" s="150"/>
      <c r="E36" s="254">
        <v>-17034334</v>
      </c>
      <c r="G36" s="152">
        <v>-14300411</v>
      </c>
    </row>
    <row r="37" spans="1:7" ht="16.5" customHeight="1">
      <c r="A37" s="134"/>
      <c r="B37" s="153" t="s">
        <v>28</v>
      </c>
      <c r="C37" s="150"/>
      <c r="D37" s="89"/>
      <c r="E37" s="254">
        <v>20486398</v>
      </c>
      <c r="F37" s="296"/>
      <c r="G37" s="152">
        <v>17336273</v>
      </c>
    </row>
    <row r="38" spans="1:7" ht="16.5" customHeight="1">
      <c r="A38" s="134"/>
      <c r="B38" s="153" t="s">
        <v>35</v>
      </c>
      <c r="C38" s="150"/>
      <c r="D38" s="89"/>
      <c r="E38" s="254">
        <v>7680699</v>
      </c>
      <c r="F38" s="296"/>
      <c r="G38" s="152">
        <v>3666305</v>
      </c>
    </row>
    <row r="39" spans="1:7" ht="16.5" customHeight="1">
      <c r="A39" s="134"/>
      <c r="B39" s="153" t="s">
        <v>32</v>
      </c>
      <c r="C39" s="150"/>
      <c r="D39" s="89"/>
      <c r="E39" s="254">
        <v>-853988</v>
      </c>
      <c r="F39" s="296"/>
      <c r="G39" s="152">
        <v>7793789</v>
      </c>
    </row>
    <row r="40" spans="1:7" ht="16.5" customHeight="1">
      <c r="A40" s="134"/>
      <c r="B40" s="156" t="s">
        <v>38</v>
      </c>
      <c r="C40" s="150"/>
      <c r="D40" s="89"/>
      <c r="E40" s="154" t="s">
        <v>150</v>
      </c>
      <c r="F40" s="296"/>
      <c r="G40" s="155">
        <v>-573300</v>
      </c>
    </row>
    <row r="41" spans="1:7" ht="6" customHeight="1">
      <c r="A41" s="134"/>
      <c r="B41" s="156"/>
      <c r="C41" s="150"/>
      <c r="D41" s="89"/>
      <c r="E41" s="151"/>
      <c r="F41" s="296"/>
      <c r="G41" s="152"/>
    </row>
    <row r="42" spans="1:7" ht="16.5" customHeight="1">
      <c r="A42" s="144" t="s">
        <v>116</v>
      </c>
      <c r="B42" s="144"/>
      <c r="C42" s="150"/>
      <c r="D42" s="89"/>
      <c r="E42" s="145">
        <f>SUM(E31:E40)</f>
        <v>103075630</v>
      </c>
      <c r="F42" s="296"/>
      <c r="G42" s="146">
        <f>SUM(G31:G40)</f>
        <v>43748411</v>
      </c>
    </row>
    <row r="43" spans="1:7" ht="16.5" customHeight="1">
      <c r="A43" s="157" t="s">
        <v>136</v>
      </c>
      <c r="B43" s="144"/>
      <c r="C43" s="150"/>
      <c r="D43" s="89"/>
      <c r="E43" s="254">
        <v>-801316</v>
      </c>
      <c r="F43" s="296"/>
      <c r="G43" s="146">
        <v>-825136</v>
      </c>
    </row>
    <row r="44" spans="1:7" ht="16.5" customHeight="1">
      <c r="A44" s="144" t="s">
        <v>137</v>
      </c>
      <c r="C44" s="150"/>
      <c r="D44" s="89"/>
      <c r="E44" s="241">
        <v>-19334199</v>
      </c>
      <c r="F44" s="296"/>
      <c r="G44" s="152">
        <v>-17314060</v>
      </c>
    </row>
    <row r="45" spans="1:7" ht="16.5" customHeight="1">
      <c r="A45" s="144" t="s">
        <v>155</v>
      </c>
      <c r="C45" s="150"/>
      <c r="D45" s="89"/>
      <c r="E45" s="256">
        <v>7373697</v>
      </c>
      <c r="F45" s="296"/>
      <c r="G45" s="155" t="s">
        <v>150</v>
      </c>
    </row>
    <row r="46" spans="1:7" ht="6" customHeight="1">
      <c r="A46" s="144"/>
      <c r="B46" s="144"/>
      <c r="C46" s="150"/>
      <c r="D46" s="89"/>
      <c r="E46" s="151"/>
      <c r="F46" s="296"/>
      <c r="G46" s="152"/>
    </row>
    <row r="47" spans="1:7" ht="16.5" customHeight="1">
      <c r="A47" s="144" t="s">
        <v>117</v>
      </c>
      <c r="B47" s="144"/>
      <c r="C47" s="150"/>
      <c r="D47" s="89"/>
      <c r="E47" s="158">
        <f>SUM(E42:E45)</f>
        <v>90313812</v>
      </c>
      <c r="F47" s="296"/>
      <c r="G47" s="159">
        <f>SUM(G42:G44)</f>
        <v>25609215</v>
      </c>
    </row>
    <row r="48" spans="1:7" ht="18.75" customHeight="1">
      <c r="A48" s="144"/>
      <c r="B48" s="144"/>
      <c r="C48" s="150"/>
      <c r="D48" s="89"/>
      <c r="E48" s="148"/>
      <c r="F48" s="296"/>
      <c r="G48" s="148"/>
    </row>
    <row r="49" spans="1:7" ht="21.95" customHeight="1">
      <c r="A49" s="114" t="s">
        <v>24</v>
      </c>
      <c r="B49" s="160"/>
      <c r="C49" s="245"/>
      <c r="D49" s="115"/>
      <c r="E49" s="138"/>
      <c r="F49" s="298"/>
      <c r="G49" s="219"/>
    </row>
    <row r="50" spans="1:7" ht="16.5" customHeight="1">
      <c r="A50" s="139" t="str">
        <f>A1</f>
        <v>nForce Secure Public Company Limited</v>
      </c>
      <c r="B50" s="144"/>
      <c r="C50" s="150"/>
      <c r="D50" s="89"/>
      <c r="E50" s="140"/>
      <c r="F50" s="296"/>
      <c r="G50" s="220"/>
    </row>
    <row r="51" spans="1:7" ht="16.5" customHeight="1">
      <c r="A51" s="139" t="s">
        <v>118</v>
      </c>
      <c r="B51" s="144"/>
      <c r="C51" s="150"/>
      <c r="D51" s="89"/>
      <c r="E51" s="140"/>
      <c r="F51" s="296"/>
      <c r="G51" s="220"/>
    </row>
    <row r="52" spans="1:7" ht="16.5" customHeight="1">
      <c r="A52" s="137" t="str">
        <f>A3</f>
        <v>For the year ended 31 December 2023</v>
      </c>
      <c r="B52" s="160"/>
      <c r="C52" s="245"/>
      <c r="D52" s="160"/>
      <c r="E52" s="161"/>
      <c r="F52" s="299"/>
      <c r="G52" s="222"/>
    </row>
    <row r="53" spans="1:7" ht="16.5" customHeight="1">
      <c r="A53" s="162"/>
      <c r="B53" s="149"/>
      <c r="C53" s="246"/>
      <c r="D53" s="149"/>
      <c r="E53" s="140"/>
      <c r="F53" s="300"/>
      <c r="G53" s="220"/>
    </row>
    <row r="54" spans="1:7" ht="16.5" customHeight="1">
      <c r="A54" s="162"/>
      <c r="B54" s="149"/>
      <c r="C54" s="246"/>
      <c r="D54" s="149"/>
      <c r="E54" s="140"/>
      <c r="F54" s="300"/>
      <c r="G54" s="220"/>
    </row>
    <row r="55" spans="1:7" ht="16.5" customHeight="1">
      <c r="A55" s="144"/>
      <c r="B55" s="144"/>
      <c r="C55" s="244"/>
      <c r="E55" s="11">
        <v>2023</v>
      </c>
      <c r="F55" s="187"/>
      <c r="G55" s="187">
        <v>2022</v>
      </c>
    </row>
    <row r="56" spans="1:7" ht="16.5" customHeight="1">
      <c r="A56" s="144"/>
      <c r="B56" s="144"/>
      <c r="C56" s="108" t="s">
        <v>2</v>
      </c>
      <c r="E56" s="109" t="s">
        <v>3</v>
      </c>
      <c r="G56" s="221" t="s">
        <v>3</v>
      </c>
    </row>
    <row r="57" spans="1:7" ht="16.5" customHeight="1">
      <c r="A57" s="144"/>
      <c r="B57" s="144"/>
      <c r="C57" s="244"/>
      <c r="E57" s="116"/>
      <c r="G57" s="223"/>
    </row>
    <row r="58" spans="1:7" ht="16.5" customHeight="1">
      <c r="A58" s="139" t="s">
        <v>119</v>
      </c>
      <c r="B58" s="139"/>
      <c r="C58" s="244"/>
      <c r="E58" s="163"/>
      <c r="G58" s="220"/>
    </row>
    <row r="59" spans="1:7" ht="16.5" customHeight="1">
      <c r="A59" s="144" t="s">
        <v>120</v>
      </c>
      <c r="B59" s="139"/>
      <c r="C59" s="150">
        <v>15</v>
      </c>
      <c r="E59" s="254" t="s">
        <v>150</v>
      </c>
      <c r="G59" s="152">
        <v>-2750000</v>
      </c>
    </row>
    <row r="60" spans="1:7" ht="16.5" customHeight="1">
      <c r="A60" s="149" t="s">
        <v>121</v>
      </c>
      <c r="B60" s="149"/>
      <c r="C60" s="244"/>
      <c r="E60" s="254">
        <v>-6979501</v>
      </c>
      <c r="G60" s="152">
        <v>-15131050</v>
      </c>
    </row>
    <row r="61" spans="1:7" ht="16.5" customHeight="1">
      <c r="A61" s="149" t="s">
        <v>152</v>
      </c>
      <c r="B61" s="149"/>
      <c r="C61" s="150">
        <v>18</v>
      </c>
      <c r="E61" s="254">
        <v>-1150079</v>
      </c>
      <c r="G61" s="152">
        <v>0</v>
      </c>
    </row>
    <row r="62" spans="1:7" ht="16.5" customHeight="1">
      <c r="A62" s="117" t="s">
        <v>122</v>
      </c>
      <c r="B62" s="149"/>
      <c r="C62" s="150"/>
      <c r="E62" s="254">
        <v>2000</v>
      </c>
      <c r="G62" s="152">
        <v>6027</v>
      </c>
    </row>
    <row r="63" spans="1:7" ht="16.5" customHeight="1">
      <c r="A63" s="117" t="s">
        <v>138</v>
      </c>
      <c r="B63" s="149"/>
      <c r="C63" s="150"/>
      <c r="E63" s="254"/>
      <c r="G63" s="152"/>
    </row>
    <row r="64" spans="1:7" ht="16.5" customHeight="1">
      <c r="A64" s="117"/>
      <c r="B64" s="149" t="s">
        <v>139</v>
      </c>
      <c r="C64" s="247" t="s">
        <v>162</v>
      </c>
      <c r="E64" s="254">
        <v>-40360870</v>
      </c>
      <c r="G64" s="152">
        <v>-5087112</v>
      </c>
    </row>
    <row r="65" spans="1:7" ht="16.5" customHeight="1">
      <c r="A65" s="117" t="s">
        <v>140</v>
      </c>
      <c r="B65" s="149"/>
      <c r="C65" s="150"/>
      <c r="E65" s="254"/>
      <c r="G65" s="152"/>
    </row>
    <row r="66" spans="1:7" ht="16.5" customHeight="1">
      <c r="A66" s="117"/>
      <c r="B66" s="149" t="s">
        <v>139</v>
      </c>
      <c r="C66" s="247" t="s">
        <v>162</v>
      </c>
      <c r="E66" s="254">
        <v>45246448</v>
      </c>
      <c r="G66" s="152">
        <v>12934285</v>
      </c>
    </row>
    <row r="67" spans="1:7" ht="16.5" customHeight="1">
      <c r="A67" s="117" t="s">
        <v>110</v>
      </c>
      <c r="B67" s="149"/>
      <c r="C67" s="150"/>
      <c r="E67" s="255">
        <v>3913088</v>
      </c>
      <c r="G67" s="155">
        <v>2249151</v>
      </c>
    </row>
    <row r="68" spans="1:7" ht="16.5" customHeight="1">
      <c r="A68" s="149"/>
      <c r="B68" s="149"/>
      <c r="C68" s="244"/>
      <c r="E68" s="111"/>
      <c r="G68" s="112"/>
    </row>
    <row r="69" spans="1:7" ht="16.5" customHeight="1">
      <c r="A69" s="164" t="s">
        <v>157</v>
      </c>
      <c r="B69" s="164"/>
      <c r="C69" s="244"/>
      <c r="E69" s="154">
        <f>SUM(E59:E67)</f>
        <v>671086</v>
      </c>
      <c r="G69" s="155">
        <f>SUM(G59:G67)</f>
        <v>-7778699</v>
      </c>
    </row>
    <row r="70" spans="1:7" ht="16.5" customHeight="1">
      <c r="A70" s="144"/>
      <c r="B70" s="144"/>
      <c r="C70" s="244"/>
      <c r="E70" s="147"/>
      <c r="G70" s="148"/>
    </row>
    <row r="71" spans="1:7" ht="16.5" customHeight="1">
      <c r="A71" s="46" t="s">
        <v>123</v>
      </c>
      <c r="B71" s="141"/>
      <c r="C71" s="150"/>
      <c r="E71" s="147"/>
      <c r="G71" s="148"/>
    </row>
    <row r="72" spans="1:7" ht="16.5" customHeight="1">
      <c r="C72" s="150"/>
      <c r="E72" s="147"/>
      <c r="G72" s="148"/>
    </row>
    <row r="73" spans="1:7" ht="16.5" customHeight="1">
      <c r="A73" s="40" t="s">
        <v>124</v>
      </c>
      <c r="B73" s="141"/>
      <c r="C73" s="150">
        <v>21</v>
      </c>
      <c r="E73" s="241">
        <v>-5378684</v>
      </c>
      <c r="G73" s="148">
        <v>-4074864</v>
      </c>
    </row>
    <row r="74" spans="1:7" ht="16.5" customHeight="1">
      <c r="A74" s="40" t="s">
        <v>125</v>
      </c>
      <c r="B74" s="144"/>
      <c r="C74" s="150">
        <v>30</v>
      </c>
      <c r="E74" s="255">
        <v>-30821460</v>
      </c>
      <c r="G74" s="155">
        <v>-18492300</v>
      </c>
    </row>
    <row r="75" spans="1:7" ht="16.5" customHeight="1">
      <c r="A75" s="149"/>
      <c r="B75" s="149"/>
      <c r="C75" s="244"/>
      <c r="E75" s="111"/>
      <c r="G75" s="112"/>
    </row>
    <row r="76" spans="1:7" ht="16.5" customHeight="1">
      <c r="A76" s="117" t="s">
        <v>158</v>
      </c>
      <c r="B76" s="144"/>
      <c r="C76" s="150"/>
      <c r="E76" s="154">
        <f>SUM(E73:E74)</f>
        <v>-36200144</v>
      </c>
      <c r="G76" s="155">
        <f>SUM(G73:G74)</f>
        <v>-22567164</v>
      </c>
    </row>
    <row r="77" spans="1:7" ht="16.5" customHeight="1">
      <c r="A77" s="144"/>
      <c r="B77" s="144"/>
      <c r="C77" s="150"/>
      <c r="E77" s="147"/>
      <c r="G77" s="148"/>
    </row>
    <row r="78" spans="1:7" ht="16.5" customHeight="1">
      <c r="A78" s="136" t="s">
        <v>126</v>
      </c>
      <c r="B78" s="156"/>
      <c r="C78" s="247"/>
      <c r="E78" s="151">
        <f>SUM(E47,E69,E76)</f>
        <v>54784754</v>
      </c>
      <c r="F78" s="165"/>
      <c r="G78" s="152">
        <f>SUM(G47,G69,G76)</f>
        <v>-4736648</v>
      </c>
    </row>
    <row r="79" spans="1:7" ht="16.5" customHeight="1">
      <c r="A79" s="156" t="s">
        <v>127</v>
      </c>
      <c r="B79" s="156"/>
      <c r="C79" s="247"/>
      <c r="E79" s="241">
        <v>398238547</v>
      </c>
      <c r="G79" s="148">
        <v>402975195</v>
      </c>
    </row>
    <row r="80" spans="1:7" ht="16.5" customHeight="1">
      <c r="A80" s="249" t="s">
        <v>156</v>
      </c>
      <c r="B80" s="249"/>
      <c r="C80" s="247"/>
      <c r="E80" s="241">
        <v>-2906687</v>
      </c>
      <c r="G80" s="148">
        <v>0</v>
      </c>
    </row>
    <row r="81" spans="1:7" ht="16.5" customHeight="1">
      <c r="A81" s="144" t="s">
        <v>146</v>
      </c>
      <c r="B81" s="144"/>
      <c r="C81" s="150"/>
      <c r="E81" s="166"/>
      <c r="G81" s="167"/>
    </row>
    <row r="82" spans="1:7" ht="16.5" customHeight="1" thickBot="1">
      <c r="A82" s="136" t="s">
        <v>128</v>
      </c>
      <c r="B82" s="156"/>
      <c r="C82" s="247"/>
      <c r="E82" s="168">
        <f>SUM(E78:E80)</f>
        <v>450116614</v>
      </c>
      <c r="G82" s="184">
        <f>SUM(G78:G79)</f>
        <v>398238547</v>
      </c>
    </row>
    <row r="83" spans="1:7" ht="16.5" customHeight="1" thickTop="1">
      <c r="A83" s="136"/>
      <c r="B83" s="156"/>
      <c r="C83" s="247"/>
      <c r="E83" s="111"/>
      <c r="G83" s="112"/>
    </row>
    <row r="84" spans="1:7" ht="16.5" customHeight="1">
      <c r="A84" s="139" t="s">
        <v>129</v>
      </c>
      <c r="B84" s="139"/>
      <c r="C84" s="244"/>
      <c r="D84" s="89"/>
      <c r="E84" s="111"/>
      <c r="F84" s="118"/>
      <c r="G84" s="112"/>
    </row>
    <row r="85" spans="1:7" s="46" customFormat="1" ht="16.5" customHeight="1">
      <c r="A85" s="169"/>
      <c r="B85" s="134"/>
      <c r="C85" s="171"/>
      <c r="D85" s="113"/>
      <c r="E85" s="170"/>
      <c r="F85" s="297"/>
      <c r="G85" s="218"/>
    </row>
    <row r="86" spans="1:7" s="46" customFormat="1" ht="16.5" customHeight="1">
      <c r="A86" s="169" t="s">
        <v>130</v>
      </c>
      <c r="B86" s="134"/>
      <c r="C86" s="171">
        <v>17</v>
      </c>
      <c r="D86" s="113"/>
      <c r="E86" s="241">
        <v>5616616</v>
      </c>
      <c r="F86" s="295"/>
      <c r="G86" s="148">
        <v>15885721</v>
      </c>
    </row>
    <row r="87" spans="1:7" ht="16.5" customHeight="1">
      <c r="A87" s="149" t="s">
        <v>131</v>
      </c>
      <c r="C87" s="171"/>
      <c r="E87" s="125">
        <v>0</v>
      </c>
      <c r="F87" s="295"/>
      <c r="G87" s="148">
        <v>13272</v>
      </c>
    </row>
    <row r="88" spans="1:7" ht="16.5" customHeight="1">
      <c r="A88" s="169" t="s">
        <v>132</v>
      </c>
      <c r="B88" s="134"/>
      <c r="C88" s="171">
        <v>32</v>
      </c>
      <c r="E88" s="241">
        <v>418903</v>
      </c>
      <c r="F88" s="295"/>
      <c r="G88" s="148">
        <v>672562</v>
      </c>
    </row>
    <row r="89" spans="1:7" ht="16.5" customHeight="1">
      <c r="A89" s="250" t="s">
        <v>159</v>
      </c>
      <c r="B89" s="251"/>
      <c r="C89" s="171">
        <v>16</v>
      </c>
      <c r="E89" s="241">
        <v>1306621</v>
      </c>
      <c r="G89" s="172">
        <v>0</v>
      </c>
    </row>
    <row r="90" spans="1:7" ht="16.5" customHeight="1">
      <c r="A90" s="169"/>
      <c r="B90" s="134"/>
      <c r="C90" s="171"/>
      <c r="E90" s="172"/>
      <c r="G90" s="172"/>
    </row>
    <row r="91" spans="1:7" ht="16.5" customHeight="1">
      <c r="A91" s="169"/>
      <c r="B91" s="134"/>
      <c r="C91" s="171"/>
      <c r="E91" s="172"/>
      <c r="G91" s="172"/>
    </row>
    <row r="92" spans="1:7" ht="16.5" customHeight="1">
      <c r="A92" s="169"/>
      <c r="B92" s="134"/>
      <c r="C92" s="171"/>
      <c r="E92" s="172"/>
      <c r="G92" s="172"/>
    </row>
    <row r="95" spans="1:7" ht="9.75" customHeight="1"/>
    <row r="96" spans="1:7" ht="21.95" customHeight="1">
      <c r="A96" s="114" t="s">
        <v>24</v>
      </c>
      <c r="B96" s="173"/>
      <c r="C96" s="248"/>
      <c r="D96" s="119"/>
      <c r="E96" s="138"/>
      <c r="F96" s="301"/>
      <c r="G96" s="219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5-6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Mevika Jaisue (TH)</cp:lastModifiedBy>
  <cp:lastPrinted>2024-02-19T06:43:40Z</cp:lastPrinted>
  <dcterms:created xsi:type="dcterms:W3CDTF">2022-07-14T03:24:37Z</dcterms:created>
  <dcterms:modified xsi:type="dcterms:W3CDTF">2024-02-19T06:44:05Z</dcterms:modified>
</cp:coreProperties>
</file>