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Dec23 (ARO-14)\"/>
    </mc:Choice>
  </mc:AlternateContent>
  <xr:revisionPtr revIDLastSave="0" documentId="13_ncr:1_{5E88CFAE-BA1C-4E16-8612-4D4283CF6C52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6-8Eng" sheetId="1" r:id="rId1"/>
    <sheet name="9-10 Eng" sheetId="2" r:id="rId2"/>
    <sheet name="11 Eng" sheetId="3" r:id="rId3"/>
    <sheet name="12 Eng" sheetId="4" r:id="rId4"/>
    <sheet name="13-14 Eng" sheetId="5" r:id="rId5"/>
  </sheets>
  <externalReferences>
    <externalReference r:id="rId6"/>
    <externalReference r:id="rId7"/>
  </externalReferences>
  <definedNames>
    <definedName name="__123Graph_D" localSheetId="4">[1]A!#REF!</definedName>
    <definedName name="__123Graph_D" localSheetId="1">[1]A!#REF!</definedName>
    <definedName name="__123Graph_D">[1]A!#REF!</definedName>
    <definedName name="__IntlFixup">TRUE</definedName>
    <definedName name="_Order1">255</definedName>
    <definedName name="_Order2">0</definedName>
    <definedName name="AS2DocOpenMode">"AS2DocumentEdit"</definedName>
    <definedName name="End_Bal">#REF!</definedName>
    <definedName name="Full_Print">#REF!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Interest_Rate">#REF!</definedName>
    <definedName name="Last_Row">IF([0]!Values_Entered,Header_Row+[0]!Number_of_Payments,[0]!Header_Row)</definedName>
    <definedName name="Loan_Amount">#REF!</definedName>
    <definedName name="Loan_Start">#REF!</definedName>
    <definedName name="Loan_Years">#REF!</definedName>
    <definedName name="Number_of_Payments">MATCH(0.01,[0]!End_Bal,-1)+1</definedName>
    <definedName name="nut" localSheetId="4">[2]A!#REF!</definedName>
    <definedName name="nut" localSheetId="1">[2]A!#REF!</definedName>
    <definedName name="nut">[2]A!#REF!</definedName>
    <definedName name="_xlnm.Print_Area" localSheetId="0">'6-8Eng'!$A$1:$O$149</definedName>
    <definedName name="_xlnm.Print_Area" localSheetId="1">'9-10 Eng'!$A$1:$N$105</definedName>
    <definedName name="TextRefCopyRangeCount">1</definedName>
    <definedName name="Values_Entered">IF([0]!Loan_Amount*[0]!Interest_Rate*[0]!Loan_Years*[0]!Loan_Start&gt;0,1,0)</definedName>
    <definedName name="wrn.Payslip.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x">{"'Eng (page2)'!$A$1:$D$52"}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bcLC+YF+cHNUgHFl5qOEgvcGSeTh4MoTEyWw3NYPT7s="/>
    </ext>
  </extLst>
</workbook>
</file>

<file path=xl/calcChain.xml><?xml version="1.0" encoding="utf-8"?>
<calcChain xmlns="http://schemas.openxmlformats.org/spreadsheetml/2006/main">
  <c r="L52" i="2" l="1"/>
  <c r="H47" i="2"/>
  <c r="T27" i="3"/>
  <c r="T28" i="3"/>
  <c r="T29" i="3"/>
  <c r="M69" i="1" l="1"/>
  <c r="J40" i="2" l="1"/>
  <c r="N40" i="2"/>
  <c r="N50" i="2" s="1"/>
  <c r="H40" i="2"/>
  <c r="L40" i="2"/>
  <c r="L50" i="2" s="1"/>
  <c r="J135" i="1"/>
  <c r="K135" i="1"/>
  <c r="O135" i="1"/>
  <c r="I35" i="1"/>
  <c r="K35" i="1"/>
  <c r="O35" i="1"/>
  <c r="M35" i="1"/>
  <c r="L88" i="5" l="1"/>
  <c r="J88" i="5"/>
  <c r="H88" i="5"/>
  <c r="F88" i="5"/>
  <c r="L77" i="5"/>
  <c r="J77" i="5"/>
  <c r="H77" i="5"/>
  <c r="F77" i="5"/>
  <c r="A52" i="5"/>
  <c r="A106" i="5" s="1"/>
  <c r="L41" i="5"/>
  <c r="L46" i="5" s="1"/>
  <c r="H41" i="5"/>
  <c r="H46" i="5" s="1"/>
  <c r="A3" i="5"/>
  <c r="A55" i="5" s="1"/>
  <c r="A1" i="5"/>
  <c r="A53" i="5" s="1"/>
  <c r="L28" i="4"/>
  <c r="L29" i="4" s="1"/>
  <c r="J28" i="4"/>
  <c r="J29" i="4" s="1"/>
  <c r="H28" i="4"/>
  <c r="H29" i="4" s="1"/>
  <c r="F28" i="4"/>
  <c r="F29" i="4" s="1"/>
  <c r="P25" i="4"/>
  <c r="P24" i="4"/>
  <c r="P23" i="4"/>
  <c r="P22" i="4"/>
  <c r="N19" i="4"/>
  <c r="L19" i="4"/>
  <c r="J19" i="4"/>
  <c r="H19" i="4"/>
  <c r="F19" i="4"/>
  <c r="P17" i="4"/>
  <c r="P16" i="4"/>
  <c r="P15" i="4"/>
  <c r="P14" i="4"/>
  <c r="P13" i="4"/>
  <c r="R32" i="3"/>
  <c r="N32" i="3"/>
  <c r="L32" i="3"/>
  <c r="J32" i="3"/>
  <c r="H32" i="3"/>
  <c r="F32" i="3"/>
  <c r="X29" i="3"/>
  <c r="X28" i="3"/>
  <c r="X27" i="3"/>
  <c r="T26" i="3"/>
  <c r="V23" i="3"/>
  <c r="R23" i="3"/>
  <c r="P23" i="3"/>
  <c r="N23" i="3"/>
  <c r="L23" i="3"/>
  <c r="I128" i="1" s="1"/>
  <c r="J23" i="3"/>
  <c r="H23" i="3"/>
  <c r="F23" i="3"/>
  <c r="T21" i="3"/>
  <c r="X21" i="3" s="1"/>
  <c r="T20" i="3"/>
  <c r="X20" i="3" s="1"/>
  <c r="T19" i="3"/>
  <c r="X19" i="3" s="1"/>
  <c r="T18" i="3"/>
  <c r="X18" i="3" s="1"/>
  <c r="T17" i="3"/>
  <c r="X17" i="3" s="1"/>
  <c r="T16" i="3"/>
  <c r="X16" i="3" s="1"/>
  <c r="A3" i="3"/>
  <c r="A3" i="4" s="1"/>
  <c r="J81" i="2"/>
  <c r="N77" i="2"/>
  <c r="J77" i="2"/>
  <c r="N70" i="2"/>
  <c r="J70" i="2"/>
  <c r="A58" i="2"/>
  <c r="J47" i="2"/>
  <c r="J50" i="2" s="1"/>
  <c r="H50" i="2"/>
  <c r="N15" i="2"/>
  <c r="N23" i="2" s="1"/>
  <c r="N26" i="2" s="1"/>
  <c r="N29" i="2" s="1"/>
  <c r="N52" i="2" s="1"/>
  <c r="L15" i="2"/>
  <c r="L23" i="2" s="1"/>
  <c r="L26" i="2" s="1"/>
  <c r="J12" i="5" s="1"/>
  <c r="J41" i="5" s="1"/>
  <c r="J46" i="5" s="1"/>
  <c r="J15" i="2"/>
  <c r="J23" i="2" s="1"/>
  <c r="J26" i="2" s="1"/>
  <c r="J29" i="2" s="1"/>
  <c r="H15" i="2"/>
  <c r="H23" i="2" s="1"/>
  <c r="H26" i="2" s="1"/>
  <c r="F12" i="5" s="1"/>
  <c r="F41" i="5" s="1"/>
  <c r="F46" i="5" s="1"/>
  <c r="A1" i="2"/>
  <c r="O138" i="1"/>
  <c r="K138" i="1"/>
  <c r="A102" i="1"/>
  <c r="A99" i="1"/>
  <c r="A149" i="1" s="1"/>
  <c r="O77" i="1"/>
  <c r="M77" i="1"/>
  <c r="K77" i="1"/>
  <c r="I77" i="1"/>
  <c r="O69" i="1"/>
  <c r="K69" i="1"/>
  <c r="I69" i="1"/>
  <c r="A52" i="1"/>
  <c r="A50" i="1"/>
  <c r="A100" i="1" s="1"/>
  <c r="O23" i="1"/>
  <c r="O37" i="1" s="1"/>
  <c r="M23" i="1"/>
  <c r="K23" i="1"/>
  <c r="K37" i="1" s="1"/>
  <c r="I23" i="1"/>
  <c r="P19" i="4" l="1"/>
  <c r="X23" i="3"/>
  <c r="J52" i="2"/>
  <c r="O79" i="1"/>
  <c r="O140" i="1" s="1"/>
  <c r="L90" i="5"/>
  <c r="L95" i="5" s="1"/>
  <c r="L29" i="2"/>
  <c r="H29" i="2"/>
  <c r="J90" i="5"/>
  <c r="J95" i="5" s="1"/>
  <c r="F90" i="5"/>
  <c r="F95" i="5" s="1"/>
  <c r="H90" i="5"/>
  <c r="H95" i="5" s="1"/>
  <c r="T23" i="3"/>
  <c r="X26" i="3"/>
  <c r="K79" i="1"/>
  <c r="K140" i="1" s="1"/>
  <c r="I79" i="1"/>
  <c r="M79" i="1"/>
  <c r="I37" i="1"/>
  <c r="M37" i="1"/>
  <c r="N81" i="2"/>
  <c r="A56" i="2"/>
  <c r="H52" i="2" l="1"/>
  <c r="L67" i="2"/>
  <c r="L70" i="2" s="1"/>
  <c r="L81" i="2"/>
  <c r="L74" i="2" l="1"/>
  <c r="L77" i="2" s="1"/>
  <c r="N26" i="4"/>
  <c r="N28" i="4" l="1"/>
  <c r="M131" i="1" s="1"/>
  <c r="P26" i="4"/>
  <c r="P28" i="4" s="1"/>
  <c r="M135" i="1" l="1"/>
  <c r="N29" i="4"/>
  <c r="V32" i="3"/>
  <c r="H68" i="2"/>
  <c r="H67" i="2" s="1"/>
  <c r="H75" i="2"/>
  <c r="H74" i="2" s="1"/>
  <c r="H77" i="2" s="1"/>
  <c r="M138" i="1" l="1"/>
  <c r="M140" i="1" s="1"/>
  <c r="P29" i="4"/>
  <c r="P30" i="3"/>
  <c r="T30" i="3" s="1"/>
  <c r="H70" i="2"/>
  <c r="H81" i="2"/>
  <c r="P32" i="3" l="1"/>
  <c r="T32" i="3" l="1"/>
  <c r="X30" i="3"/>
  <c r="X32" i="3" s="1"/>
  <c r="I131" i="1"/>
  <c r="I135" i="1" s="1"/>
  <c r="I138" i="1" s="1"/>
  <c r="I140" i="1" s="1"/>
</calcChain>
</file>

<file path=xl/sharedStrings.xml><?xml version="1.0" encoding="utf-8"?>
<sst xmlns="http://schemas.openxmlformats.org/spreadsheetml/2006/main" count="374" uniqueCount="210">
  <si>
    <t>Rojukiss International Public Company Limited</t>
  </si>
  <si>
    <t>Statement of Financial Position</t>
  </si>
  <si>
    <t>As at 31 December 2023</t>
  </si>
  <si>
    <t>Consolidated</t>
  </si>
  <si>
    <t>Separate</t>
  </si>
  <si>
    <t>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</si>
  <si>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</si>
  <si>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</si>
  <si>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</si>
  <si>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</si>
  <si>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</si>
  <si>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</si>
  <si>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</si>
  <si>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</si>
  <si>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</si>
  <si>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</si>
  <si>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</si>
  <si>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</si>
  <si>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</si>
  <si>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</si>
  <si>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</si>
  <si>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Restricted cash</t>
  </si>
  <si>
    <t>Investment in subsidiaries</t>
  </si>
  <si>
    <t>Long-term loans to subsidiary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</si>
  <si>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</si>
  <si>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</si>
  <si>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</si>
  <si>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</si>
  <si>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</si>
  <si>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</si>
  <si>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________________________________ Director    ________________________________ Director</t>
  </si>
  <si>
    <t>The note to the consolidated and separate financial statement are integral part of the financial statements.</t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</si>
  <si>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</si>
  <si>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</si>
  <si>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</si>
  <si>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</si>
  <si>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</si>
  <si>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</si>
  <si>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</si>
  <si>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Long-term loans from related party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</si>
  <si>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</si>
  <si>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</si>
  <si>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</si>
  <si>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</si>
  <si>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</si>
  <si>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</si>
  <si>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</si>
  <si>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shares, 618,000,000 shares</t>
  </si>
  <si>
    <t>paid-up at Baht 0.50 each</t>
  </si>
  <si>
    <t xml:space="preserve">Issued and paid-up share capital </t>
  </si>
  <si>
    <t>Ordinary shares, 600,000,000 shares</t>
  </si>
  <si>
    <t xml:space="preserve">Premium on paid-up capital  </t>
  </si>
  <si>
    <t>of ordinary shares</t>
  </si>
  <si>
    <t>Premium on share-base payment</t>
  </si>
  <si>
    <t>Surplus from business combinations</t>
  </si>
  <si>
    <t>under common control</t>
  </si>
  <si>
    <t>Retained earnings</t>
  </si>
  <si>
    <t>Appropriated - Legal reserve</t>
  </si>
  <si>
    <t>Unappropriated</t>
  </si>
  <si>
    <t>Translation on financial statements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</si>
  <si>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</si>
  <si>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</si>
  <si>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</si>
  <si>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</si>
  <si>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</si>
  <si>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</si>
  <si>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2023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</si>
  <si>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</si>
  <si>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</si>
  <si>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</si>
  <si>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</si>
  <si>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</si>
  <si>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>Administrative expenses</t>
  </si>
  <si>
    <t>Gain from foreign exchange rate</t>
  </si>
  <si>
    <t>Share of loss from joint venture</t>
  </si>
  <si>
    <t>Profit from step up acquisition</t>
  </si>
  <si>
    <t xml:space="preserve">Profit before finance costs </t>
  </si>
  <si>
    <t>Finance costs</t>
  </si>
  <si>
    <t>Profit before income tax expense</t>
  </si>
  <si>
    <t xml:space="preserve">Income tax expense </t>
  </si>
  <si>
    <t>Profit for the year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</si>
  <si>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</si>
  <si>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</si>
  <si>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</si>
  <si>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</si>
  <si>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</si>
  <si>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 for the year</t>
  </si>
  <si>
    <t>Note</t>
  </si>
  <si>
    <t>Profit attributable to:</t>
  </si>
  <si>
    <t>Owners of the Company</t>
  </si>
  <si>
    <t>Total comprehensive income</t>
  </si>
  <si>
    <t xml:space="preserve">attributable to: </t>
  </si>
  <si>
    <t>Earnings per share</t>
  </si>
  <si>
    <t>Basic earnings per share</t>
  </si>
  <si>
    <t xml:space="preserve">Statements of Changes in Equity </t>
  </si>
  <si>
    <t>Consolidated financial statements</t>
  </si>
  <si>
    <t>Other component</t>
  </si>
  <si>
    <t xml:space="preserve"> of equity</t>
  </si>
  <si>
    <t>Surplus from</t>
  </si>
  <si>
    <t>Premium on</t>
  </si>
  <si>
    <t>business</t>
  </si>
  <si>
    <t>Issued and</t>
  </si>
  <si>
    <t>paid-up capital</t>
  </si>
  <si>
    <t>combinations</t>
  </si>
  <si>
    <t>Translation of</t>
  </si>
  <si>
    <t>Non-</t>
  </si>
  <si>
    <t xml:space="preserve"> paid-up</t>
  </si>
  <si>
    <t xml:space="preserve"> of ordinary</t>
  </si>
  <si>
    <t>share-base</t>
  </si>
  <si>
    <t>under common</t>
  </si>
  <si>
    <t>Appropriated</t>
  </si>
  <si>
    <t xml:space="preserve">  financial</t>
  </si>
  <si>
    <t>Total owner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</si>
  <si>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</si>
  <si>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</si>
  <si>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</si>
  <si>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</si>
  <si>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</si>
  <si>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</si>
  <si>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</si>
  <si>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of the company</t>
  </si>
  <si>
    <t>interests</t>
  </si>
  <si>
    <t>Opening balance at 1 January 2022</t>
  </si>
  <si>
    <t>Warrants</t>
  </si>
  <si>
    <t>Acquisition of subsidiaries</t>
  </si>
  <si>
    <t>Dividend paid</t>
  </si>
  <si>
    <t>Closing balance at 31 December 2022</t>
  </si>
  <si>
    <t>Separate financial statements</t>
  </si>
  <si>
    <t>Opening balance at 1 January 2023</t>
  </si>
  <si>
    <t>Closing balance at 31 December 2023</t>
  </si>
  <si>
    <t>Statement of Cash Flows</t>
  </si>
  <si>
    <t>Cash flows from operating activities</t>
  </si>
  <si>
    <t>Adjustment for:</t>
  </si>
  <si>
    <t xml:space="preserve">Depreciation </t>
  </si>
  <si>
    <t>Amortisation of intangible assets</t>
  </si>
  <si>
    <t>Expected credit loss</t>
  </si>
  <si>
    <t>Provision of sales return (Reversal)</t>
  </si>
  <si>
    <t xml:space="preserve">Provision of cost return (Reversal) </t>
  </si>
  <si>
    <t>Share-based payment reserve</t>
  </si>
  <si>
    <t>Unrealised gain on foreign exchange</t>
  </si>
  <si>
    <t>Unrealised gain on financial assets</t>
  </si>
  <si>
    <t>measured at fair value through profit or loss</t>
  </si>
  <si>
    <t>Interest expense</t>
  </si>
  <si>
    <t>Interest income</t>
  </si>
  <si>
    <t>Loss from disposal of equipment</t>
  </si>
  <si>
    <t>Employee benefit paid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</si>
  <si>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</si>
  <si>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</si>
  <si>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</si>
  <si>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</si>
  <si>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</si>
  <si>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</si>
  <si>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</si>
  <si>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Cash from operations</t>
  </si>
  <si>
    <t>Interest received</t>
  </si>
  <si>
    <t>Interest paid</t>
  </si>
  <si>
    <t>Income tax paid</t>
  </si>
  <si>
    <t>Net cash generate from operating activities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</si>
  <si>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</si>
  <si>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</si>
  <si>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Decrease in restricted cash</t>
  </si>
  <si>
    <t xml:space="preserve">Payments for acquisition of subsidiaries, </t>
  </si>
  <si>
    <t>net of cash received</t>
  </si>
  <si>
    <t>Acquisition of investment in subsidiary</t>
  </si>
  <si>
    <t>Payments for purchase of financial assets</t>
  </si>
  <si>
    <t>Purchases of equipments</t>
  </si>
  <si>
    <t>Purchases of intangible assets</t>
  </si>
  <si>
    <t>Net cash (used in) provided by investing activities</t>
  </si>
  <si>
    <t>Cash flows from financing activities</t>
  </si>
  <si>
    <t>Repayment to trust receipts</t>
  </si>
  <si>
    <t>Payments on lease liabilities</t>
  </si>
  <si>
    <t>Proceeds from ordinary shares issued</t>
  </si>
  <si>
    <t>Non-controlling interests invested in subsidiary</t>
  </si>
  <si>
    <t xml:space="preserve">Cash and cash equivalents </t>
  </si>
  <si>
    <t>at beginning of year</t>
  </si>
  <si>
    <t>Cash and cash equivalents at end of year</t>
  </si>
  <si>
    <t>-</t>
  </si>
  <si>
    <t xml:space="preserve">Other non-current assets </t>
  </si>
  <si>
    <t>Ordinary shares, 600,010,000 shares</t>
  </si>
  <si>
    <t xml:space="preserve">Items that will not be reclassified </t>
  </si>
  <si>
    <t>Remeasurements of employee</t>
  </si>
  <si>
    <t xml:space="preserve">   benefit obligations</t>
  </si>
  <si>
    <t>Income tax on remeasurements of</t>
  </si>
  <si>
    <t xml:space="preserve">   employee benefit obligations</t>
  </si>
  <si>
    <t xml:space="preserve">Total items that will not be reclassified </t>
  </si>
  <si>
    <t xml:space="preserve">Other comprehensive expense </t>
  </si>
  <si>
    <t>for the year, net of tax</t>
  </si>
  <si>
    <t>Issurance of shares</t>
  </si>
  <si>
    <t>- Other non current assets</t>
  </si>
  <si>
    <t>Cash received from sale of financial assets</t>
  </si>
  <si>
    <t>Repayment to related party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</si>
  <si>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</si>
  <si>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r>
      <t>Liabilities and equity</t>
    </r>
    <r>
      <rPr>
        <sz val="9"/>
        <color theme="1"/>
        <rFont val="Arial"/>
        <family val="2"/>
      </rPr>
      <t xml:space="preserve"> (Cont’d) </t>
    </r>
  </si>
  <si>
    <t>Significant non-cash transactions</t>
  </si>
  <si>
    <t>Payable arising from purchase of equipment</t>
  </si>
  <si>
    <t>Payable arising from purchase of intangible assets</t>
  </si>
  <si>
    <t>Right-of-use assets arising from lease liabilities</t>
  </si>
  <si>
    <t>Profit before income tax</t>
  </si>
  <si>
    <t>Proceeds from loan to subsidiary</t>
  </si>
  <si>
    <t>Payment for loan to subsidiary</t>
  </si>
  <si>
    <t>Net cash used in financing activities</t>
  </si>
  <si>
    <t>Exchange losses on cash and cash equivalents</t>
  </si>
  <si>
    <t>Net decrease in cash and cash equivalents</t>
  </si>
  <si>
    <t>30.4</t>
  </si>
  <si>
    <t>Trust receipts and promissory note</t>
  </si>
  <si>
    <t>Proceeds from trust receipts and promissory note</t>
  </si>
  <si>
    <t>Depreciation of right-of-use assets</t>
  </si>
  <si>
    <t>30.5</t>
  </si>
  <si>
    <t xml:space="preserve">   measured at fair value through</t>
  </si>
  <si>
    <t xml:space="preserve">     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</si>
</sst>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#,##0;\(#,##0\);&quot;-&quot;"/>
    <numFmt numFmtId="166" formatCode="#,##0;\(#,##0\);\-"/>
    <numFmt numFmtId="167" formatCode="#,##0.00;\(#,##0.00\)"/>
    <numFmt numFmtId="168" formatCode="_-* #,##0.00\ ;\(#,##0.00\);_-* &quot;-&quot;??_-;_-@"/>
    <numFmt numFmtId="169" formatCode="_(* #,##0_);_(* \(#,##0\);_(* &quot;-&quot;??_);_(@_)"/>
    <numFmt numFmtId="170" formatCode="#,##0.000;\(#,##0.000\)"/>
    <numFmt numFmtId="171" formatCode="#,##0.000000;\(#,##0.000000\)"/>
    <numFmt numFmtId="172" formatCode="#,##0;[Red]\(#,##0\);&quot;-&quot;;@"/>
  </numFmts>
  <fonts count="17" x14ac:knownFonts="1">
    <font>
      <sz val="11"/>
      <color theme="1"/>
      <name val="Calibri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55A11"/>
      <name val="Arial"/>
      <family val="2"/>
    </font>
    <font>
      <sz val="13"/>
      <color theme="1"/>
      <name val="Browallia New"/>
      <family val="2"/>
    </font>
    <font>
      <sz val="11"/>
      <color theme="0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2" fillId="0" borderId="2">
      <protection locked="0"/>
    </xf>
  </cellStyleXfs>
  <cellXfs count="24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166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6" fontId="2" fillId="2" borderId="4" xfId="0" applyNumberFormat="1" applyFont="1" applyFill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8" fillId="0" borderId="0" xfId="0" applyNumberFormat="1" applyFont="1"/>
    <xf numFmtId="0" fontId="5" fillId="0" borderId="0" xfId="0" applyFont="1"/>
    <xf numFmtId="165" fontId="5" fillId="0" borderId="0" xfId="0" applyNumberFormat="1" applyFont="1"/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vertical="center" wrapText="1"/>
    </xf>
    <xf numFmtId="169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0" fillId="0" borderId="0" xfId="0" applyFont="1" applyAlignment="1"/>
    <xf numFmtId="0" fontId="2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0" fontId="0" fillId="0" borderId="0" xfId="0" applyFill="1"/>
    <xf numFmtId="166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6" xfId="0" applyNumberFormat="1" applyFont="1" applyFill="1" applyBorder="1" applyAlignment="1">
      <alignment vertical="center"/>
    </xf>
    <xf numFmtId="166" fontId="9" fillId="0" borderId="3" xfId="0" applyNumberFormat="1" applyFont="1" applyFill="1" applyBorder="1" applyAlignment="1">
      <alignment vertical="center"/>
    </xf>
    <xf numFmtId="165" fontId="9" fillId="2" borderId="3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6" fontId="2" fillId="0" borderId="0" xfId="0" applyNumberFormat="1" applyFont="1" applyFill="1" applyAlignment="1">
      <alignment vertical="center"/>
    </xf>
    <xf numFmtId="165" fontId="2" fillId="2" borderId="6" xfId="0" applyNumberFormat="1" applyFont="1" applyFill="1" applyBorder="1" applyAlignment="1">
      <alignment horizontal="right" vertical="center"/>
    </xf>
    <xf numFmtId="169" fontId="1" fillId="0" borderId="0" xfId="0" quotePrefix="1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9" fontId="1" fillId="2" borderId="2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vertical="center"/>
    </xf>
    <xf numFmtId="169" fontId="2" fillId="2" borderId="3" xfId="0" applyNumberFormat="1" applyFont="1" applyFill="1" applyBorder="1" applyAlignment="1">
      <alignment horizontal="right" vertical="center"/>
    </xf>
    <xf numFmtId="169" fontId="2" fillId="2" borderId="4" xfId="0" applyNumberFormat="1" applyFont="1" applyFill="1" applyBorder="1" applyAlignment="1">
      <alignment horizontal="right" vertical="center"/>
    </xf>
    <xf numFmtId="169" fontId="0" fillId="0" borderId="0" xfId="0" applyNumberFormat="1" applyFont="1" applyAlignment="1"/>
    <xf numFmtId="0" fontId="2" fillId="0" borderId="0" xfId="0" applyFont="1" applyFill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Fill="1"/>
    <xf numFmtId="0" fontId="0" fillId="0" borderId="0" xfId="0" applyFont="1" applyAlignment="1"/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2" xfId="1" applyFont="1" applyFill="1" applyAlignment="1" applyProtection="1">
      <alignment vertical="center"/>
    </xf>
    <xf numFmtId="0" fontId="2" fillId="0" borderId="2" xfId="1" applyFont="1" applyFill="1" applyAlignment="1" applyProtection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13" fillId="0" borderId="0" xfId="0" quotePrefix="1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6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6" fontId="11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11" fillId="0" borderId="5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6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/>
    <xf numFmtId="164" fontId="13" fillId="3" borderId="2" xfId="0" applyNumberFormat="1" applyFont="1" applyFill="1" applyBorder="1" applyAlignment="1">
      <alignment horizontal="right" vertical="center"/>
    </xf>
    <xf numFmtId="164" fontId="11" fillId="3" borderId="2" xfId="0" applyNumberFormat="1" applyFont="1" applyFill="1" applyBorder="1" applyAlignment="1">
      <alignment vertical="center"/>
    </xf>
    <xf numFmtId="166" fontId="11" fillId="3" borderId="0" xfId="0" applyNumberFormat="1" applyFont="1" applyFill="1" applyAlignment="1">
      <alignment horizontal="right" vertical="center"/>
    </xf>
    <xf numFmtId="166" fontId="11" fillId="3" borderId="3" xfId="0" applyNumberFormat="1" applyFont="1" applyFill="1" applyBorder="1" applyAlignment="1">
      <alignment horizontal="right" vertical="center"/>
    </xf>
    <xf numFmtId="166" fontId="11" fillId="3" borderId="2" xfId="0" applyNumberFormat="1" applyFont="1" applyFill="1" applyBorder="1" applyAlignment="1">
      <alignment horizontal="right" vertical="center"/>
    </xf>
    <xf numFmtId="165" fontId="11" fillId="3" borderId="3" xfId="0" applyNumberFormat="1" applyFont="1" applyFill="1" applyBorder="1" applyAlignment="1">
      <alignment vertical="center"/>
    </xf>
    <xf numFmtId="166" fontId="11" fillId="3" borderId="6" xfId="0" applyNumberFormat="1" applyFont="1" applyFill="1" applyBorder="1" applyAlignment="1">
      <alignment horizontal="right" vertical="center"/>
    </xf>
    <xf numFmtId="165" fontId="11" fillId="3" borderId="2" xfId="0" applyNumberFormat="1" applyFont="1" applyFill="1" applyBorder="1" applyAlignment="1">
      <alignment vertical="center"/>
    </xf>
    <xf numFmtId="165" fontId="11" fillId="3" borderId="4" xfId="0" applyNumberFormat="1" applyFont="1" applyFill="1" applyBorder="1" applyAlignment="1">
      <alignment vertical="center"/>
    </xf>
    <xf numFmtId="166" fontId="11" fillId="3" borderId="2" xfId="0" applyNumberFormat="1" applyFont="1" applyFill="1" applyBorder="1" applyAlignment="1">
      <alignment vertical="center"/>
    </xf>
    <xf numFmtId="166" fontId="11" fillId="3" borderId="6" xfId="0" applyNumberFormat="1" applyFont="1" applyFill="1" applyBorder="1" applyAlignment="1">
      <alignment vertical="center"/>
    </xf>
    <xf numFmtId="166" fontId="11" fillId="3" borderId="3" xfId="0" applyNumberFormat="1" applyFont="1" applyFill="1" applyBorder="1" applyAlignment="1">
      <alignment vertical="center"/>
    </xf>
    <xf numFmtId="165" fontId="11" fillId="3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 wrapText="1"/>
    </xf>
    <xf numFmtId="166" fontId="2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6" fontId="2" fillId="0" borderId="7" xfId="0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4" xfId="0" applyNumberFormat="1" applyFont="1" applyFill="1" applyBorder="1" applyAlignment="1">
      <alignment vertical="center"/>
    </xf>
    <xf numFmtId="167" fontId="2" fillId="3" borderId="4" xfId="0" applyNumberFormat="1" applyFont="1" applyFill="1" applyBorder="1" applyAlignment="1">
      <alignment vertical="center"/>
    </xf>
    <xf numFmtId="165" fontId="1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6" fontId="2" fillId="3" borderId="3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2" fillId="3" borderId="6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65" fontId="11" fillId="3" borderId="2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5" fillId="0" borderId="0" xfId="0" applyNumberFormat="1" applyFont="1"/>
    <xf numFmtId="165" fontId="14" fillId="0" borderId="0" xfId="0" applyNumberFormat="1" applyFont="1"/>
    <xf numFmtId="172" fontId="2" fillId="2" borderId="2" xfId="0" applyNumberFormat="1" applyFont="1" applyFill="1" applyBorder="1" applyAlignment="1">
      <alignment vertical="center"/>
    </xf>
    <xf numFmtId="172" fontId="2" fillId="2" borderId="2" xfId="0" applyNumberFormat="1" applyFont="1" applyFill="1" applyBorder="1" applyAlignment="1">
      <alignment horizontal="right" vertical="center"/>
    </xf>
    <xf numFmtId="169" fontId="11" fillId="2" borderId="2" xfId="0" applyNumberFormat="1" applyFont="1" applyFill="1" applyBorder="1" applyAlignment="1">
      <alignment vertical="center"/>
    </xf>
    <xf numFmtId="172" fontId="11" fillId="2" borderId="2" xfId="0" applyNumberFormat="1" applyFont="1" applyFill="1" applyBorder="1" applyAlignment="1">
      <alignment vertical="center"/>
    </xf>
    <xf numFmtId="169" fontId="11" fillId="2" borderId="2" xfId="0" applyNumberFormat="1" applyFont="1" applyFill="1" applyBorder="1" applyAlignment="1">
      <alignment horizontal="right" vertical="center"/>
    </xf>
    <xf numFmtId="169" fontId="11" fillId="2" borderId="3" xfId="0" applyNumberFormat="1" applyFont="1" applyFill="1" applyBorder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169" fontId="11" fillId="2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16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69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Font="1" applyFill="1" applyAlignment="1"/>
    <xf numFmtId="0" fontId="0" fillId="0" borderId="0" xfId="0" applyFont="1" applyAlignment="1"/>
    <xf numFmtId="165" fontId="1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/>
    <xf numFmtId="165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65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5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11" fillId="0" borderId="1" xfId="0" applyFont="1" applyBorder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</cellXfs>
  <cellStyles count="2">
    <cellStyle name="Normal" xfId="0" builtinId="0"/>
    <cellStyle name="Normal 2" xfId="1" xr:uid="{A877E9E1-52D5-4057-AB6B-723530AB9C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O149"/>
  <sheetViews>
    <sheetView zoomScaleNormal="100" zoomScaleSheetLayoutView="100" workbookViewId="0">
      <selection activeCell="T13" sqref="T13"/>
    </sheetView>
  </sheetViews>
  <sheetFormatPr defaultColWidth="14.42578125" defaultRowHeight="16.5" customHeight="1" x14ac:dyDescent="0.2"/>
  <cols>
    <col min="1" max="2" width="1.5703125" style="105" customWidth="1"/>
    <col min="3" max="3" width="1.140625" style="105" customWidth="1"/>
    <col min="4" max="4" width="8.42578125" style="105" customWidth="1"/>
    <col min="5" max="5" width="4.7109375" style="105" customWidth="1"/>
    <col min="6" max="6" width="14.85546875" style="105" customWidth="1"/>
    <col min="7" max="7" width="5.85546875" style="155" customWidth="1"/>
    <col min="8" max="8" width="0.5703125" style="155" customWidth="1"/>
    <col min="9" max="9" width="12.28515625" style="155" customWidth="1"/>
    <col min="10" max="10" width="0.5703125" style="155" customWidth="1"/>
    <col min="11" max="11" width="12.28515625" style="155" customWidth="1"/>
    <col min="12" max="12" width="0.5703125" style="155" customWidth="1"/>
    <col min="13" max="13" width="12.28515625" style="155" customWidth="1"/>
    <col min="14" max="14" width="0.5703125" style="155" customWidth="1"/>
    <col min="15" max="15" width="12.28515625" style="155" customWidth="1"/>
    <col min="16" max="16384" width="14.42578125" style="105"/>
  </cols>
  <sheetData>
    <row r="1" spans="1:15" ht="16.5" customHeight="1" x14ac:dyDescent="0.2">
      <c r="A1" s="1" t="s">
        <v>0</v>
      </c>
      <c r="B1" s="2"/>
      <c r="C1" s="2"/>
      <c r="D1" s="2"/>
      <c r="E1" s="2"/>
      <c r="F1" s="2"/>
      <c r="G1" s="127"/>
      <c r="H1" s="80"/>
      <c r="I1" s="135"/>
      <c r="J1" s="135"/>
      <c r="K1" s="135"/>
      <c r="L1" s="80"/>
      <c r="M1" s="135"/>
      <c r="N1" s="135"/>
      <c r="O1" s="135"/>
    </row>
    <row r="2" spans="1:15" ht="16.5" customHeight="1" x14ac:dyDescent="0.2">
      <c r="A2" s="1" t="s">
        <v>1</v>
      </c>
      <c r="B2" s="2"/>
      <c r="C2" s="2"/>
      <c r="D2" s="2"/>
      <c r="E2" s="2"/>
      <c r="F2" s="2"/>
      <c r="G2" s="130"/>
      <c r="H2" s="80"/>
      <c r="I2" s="135"/>
      <c r="J2" s="135"/>
      <c r="K2" s="135"/>
      <c r="L2" s="80"/>
      <c r="M2" s="135"/>
      <c r="N2" s="135"/>
      <c r="O2" s="135"/>
    </row>
    <row r="3" spans="1:15" ht="16.5" customHeight="1" x14ac:dyDescent="0.2">
      <c r="A3" s="6" t="s">
        <v>2</v>
      </c>
      <c r="B3" s="7"/>
      <c r="C3" s="7"/>
      <c r="D3" s="7"/>
      <c r="E3" s="7"/>
      <c r="F3" s="7"/>
      <c r="G3" s="131"/>
      <c r="H3" s="136"/>
      <c r="I3" s="137"/>
      <c r="J3" s="137"/>
      <c r="K3" s="137"/>
      <c r="L3" s="136"/>
      <c r="M3" s="137"/>
      <c r="N3" s="137"/>
      <c r="O3" s="137"/>
    </row>
    <row r="4" spans="1:15" ht="16.5" customHeight="1" x14ac:dyDescent="0.2">
      <c r="A4" s="1"/>
      <c r="B4" s="2"/>
      <c r="C4" s="2"/>
      <c r="D4" s="2"/>
      <c r="E4" s="2"/>
      <c r="F4" s="2"/>
      <c r="G4" s="127"/>
      <c r="H4" s="80"/>
      <c r="I4" s="135"/>
      <c r="J4" s="135"/>
      <c r="K4" s="135"/>
      <c r="L4" s="80"/>
      <c r="M4" s="135"/>
      <c r="N4" s="135"/>
      <c r="O4" s="135"/>
    </row>
    <row r="5" spans="1:15" ht="16.5" customHeight="1" x14ac:dyDescent="0.2">
      <c r="A5" s="1"/>
      <c r="B5" s="2"/>
      <c r="C5" s="2"/>
      <c r="D5" s="2"/>
      <c r="E5" s="2"/>
      <c r="F5" s="2"/>
      <c r="G5" s="127"/>
      <c r="H5" s="80"/>
      <c r="I5" s="135"/>
      <c r="J5" s="135"/>
      <c r="K5" s="135"/>
      <c r="L5" s="80"/>
      <c r="M5" s="135"/>
      <c r="N5" s="135"/>
      <c r="O5" s="135"/>
    </row>
    <row r="6" spans="1:15" ht="16.5" customHeight="1" x14ac:dyDescent="0.2">
      <c r="A6" s="1"/>
      <c r="B6" s="2"/>
      <c r="C6" s="2"/>
      <c r="D6" s="2"/>
      <c r="E6" s="2"/>
      <c r="F6" s="2"/>
      <c r="G6" s="127"/>
      <c r="H6" s="80"/>
      <c r="I6" s="226" t="s">
        <v>3</v>
      </c>
      <c r="J6" s="227"/>
      <c r="K6" s="227"/>
      <c r="L6" s="80"/>
      <c r="M6" s="226" t="s">
        <v>4</v>
      </c>
      <c r="N6" s="227"/>
      <c r="O6" s="227"/>
    </row>
    <row r="7" spans="1:15" ht="16.5" customHeight="1" x14ac:dyDescent="0.2">
      <c r="A7" s="1"/>
      <c r="B7" s="2"/>
      <c r="C7" s="2"/>
      <c r="D7" s="2"/>
      <c r="E7" s="2"/>
      <c r="F7" s="2"/>
      <c r="G7" s="127"/>
      <c r="H7" s="80"/>
      <c r="I7" s="228" t="s">
        <v>5</v>
      </c>
      <c r="J7" s="229"/>
      <c r="K7" s="229"/>
      <c r="L7" s="80"/>
      <c r="M7" s="228" t="s">
        <v>5</v>
      </c>
      <c r="N7" s="229"/>
      <c r="O7" s="229"/>
    </row>
    <row r="8" spans="1:15" ht="16.5" customHeight="1" x14ac:dyDescent="0.2">
      <c r="A8" s="1"/>
      <c r="B8" s="2"/>
      <c r="C8" s="2"/>
      <c r="D8" s="2"/>
      <c r="E8" s="2"/>
      <c r="F8" s="2"/>
      <c r="G8" s="127"/>
      <c r="H8" s="80"/>
      <c r="I8" s="138" t="s">
        <v>6</v>
      </c>
      <c r="J8" s="139"/>
      <c r="K8" s="138" t="s">
        <v>7</v>
      </c>
      <c r="L8" s="80"/>
      <c r="M8" s="138" t="s">
        <v>6</v>
      </c>
      <c r="N8" s="139"/>
      <c r="O8" s="138" t="s">
        <v>7</v>
      </c>
    </row>
    <row r="9" spans="1:15" ht="16.5" customHeight="1" x14ac:dyDescent="0.2">
      <c r="A9" s="2"/>
      <c r="B9" s="2"/>
      <c r="C9" s="2"/>
      <c r="D9" s="2"/>
      <c r="E9" s="2"/>
      <c r="F9" s="2"/>
      <c r="G9" s="129" t="s">
        <v>8</v>
      </c>
      <c r="H9" s="80"/>
      <c r="I9" s="140" t="s">
        <v>9</v>
      </c>
      <c r="J9" s="141"/>
      <c r="K9" s="140" t="s">
        <v>9</v>
      </c>
      <c r="L9" s="80"/>
      <c r="M9" s="140" t="s">
        <v>9</v>
      </c>
      <c r="N9" s="141"/>
      <c r="O9" s="140" t="s">
        <v>9</v>
      </c>
    </row>
    <row r="10" spans="1:15" ht="16.5" customHeight="1" x14ac:dyDescent="0.2">
      <c r="A10" s="2"/>
      <c r="B10" s="2"/>
      <c r="C10" s="2"/>
      <c r="D10" s="2"/>
      <c r="E10" s="2"/>
      <c r="F10" s="2"/>
      <c r="G10" s="130"/>
      <c r="H10" s="80"/>
      <c r="I10" s="156"/>
      <c r="J10" s="141"/>
      <c r="K10" s="139"/>
      <c r="L10" s="80"/>
      <c r="M10" s="156"/>
      <c r="N10" s="141"/>
      <c r="O10" s="139"/>
    </row>
    <row r="11" spans="1:15" ht="16.5" customHeight="1" x14ac:dyDescent="0.2">
      <c r="A11" s="1" t="s">
        <v>10</v>
      </c>
      <c r="B11" s="2"/>
      <c r="C11" s="2"/>
      <c r="D11" s="2"/>
      <c r="E11" s="2"/>
      <c r="F11" s="2"/>
      <c r="G11" s="127"/>
      <c r="H11" s="80"/>
      <c r="I11" s="157"/>
      <c r="J11" s="135"/>
      <c r="K11" s="135"/>
      <c r="L11" s="80"/>
      <c r="M11" s="157"/>
      <c r="N11" s="135"/>
      <c r="O11" s="135"/>
    </row>
    <row r="12" spans="1:15" ht="16.5" customHeight="1" x14ac:dyDescent="0.2">
      <c r="A12" s="1"/>
      <c r="B12" s="2"/>
      <c r="C12" s="2"/>
      <c r="D12" s="2"/>
      <c r="E12" s="2"/>
      <c r="F12" s="2"/>
      <c r="G12" s="127"/>
      <c r="H12" s="80"/>
      <c r="I12" s="157"/>
      <c r="J12" s="135"/>
      <c r="K12" s="135"/>
      <c r="L12" s="80"/>
      <c r="M12" s="157"/>
      <c r="N12" s="135"/>
      <c r="O12" s="135"/>
    </row>
    <row r="13" spans="1:15" ht="16.5" customHeight="1" x14ac:dyDescent="0.2">
      <c r="A13" s="1" t="s">
        <v>11</v>
      </c>
      <c r="B13" s="2"/>
      <c r="C13" s="2"/>
      <c r="D13" s="2"/>
      <c r="E13" s="2"/>
      <c r="F13" s="2"/>
      <c r="G13" s="127"/>
      <c r="H13" s="80"/>
      <c r="I13" s="157"/>
      <c r="J13" s="135"/>
      <c r="K13" s="135"/>
      <c r="L13" s="80"/>
      <c r="M13" s="157"/>
      <c r="N13" s="135"/>
      <c r="O13" s="135"/>
    </row>
    <row r="14" spans="1:15" ht="16.5" customHeight="1" x14ac:dyDescent="0.2">
      <c r="A14" s="1"/>
      <c r="B14" s="2"/>
      <c r="C14" s="2"/>
      <c r="D14" s="2"/>
      <c r="E14" s="2"/>
      <c r="F14" s="2"/>
      <c r="G14" s="127"/>
      <c r="H14" s="80"/>
      <c r="I14" s="157"/>
      <c r="J14" s="135"/>
      <c r="K14" s="135"/>
      <c r="L14" s="80"/>
      <c r="M14" s="157"/>
      <c r="N14" s="135"/>
      <c r="O14" s="135"/>
    </row>
    <row r="15" spans="1:15" ht="16.5" customHeight="1" x14ac:dyDescent="0.2">
      <c r="A15" s="2" t="s">
        <v>12</v>
      </c>
      <c r="B15" s="2"/>
      <c r="C15" s="2"/>
      <c r="D15" s="2"/>
      <c r="E15" s="2"/>
      <c r="F15" s="2"/>
      <c r="G15" s="127">
        <v>9</v>
      </c>
      <c r="H15" s="80"/>
      <c r="I15" s="158">
        <v>477534046</v>
      </c>
      <c r="J15" s="142"/>
      <c r="K15" s="142">
        <v>511113750</v>
      </c>
      <c r="L15" s="80"/>
      <c r="M15" s="160">
        <v>431537857</v>
      </c>
      <c r="N15" s="142"/>
      <c r="O15" s="142">
        <v>469753207</v>
      </c>
    </row>
    <row r="16" spans="1:15" ht="16.5" customHeight="1" x14ac:dyDescent="0.2">
      <c r="A16" s="2" t="s">
        <v>13</v>
      </c>
      <c r="B16" s="2"/>
      <c r="C16" s="2"/>
      <c r="D16" s="2"/>
      <c r="E16" s="2"/>
      <c r="F16" s="2"/>
      <c r="G16" s="127"/>
      <c r="H16" s="80"/>
      <c r="I16" s="158"/>
      <c r="J16" s="142"/>
      <c r="K16" s="142"/>
      <c r="L16" s="80"/>
      <c r="M16" s="160"/>
      <c r="N16" s="142"/>
      <c r="O16" s="142"/>
    </row>
    <row r="17" spans="1:15" ht="16.5" customHeight="1" x14ac:dyDescent="0.2">
      <c r="A17" s="2"/>
      <c r="B17" s="2" t="s">
        <v>14</v>
      </c>
      <c r="C17" s="2"/>
      <c r="D17" s="2"/>
      <c r="E17" s="2"/>
      <c r="F17" s="2"/>
      <c r="G17" s="127">
        <v>10</v>
      </c>
      <c r="H17" s="80"/>
      <c r="I17" s="158">
        <v>101494554</v>
      </c>
      <c r="J17" s="142"/>
      <c r="K17" s="142">
        <v>100600435</v>
      </c>
      <c r="L17" s="80"/>
      <c r="M17" s="158">
        <v>101494554</v>
      </c>
      <c r="N17" s="142"/>
      <c r="O17" s="142">
        <v>100600435</v>
      </c>
    </row>
    <row r="18" spans="1:15" ht="16.5" customHeight="1" x14ac:dyDescent="0.2">
      <c r="A18" s="2" t="s">
        <v>15</v>
      </c>
      <c r="B18" s="2"/>
      <c r="C18" s="2"/>
      <c r="D18" s="2"/>
      <c r="E18" s="2"/>
      <c r="F18" s="2"/>
      <c r="G18" s="127">
        <v>11.1</v>
      </c>
      <c r="H18" s="80"/>
      <c r="I18" s="158">
        <v>395924256</v>
      </c>
      <c r="J18" s="142"/>
      <c r="K18" s="142">
        <v>358587679</v>
      </c>
      <c r="L18" s="80"/>
      <c r="M18" s="160">
        <v>366537520</v>
      </c>
      <c r="N18" s="142"/>
      <c r="O18" s="142">
        <v>316694265</v>
      </c>
    </row>
    <row r="19" spans="1:15" ht="16.5" customHeight="1" x14ac:dyDescent="0.2">
      <c r="A19" s="2" t="s">
        <v>16</v>
      </c>
      <c r="B19" s="2"/>
      <c r="C19" s="2"/>
      <c r="D19" s="2"/>
      <c r="E19" s="2"/>
      <c r="F19" s="2"/>
      <c r="G19" s="127">
        <v>11.2</v>
      </c>
      <c r="H19" s="80"/>
      <c r="I19" s="158">
        <v>152582382</v>
      </c>
      <c r="J19" s="142"/>
      <c r="K19" s="142">
        <v>117572844</v>
      </c>
      <c r="L19" s="80"/>
      <c r="M19" s="160">
        <v>152582382</v>
      </c>
      <c r="N19" s="142"/>
      <c r="O19" s="142">
        <v>117572844</v>
      </c>
    </row>
    <row r="20" spans="1:15" ht="16.5" customHeight="1" x14ac:dyDescent="0.2">
      <c r="A20" s="2" t="s">
        <v>17</v>
      </c>
      <c r="B20" s="2"/>
      <c r="C20" s="2"/>
      <c r="D20" s="2"/>
      <c r="E20" s="2"/>
      <c r="F20" s="2"/>
      <c r="G20" s="127">
        <v>13</v>
      </c>
      <c r="H20" s="80"/>
      <c r="I20" s="158">
        <v>189501014</v>
      </c>
      <c r="J20" s="142"/>
      <c r="K20" s="142">
        <v>132161333</v>
      </c>
      <c r="L20" s="80"/>
      <c r="M20" s="160">
        <v>167668583</v>
      </c>
      <c r="N20" s="142"/>
      <c r="O20" s="142">
        <v>124485622</v>
      </c>
    </row>
    <row r="21" spans="1:15" ht="16.5" customHeight="1" x14ac:dyDescent="0.2">
      <c r="A21" s="2" t="s">
        <v>18</v>
      </c>
      <c r="B21" s="2"/>
      <c r="C21" s="2"/>
      <c r="D21" s="2"/>
      <c r="E21" s="2"/>
      <c r="F21" s="2"/>
      <c r="G21" s="127"/>
      <c r="H21" s="80"/>
      <c r="I21" s="159">
        <v>2849948</v>
      </c>
      <c r="J21" s="142"/>
      <c r="K21" s="134">
        <v>5316778</v>
      </c>
      <c r="L21" s="80"/>
      <c r="M21" s="162">
        <v>1547980</v>
      </c>
      <c r="N21" s="142"/>
      <c r="O21" s="134">
        <v>2731584</v>
      </c>
    </row>
    <row r="22" spans="1:15" ht="16.5" customHeight="1" x14ac:dyDescent="0.2">
      <c r="A22" s="2"/>
      <c r="B22" s="2"/>
      <c r="C22" s="2"/>
      <c r="D22" s="2"/>
      <c r="E22" s="2"/>
      <c r="F22" s="2"/>
      <c r="G22" s="127"/>
      <c r="H22" s="80"/>
      <c r="I22" s="160"/>
      <c r="J22" s="142"/>
      <c r="K22" s="142"/>
      <c r="L22" s="80"/>
      <c r="M22" s="160"/>
      <c r="N22" s="142"/>
      <c r="O22" s="142"/>
    </row>
    <row r="23" spans="1:15" ht="16.5" customHeight="1" x14ac:dyDescent="0.2">
      <c r="A23" s="1" t="s">
        <v>19</v>
      </c>
      <c r="B23" s="2"/>
      <c r="C23" s="2"/>
      <c r="D23" s="2"/>
      <c r="E23" s="2"/>
      <c r="F23" s="2"/>
      <c r="G23" s="127"/>
      <c r="H23" s="80"/>
      <c r="I23" s="161">
        <f>SUM(I15:I21)</f>
        <v>1319886200</v>
      </c>
      <c r="J23" s="144"/>
      <c r="K23" s="145">
        <f>SUM(K15:K21)</f>
        <v>1225352819</v>
      </c>
      <c r="L23" s="80"/>
      <c r="M23" s="161">
        <f>SUM(M15:M21)</f>
        <v>1221368876</v>
      </c>
      <c r="N23" s="144"/>
      <c r="O23" s="145">
        <f>SUM(O15:O21)</f>
        <v>1131837957</v>
      </c>
    </row>
    <row r="24" spans="1:15" ht="16.5" customHeight="1" x14ac:dyDescent="0.2">
      <c r="A24" s="24"/>
      <c r="B24" s="2"/>
      <c r="C24" s="2"/>
      <c r="D24" s="2"/>
      <c r="E24" s="2"/>
      <c r="F24" s="2"/>
      <c r="G24" s="127"/>
      <c r="H24" s="80"/>
      <c r="I24" s="202"/>
      <c r="J24" s="153"/>
      <c r="K24" s="203"/>
      <c r="L24" s="80"/>
      <c r="M24" s="202"/>
      <c r="N24" s="204"/>
      <c r="O24" s="203"/>
    </row>
    <row r="25" spans="1:15" ht="16.5" customHeight="1" x14ac:dyDescent="0.2">
      <c r="A25" s="1" t="s">
        <v>20</v>
      </c>
      <c r="B25" s="2"/>
      <c r="C25" s="2"/>
      <c r="D25" s="2"/>
      <c r="E25" s="2"/>
      <c r="F25" s="2"/>
      <c r="G25" s="127"/>
      <c r="H25" s="80"/>
      <c r="I25" s="160"/>
      <c r="J25" s="142"/>
      <c r="K25" s="142"/>
      <c r="L25" s="80"/>
      <c r="M25" s="160"/>
      <c r="N25" s="142"/>
      <c r="O25" s="142"/>
    </row>
    <row r="26" spans="1:15" ht="16.5" customHeight="1" x14ac:dyDescent="0.2">
      <c r="A26" s="1"/>
      <c r="B26" s="2"/>
      <c r="C26" s="2"/>
      <c r="D26" s="2"/>
      <c r="E26" s="2"/>
      <c r="F26" s="2"/>
      <c r="G26" s="127"/>
      <c r="H26" s="80"/>
      <c r="I26" s="160"/>
      <c r="J26" s="142"/>
      <c r="K26" s="142"/>
      <c r="L26" s="80"/>
      <c r="M26" s="160"/>
      <c r="N26" s="142"/>
      <c r="O26" s="142"/>
    </row>
    <row r="27" spans="1:15" ht="16.5" customHeight="1" x14ac:dyDescent="0.2">
      <c r="A27" s="2" t="s">
        <v>21</v>
      </c>
      <c r="B27" s="2"/>
      <c r="C27" s="2"/>
      <c r="D27" s="2"/>
      <c r="E27" s="2"/>
      <c r="F27" s="2"/>
      <c r="G27" s="127"/>
      <c r="H27" s="80"/>
      <c r="I27" s="160">
        <v>0</v>
      </c>
      <c r="J27" s="142"/>
      <c r="K27" s="142">
        <v>694000</v>
      </c>
      <c r="L27" s="80"/>
      <c r="M27" s="160">
        <v>0</v>
      </c>
      <c r="N27" s="142"/>
      <c r="O27" s="142">
        <v>694000</v>
      </c>
    </row>
    <row r="28" spans="1:15" ht="16.5" customHeight="1" x14ac:dyDescent="0.2">
      <c r="A28" s="2" t="s">
        <v>22</v>
      </c>
      <c r="B28" s="2"/>
      <c r="C28" s="2"/>
      <c r="D28" s="2"/>
      <c r="E28" s="2"/>
      <c r="F28" s="2"/>
      <c r="G28" s="127">
        <v>14</v>
      </c>
      <c r="H28" s="80"/>
      <c r="I28" s="160">
        <v>0</v>
      </c>
      <c r="J28" s="142"/>
      <c r="K28" s="142">
        <v>0</v>
      </c>
      <c r="L28" s="80"/>
      <c r="M28" s="158">
        <v>30273543</v>
      </c>
      <c r="N28" s="142"/>
      <c r="O28" s="142">
        <v>30273543</v>
      </c>
    </row>
    <row r="29" spans="1:15" ht="16.5" customHeight="1" x14ac:dyDescent="0.2">
      <c r="A29" s="2" t="s">
        <v>23</v>
      </c>
      <c r="B29" s="2"/>
      <c r="C29" s="2"/>
      <c r="D29" s="2"/>
      <c r="E29" s="2"/>
      <c r="F29" s="2"/>
      <c r="G29" s="128" t="s">
        <v>203</v>
      </c>
      <c r="H29" s="80"/>
      <c r="I29" s="160">
        <v>0</v>
      </c>
      <c r="J29" s="142"/>
      <c r="K29" s="142">
        <v>0</v>
      </c>
      <c r="L29" s="80"/>
      <c r="M29" s="160">
        <v>0</v>
      </c>
      <c r="N29" s="142"/>
      <c r="O29" s="142">
        <v>25000000</v>
      </c>
    </row>
    <row r="30" spans="1:15" ht="16.5" customHeight="1" x14ac:dyDescent="0.2">
      <c r="A30" s="2" t="s">
        <v>24</v>
      </c>
      <c r="B30" s="2"/>
      <c r="C30" s="2"/>
      <c r="D30" s="2"/>
      <c r="E30" s="2"/>
      <c r="F30" s="2"/>
      <c r="G30" s="127">
        <v>15</v>
      </c>
      <c r="H30" s="80"/>
      <c r="I30" s="158">
        <v>40144761</v>
      </c>
      <c r="J30" s="142"/>
      <c r="K30" s="142">
        <v>39022423</v>
      </c>
      <c r="L30" s="80"/>
      <c r="M30" s="158">
        <v>40067468</v>
      </c>
      <c r="N30" s="142"/>
      <c r="O30" s="142">
        <v>38989810</v>
      </c>
    </row>
    <row r="31" spans="1:15" ht="16.5" customHeight="1" x14ac:dyDescent="0.2">
      <c r="A31" s="2" t="s">
        <v>25</v>
      </c>
      <c r="B31" s="2"/>
      <c r="C31" s="2"/>
      <c r="D31" s="2"/>
      <c r="E31" s="2"/>
      <c r="F31" s="2"/>
      <c r="G31" s="127">
        <v>16</v>
      </c>
      <c r="H31" s="80"/>
      <c r="I31" s="158">
        <v>10362966</v>
      </c>
      <c r="J31" s="142"/>
      <c r="K31" s="142">
        <v>1819239</v>
      </c>
      <c r="L31" s="80"/>
      <c r="M31" s="158">
        <v>10362966</v>
      </c>
      <c r="N31" s="142"/>
      <c r="O31" s="142">
        <v>1819239</v>
      </c>
    </row>
    <row r="32" spans="1:15" ht="16.5" customHeight="1" x14ac:dyDescent="0.2">
      <c r="A32" s="2" t="s">
        <v>26</v>
      </c>
      <c r="B32" s="2"/>
      <c r="C32" s="2"/>
      <c r="D32" s="2"/>
      <c r="E32" s="2"/>
      <c r="F32" s="2"/>
      <c r="G32" s="127">
        <v>17</v>
      </c>
      <c r="H32" s="80"/>
      <c r="I32" s="158">
        <v>18073453</v>
      </c>
      <c r="J32" s="142"/>
      <c r="K32" s="142">
        <v>16696389</v>
      </c>
      <c r="L32" s="80"/>
      <c r="M32" s="158">
        <v>9464661</v>
      </c>
      <c r="N32" s="142"/>
      <c r="O32" s="142">
        <v>669647</v>
      </c>
    </row>
    <row r="33" spans="1:15" ht="16.5" customHeight="1" x14ac:dyDescent="0.2">
      <c r="A33" s="2" t="s">
        <v>27</v>
      </c>
      <c r="B33" s="2"/>
      <c r="C33" s="2"/>
      <c r="D33" s="2"/>
      <c r="E33" s="2"/>
      <c r="F33" s="2"/>
      <c r="G33" s="127">
        <v>18</v>
      </c>
      <c r="H33" s="80"/>
      <c r="I33" s="160">
        <v>13399472</v>
      </c>
      <c r="J33" s="146"/>
      <c r="K33" s="133">
        <v>13498277</v>
      </c>
      <c r="L33" s="147"/>
      <c r="M33" s="165">
        <v>12083862</v>
      </c>
      <c r="N33" s="146"/>
      <c r="O33" s="146">
        <v>12814160</v>
      </c>
    </row>
    <row r="34" spans="1:15" ht="16.5" customHeight="1" x14ac:dyDescent="0.2">
      <c r="A34" s="2" t="s">
        <v>177</v>
      </c>
      <c r="B34" s="2"/>
      <c r="C34" s="2"/>
      <c r="D34" s="2"/>
      <c r="E34" s="2"/>
      <c r="F34" s="2"/>
      <c r="G34" s="127"/>
      <c r="H34" s="80"/>
      <c r="I34" s="162">
        <v>736000</v>
      </c>
      <c r="J34" s="147"/>
      <c r="K34" s="143">
        <v>0</v>
      </c>
      <c r="L34" s="147"/>
      <c r="M34" s="166">
        <v>736000</v>
      </c>
      <c r="N34" s="147"/>
      <c r="O34" s="143">
        <v>0</v>
      </c>
    </row>
    <row r="35" spans="1:15" ht="16.5" customHeight="1" x14ac:dyDescent="0.2">
      <c r="A35" s="1" t="s">
        <v>28</v>
      </c>
      <c r="B35" s="2"/>
      <c r="C35" s="2"/>
      <c r="D35" s="2"/>
      <c r="E35" s="2"/>
      <c r="F35" s="2"/>
      <c r="G35" s="127"/>
      <c r="H35" s="80"/>
      <c r="I35" s="161">
        <f>SUM(I27:I34)</f>
        <v>82716652</v>
      </c>
      <c r="J35" s="148"/>
      <c r="K35" s="145">
        <f>SUM(K27:K34)</f>
        <v>71730328</v>
      </c>
      <c r="L35" s="80"/>
      <c r="M35" s="161">
        <f>SUM(M27:M34)</f>
        <v>102988500</v>
      </c>
      <c r="N35" s="148"/>
      <c r="O35" s="145">
        <f>SUM(O27:O34)</f>
        <v>110260399</v>
      </c>
    </row>
    <row r="36" spans="1:15" ht="16.5" customHeight="1" x14ac:dyDescent="0.2">
      <c r="A36" s="24"/>
      <c r="B36" s="2"/>
      <c r="C36" s="2"/>
      <c r="D36" s="2"/>
      <c r="E36" s="2"/>
      <c r="F36" s="2"/>
      <c r="G36" s="127"/>
      <c r="H36" s="80"/>
      <c r="I36" s="163"/>
      <c r="J36" s="148"/>
      <c r="K36" s="149"/>
      <c r="L36" s="80"/>
      <c r="M36" s="163"/>
      <c r="N36" s="148"/>
      <c r="O36" s="149"/>
    </row>
    <row r="37" spans="1:15" ht="16.5" customHeight="1" x14ac:dyDescent="0.2">
      <c r="A37" s="1" t="s">
        <v>29</v>
      </c>
      <c r="B37" s="2"/>
      <c r="C37" s="2"/>
      <c r="D37" s="2"/>
      <c r="E37" s="2"/>
      <c r="F37" s="2"/>
      <c r="G37" s="127"/>
      <c r="H37" s="80"/>
      <c r="I37" s="164">
        <f>+I35+I23</f>
        <v>1402602852</v>
      </c>
      <c r="J37" s="148"/>
      <c r="K37" s="150">
        <f>+K35+K23</f>
        <v>1297083147</v>
      </c>
      <c r="L37" s="80"/>
      <c r="M37" s="164">
        <f>+M35+M23</f>
        <v>1324357376</v>
      </c>
      <c r="N37" s="148"/>
      <c r="O37" s="150">
        <f>+O35+O23</f>
        <v>1242098356</v>
      </c>
    </row>
    <row r="38" spans="1:15" ht="16.5" customHeight="1" x14ac:dyDescent="0.2">
      <c r="A38" s="1"/>
      <c r="B38" s="2"/>
      <c r="C38" s="2"/>
      <c r="D38" s="2"/>
      <c r="E38" s="2"/>
      <c r="F38" s="2"/>
      <c r="G38" s="127"/>
      <c r="H38" s="80"/>
      <c r="I38" s="149"/>
      <c r="J38" s="148"/>
      <c r="K38" s="149"/>
      <c r="L38" s="80"/>
      <c r="M38" s="149"/>
      <c r="N38" s="148"/>
      <c r="O38" s="149"/>
    </row>
    <row r="39" spans="1:15" s="223" customFormat="1" ht="16.5" customHeight="1" x14ac:dyDescent="0.2">
      <c r="A39" s="1"/>
      <c r="B39" s="2"/>
      <c r="C39" s="2"/>
      <c r="D39" s="2"/>
      <c r="E39" s="2"/>
      <c r="F39" s="2"/>
      <c r="G39" s="127"/>
      <c r="H39" s="80"/>
      <c r="I39" s="149"/>
      <c r="J39" s="148"/>
      <c r="K39" s="149"/>
      <c r="L39" s="80"/>
      <c r="M39" s="149"/>
      <c r="N39" s="148"/>
      <c r="O39" s="149"/>
    </row>
    <row r="40" spans="1:15" s="223" customFormat="1" ht="16.5" customHeight="1" x14ac:dyDescent="0.2">
      <c r="A40" s="1"/>
      <c r="B40" s="2"/>
      <c r="C40" s="2"/>
      <c r="D40" s="2"/>
      <c r="E40" s="2"/>
      <c r="F40" s="2"/>
      <c r="G40" s="127"/>
      <c r="H40" s="80"/>
      <c r="I40" s="149"/>
      <c r="J40" s="148"/>
      <c r="K40" s="149"/>
      <c r="L40" s="80"/>
      <c r="M40" s="149"/>
      <c r="N40" s="148"/>
      <c r="O40" s="149"/>
    </row>
    <row r="41" spans="1:15" ht="16.5" customHeight="1" x14ac:dyDescent="0.2">
      <c r="A41" s="1"/>
      <c r="B41" s="2"/>
      <c r="C41" s="2"/>
      <c r="D41" s="2"/>
      <c r="E41" s="2"/>
      <c r="F41" s="2"/>
      <c r="G41" s="127"/>
      <c r="H41" s="80"/>
      <c r="I41" s="132"/>
      <c r="J41" s="132"/>
      <c r="K41" s="132"/>
      <c r="L41" s="80"/>
      <c r="M41" s="132"/>
      <c r="N41" s="132"/>
      <c r="O41" s="132"/>
    </row>
    <row r="42" spans="1:15" ht="16.5" customHeight="1" x14ac:dyDescent="0.2">
      <c r="A42" s="1"/>
      <c r="B42" s="2"/>
      <c r="C42" s="2"/>
      <c r="D42" s="2"/>
      <c r="E42" s="2"/>
      <c r="F42" s="2"/>
      <c r="G42" s="127"/>
      <c r="H42" s="80"/>
      <c r="I42" s="132"/>
      <c r="J42" s="132"/>
      <c r="K42" s="132"/>
      <c r="L42" s="80"/>
      <c r="M42" s="132"/>
      <c r="N42" s="132"/>
      <c r="O42" s="132"/>
    </row>
    <row r="43" spans="1:15" ht="16.5" hidden="1" customHeight="1" x14ac:dyDescent="0.2">
      <c r="A43" s="90"/>
      <c r="B43" s="90"/>
      <c r="C43" s="90"/>
      <c r="D43" s="90"/>
      <c r="E43" s="90"/>
      <c r="F43" s="90"/>
      <c r="G43" s="127"/>
      <c r="H43" s="127"/>
      <c r="I43" s="151"/>
      <c r="J43" s="151"/>
      <c r="K43" s="151"/>
      <c r="L43" s="127"/>
      <c r="M43" s="151"/>
      <c r="N43" s="151"/>
      <c r="O43" s="151"/>
    </row>
    <row r="44" spans="1:15" ht="16.5" hidden="1" customHeight="1" x14ac:dyDescent="0.2">
      <c r="A44" s="90"/>
      <c r="B44" s="90"/>
      <c r="C44" s="90"/>
      <c r="D44" s="90"/>
      <c r="E44" s="90"/>
      <c r="F44" s="90"/>
      <c r="G44" s="127"/>
      <c r="H44" s="127"/>
      <c r="I44" s="151"/>
      <c r="J44" s="151"/>
      <c r="K44" s="151"/>
      <c r="L44" s="127"/>
      <c r="M44" s="151"/>
      <c r="N44" s="151"/>
      <c r="O44" s="151"/>
    </row>
    <row r="45" spans="1:15" ht="16.5" customHeight="1" x14ac:dyDescent="0.2">
      <c r="A45" s="230" t="s">
        <v>30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</row>
    <row r="46" spans="1:15" ht="16.5" customHeight="1" x14ac:dyDescent="0.2">
      <c r="A46" s="90"/>
      <c r="B46" s="90"/>
      <c r="C46" s="90"/>
      <c r="D46" s="90"/>
      <c r="E46" s="90"/>
      <c r="F46" s="90"/>
      <c r="G46" s="127"/>
      <c r="H46" s="127"/>
      <c r="I46" s="151"/>
      <c r="J46" s="151"/>
      <c r="K46" s="151"/>
      <c r="L46" s="127"/>
      <c r="M46" s="151"/>
      <c r="N46" s="151"/>
      <c r="O46" s="151"/>
    </row>
    <row r="47" spans="1:15" s="219" customFormat="1" ht="31.5" customHeight="1" x14ac:dyDescent="0.2">
      <c r="A47" s="218"/>
      <c r="B47" s="218"/>
      <c r="C47" s="218"/>
      <c r="D47" s="218"/>
      <c r="E47" s="218"/>
      <c r="F47" s="218"/>
      <c r="G47" s="127"/>
      <c r="H47" s="127"/>
      <c r="I47" s="151"/>
      <c r="J47" s="151"/>
      <c r="K47" s="151"/>
      <c r="L47" s="127"/>
      <c r="M47" s="151"/>
      <c r="N47" s="151"/>
      <c r="O47" s="151"/>
    </row>
    <row r="48" spans="1:15" ht="16.5" customHeight="1" x14ac:dyDescent="0.2">
      <c r="A48" s="90"/>
      <c r="B48" s="90"/>
      <c r="C48" s="90"/>
      <c r="D48" s="90"/>
      <c r="E48" s="90"/>
      <c r="F48" s="90"/>
      <c r="G48" s="127"/>
      <c r="H48" s="127"/>
      <c r="I48" s="151"/>
      <c r="J48" s="151"/>
      <c r="K48" s="151"/>
      <c r="L48" s="127"/>
      <c r="M48" s="151"/>
      <c r="N48" s="151"/>
      <c r="O48" s="151"/>
    </row>
    <row r="49" spans="1:15" ht="21.95" customHeight="1" x14ac:dyDescent="0.2">
      <c r="A49" s="7" t="s">
        <v>31</v>
      </c>
      <c r="B49" s="7"/>
      <c r="C49" s="7"/>
      <c r="D49" s="7"/>
      <c r="E49" s="7"/>
      <c r="F49" s="7"/>
      <c r="G49" s="131"/>
      <c r="H49" s="136"/>
      <c r="I49" s="137"/>
      <c r="J49" s="137"/>
      <c r="K49" s="137"/>
      <c r="L49" s="136"/>
      <c r="M49" s="137"/>
      <c r="N49" s="137"/>
      <c r="O49" s="137"/>
    </row>
    <row r="50" spans="1:15" ht="16.5" customHeight="1" x14ac:dyDescent="0.2">
      <c r="A50" s="1" t="str">
        <f>+A1</f>
        <v>Rojukiss International Public Company Limited</v>
      </c>
      <c r="B50" s="2"/>
      <c r="C50" s="2"/>
      <c r="D50" s="2"/>
      <c r="E50" s="2"/>
      <c r="F50" s="2"/>
      <c r="G50" s="127"/>
      <c r="H50" s="80"/>
      <c r="I50" s="135"/>
      <c r="J50" s="135"/>
      <c r="K50" s="135"/>
      <c r="L50" s="80"/>
      <c r="M50" s="135"/>
      <c r="N50" s="135"/>
      <c r="O50" s="135"/>
    </row>
    <row r="51" spans="1:15" ht="16.5" customHeight="1" x14ac:dyDescent="0.2">
      <c r="A51" s="1" t="s">
        <v>191</v>
      </c>
      <c r="B51" s="2"/>
      <c r="C51" s="2"/>
      <c r="D51" s="2"/>
      <c r="E51" s="2"/>
      <c r="F51" s="2"/>
      <c r="G51" s="130"/>
      <c r="H51" s="80"/>
      <c r="I51" s="135"/>
      <c r="J51" s="135"/>
      <c r="K51" s="135"/>
      <c r="L51" s="80"/>
      <c r="M51" s="135"/>
      <c r="N51" s="135"/>
      <c r="O51" s="135"/>
    </row>
    <row r="52" spans="1:15" ht="16.5" customHeight="1" x14ac:dyDescent="0.2">
      <c r="A52" s="6" t="str">
        <f>A3</f>
        <v>As at 31 December 2023</v>
      </c>
      <c r="B52" s="7"/>
      <c r="C52" s="7"/>
      <c r="D52" s="7"/>
      <c r="E52" s="7"/>
      <c r="F52" s="7"/>
      <c r="G52" s="131"/>
      <c r="H52" s="136"/>
      <c r="I52" s="137"/>
      <c r="J52" s="137"/>
      <c r="K52" s="137"/>
      <c r="L52" s="136"/>
      <c r="M52" s="137"/>
      <c r="N52" s="137"/>
      <c r="O52" s="137"/>
    </row>
    <row r="53" spans="1:15" ht="16.5" customHeight="1" x14ac:dyDescent="0.2">
      <c r="A53" s="1"/>
      <c r="B53" s="2"/>
      <c r="C53" s="2"/>
      <c r="D53" s="2"/>
      <c r="E53" s="2"/>
      <c r="F53" s="2"/>
      <c r="G53" s="127"/>
      <c r="H53" s="80"/>
      <c r="I53" s="135"/>
      <c r="J53" s="135"/>
      <c r="K53" s="135"/>
      <c r="L53" s="80"/>
      <c r="M53" s="135"/>
      <c r="N53" s="135"/>
      <c r="O53" s="135"/>
    </row>
    <row r="54" spans="1:15" ht="16.5" customHeight="1" x14ac:dyDescent="0.2">
      <c r="A54" s="1"/>
      <c r="B54" s="2"/>
      <c r="C54" s="2"/>
      <c r="D54" s="2"/>
      <c r="E54" s="2"/>
      <c r="F54" s="2"/>
      <c r="G54" s="127"/>
      <c r="H54" s="80"/>
      <c r="I54" s="135"/>
      <c r="J54" s="135"/>
      <c r="K54" s="135"/>
      <c r="L54" s="80"/>
      <c r="M54" s="135"/>
      <c r="N54" s="135"/>
      <c r="O54" s="135"/>
    </row>
    <row r="55" spans="1:15" ht="16.5" customHeight="1" x14ac:dyDescent="0.2">
      <c r="A55" s="1"/>
      <c r="B55" s="2"/>
      <c r="C55" s="2"/>
      <c r="D55" s="2"/>
      <c r="E55" s="2"/>
      <c r="F55" s="2"/>
      <c r="G55" s="127"/>
      <c r="H55" s="80"/>
      <c r="I55" s="226" t="s">
        <v>3</v>
      </c>
      <c r="J55" s="227"/>
      <c r="K55" s="227"/>
      <c r="L55" s="80"/>
      <c r="M55" s="226" t="s">
        <v>4</v>
      </c>
      <c r="N55" s="227"/>
      <c r="O55" s="227"/>
    </row>
    <row r="56" spans="1:15" ht="16.5" customHeight="1" x14ac:dyDescent="0.2">
      <c r="A56" s="1"/>
      <c r="B56" s="2"/>
      <c r="C56" s="2"/>
      <c r="D56" s="2"/>
      <c r="E56" s="2"/>
      <c r="F56" s="2"/>
      <c r="G56" s="127"/>
      <c r="H56" s="80"/>
      <c r="I56" s="228" t="s">
        <v>5</v>
      </c>
      <c r="J56" s="229"/>
      <c r="K56" s="229"/>
      <c r="L56" s="80"/>
      <c r="M56" s="228" t="s">
        <v>5</v>
      </c>
      <c r="N56" s="229"/>
      <c r="O56" s="229"/>
    </row>
    <row r="57" spans="1:15" ht="16.5" customHeight="1" x14ac:dyDescent="0.2">
      <c r="A57" s="1"/>
      <c r="B57" s="2"/>
      <c r="C57" s="2"/>
      <c r="D57" s="2"/>
      <c r="E57" s="2"/>
      <c r="F57" s="2"/>
      <c r="G57" s="127"/>
      <c r="H57" s="80"/>
      <c r="I57" s="138" t="s">
        <v>6</v>
      </c>
      <c r="J57" s="139"/>
      <c r="K57" s="138" t="s">
        <v>7</v>
      </c>
      <c r="L57" s="80"/>
      <c r="M57" s="138" t="s">
        <v>6</v>
      </c>
      <c r="N57" s="139"/>
      <c r="O57" s="138" t="s">
        <v>7</v>
      </c>
    </row>
    <row r="58" spans="1:15" ht="16.5" customHeight="1" x14ac:dyDescent="0.2">
      <c r="A58" s="2"/>
      <c r="B58" s="2"/>
      <c r="C58" s="2"/>
      <c r="D58" s="2"/>
      <c r="E58" s="2"/>
      <c r="F58" s="2"/>
      <c r="G58" s="129" t="s">
        <v>8</v>
      </c>
      <c r="H58" s="80"/>
      <c r="I58" s="140" t="s">
        <v>9</v>
      </c>
      <c r="J58" s="141"/>
      <c r="K58" s="140" t="s">
        <v>9</v>
      </c>
      <c r="L58" s="80"/>
      <c r="M58" s="140" t="s">
        <v>9</v>
      </c>
      <c r="N58" s="141"/>
      <c r="O58" s="140" t="s">
        <v>9</v>
      </c>
    </row>
    <row r="59" spans="1:15" ht="16.5" customHeight="1" x14ac:dyDescent="0.2">
      <c r="A59" s="2"/>
      <c r="B59" s="2"/>
      <c r="C59" s="2"/>
      <c r="D59" s="2"/>
      <c r="E59" s="2"/>
      <c r="F59" s="2"/>
      <c r="G59" s="130"/>
      <c r="H59" s="80"/>
      <c r="I59" s="156"/>
      <c r="J59" s="141"/>
      <c r="K59" s="139"/>
      <c r="L59" s="80"/>
      <c r="M59" s="156"/>
      <c r="N59" s="141"/>
      <c r="O59" s="139"/>
    </row>
    <row r="60" spans="1:15" ht="16.5" customHeight="1" x14ac:dyDescent="0.2">
      <c r="A60" s="1" t="s">
        <v>32</v>
      </c>
      <c r="B60" s="2"/>
      <c r="C60" s="2"/>
      <c r="D60" s="2"/>
      <c r="E60" s="2"/>
      <c r="F60" s="2"/>
      <c r="G60" s="80"/>
      <c r="H60" s="80"/>
      <c r="I60" s="157"/>
      <c r="J60" s="135"/>
      <c r="K60" s="135"/>
      <c r="L60" s="80"/>
      <c r="M60" s="157"/>
      <c r="N60" s="135"/>
      <c r="O60" s="135"/>
    </row>
    <row r="61" spans="1:15" ht="16.5" customHeight="1" x14ac:dyDescent="0.2">
      <c r="A61" s="1"/>
      <c r="B61" s="2"/>
      <c r="C61" s="2"/>
      <c r="D61" s="2"/>
      <c r="E61" s="2"/>
      <c r="F61" s="2"/>
      <c r="G61" s="80"/>
      <c r="H61" s="80"/>
      <c r="I61" s="157"/>
      <c r="J61" s="135"/>
      <c r="K61" s="135"/>
      <c r="L61" s="80"/>
      <c r="M61" s="157"/>
      <c r="N61" s="135"/>
      <c r="O61" s="135"/>
    </row>
    <row r="62" spans="1:15" ht="16.5" customHeight="1" x14ac:dyDescent="0.2">
      <c r="A62" s="1" t="s">
        <v>33</v>
      </c>
      <c r="B62" s="2"/>
      <c r="C62" s="2"/>
      <c r="D62" s="2"/>
      <c r="E62" s="2"/>
      <c r="F62" s="2"/>
      <c r="G62" s="127"/>
      <c r="H62" s="80"/>
      <c r="I62" s="157"/>
      <c r="J62" s="135"/>
      <c r="K62" s="135"/>
      <c r="L62" s="80"/>
      <c r="M62" s="157"/>
      <c r="N62" s="135"/>
      <c r="O62" s="135"/>
    </row>
    <row r="63" spans="1:15" ht="16.5" customHeight="1" x14ac:dyDescent="0.2">
      <c r="A63" s="1"/>
      <c r="B63" s="2"/>
      <c r="C63" s="2"/>
      <c r="D63" s="2"/>
      <c r="E63" s="2"/>
      <c r="F63" s="2"/>
      <c r="G63" s="127"/>
      <c r="H63" s="80"/>
      <c r="I63" s="157"/>
      <c r="J63" s="135"/>
      <c r="K63" s="135"/>
      <c r="L63" s="80"/>
      <c r="M63" s="157"/>
      <c r="N63" s="135"/>
      <c r="O63" s="135"/>
    </row>
    <row r="64" spans="1:15" ht="16.5" customHeight="1" x14ac:dyDescent="0.2">
      <c r="A64" s="2" t="s">
        <v>204</v>
      </c>
      <c r="B64" s="2"/>
      <c r="C64" s="2"/>
      <c r="D64" s="2"/>
      <c r="E64" s="2"/>
      <c r="F64" s="2"/>
      <c r="G64" s="127">
        <v>19</v>
      </c>
      <c r="H64" s="80"/>
      <c r="I64" s="160">
        <v>113752455</v>
      </c>
      <c r="J64" s="142"/>
      <c r="K64" s="142">
        <v>31623167</v>
      </c>
      <c r="L64" s="80"/>
      <c r="M64" s="158">
        <v>113752455</v>
      </c>
      <c r="N64" s="142"/>
      <c r="O64" s="142">
        <v>31623167</v>
      </c>
    </row>
    <row r="65" spans="1:15" ht="16.5" customHeight="1" x14ac:dyDescent="0.2">
      <c r="A65" s="2" t="s">
        <v>34</v>
      </c>
      <c r="B65" s="2"/>
      <c r="C65" s="2"/>
      <c r="D65" s="2"/>
      <c r="E65" s="2"/>
      <c r="F65" s="2"/>
      <c r="G65" s="127">
        <v>20</v>
      </c>
      <c r="H65" s="80"/>
      <c r="I65" s="160">
        <v>146117545</v>
      </c>
      <c r="J65" s="142"/>
      <c r="K65" s="142">
        <v>167830023</v>
      </c>
      <c r="L65" s="80"/>
      <c r="M65" s="160">
        <v>256970460</v>
      </c>
      <c r="N65" s="142"/>
      <c r="O65" s="142">
        <v>275422705</v>
      </c>
    </row>
    <row r="66" spans="1:15" ht="16.5" customHeight="1" x14ac:dyDescent="0.2">
      <c r="A66" s="2" t="s">
        <v>35</v>
      </c>
      <c r="B66" s="2"/>
      <c r="C66" s="2"/>
      <c r="D66" s="2"/>
      <c r="E66" s="2"/>
      <c r="F66" s="2"/>
      <c r="G66" s="127">
        <v>21</v>
      </c>
      <c r="H66" s="80"/>
      <c r="I66" s="160">
        <v>3803643</v>
      </c>
      <c r="J66" s="142"/>
      <c r="K66" s="142">
        <v>1551825</v>
      </c>
      <c r="L66" s="80"/>
      <c r="M66" s="160">
        <v>3803643</v>
      </c>
      <c r="N66" s="142"/>
      <c r="O66" s="142">
        <v>1551825</v>
      </c>
    </row>
    <row r="67" spans="1:15" ht="16.5" customHeight="1" x14ac:dyDescent="0.2">
      <c r="A67" s="2" t="s">
        <v>36</v>
      </c>
      <c r="B67" s="1"/>
      <c r="C67" s="2"/>
      <c r="D67" s="2"/>
      <c r="E67" s="2"/>
      <c r="F67" s="2"/>
      <c r="G67" s="127"/>
      <c r="H67" s="80"/>
      <c r="I67" s="159">
        <v>33993811</v>
      </c>
      <c r="J67" s="142"/>
      <c r="K67" s="134">
        <v>40614182</v>
      </c>
      <c r="L67" s="80"/>
      <c r="M67" s="159">
        <v>22271742</v>
      </c>
      <c r="N67" s="142"/>
      <c r="O67" s="134">
        <v>24485742</v>
      </c>
    </row>
    <row r="68" spans="1:15" ht="16.5" customHeight="1" x14ac:dyDescent="0.2">
      <c r="A68" s="2"/>
      <c r="B68" s="1"/>
      <c r="C68" s="2"/>
      <c r="D68" s="2"/>
      <c r="E68" s="2"/>
      <c r="F68" s="2"/>
      <c r="G68" s="127"/>
      <c r="H68" s="80"/>
      <c r="I68" s="165"/>
      <c r="J68" s="132"/>
      <c r="K68" s="132"/>
      <c r="L68" s="80"/>
      <c r="M68" s="165"/>
      <c r="N68" s="132"/>
      <c r="O68" s="132"/>
    </row>
    <row r="69" spans="1:15" ht="16.5" customHeight="1" x14ac:dyDescent="0.2">
      <c r="A69" s="1" t="s">
        <v>37</v>
      </c>
      <c r="B69" s="2"/>
      <c r="C69" s="2"/>
      <c r="D69" s="2"/>
      <c r="E69" s="2"/>
      <c r="F69" s="2"/>
      <c r="G69" s="127"/>
      <c r="H69" s="80"/>
      <c r="I69" s="161">
        <f>SUM(I64:I67)</f>
        <v>297667454</v>
      </c>
      <c r="J69" s="148"/>
      <c r="K69" s="145">
        <f>SUM(K64:K67)</f>
        <v>241619197</v>
      </c>
      <c r="L69" s="80"/>
      <c r="M69" s="161">
        <f>SUM(M64:M67)</f>
        <v>396798300</v>
      </c>
      <c r="N69" s="148"/>
      <c r="O69" s="145">
        <f>SUM(O64:O67)</f>
        <v>333083439</v>
      </c>
    </row>
    <row r="70" spans="1:15" ht="16.5" customHeight="1" x14ac:dyDescent="0.2">
      <c r="A70" s="2"/>
      <c r="B70" s="2"/>
      <c r="C70" s="2"/>
      <c r="D70" s="2"/>
      <c r="E70" s="2"/>
      <c r="F70" s="2"/>
      <c r="G70" s="127"/>
      <c r="H70" s="80"/>
      <c r="I70" s="163"/>
      <c r="J70" s="148"/>
      <c r="K70" s="149"/>
      <c r="L70" s="80"/>
      <c r="M70" s="163"/>
      <c r="N70" s="148"/>
      <c r="O70" s="149"/>
    </row>
    <row r="71" spans="1:15" ht="16.5" customHeight="1" x14ac:dyDescent="0.2">
      <c r="A71" s="1" t="s">
        <v>38</v>
      </c>
      <c r="B71" s="2"/>
      <c r="C71" s="2"/>
      <c r="D71" s="2"/>
      <c r="E71" s="2"/>
      <c r="F71" s="2"/>
      <c r="G71" s="127"/>
      <c r="H71" s="80"/>
      <c r="I71" s="165"/>
      <c r="J71" s="132"/>
      <c r="K71" s="132"/>
      <c r="L71" s="80"/>
      <c r="M71" s="165"/>
      <c r="N71" s="132"/>
      <c r="O71" s="132"/>
    </row>
    <row r="72" spans="1:15" ht="16.5" customHeight="1" x14ac:dyDescent="0.2">
      <c r="A72" s="1"/>
      <c r="B72" s="2"/>
      <c r="C72" s="2"/>
      <c r="D72" s="2"/>
      <c r="E72" s="2"/>
      <c r="F72" s="2"/>
      <c r="G72" s="127"/>
      <c r="H72" s="80"/>
      <c r="I72" s="165"/>
      <c r="J72" s="132"/>
      <c r="K72" s="132"/>
      <c r="L72" s="80"/>
      <c r="M72" s="165"/>
      <c r="N72" s="132"/>
      <c r="O72" s="132"/>
    </row>
    <row r="73" spans="1:15" ht="16.5" customHeight="1" x14ac:dyDescent="0.2">
      <c r="A73" s="2" t="s">
        <v>39</v>
      </c>
      <c r="B73" s="2"/>
      <c r="C73" s="2"/>
      <c r="D73" s="2"/>
      <c r="E73" s="2"/>
      <c r="F73" s="2"/>
      <c r="G73" s="127">
        <v>30.5</v>
      </c>
      <c r="H73" s="80"/>
      <c r="I73" s="160">
        <v>0</v>
      </c>
      <c r="J73" s="142"/>
      <c r="K73" s="142">
        <v>30500000</v>
      </c>
      <c r="L73" s="80"/>
      <c r="M73" s="160">
        <v>0</v>
      </c>
      <c r="N73" s="142"/>
      <c r="O73" s="142">
        <v>0</v>
      </c>
    </row>
    <row r="74" spans="1:15" ht="16.5" customHeight="1" x14ac:dyDescent="0.2">
      <c r="A74" s="2" t="s">
        <v>40</v>
      </c>
      <c r="B74" s="2"/>
      <c r="C74" s="2"/>
      <c r="D74" s="2"/>
      <c r="E74" s="2"/>
      <c r="F74" s="2"/>
      <c r="G74" s="127">
        <v>21</v>
      </c>
      <c r="H74" s="80"/>
      <c r="I74" s="160">
        <v>6826123</v>
      </c>
      <c r="J74" s="142"/>
      <c r="K74" s="142">
        <v>442908</v>
      </c>
      <c r="L74" s="80"/>
      <c r="M74" s="160">
        <v>6826123</v>
      </c>
      <c r="N74" s="142"/>
      <c r="O74" s="142">
        <v>442908</v>
      </c>
    </row>
    <row r="75" spans="1:15" ht="16.5" customHeight="1" x14ac:dyDescent="0.2">
      <c r="A75" s="2" t="s">
        <v>41</v>
      </c>
      <c r="B75" s="2"/>
      <c r="C75" s="2"/>
      <c r="D75" s="2"/>
      <c r="E75" s="2"/>
      <c r="F75" s="2"/>
      <c r="G75" s="127">
        <v>22</v>
      </c>
      <c r="H75" s="80"/>
      <c r="I75" s="159">
        <v>5470606</v>
      </c>
      <c r="J75" s="142"/>
      <c r="K75" s="134">
        <v>5987412</v>
      </c>
      <c r="L75" s="80"/>
      <c r="M75" s="159">
        <v>5470606</v>
      </c>
      <c r="N75" s="142"/>
      <c r="O75" s="134">
        <v>5987412</v>
      </c>
    </row>
    <row r="76" spans="1:15" ht="16.5" customHeight="1" x14ac:dyDescent="0.2">
      <c r="A76" s="2"/>
      <c r="B76" s="2"/>
      <c r="C76" s="2"/>
      <c r="D76" s="2"/>
      <c r="E76" s="2"/>
      <c r="F76" s="2"/>
      <c r="G76" s="127"/>
      <c r="H76" s="80"/>
      <c r="I76" s="160"/>
      <c r="J76" s="132"/>
      <c r="K76" s="142"/>
      <c r="L76" s="80"/>
      <c r="M76" s="160"/>
      <c r="N76" s="132"/>
      <c r="O76" s="142"/>
    </row>
    <row r="77" spans="1:15" ht="16.5" customHeight="1" x14ac:dyDescent="0.2">
      <c r="A77" s="1" t="s">
        <v>42</v>
      </c>
      <c r="B77" s="2"/>
      <c r="C77" s="2"/>
      <c r="D77" s="2"/>
      <c r="E77" s="2"/>
      <c r="F77" s="2"/>
      <c r="G77" s="127"/>
      <c r="H77" s="80"/>
      <c r="I77" s="161">
        <f>SUM(I74:I75)</f>
        <v>12296729</v>
      </c>
      <c r="J77" s="148"/>
      <c r="K77" s="145">
        <f>SUM(K73:K75)</f>
        <v>36930320</v>
      </c>
      <c r="L77" s="80"/>
      <c r="M77" s="161">
        <f>SUM(M73:M75)</f>
        <v>12296729</v>
      </c>
      <c r="N77" s="148"/>
      <c r="O77" s="145">
        <f>SUM(O73:O75)</f>
        <v>6430320</v>
      </c>
    </row>
    <row r="78" spans="1:15" ht="16.5" customHeight="1" x14ac:dyDescent="0.2">
      <c r="A78" s="2"/>
      <c r="B78" s="2"/>
      <c r="C78" s="2"/>
      <c r="D78" s="2"/>
      <c r="E78" s="2"/>
      <c r="F78" s="2"/>
      <c r="G78" s="127"/>
      <c r="H78" s="80"/>
      <c r="I78" s="163"/>
      <c r="J78" s="144"/>
      <c r="K78" s="149"/>
      <c r="L78" s="80"/>
      <c r="M78" s="163"/>
      <c r="N78" s="144"/>
      <c r="O78" s="149"/>
    </row>
    <row r="79" spans="1:15" ht="16.5" customHeight="1" x14ac:dyDescent="0.2">
      <c r="A79" s="1" t="s">
        <v>43</v>
      </c>
      <c r="B79" s="2"/>
      <c r="C79" s="2"/>
      <c r="D79" s="2"/>
      <c r="E79" s="2"/>
      <c r="F79" s="2"/>
      <c r="G79" s="127"/>
      <c r="H79" s="80"/>
      <c r="I79" s="161">
        <f>+I77+I69</f>
        <v>309964183</v>
      </c>
      <c r="J79" s="148"/>
      <c r="K79" s="145">
        <f>+K77+K69</f>
        <v>278549517</v>
      </c>
      <c r="L79" s="80"/>
      <c r="M79" s="161">
        <f>+M77+M69</f>
        <v>409095029</v>
      </c>
      <c r="N79" s="148"/>
      <c r="O79" s="145">
        <f>+O77+O69</f>
        <v>339513759</v>
      </c>
    </row>
    <row r="80" spans="1:15" ht="16.5" customHeight="1" x14ac:dyDescent="0.2">
      <c r="A80" s="2"/>
      <c r="B80" s="1"/>
      <c r="C80" s="2"/>
      <c r="D80" s="2"/>
      <c r="E80" s="2"/>
      <c r="F80" s="2"/>
      <c r="G80" s="127"/>
      <c r="H80" s="80"/>
      <c r="I80" s="149"/>
      <c r="J80" s="148"/>
      <c r="K80" s="149"/>
      <c r="L80" s="80"/>
      <c r="M80" s="149"/>
      <c r="N80" s="148"/>
      <c r="O80" s="149"/>
    </row>
    <row r="81" spans="1:15" ht="16.5" customHeight="1" x14ac:dyDescent="0.2">
      <c r="A81" s="2"/>
      <c r="B81" s="1"/>
      <c r="C81" s="2"/>
      <c r="D81" s="2"/>
      <c r="E81" s="2"/>
      <c r="F81" s="2"/>
      <c r="G81" s="127"/>
      <c r="H81" s="80"/>
      <c r="I81" s="132"/>
      <c r="J81" s="132"/>
      <c r="K81" s="132"/>
      <c r="L81" s="80"/>
      <c r="M81" s="132"/>
      <c r="N81" s="132"/>
      <c r="O81" s="132"/>
    </row>
    <row r="82" spans="1:15" ht="16.5" customHeight="1" x14ac:dyDescent="0.2">
      <c r="A82" s="2"/>
      <c r="B82" s="1"/>
      <c r="C82" s="2"/>
      <c r="D82" s="2"/>
      <c r="E82" s="2"/>
      <c r="F82" s="2"/>
      <c r="G82" s="127"/>
      <c r="H82" s="80"/>
      <c r="I82" s="132"/>
      <c r="J82" s="132"/>
      <c r="K82" s="132"/>
      <c r="L82" s="80"/>
      <c r="M82" s="132"/>
      <c r="N82" s="132"/>
      <c r="O82" s="132"/>
    </row>
    <row r="83" spans="1:15" ht="16.5" customHeight="1" x14ac:dyDescent="0.2">
      <c r="A83" s="2"/>
      <c r="B83" s="1"/>
      <c r="C83" s="2"/>
      <c r="D83" s="2"/>
      <c r="E83" s="2"/>
      <c r="F83" s="2"/>
      <c r="G83" s="127"/>
      <c r="H83" s="80"/>
      <c r="I83" s="132"/>
      <c r="J83" s="132"/>
      <c r="K83" s="132"/>
      <c r="L83" s="80"/>
      <c r="M83" s="132"/>
      <c r="N83" s="132"/>
      <c r="O83" s="132"/>
    </row>
    <row r="84" spans="1:15" ht="16.5" customHeight="1" x14ac:dyDescent="0.2">
      <c r="A84" s="2"/>
      <c r="B84" s="1"/>
      <c r="C84" s="2"/>
      <c r="D84" s="2"/>
      <c r="E84" s="2"/>
      <c r="F84" s="2"/>
      <c r="G84" s="127"/>
      <c r="H84" s="80"/>
      <c r="I84" s="132"/>
      <c r="J84" s="132"/>
      <c r="K84" s="132"/>
      <c r="L84" s="80"/>
      <c r="M84" s="132"/>
      <c r="N84" s="132"/>
      <c r="O84" s="132"/>
    </row>
    <row r="85" spans="1:15" ht="16.5" customHeight="1" x14ac:dyDescent="0.2">
      <c r="A85" s="2"/>
      <c r="B85" s="1"/>
      <c r="C85" s="2"/>
      <c r="D85" s="2"/>
      <c r="E85" s="2"/>
      <c r="F85" s="2"/>
      <c r="G85" s="127"/>
      <c r="H85" s="80"/>
      <c r="I85" s="132"/>
      <c r="J85" s="132"/>
      <c r="K85" s="132"/>
      <c r="L85" s="80"/>
      <c r="M85" s="132"/>
      <c r="N85" s="132"/>
      <c r="O85" s="132"/>
    </row>
    <row r="86" spans="1:15" s="119" customFormat="1" ht="16.5" customHeight="1" x14ac:dyDescent="0.2">
      <c r="A86" s="2"/>
      <c r="B86" s="1"/>
      <c r="C86" s="2"/>
      <c r="D86" s="2"/>
      <c r="E86" s="2"/>
      <c r="F86" s="2"/>
      <c r="G86" s="127"/>
      <c r="H86" s="80"/>
      <c r="I86" s="132"/>
      <c r="J86" s="132"/>
      <c r="K86" s="132"/>
      <c r="L86" s="80"/>
      <c r="M86" s="132"/>
      <c r="N86" s="132"/>
      <c r="O86" s="132"/>
    </row>
    <row r="87" spans="1:15" ht="16.5" customHeight="1" x14ac:dyDescent="0.2">
      <c r="A87" s="2"/>
      <c r="B87" s="1"/>
      <c r="C87" s="2"/>
      <c r="D87" s="2"/>
      <c r="E87" s="2"/>
      <c r="F87" s="2"/>
      <c r="G87" s="127"/>
      <c r="H87" s="80"/>
      <c r="I87" s="132"/>
      <c r="J87" s="132"/>
      <c r="K87" s="132"/>
      <c r="L87" s="80"/>
      <c r="M87" s="132"/>
      <c r="N87" s="132"/>
      <c r="O87" s="132"/>
    </row>
    <row r="88" spans="1:15" ht="16.5" customHeight="1" x14ac:dyDescent="0.2">
      <c r="A88" s="2"/>
      <c r="B88" s="1"/>
      <c r="C88" s="2"/>
      <c r="D88" s="2"/>
      <c r="E88" s="2"/>
      <c r="F88" s="2"/>
      <c r="G88" s="127"/>
      <c r="H88" s="80"/>
      <c r="I88" s="132"/>
      <c r="J88" s="132"/>
      <c r="K88" s="132"/>
      <c r="L88" s="80"/>
      <c r="M88" s="132"/>
      <c r="N88" s="132"/>
      <c r="O88" s="132"/>
    </row>
    <row r="89" spans="1:15" ht="16.5" customHeight="1" x14ac:dyDescent="0.2">
      <c r="A89" s="2"/>
      <c r="B89" s="1"/>
      <c r="C89" s="2"/>
      <c r="D89" s="2"/>
      <c r="E89" s="2"/>
      <c r="F89" s="2"/>
      <c r="G89" s="127"/>
      <c r="H89" s="80"/>
      <c r="I89" s="132"/>
      <c r="J89" s="132"/>
      <c r="K89" s="132"/>
      <c r="L89" s="80"/>
      <c r="M89" s="132"/>
      <c r="N89" s="132"/>
      <c r="O89" s="132"/>
    </row>
    <row r="90" spans="1:15" s="223" customFormat="1" ht="16.5" customHeight="1" x14ac:dyDescent="0.2">
      <c r="A90" s="2"/>
      <c r="B90" s="1"/>
      <c r="C90" s="2"/>
      <c r="D90" s="2"/>
      <c r="E90" s="2"/>
      <c r="F90" s="2"/>
      <c r="G90" s="127"/>
      <c r="H90" s="80"/>
      <c r="I90" s="132"/>
      <c r="J90" s="132"/>
      <c r="K90" s="132"/>
      <c r="L90" s="80"/>
      <c r="M90" s="132"/>
      <c r="N90" s="132"/>
      <c r="O90" s="132"/>
    </row>
    <row r="91" spans="1:15" s="223" customFormat="1" ht="16.5" customHeight="1" x14ac:dyDescent="0.2">
      <c r="A91" s="2"/>
      <c r="B91" s="1"/>
      <c r="C91" s="2"/>
      <c r="D91" s="2"/>
      <c r="E91" s="2"/>
      <c r="F91" s="2"/>
      <c r="G91" s="127"/>
      <c r="H91" s="80"/>
      <c r="I91" s="132"/>
      <c r="J91" s="132"/>
      <c r="K91" s="132"/>
      <c r="L91" s="80"/>
      <c r="M91" s="132"/>
      <c r="N91" s="132"/>
      <c r="O91" s="132"/>
    </row>
    <row r="92" spans="1:15" ht="16.5" customHeight="1" x14ac:dyDescent="0.2">
      <c r="A92" s="2"/>
      <c r="B92" s="1"/>
      <c r="C92" s="2"/>
      <c r="D92" s="2"/>
      <c r="E92" s="2"/>
      <c r="F92" s="2"/>
      <c r="G92" s="127"/>
      <c r="H92" s="80"/>
      <c r="I92" s="132"/>
      <c r="J92" s="132"/>
      <c r="K92" s="132"/>
      <c r="L92" s="80"/>
      <c r="M92" s="132"/>
      <c r="N92" s="132"/>
      <c r="O92" s="132"/>
    </row>
    <row r="93" spans="1:15" s="119" customFormat="1" ht="16.5" customHeight="1" x14ac:dyDescent="0.2">
      <c r="A93" s="2"/>
      <c r="B93" s="1"/>
      <c r="C93" s="2"/>
      <c r="D93" s="2"/>
      <c r="E93" s="2"/>
      <c r="F93" s="2"/>
      <c r="G93" s="127"/>
      <c r="H93" s="80"/>
      <c r="I93" s="132"/>
      <c r="J93" s="132"/>
      <c r="K93" s="132"/>
      <c r="L93" s="80"/>
      <c r="M93" s="132"/>
      <c r="N93" s="132"/>
      <c r="O93" s="132"/>
    </row>
    <row r="94" spans="1:15" ht="16.5" customHeight="1" x14ac:dyDescent="0.2">
      <c r="A94" s="2"/>
      <c r="B94" s="1"/>
      <c r="C94" s="2"/>
      <c r="D94" s="2"/>
      <c r="E94" s="2"/>
      <c r="F94" s="2"/>
      <c r="G94" s="127"/>
      <c r="H94" s="80"/>
      <c r="I94" s="132"/>
      <c r="J94" s="132"/>
      <c r="K94" s="132"/>
      <c r="L94" s="80"/>
      <c r="M94" s="132"/>
      <c r="N94" s="132"/>
      <c r="O94" s="132"/>
    </row>
    <row r="95" spans="1:15" ht="16.149999999999999" customHeight="1" x14ac:dyDescent="0.2">
      <c r="A95" s="2"/>
      <c r="B95" s="1"/>
      <c r="C95" s="2"/>
      <c r="D95" s="2"/>
      <c r="E95" s="2"/>
      <c r="F95" s="2"/>
      <c r="G95" s="127"/>
      <c r="H95" s="80"/>
      <c r="I95" s="132"/>
      <c r="J95" s="132"/>
      <c r="K95" s="132"/>
      <c r="L95" s="80"/>
      <c r="M95" s="132"/>
      <c r="N95" s="132"/>
      <c r="O95" s="132"/>
    </row>
    <row r="96" spans="1:15" s="221" customFormat="1" ht="16.5" hidden="1" customHeight="1" x14ac:dyDescent="0.2">
      <c r="A96" s="2"/>
      <c r="B96" s="1"/>
      <c r="C96" s="2"/>
      <c r="D96" s="2"/>
      <c r="E96" s="2"/>
      <c r="F96" s="2"/>
      <c r="G96" s="127"/>
      <c r="H96" s="80"/>
      <c r="I96" s="132"/>
      <c r="J96" s="132"/>
      <c r="K96" s="132"/>
      <c r="L96" s="80"/>
      <c r="M96" s="132"/>
      <c r="N96" s="132"/>
      <c r="O96" s="132"/>
    </row>
    <row r="97" spans="1:15" ht="16.5" hidden="1" customHeight="1" x14ac:dyDescent="0.2">
      <c r="A97" s="2"/>
      <c r="B97" s="1"/>
      <c r="C97" s="2"/>
      <c r="D97" s="2"/>
      <c r="E97" s="2"/>
      <c r="F97" s="2"/>
      <c r="G97" s="127"/>
      <c r="H97" s="80"/>
      <c r="I97" s="132"/>
      <c r="J97" s="132"/>
      <c r="K97" s="132"/>
      <c r="L97" s="80"/>
      <c r="M97" s="132"/>
      <c r="N97" s="132"/>
      <c r="O97" s="132"/>
    </row>
    <row r="98" spans="1:15" ht="12" customHeight="1" x14ac:dyDescent="0.2">
      <c r="A98" s="2"/>
      <c r="B98" s="1"/>
      <c r="C98" s="2"/>
      <c r="D98" s="2"/>
      <c r="E98" s="2"/>
      <c r="F98" s="2"/>
      <c r="G98" s="127"/>
      <c r="H98" s="80"/>
      <c r="I98" s="132"/>
      <c r="J98" s="132"/>
      <c r="K98" s="132"/>
      <c r="L98" s="80"/>
      <c r="M98" s="132"/>
      <c r="N98" s="132"/>
      <c r="O98" s="132"/>
    </row>
    <row r="99" spans="1:15" ht="21.95" customHeight="1" x14ac:dyDescent="0.2">
      <c r="A99" s="7" t="str">
        <f>A49</f>
        <v>The note to the consolidated and separate financial statement are integral part of the financial statements.</v>
      </c>
      <c r="B99" s="7"/>
      <c r="C99" s="7"/>
      <c r="D99" s="7"/>
      <c r="E99" s="7"/>
      <c r="F99" s="7"/>
      <c r="G99" s="131"/>
      <c r="H99" s="136"/>
      <c r="I99" s="137"/>
      <c r="J99" s="137"/>
      <c r="K99" s="137"/>
      <c r="L99" s="136"/>
      <c r="M99" s="137"/>
      <c r="N99" s="137"/>
      <c r="O99" s="137"/>
    </row>
    <row r="100" spans="1:15" ht="16.5" customHeight="1" x14ac:dyDescent="0.2">
      <c r="A100" s="1" t="str">
        <f>+A50</f>
        <v>Rojukiss International Public Company Limited</v>
      </c>
      <c r="B100" s="2"/>
      <c r="C100" s="2"/>
      <c r="D100" s="2"/>
      <c r="E100" s="2"/>
      <c r="F100" s="2"/>
      <c r="G100" s="127"/>
      <c r="H100" s="80"/>
      <c r="I100" s="135"/>
      <c r="J100" s="135"/>
      <c r="K100" s="135"/>
      <c r="L100" s="80"/>
      <c r="M100" s="135"/>
      <c r="N100" s="135"/>
      <c r="O100" s="135"/>
    </row>
    <row r="101" spans="1:15" ht="16.5" customHeight="1" x14ac:dyDescent="0.2">
      <c r="A101" s="1" t="s">
        <v>191</v>
      </c>
      <c r="B101" s="2"/>
      <c r="C101" s="2"/>
      <c r="D101" s="2"/>
      <c r="E101" s="2"/>
      <c r="F101" s="2"/>
      <c r="G101" s="130"/>
      <c r="H101" s="80"/>
      <c r="I101" s="135"/>
      <c r="J101" s="135"/>
      <c r="K101" s="135"/>
      <c r="L101" s="80"/>
      <c r="M101" s="135"/>
      <c r="N101" s="135"/>
      <c r="O101" s="135"/>
    </row>
    <row r="102" spans="1:15" ht="16.5" customHeight="1" x14ac:dyDescent="0.2">
      <c r="A102" s="6" t="str">
        <f>A3</f>
        <v>As at 31 December 2023</v>
      </c>
      <c r="B102" s="7"/>
      <c r="C102" s="7"/>
      <c r="D102" s="7"/>
      <c r="E102" s="7"/>
      <c r="F102" s="7"/>
      <c r="G102" s="131"/>
      <c r="H102" s="136"/>
      <c r="I102" s="137"/>
      <c r="J102" s="137"/>
      <c r="K102" s="137"/>
      <c r="L102" s="136"/>
      <c r="M102" s="137"/>
      <c r="N102" s="137"/>
      <c r="O102" s="137"/>
    </row>
    <row r="103" spans="1:15" ht="16.5" customHeight="1" x14ac:dyDescent="0.2">
      <c r="A103" s="1"/>
      <c r="B103" s="2"/>
      <c r="C103" s="2"/>
      <c r="D103" s="2"/>
      <c r="E103" s="2"/>
      <c r="F103" s="2"/>
      <c r="G103" s="127"/>
      <c r="H103" s="80"/>
      <c r="I103" s="135"/>
      <c r="J103" s="135"/>
      <c r="K103" s="135"/>
      <c r="L103" s="80"/>
      <c r="M103" s="135"/>
      <c r="N103" s="135"/>
      <c r="O103" s="135"/>
    </row>
    <row r="104" spans="1:15" ht="16.5" customHeight="1" x14ac:dyDescent="0.2">
      <c r="A104" s="1"/>
      <c r="B104" s="2"/>
      <c r="C104" s="2"/>
      <c r="D104" s="2"/>
      <c r="E104" s="2"/>
      <c r="F104" s="2"/>
      <c r="G104" s="127"/>
      <c r="H104" s="80"/>
      <c r="I104" s="135"/>
      <c r="J104" s="135"/>
      <c r="K104" s="135"/>
      <c r="L104" s="80"/>
      <c r="M104" s="135"/>
      <c r="N104" s="135"/>
      <c r="O104" s="135"/>
    </row>
    <row r="105" spans="1:15" ht="16.5" customHeight="1" x14ac:dyDescent="0.2">
      <c r="A105" s="1"/>
      <c r="B105" s="2"/>
      <c r="C105" s="2"/>
      <c r="D105" s="2"/>
      <c r="E105" s="2"/>
      <c r="F105" s="2"/>
      <c r="G105" s="127"/>
      <c r="H105" s="80"/>
      <c r="I105" s="226" t="s">
        <v>3</v>
      </c>
      <c r="J105" s="227"/>
      <c r="K105" s="227"/>
      <c r="L105" s="80"/>
      <c r="M105" s="226" t="s">
        <v>4</v>
      </c>
      <c r="N105" s="227"/>
      <c r="O105" s="227"/>
    </row>
    <row r="106" spans="1:15" ht="16.5" customHeight="1" x14ac:dyDescent="0.2">
      <c r="A106" s="1"/>
      <c r="B106" s="2"/>
      <c r="C106" s="2"/>
      <c r="D106" s="2"/>
      <c r="E106" s="2"/>
      <c r="F106" s="2"/>
      <c r="G106" s="127"/>
      <c r="H106" s="80"/>
      <c r="I106" s="228" t="s">
        <v>5</v>
      </c>
      <c r="J106" s="229"/>
      <c r="K106" s="229"/>
      <c r="L106" s="80"/>
      <c r="M106" s="228" t="s">
        <v>5</v>
      </c>
      <c r="N106" s="229"/>
      <c r="O106" s="229"/>
    </row>
    <row r="107" spans="1:15" ht="16.5" customHeight="1" x14ac:dyDescent="0.2">
      <c r="A107" s="1"/>
      <c r="B107" s="2"/>
      <c r="C107" s="2"/>
      <c r="D107" s="2"/>
      <c r="E107" s="2"/>
      <c r="F107" s="2"/>
      <c r="G107" s="127"/>
      <c r="H107" s="80"/>
      <c r="I107" s="138" t="s">
        <v>6</v>
      </c>
      <c r="J107" s="139"/>
      <c r="K107" s="138" t="s">
        <v>7</v>
      </c>
      <c r="L107" s="80"/>
      <c r="M107" s="138" t="s">
        <v>6</v>
      </c>
      <c r="N107" s="139"/>
      <c r="O107" s="138" t="s">
        <v>7</v>
      </c>
    </row>
    <row r="108" spans="1:15" ht="16.5" customHeight="1" x14ac:dyDescent="0.2">
      <c r="A108" s="2"/>
      <c r="B108" s="2"/>
      <c r="C108" s="2"/>
      <c r="D108" s="2"/>
      <c r="E108" s="2"/>
      <c r="F108" s="2"/>
      <c r="G108" s="129" t="s">
        <v>8</v>
      </c>
      <c r="H108" s="80"/>
      <c r="I108" s="140" t="s">
        <v>9</v>
      </c>
      <c r="J108" s="141"/>
      <c r="K108" s="140" t="s">
        <v>9</v>
      </c>
      <c r="L108" s="80"/>
      <c r="M108" s="140" t="s">
        <v>9</v>
      </c>
      <c r="N108" s="141"/>
      <c r="O108" s="140" t="s">
        <v>9</v>
      </c>
    </row>
    <row r="109" spans="1:15" ht="16.5" customHeight="1" x14ac:dyDescent="0.2">
      <c r="A109" s="2"/>
      <c r="B109" s="2"/>
      <c r="C109" s="2"/>
      <c r="D109" s="2"/>
      <c r="E109" s="2"/>
      <c r="F109" s="2"/>
      <c r="G109" s="130"/>
      <c r="H109" s="80"/>
      <c r="I109" s="156"/>
      <c r="J109" s="141"/>
      <c r="K109" s="139"/>
      <c r="L109" s="80"/>
      <c r="M109" s="156"/>
      <c r="N109" s="141"/>
      <c r="O109" s="139"/>
    </row>
    <row r="110" spans="1:15" ht="16.5" customHeight="1" x14ac:dyDescent="0.2">
      <c r="A110" s="1" t="s">
        <v>192</v>
      </c>
      <c r="B110" s="2"/>
      <c r="C110" s="2"/>
      <c r="D110" s="2"/>
      <c r="E110" s="2"/>
      <c r="F110" s="2"/>
      <c r="G110" s="130"/>
      <c r="H110" s="80"/>
      <c r="I110" s="156"/>
      <c r="J110" s="141"/>
      <c r="K110" s="139"/>
      <c r="L110" s="80"/>
      <c r="M110" s="156"/>
      <c r="N110" s="141"/>
      <c r="O110" s="139"/>
    </row>
    <row r="111" spans="1:15" ht="16.5" customHeight="1" x14ac:dyDescent="0.2">
      <c r="A111" s="1"/>
      <c r="B111" s="2"/>
      <c r="C111" s="2"/>
      <c r="D111" s="2"/>
      <c r="E111" s="2"/>
      <c r="F111" s="2"/>
      <c r="G111" s="130"/>
      <c r="H111" s="80"/>
      <c r="I111" s="156"/>
      <c r="J111" s="141"/>
      <c r="K111" s="139"/>
      <c r="L111" s="80"/>
      <c r="M111" s="156"/>
      <c r="N111" s="141"/>
      <c r="O111" s="139"/>
    </row>
    <row r="112" spans="1:15" ht="16.5" customHeight="1" x14ac:dyDescent="0.2">
      <c r="A112" s="1" t="s">
        <v>44</v>
      </c>
      <c r="B112" s="2"/>
      <c r="C112" s="2"/>
      <c r="D112" s="2"/>
      <c r="E112" s="2"/>
      <c r="F112" s="2"/>
      <c r="G112" s="80"/>
      <c r="H112" s="80"/>
      <c r="I112" s="157"/>
      <c r="J112" s="135"/>
      <c r="K112" s="135"/>
      <c r="L112" s="80"/>
      <c r="M112" s="157"/>
      <c r="N112" s="135"/>
      <c r="O112" s="135"/>
    </row>
    <row r="113" spans="1:15" ht="16.5" customHeight="1" x14ac:dyDescent="0.2">
      <c r="A113" s="1"/>
      <c r="B113" s="2"/>
      <c r="C113" s="2"/>
      <c r="D113" s="2"/>
      <c r="E113" s="2"/>
      <c r="F113" s="2"/>
      <c r="G113" s="80"/>
      <c r="H113" s="80"/>
      <c r="I113" s="157"/>
      <c r="J113" s="135"/>
      <c r="K113" s="135"/>
      <c r="L113" s="80"/>
      <c r="M113" s="157"/>
      <c r="N113" s="135"/>
      <c r="O113" s="135"/>
    </row>
    <row r="114" spans="1:15" ht="16.5" customHeight="1" x14ac:dyDescent="0.2">
      <c r="A114" s="2" t="s">
        <v>45</v>
      </c>
      <c r="B114" s="2"/>
      <c r="C114" s="2"/>
      <c r="D114" s="2"/>
      <c r="E114" s="2"/>
      <c r="F114" s="2"/>
      <c r="G114" s="127">
        <v>23</v>
      </c>
      <c r="H114" s="80"/>
      <c r="I114" s="157"/>
      <c r="J114" s="135"/>
      <c r="K114" s="135"/>
      <c r="L114" s="80"/>
      <c r="M114" s="157"/>
      <c r="N114" s="135"/>
      <c r="O114" s="135"/>
    </row>
    <row r="115" spans="1:15" ht="16.5" customHeight="1" x14ac:dyDescent="0.2">
      <c r="A115" s="2"/>
      <c r="B115" s="2" t="s">
        <v>46</v>
      </c>
      <c r="C115" s="2"/>
      <c r="D115" s="2"/>
      <c r="E115" s="2"/>
      <c r="F115" s="2"/>
      <c r="G115" s="127"/>
      <c r="H115" s="80"/>
      <c r="I115" s="165"/>
      <c r="J115" s="132"/>
      <c r="K115" s="132"/>
      <c r="L115" s="80"/>
      <c r="M115" s="165"/>
      <c r="N115" s="132"/>
      <c r="O115" s="132"/>
    </row>
    <row r="116" spans="1:15" ht="16.5" customHeight="1" x14ac:dyDescent="0.2">
      <c r="A116" s="2"/>
      <c r="B116" s="2"/>
      <c r="C116" s="2" t="s">
        <v>47</v>
      </c>
      <c r="D116" s="2"/>
      <c r="E116" s="2"/>
      <c r="F116" s="2"/>
      <c r="G116" s="127"/>
      <c r="H116" s="80"/>
      <c r="I116" s="165"/>
      <c r="J116" s="132"/>
      <c r="K116" s="132"/>
      <c r="L116" s="80"/>
      <c r="M116" s="165"/>
      <c r="N116" s="132"/>
      <c r="O116" s="132"/>
    </row>
    <row r="117" spans="1:15" ht="16.5" customHeight="1" x14ac:dyDescent="0.2">
      <c r="A117" s="2"/>
      <c r="B117" s="2"/>
      <c r="C117" s="2"/>
      <c r="D117" s="2" t="s">
        <v>48</v>
      </c>
      <c r="E117" s="2"/>
      <c r="F117" s="2"/>
      <c r="G117" s="127"/>
      <c r="H117" s="80"/>
      <c r="I117" s="167">
        <v>309000000</v>
      </c>
      <c r="J117" s="132"/>
      <c r="K117" s="152">
        <v>309000000</v>
      </c>
      <c r="L117" s="80"/>
      <c r="M117" s="167">
        <v>309000000</v>
      </c>
      <c r="N117" s="132"/>
      <c r="O117" s="152">
        <v>309000000</v>
      </c>
    </row>
    <row r="118" spans="1:15" ht="16.5" customHeight="1" x14ac:dyDescent="0.2">
      <c r="A118" s="2"/>
      <c r="B118" s="2"/>
      <c r="C118" s="2"/>
      <c r="D118" s="2"/>
      <c r="E118" s="2"/>
      <c r="F118" s="2"/>
      <c r="G118" s="127"/>
      <c r="H118" s="80"/>
      <c r="I118" s="165"/>
      <c r="J118" s="132"/>
      <c r="K118" s="132"/>
      <c r="L118" s="80"/>
      <c r="M118" s="165"/>
      <c r="N118" s="132"/>
      <c r="O118" s="132"/>
    </row>
    <row r="119" spans="1:15" ht="16.5" customHeight="1" x14ac:dyDescent="0.2">
      <c r="A119" s="2"/>
      <c r="B119" s="2" t="s">
        <v>49</v>
      </c>
      <c r="C119" s="2"/>
      <c r="D119" s="2"/>
      <c r="E119" s="2"/>
      <c r="F119" s="2"/>
      <c r="G119" s="127">
        <v>23</v>
      </c>
      <c r="H119" s="80"/>
      <c r="I119" s="165"/>
      <c r="J119" s="132"/>
      <c r="K119" s="132"/>
      <c r="L119" s="80"/>
      <c r="M119" s="165"/>
      <c r="N119" s="132"/>
      <c r="O119" s="132"/>
    </row>
    <row r="120" spans="1:15" s="106" customFormat="1" ht="16.5" customHeight="1" x14ac:dyDescent="0.2">
      <c r="A120" s="102"/>
      <c r="B120" s="102"/>
      <c r="C120" s="102" t="s">
        <v>178</v>
      </c>
      <c r="D120" s="102"/>
      <c r="E120" s="102"/>
      <c r="F120" s="102"/>
      <c r="G120" s="127"/>
      <c r="H120" s="80"/>
      <c r="I120" s="165"/>
      <c r="J120" s="132"/>
      <c r="K120" s="132"/>
      <c r="L120" s="80"/>
      <c r="M120" s="165"/>
      <c r="N120" s="132"/>
      <c r="O120" s="132"/>
    </row>
    <row r="121" spans="1:15" s="106" customFormat="1" ht="16.5" customHeight="1" x14ac:dyDescent="0.2">
      <c r="A121" s="102"/>
      <c r="B121" s="102"/>
      <c r="C121" s="102"/>
      <c r="D121" s="102" t="s">
        <v>48</v>
      </c>
      <c r="E121" s="102"/>
      <c r="F121" s="102"/>
      <c r="G121" s="127"/>
      <c r="H121" s="80"/>
      <c r="I121" s="165">
        <v>300005000</v>
      </c>
      <c r="J121" s="132"/>
      <c r="K121" s="132">
        <v>0</v>
      </c>
      <c r="L121" s="80"/>
      <c r="M121" s="165">
        <v>300005000</v>
      </c>
      <c r="N121" s="132"/>
      <c r="O121" s="132">
        <v>0</v>
      </c>
    </row>
    <row r="122" spans="1:15" ht="16.5" customHeight="1" x14ac:dyDescent="0.2">
      <c r="A122" s="2"/>
      <c r="B122" s="2"/>
      <c r="C122" s="2" t="s">
        <v>50</v>
      </c>
      <c r="D122" s="2"/>
      <c r="E122" s="2"/>
      <c r="F122" s="2"/>
      <c r="G122" s="127"/>
      <c r="H122" s="80"/>
      <c r="I122" s="165"/>
      <c r="J122" s="132"/>
      <c r="K122" s="132"/>
      <c r="L122" s="80"/>
      <c r="M122" s="165"/>
      <c r="N122" s="132"/>
      <c r="O122" s="132"/>
    </row>
    <row r="123" spans="1:15" ht="16.5" customHeight="1" x14ac:dyDescent="0.2">
      <c r="A123" s="2"/>
      <c r="B123" s="2"/>
      <c r="C123" s="2"/>
      <c r="D123" s="2" t="s">
        <v>48</v>
      </c>
      <c r="E123" s="2"/>
      <c r="F123" s="2"/>
      <c r="G123" s="127"/>
      <c r="H123" s="80"/>
      <c r="I123" s="165">
        <v>0</v>
      </c>
      <c r="J123" s="132"/>
      <c r="K123" s="132">
        <v>300000000</v>
      </c>
      <c r="L123" s="80"/>
      <c r="M123" s="165">
        <v>0</v>
      </c>
      <c r="N123" s="132"/>
      <c r="O123" s="132">
        <v>300000000</v>
      </c>
    </row>
    <row r="124" spans="1:15" ht="16.5" customHeight="1" x14ac:dyDescent="0.2">
      <c r="A124" s="2"/>
      <c r="B124" s="4" t="s">
        <v>51</v>
      </c>
      <c r="C124" s="2"/>
      <c r="D124" s="2"/>
      <c r="E124" s="2"/>
      <c r="F124" s="2"/>
      <c r="G124" s="127"/>
      <c r="H124" s="80"/>
      <c r="I124" s="165"/>
      <c r="J124" s="132"/>
      <c r="K124" s="132"/>
      <c r="L124" s="80"/>
      <c r="M124" s="165"/>
      <c r="N124" s="132"/>
      <c r="O124" s="132"/>
    </row>
    <row r="125" spans="1:15" ht="16.5" customHeight="1" x14ac:dyDescent="0.2">
      <c r="A125" s="2"/>
      <c r="B125" s="2"/>
      <c r="C125" s="2" t="s">
        <v>52</v>
      </c>
      <c r="D125" s="2"/>
      <c r="E125" s="2"/>
      <c r="F125" s="2"/>
      <c r="G125" s="127">
        <v>23</v>
      </c>
      <c r="H125" s="80"/>
      <c r="I125" s="165">
        <v>487435348</v>
      </c>
      <c r="J125" s="132"/>
      <c r="K125" s="132">
        <v>487368348</v>
      </c>
      <c r="L125" s="80"/>
      <c r="M125" s="165">
        <v>487435348</v>
      </c>
      <c r="N125" s="132"/>
      <c r="O125" s="132">
        <v>487368348</v>
      </c>
    </row>
    <row r="126" spans="1:15" ht="16.5" customHeight="1" x14ac:dyDescent="0.2">
      <c r="A126" s="2"/>
      <c r="B126" s="2" t="s">
        <v>53</v>
      </c>
      <c r="C126" s="2"/>
      <c r="D126" s="2"/>
      <c r="E126" s="2"/>
      <c r="F126" s="2"/>
      <c r="G126" s="127">
        <v>24</v>
      </c>
      <c r="H126" s="80"/>
      <c r="I126" s="165">
        <v>18745893</v>
      </c>
      <c r="J126" s="132"/>
      <c r="K126" s="132">
        <v>13854171</v>
      </c>
      <c r="L126" s="80"/>
      <c r="M126" s="165">
        <v>18745893</v>
      </c>
      <c r="N126" s="132"/>
      <c r="O126" s="132">
        <v>13854171</v>
      </c>
    </row>
    <row r="127" spans="1:15" ht="16.5" customHeight="1" x14ac:dyDescent="0.2">
      <c r="A127" s="2"/>
      <c r="B127" s="2" t="s">
        <v>54</v>
      </c>
      <c r="C127" s="2"/>
      <c r="D127" s="2"/>
      <c r="E127" s="2"/>
      <c r="F127" s="2"/>
      <c r="G127" s="127"/>
      <c r="H127" s="80"/>
      <c r="I127" s="165"/>
      <c r="J127" s="132"/>
      <c r="K127" s="132"/>
      <c r="L127" s="80"/>
      <c r="M127" s="165"/>
      <c r="N127" s="132"/>
      <c r="O127" s="132"/>
    </row>
    <row r="128" spans="1:15" ht="16.5" customHeight="1" x14ac:dyDescent="0.2">
      <c r="A128" s="2"/>
      <c r="B128" s="2"/>
      <c r="C128" s="2" t="s">
        <v>55</v>
      </c>
      <c r="D128" s="2"/>
      <c r="E128" s="2"/>
      <c r="F128" s="2"/>
      <c r="G128" s="127"/>
      <c r="H128" s="80"/>
      <c r="I128" s="165">
        <f>'11 Eng'!L23</f>
        <v>14486120</v>
      </c>
      <c r="J128" s="132"/>
      <c r="K128" s="132">
        <v>14486120</v>
      </c>
      <c r="L128" s="80"/>
      <c r="M128" s="165">
        <v>0</v>
      </c>
      <c r="N128" s="132"/>
      <c r="O128" s="132">
        <v>0</v>
      </c>
    </row>
    <row r="129" spans="1:15" ht="16.5" customHeight="1" x14ac:dyDescent="0.2">
      <c r="A129" s="2" t="s">
        <v>56</v>
      </c>
      <c r="B129" s="4"/>
      <c r="C129" s="4"/>
      <c r="D129" s="2"/>
      <c r="E129" s="2"/>
      <c r="F129" s="2"/>
      <c r="G129" s="127"/>
      <c r="H129" s="80"/>
      <c r="I129" s="160"/>
      <c r="J129" s="142"/>
      <c r="K129" s="142"/>
      <c r="L129" s="80"/>
      <c r="M129" s="160"/>
      <c r="N129" s="142"/>
      <c r="O129" s="142"/>
    </row>
    <row r="130" spans="1:15" ht="16.5" customHeight="1" x14ac:dyDescent="0.2">
      <c r="A130" s="2"/>
      <c r="B130" s="4" t="s">
        <v>57</v>
      </c>
      <c r="C130" s="4"/>
      <c r="D130" s="2"/>
      <c r="E130" s="2"/>
      <c r="F130" s="2"/>
      <c r="G130" s="127">
        <v>25</v>
      </c>
      <c r="H130" s="80"/>
      <c r="I130" s="160">
        <v>30900000</v>
      </c>
      <c r="J130" s="142"/>
      <c r="K130" s="142">
        <v>30900000</v>
      </c>
      <c r="L130" s="80"/>
      <c r="M130" s="160">
        <v>30900000</v>
      </c>
      <c r="N130" s="142"/>
      <c r="O130" s="142">
        <v>30900000</v>
      </c>
    </row>
    <row r="131" spans="1:15" ht="16.5" customHeight="1" x14ac:dyDescent="0.2">
      <c r="A131" s="2"/>
      <c r="B131" s="4" t="s">
        <v>58</v>
      </c>
      <c r="C131" s="4"/>
      <c r="D131" s="2"/>
      <c r="E131" s="2"/>
      <c r="F131" s="2"/>
      <c r="G131" s="127"/>
      <c r="H131" s="80"/>
      <c r="I131" s="160">
        <f>'11 Eng'!P32</f>
        <v>161795094</v>
      </c>
      <c r="J131" s="142"/>
      <c r="K131" s="142">
        <v>114176960</v>
      </c>
      <c r="L131" s="80"/>
      <c r="M131" s="160">
        <f>'12 Eng'!N28</f>
        <v>78176106</v>
      </c>
      <c r="N131" s="142"/>
      <c r="O131" s="142">
        <v>70462078</v>
      </c>
    </row>
    <row r="132" spans="1:15" ht="16.5" customHeight="1" x14ac:dyDescent="0.2">
      <c r="A132" s="2" t="s">
        <v>59</v>
      </c>
      <c r="B132" s="2"/>
      <c r="C132" s="2"/>
      <c r="D132" s="2"/>
      <c r="E132" s="2"/>
      <c r="F132" s="2"/>
      <c r="G132" s="127"/>
      <c r="H132" s="80"/>
      <c r="I132" s="159">
        <v>3256871</v>
      </c>
      <c r="J132" s="142"/>
      <c r="K132" s="134">
        <v>3273806</v>
      </c>
      <c r="L132" s="80"/>
      <c r="M132" s="159">
        <v>0</v>
      </c>
      <c r="N132" s="142"/>
      <c r="O132" s="134">
        <v>0</v>
      </c>
    </row>
    <row r="133" spans="1:15" ht="16.5" customHeight="1" x14ac:dyDescent="0.2">
      <c r="A133" s="2"/>
      <c r="B133" s="2"/>
      <c r="C133" s="2"/>
      <c r="D133" s="2"/>
      <c r="E133" s="2"/>
      <c r="F133" s="2"/>
      <c r="G133" s="127"/>
      <c r="H133" s="80"/>
      <c r="I133" s="165"/>
      <c r="J133" s="132"/>
      <c r="K133" s="132"/>
      <c r="L133" s="80"/>
      <c r="M133" s="165"/>
      <c r="N133" s="132"/>
      <c r="O133" s="132"/>
    </row>
    <row r="134" spans="1:15" ht="16.5" customHeight="1" x14ac:dyDescent="0.2">
      <c r="A134" s="1" t="s">
        <v>60</v>
      </c>
      <c r="B134" s="2"/>
      <c r="C134" s="2"/>
      <c r="D134" s="2"/>
      <c r="E134" s="2"/>
      <c r="F134" s="2"/>
      <c r="G134" s="127"/>
      <c r="H134" s="80"/>
      <c r="I134" s="165"/>
      <c r="J134" s="132"/>
      <c r="K134" s="132"/>
      <c r="L134" s="80"/>
      <c r="M134" s="165"/>
      <c r="N134" s="132"/>
      <c r="O134" s="132"/>
    </row>
    <row r="135" spans="1:15" ht="16.5" customHeight="1" x14ac:dyDescent="0.2">
      <c r="A135" s="1" t="s">
        <v>61</v>
      </c>
      <c r="B135" s="2"/>
      <c r="C135" s="2"/>
      <c r="D135" s="2"/>
      <c r="E135" s="2"/>
      <c r="F135" s="2"/>
      <c r="G135" s="127"/>
      <c r="H135" s="80"/>
      <c r="I135" s="160">
        <f>SUM(I121:I132)</f>
        <v>1016624326</v>
      </c>
      <c r="J135" s="133">
        <f t="shared" ref="J135:O135" si="0">SUM(J121:J132)</f>
        <v>0</v>
      </c>
      <c r="K135" s="133">
        <f t="shared" si="0"/>
        <v>964059405</v>
      </c>
      <c r="L135" s="133"/>
      <c r="M135" s="160">
        <f t="shared" si="0"/>
        <v>915262347</v>
      </c>
      <c r="N135" s="133"/>
      <c r="O135" s="133">
        <f t="shared" si="0"/>
        <v>902584597</v>
      </c>
    </row>
    <row r="136" spans="1:15" ht="16.5" customHeight="1" x14ac:dyDescent="0.2">
      <c r="A136" s="2" t="s">
        <v>62</v>
      </c>
      <c r="B136" s="2"/>
      <c r="C136" s="2"/>
      <c r="D136" s="2"/>
      <c r="E136" s="2"/>
      <c r="F136" s="2"/>
      <c r="G136" s="127">
        <v>14</v>
      </c>
      <c r="H136" s="80"/>
      <c r="I136" s="159">
        <v>76014343</v>
      </c>
      <c r="J136" s="142"/>
      <c r="K136" s="134">
        <v>54474225</v>
      </c>
      <c r="L136" s="80"/>
      <c r="M136" s="159" t="s">
        <v>176</v>
      </c>
      <c r="N136" s="142"/>
      <c r="O136" s="134">
        <v>0</v>
      </c>
    </row>
    <row r="137" spans="1:15" ht="16.5" customHeight="1" x14ac:dyDescent="0.2">
      <c r="A137" s="2"/>
      <c r="B137" s="2"/>
      <c r="C137" s="2"/>
      <c r="D137" s="2"/>
      <c r="E137" s="2"/>
      <c r="F137" s="2"/>
      <c r="G137" s="127"/>
      <c r="H137" s="80"/>
      <c r="I137" s="165"/>
      <c r="J137" s="132"/>
      <c r="K137" s="132"/>
      <c r="L137" s="80"/>
      <c r="M137" s="165"/>
      <c r="N137" s="132"/>
      <c r="O137" s="132"/>
    </row>
    <row r="138" spans="1:15" ht="16.5" customHeight="1" x14ac:dyDescent="0.2">
      <c r="A138" s="1" t="s">
        <v>63</v>
      </c>
      <c r="B138" s="1"/>
      <c r="C138" s="2"/>
      <c r="D138" s="2"/>
      <c r="E138" s="2"/>
      <c r="F138" s="2"/>
      <c r="G138" s="127"/>
      <c r="H138" s="80"/>
      <c r="I138" s="168">
        <f>SUM(I135:I136)</f>
        <v>1092638669</v>
      </c>
      <c r="J138" s="153"/>
      <c r="K138" s="154">
        <f>SUM(K135:K136)</f>
        <v>1018533630</v>
      </c>
      <c r="L138" s="80"/>
      <c r="M138" s="168">
        <f>SUM(M135:M136)</f>
        <v>915262347</v>
      </c>
      <c r="N138" s="153"/>
      <c r="O138" s="154">
        <f>SUM(O135:O136)</f>
        <v>902584597</v>
      </c>
    </row>
    <row r="139" spans="1:15" ht="16.5" customHeight="1" x14ac:dyDescent="0.2">
      <c r="A139" s="91"/>
      <c r="B139" s="2"/>
      <c r="C139" s="2"/>
      <c r="D139" s="2"/>
      <c r="E139" s="2"/>
      <c r="F139" s="2"/>
      <c r="G139" s="127"/>
      <c r="H139" s="80"/>
      <c r="I139" s="163"/>
      <c r="J139" s="80"/>
      <c r="K139" s="149"/>
      <c r="L139" s="80"/>
      <c r="M139" s="163"/>
      <c r="N139" s="80"/>
      <c r="O139" s="149"/>
    </row>
    <row r="140" spans="1:15" ht="16.5" customHeight="1" x14ac:dyDescent="0.2">
      <c r="A140" s="1" t="s">
        <v>64</v>
      </c>
      <c r="B140" s="2"/>
      <c r="C140" s="2"/>
      <c r="D140" s="2"/>
      <c r="E140" s="2"/>
      <c r="F140" s="2"/>
      <c r="G140" s="127"/>
      <c r="H140" s="80"/>
      <c r="I140" s="164">
        <f>+I79+I138</f>
        <v>1402602852</v>
      </c>
      <c r="J140" s="135"/>
      <c r="K140" s="150">
        <f>+K79+K138</f>
        <v>1297083147</v>
      </c>
      <c r="L140" s="80"/>
      <c r="M140" s="164">
        <f>+M79+M138</f>
        <v>1324357376</v>
      </c>
      <c r="N140" s="135"/>
      <c r="O140" s="150">
        <f>+O79+O138</f>
        <v>1242098356</v>
      </c>
    </row>
    <row r="141" spans="1:15" ht="16.5" customHeight="1" x14ac:dyDescent="0.2">
      <c r="A141" s="34"/>
      <c r="B141" s="35"/>
      <c r="C141" s="35"/>
      <c r="D141" s="35"/>
      <c r="E141" s="35"/>
      <c r="F141" s="35"/>
      <c r="G141" s="127"/>
      <c r="H141" s="80"/>
      <c r="I141" s="132"/>
      <c r="J141" s="132"/>
      <c r="K141" s="132"/>
      <c r="L141" s="132"/>
      <c r="M141" s="132"/>
      <c r="N141" s="132"/>
      <c r="O141" s="132"/>
    </row>
    <row r="142" spans="1:15" s="223" customFormat="1" ht="16.5" customHeight="1" x14ac:dyDescent="0.2">
      <c r="A142" s="34"/>
      <c r="B142" s="35"/>
      <c r="C142" s="35"/>
      <c r="D142" s="35"/>
      <c r="E142" s="35"/>
      <c r="F142" s="35"/>
      <c r="G142" s="127"/>
      <c r="H142" s="80"/>
      <c r="I142" s="132"/>
      <c r="J142" s="132"/>
      <c r="K142" s="132"/>
      <c r="L142" s="132"/>
      <c r="M142" s="132"/>
      <c r="N142" s="132"/>
      <c r="O142" s="132"/>
    </row>
    <row r="143" spans="1:15" s="223" customFormat="1" ht="16.5" customHeight="1" x14ac:dyDescent="0.2">
      <c r="A143" s="34"/>
      <c r="B143" s="35"/>
      <c r="C143" s="35"/>
      <c r="D143" s="35"/>
      <c r="E143" s="35"/>
      <c r="F143" s="35"/>
      <c r="G143" s="127"/>
      <c r="H143" s="80"/>
      <c r="I143" s="132"/>
      <c r="J143" s="132"/>
      <c r="K143" s="132"/>
      <c r="L143" s="132"/>
      <c r="M143" s="132"/>
      <c r="N143" s="132"/>
      <c r="O143" s="132"/>
    </row>
    <row r="144" spans="1:15" ht="16.5" customHeight="1" x14ac:dyDescent="0.2">
      <c r="A144" s="1"/>
      <c r="B144" s="2"/>
      <c r="C144" s="2"/>
      <c r="D144" s="2"/>
      <c r="E144" s="2"/>
      <c r="F144" s="2"/>
      <c r="G144" s="127"/>
      <c r="H144" s="80"/>
      <c r="I144" s="132"/>
      <c r="J144" s="132"/>
      <c r="K144" s="132"/>
      <c r="L144" s="132"/>
      <c r="M144" s="132"/>
      <c r="N144" s="132"/>
      <c r="O144" s="132"/>
    </row>
    <row r="145" spans="1:15" s="219" customFormat="1" ht="16.5" customHeight="1" x14ac:dyDescent="0.2">
      <c r="A145" s="1"/>
      <c r="B145" s="2"/>
      <c r="C145" s="2"/>
      <c r="D145" s="2"/>
      <c r="E145" s="2"/>
      <c r="F145" s="2"/>
      <c r="G145" s="127"/>
      <c r="H145" s="80"/>
      <c r="I145" s="132"/>
      <c r="J145" s="132"/>
      <c r="K145" s="132"/>
      <c r="L145" s="132"/>
      <c r="M145" s="132"/>
      <c r="N145" s="132"/>
      <c r="O145" s="132"/>
    </row>
    <row r="146" spans="1:15" s="221" customFormat="1" ht="16.5" hidden="1" customHeight="1" x14ac:dyDescent="0.2">
      <c r="A146" s="1"/>
      <c r="B146" s="2"/>
      <c r="C146" s="2"/>
      <c r="D146" s="2"/>
      <c r="E146" s="2"/>
      <c r="F146" s="2"/>
      <c r="G146" s="127"/>
      <c r="H146" s="80"/>
      <c r="I146" s="132"/>
      <c r="J146" s="132"/>
      <c r="K146" s="132"/>
      <c r="L146" s="132"/>
      <c r="M146" s="132"/>
      <c r="N146" s="132"/>
      <c r="O146" s="132"/>
    </row>
    <row r="147" spans="1:15" s="219" customFormat="1" ht="16.5" hidden="1" customHeight="1" x14ac:dyDescent="0.2">
      <c r="A147" s="1"/>
      <c r="B147" s="2"/>
      <c r="C147" s="2"/>
      <c r="D147" s="2"/>
      <c r="E147" s="2"/>
      <c r="F147" s="2"/>
      <c r="G147" s="127"/>
      <c r="H147" s="80"/>
      <c r="I147" s="132"/>
      <c r="J147" s="132"/>
      <c r="K147" s="132"/>
      <c r="L147" s="132"/>
      <c r="M147" s="132"/>
      <c r="N147" s="132"/>
      <c r="O147" s="132"/>
    </row>
    <row r="148" spans="1:15" s="219" customFormat="1" ht="13.5" customHeight="1" x14ac:dyDescent="0.2">
      <c r="A148" s="1"/>
      <c r="B148" s="2"/>
      <c r="C148" s="2"/>
      <c r="D148" s="2"/>
      <c r="E148" s="2"/>
      <c r="F148" s="2"/>
      <c r="G148" s="127"/>
      <c r="H148" s="80"/>
      <c r="I148" s="132"/>
      <c r="J148" s="132"/>
      <c r="K148" s="132"/>
      <c r="L148" s="132"/>
      <c r="M148" s="132"/>
      <c r="N148" s="132"/>
      <c r="O148" s="132"/>
    </row>
    <row r="149" spans="1:15" ht="21.95" customHeight="1" x14ac:dyDescent="0.2">
      <c r="A149" s="7" t="str">
        <f>A99</f>
        <v>The note to the consolidated and separate financial statement are integral part of the financial statements.</v>
      </c>
      <c r="B149" s="7"/>
      <c r="C149" s="7"/>
      <c r="D149" s="7"/>
      <c r="E149" s="7"/>
      <c r="F149" s="7"/>
      <c r="G149" s="131"/>
      <c r="H149" s="136"/>
      <c r="I149" s="137"/>
      <c r="J149" s="137"/>
      <c r="K149" s="137"/>
      <c r="L149" s="136"/>
      <c r="M149" s="137"/>
      <c r="N149" s="137"/>
      <c r="O149" s="137"/>
    </row>
  </sheetData>
  <mergeCells count="13">
    <mergeCell ref="M55:O55"/>
    <mergeCell ref="M56:O56"/>
    <mergeCell ref="I105:K105"/>
    <mergeCell ref="M105:O105"/>
    <mergeCell ref="I106:K106"/>
    <mergeCell ref="M106:O106"/>
    <mergeCell ref="I55:K55"/>
    <mergeCell ref="I56:K56"/>
    <mergeCell ref="I6:K6"/>
    <mergeCell ref="M6:O6"/>
    <mergeCell ref="I7:K7"/>
    <mergeCell ref="M7:O7"/>
    <mergeCell ref="A45:O4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4" man="1"/>
    <brk id="99" max="14" man="1"/>
  </rowBreaks>
  <ignoredErrors>
    <ignoredError sqref="I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53"/>
  <sheetViews>
    <sheetView topLeftCell="A93" zoomScale="115" zoomScaleNormal="115" zoomScaleSheetLayoutView="100" workbookViewId="0">
      <selection activeCell="E104" sqref="E104"/>
    </sheetView>
  </sheetViews>
  <sheetFormatPr defaultColWidth="14.42578125" defaultRowHeight="16.5" customHeight="1" x14ac:dyDescent="0.25"/>
  <cols>
    <col min="1" max="3" width="1.7109375" customWidth="1"/>
    <col min="4" max="4" width="16.140625" customWidth="1"/>
    <col min="5" max="5" width="12" customWidth="1"/>
    <col min="6" max="6" width="5.5703125" style="122" customWidth="1"/>
    <col min="7" max="7" width="0.7109375" style="122" customWidth="1"/>
    <col min="8" max="8" width="12" style="122" customWidth="1"/>
    <col min="9" max="9" width="0.7109375" style="122" customWidth="1"/>
    <col min="10" max="10" width="12" style="122" customWidth="1"/>
    <col min="11" max="11" width="0.7109375" style="122" customWidth="1"/>
    <col min="12" max="12" width="12" style="122" customWidth="1"/>
    <col min="13" max="13" width="0.7109375" style="122" customWidth="1"/>
    <col min="14" max="14" width="12" style="122" customWidth="1"/>
    <col min="15" max="15" width="14.42578125" style="122"/>
  </cols>
  <sheetData>
    <row r="1" spans="1:15" ht="16.5" customHeight="1" x14ac:dyDescent="0.25">
      <c r="A1" s="1" t="str">
        <f>'6-8Eng'!A1</f>
        <v>Rojukiss International Public Company Limited</v>
      </c>
      <c r="B1" s="2"/>
      <c r="C1" s="2"/>
      <c r="D1" s="2"/>
      <c r="E1" s="2"/>
      <c r="F1" s="72"/>
      <c r="G1" s="102"/>
      <c r="H1" s="169"/>
      <c r="I1" s="169"/>
      <c r="J1" s="169"/>
      <c r="K1" s="102"/>
      <c r="L1" s="170"/>
      <c r="M1" s="169"/>
      <c r="N1" s="170"/>
    </row>
    <row r="2" spans="1:15" ht="16.5" customHeight="1" x14ac:dyDescent="0.25">
      <c r="A2" s="1" t="s">
        <v>65</v>
      </c>
      <c r="B2" s="2"/>
      <c r="C2" s="2"/>
      <c r="D2" s="2"/>
      <c r="E2" s="2"/>
      <c r="F2" s="72"/>
      <c r="G2" s="102"/>
      <c r="H2" s="169"/>
      <c r="I2" s="169"/>
      <c r="J2" s="169"/>
      <c r="K2" s="102"/>
      <c r="L2" s="170"/>
      <c r="M2" s="169"/>
      <c r="N2" s="170"/>
    </row>
    <row r="3" spans="1:15" ht="16.5" customHeight="1" x14ac:dyDescent="0.25">
      <c r="A3" s="6" t="s">
        <v>66</v>
      </c>
      <c r="B3" s="7"/>
      <c r="C3" s="7"/>
      <c r="D3" s="7"/>
      <c r="E3" s="7"/>
      <c r="F3" s="118"/>
      <c r="G3" s="117"/>
      <c r="H3" s="171"/>
      <c r="I3" s="171"/>
      <c r="J3" s="171"/>
      <c r="K3" s="117"/>
      <c r="L3" s="172"/>
      <c r="M3" s="171"/>
      <c r="N3" s="172"/>
    </row>
    <row r="4" spans="1:15" s="225" customFormat="1" ht="16.5" customHeight="1" x14ac:dyDescent="0.25">
      <c r="A4" s="243"/>
      <c r="B4" s="244"/>
      <c r="C4" s="244"/>
      <c r="D4" s="244"/>
      <c r="E4" s="244"/>
      <c r="F4" s="245"/>
      <c r="G4" s="246"/>
      <c r="H4" s="247"/>
      <c r="I4" s="247"/>
      <c r="J4" s="247"/>
      <c r="K4" s="246"/>
      <c r="L4" s="248"/>
      <c r="M4" s="247"/>
      <c r="N4" s="248"/>
      <c r="O4" s="224"/>
    </row>
    <row r="5" spans="1:15" ht="15.95" customHeight="1" x14ac:dyDescent="0.25">
      <c r="A5" s="1"/>
      <c r="B5" s="2"/>
      <c r="C5" s="2"/>
      <c r="D5" s="2"/>
      <c r="E5" s="2"/>
      <c r="F5" s="72"/>
      <c r="G5" s="102"/>
      <c r="H5" s="169"/>
      <c r="I5" s="169"/>
      <c r="J5" s="169"/>
      <c r="K5" s="102"/>
      <c r="L5" s="170"/>
      <c r="M5" s="169"/>
      <c r="N5" s="170"/>
    </row>
    <row r="6" spans="1:15" ht="15.95" hidden="1" customHeight="1" x14ac:dyDescent="0.25">
      <c r="A6" s="1"/>
      <c r="B6" s="2"/>
      <c r="C6" s="2"/>
      <c r="D6" s="2"/>
      <c r="E6" s="2"/>
      <c r="F6" s="72"/>
      <c r="G6" s="102"/>
      <c r="H6" s="169"/>
      <c r="I6" s="169"/>
      <c r="J6" s="169"/>
      <c r="K6" s="102"/>
      <c r="L6" s="170"/>
      <c r="M6" s="169"/>
      <c r="N6" s="170"/>
    </row>
    <row r="7" spans="1:15" ht="15.95" customHeight="1" x14ac:dyDescent="0.25">
      <c r="A7" s="1"/>
      <c r="B7" s="2"/>
      <c r="C7" s="2"/>
      <c r="D7" s="2"/>
      <c r="E7" s="2"/>
      <c r="F7" s="72"/>
      <c r="G7" s="102"/>
      <c r="H7" s="234" t="s">
        <v>3</v>
      </c>
      <c r="I7" s="235"/>
      <c r="J7" s="235"/>
      <c r="K7" s="102"/>
      <c r="L7" s="234" t="s">
        <v>4</v>
      </c>
      <c r="M7" s="235"/>
      <c r="N7" s="235"/>
    </row>
    <row r="8" spans="1:15" ht="15.95" customHeight="1" x14ac:dyDescent="0.25">
      <c r="A8" s="1"/>
      <c r="B8" s="2"/>
      <c r="C8" s="2"/>
      <c r="D8" s="2"/>
      <c r="E8" s="2"/>
      <c r="F8" s="72"/>
      <c r="G8" s="102"/>
      <c r="H8" s="232" t="s">
        <v>5</v>
      </c>
      <c r="I8" s="233"/>
      <c r="J8" s="233"/>
      <c r="K8" s="102"/>
      <c r="L8" s="232" t="s">
        <v>5</v>
      </c>
      <c r="M8" s="233"/>
      <c r="N8" s="233"/>
    </row>
    <row r="9" spans="1:15" ht="15.95" customHeight="1" x14ac:dyDescent="0.25">
      <c r="A9" s="1"/>
      <c r="B9" s="2"/>
      <c r="C9" s="2"/>
      <c r="D9" s="2"/>
      <c r="E9" s="2"/>
      <c r="F9" s="72"/>
      <c r="G9" s="102"/>
      <c r="H9" s="173" t="s">
        <v>6</v>
      </c>
      <c r="I9" s="174"/>
      <c r="J9" s="173" t="s">
        <v>7</v>
      </c>
      <c r="K9" s="102"/>
      <c r="L9" s="173" t="s">
        <v>6</v>
      </c>
      <c r="M9" s="174"/>
      <c r="N9" s="173" t="s">
        <v>7</v>
      </c>
    </row>
    <row r="10" spans="1:15" ht="15.95" customHeight="1" x14ac:dyDescent="0.25">
      <c r="A10" s="2"/>
      <c r="B10" s="2"/>
      <c r="C10" s="2"/>
      <c r="D10" s="2"/>
      <c r="E10" s="102"/>
      <c r="F10" s="115" t="s">
        <v>8</v>
      </c>
      <c r="G10" s="102"/>
      <c r="H10" s="175" t="s">
        <v>9</v>
      </c>
      <c r="I10" s="176"/>
      <c r="J10" s="175" t="s">
        <v>9</v>
      </c>
      <c r="K10" s="102"/>
      <c r="L10" s="177" t="s">
        <v>9</v>
      </c>
      <c r="M10" s="176"/>
      <c r="N10" s="177" t="s">
        <v>9</v>
      </c>
    </row>
    <row r="11" spans="1:15" ht="9.9499999999999993" customHeight="1" x14ac:dyDescent="0.25">
      <c r="A11" s="2"/>
      <c r="B11" s="2"/>
      <c r="C11" s="2"/>
      <c r="D11" s="2"/>
      <c r="E11" s="102"/>
      <c r="F11" s="116"/>
      <c r="G11" s="102"/>
      <c r="H11" s="189"/>
      <c r="I11" s="176"/>
      <c r="J11" s="174"/>
      <c r="K11" s="102"/>
      <c r="L11" s="195"/>
      <c r="M11" s="176"/>
      <c r="N11" s="178"/>
    </row>
    <row r="12" spans="1:15" ht="15.95" customHeight="1" x14ac:dyDescent="0.25">
      <c r="A12" s="2" t="s">
        <v>67</v>
      </c>
      <c r="B12" s="2"/>
      <c r="C12" s="2"/>
      <c r="D12" s="2"/>
      <c r="E12" s="102"/>
      <c r="F12" s="72">
        <v>8</v>
      </c>
      <c r="G12" s="108"/>
      <c r="H12" s="191">
        <v>964768474</v>
      </c>
      <c r="I12" s="92"/>
      <c r="J12" s="92">
        <v>932328520</v>
      </c>
      <c r="K12" s="180"/>
      <c r="L12" s="191">
        <v>892426792</v>
      </c>
      <c r="M12" s="92"/>
      <c r="N12" s="92">
        <v>790938125</v>
      </c>
    </row>
    <row r="13" spans="1:15" ht="15.95" customHeight="1" x14ac:dyDescent="0.25">
      <c r="A13" s="2" t="s">
        <v>68</v>
      </c>
      <c r="B13" s="2"/>
      <c r="C13" s="2"/>
      <c r="D13" s="2"/>
      <c r="E13" s="102"/>
      <c r="F13" s="72"/>
      <c r="G13" s="108"/>
      <c r="H13" s="197">
        <v>-462839869</v>
      </c>
      <c r="I13" s="92"/>
      <c r="J13" s="103">
        <v>-447779873</v>
      </c>
      <c r="K13" s="180"/>
      <c r="L13" s="197">
        <v>-492861363</v>
      </c>
      <c r="M13" s="92"/>
      <c r="N13" s="103">
        <v>-416064463</v>
      </c>
    </row>
    <row r="14" spans="1:15" ht="9.9499999999999993" customHeight="1" x14ac:dyDescent="0.25">
      <c r="A14" s="2"/>
      <c r="B14" s="2"/>
      <c r="C14" s="2"/>
      <c r="D14" s="2"/>
      <c r="E14" s="102"/>
      <c r="F14" s="72"/>
      <c r="G14" s="108"/>
      <c r="H14" s="191"/>
      <c r="I14" s="92"/>
      <c r="J14" s="92"/>
      <c r="K14" s="180"/>
      <c r="L14" s="191"/>
      <c r="M14" s="92"/>
      <c r="N14" s="92"/>
    </row>
    <row r="15" spans="1:15" ht="15.95" customHeight="1" x14ac:dyDescent="0.25">
      <c r="A15" s="1" t="s">
        <v>69</v>
      </c>
      <c r="B15" s="2"/>
      <c r="C15" s="2"/>
      <c r="D15" s="2"/>
      <c r="E15" s="102"/>
      <c r="F15" s="72"/>
      <c r="G15" s="108"/>
      <c r="H15" s="191">
        <f>SUM(H12:H14)</f>
        <v>501928605</v>
      </c>
      <c r="I15" s="92"/>
      <c r="J15" s="92">
        <f>SUM(J12:J14)</f>
        <v>484548647</v>
      </c>
      <c r="K15" s="180"/>
      <c r="L15" s="191">
        <f>SUM(L12:L14)</f>
        <v>399565429</v>
      </c>
      <c r="M15" s="92"/>
      <c r="N15" s="92">
        <f>SUM(N12:N14)</f>
        <v>374873662</v>
      </c>
    </row>
    <row r="16" spans="1:15" ht="15.95" customHeight="1" x14ac:dyDescent="0.25">
      <c r="A16" s="2" t="s">
        <v>70</v>
      </c>
      <c r="B16" s="2"/>
      <c r="C16" s="2"/>
      <c r="D16" s="2"/>
      <c r="E16" s="102"/>
      <c r="F16" s="72"/>
      <c r="G16" s="108"/>
      <c r="H16" s="198">
        <v>3956632</v>
      </c>
      <c r="I16" s="92"/>
      <c r="J16" s="181">
        <v>7734445</v>
      </c>
      <c r="K16" s="180"/>
      <c r="L16" s="198">
        <v>4281096</v>
      </c>
      <c r="M16" s="92"/>
      <c r="N16" s="181">
        <v>8174890</v>
      </c>
    </row>
    <row r="17" spans="1:14" ht="15.95" customHeight="1" x14ac:dyDescent="0.25">
      <c r="A17" s="2" t="s">
        <v>71</v>
      </c>
      <c r="B17" s="2"/>
      <c r="C17" s="2"/>
      <c r="D17" s="2"/>
      <c r="E17" s="102"/>
      <c r="F17" s="72"/>
      <c r="G17" s="108"/>
      <c r="H17" s="198">
        <v>-195950250</v>
      </c>
      <c r="I17" s="92"/>
      <c r="J17" s="181">
        <v>-157987267</v>
      </c>
      <c r="K17" s="180"/>
      <c r="L17" s="198">
        <v>-194698731</v>
      </c>
      <c r="M17" s="92"/>
      <c r="N17" s="181">
        <v>-149589469</v>
      </c>
    </row>
    <row r="18" spans="1:14" ht="15.95" customHeight="1" x14ac:dyDescent="0.25">
      <c r="A18" s="2" t="s">
        <v>72</v>
      </c>
      <c r="B18" s="2"/>
      <c r="C18" s="2"/>
      <c r="D18" s="2"/>
      <c r="E18" s="102"/>
      <c r="F18" s="72"/>
      <c r="G18" s="108"/>
      <c r="H18" s="198">
        <v>-114147354</v>
      </c>
      <c r="I18" s="92"/>
      <c r="J18" s="181">
        <v>-159070617</v>
      </c>
      <c r="K18" s="180"/>
      <c r="L18" s="198">
        <v>-92559109</v>
      </c>
      <c r="M18" s="92"/>
      <c r="N18" s="181">
        <v>-128890811</v>
      </c>
    </row>
    <row r="19" spans="1:14" ht="15.95" customHeight="1" x14ac:dyDescent="0.25">
      <c r="A19" s="2" t="s">
        <v>73</v>
      </c>
      <c r="B19" s="2"/>
      <c r="C19" s="2"/>
      <c r="D19" s="2"/>
      <c r="E19" s="102"/>
      <c r="F19" s="72"/>
      <c r="G19" s="108"/>
      <c r="H19" s="198">
        <v>1536831</v>
      </c>
      <c r="I19" s="92"/>
      <c r="J19" s="181">
        <v>3897428</v>
      </c>
      <c r="K19" s="180"/>
      <c r="L19" s="198">
        <v>3799176</v>
      </c>
      <c r="M19" s="92"/>
      <c r="N19" s="181">
        <v>4381806</v>
      </c>
    </row>
    <row r="20" spans="1:14" ht="15.95" customHeight="1" x14ac:dyDescent="0.25">
      <c r="A20" s="2" t="s">
        <v>74</v>
      </c>
      <c r="B20" s="2"/>
      <c r="C20" s="2"/>
      <c r="D20" s="2"/>
      <c r="E20" s="102"/>
      <c r="F20" s="72"/>
      <c r="G20" s="123"/>
      <c r="H20" s="198" t="s">
        <v>176</v>
      </c>
      <c r="I20" s="92"/>
      <c r="J20" s="181">
        <v>-5136170</v>
      </c>
      <c r="K20" s="182"/>
      <c r="L20" s="198" t="s">
        <v>176</v>
      </c>
      <c r="M20" s="92"/>
      <c r="N20" s="181">
        <v>0</v>
      </c>
    </row>
    <row r="21" spans="1:14" ht="15.95" customHeight="1" x14ac:dyDescent="0.25">
      <c r="A21" s="2" t="s">
        <v>75</v>
      </c>
      <c r="B21" s="2"/>
      <c r="C21" s="2"/>
      <c r="D21" s="2"/>
      <c r="E21" s="102"/>
      <c r="F21" s="72"/>
      <c r="G21" s="123"/>
      <c r="H21" s="197" t="s">
        <v>176</v>
      </c>
      <c r="I21" s="92"/>
      <c r="J21" s="103">
        <v>9067622</v>
      </c>
      <c r="K21" s="182"/>
      <c r="L21" s="197" t="s">
        <v>176</v>
      </c>
      <c r="M21" s="92"/>
      <c r="N21" s="103">
        <v>0</v>
      </c>
    </row>
    <row r="22" spans="1:14" ht="9.9499999999999993" customHeight="1" x14ac:dyDescent="0.25">
      <c r="A22" s="2"/>
      <c r="B22" s="1"/>
      <c r="C22" s="2"/>
      <c r="D22" s="2"/>
      <c r="E22" s="102"/>
      <c r="F22" s="72"/>
      <c r="G22" s="123"/>
      <c r="H22" s="191"/>
      <c r="I22" s="92"/>
      <c r="J22" s="92"/>
      <c r="K22" s="182"/>
      <c r="L22" s="191"/>
      <c r="M22" s="92"/>
      <c r="N22" s="92"/>
    </row>
    <row r="23" spans="1:14" ht="15.95" customHeight="1" x14ac:dyDescent="0.25">
      <c r="A23" s="1" t="s">
        <v>76</v>
      </c>
      <c r="B23" s="1"/>
      <c r="C23" s="2"/>
      <c r="D23" s="2"/>
      <c r="E23" s="102"/>
      <c r="F23" s="72"/>
      <c r="G23" s="123"/>
      <c r="H23" s="191">
        <f>SUM(H15:H21)</f>
        <v>197324464</v>
      </c>
      <c r="I23" s="92"/>
      <c r="J23" s="92">
        <f>SUM(J15:J21)</f>
        <v>183054088</v>
      </c>
      <c r="K23" s="182"/>
      <c r="L23" s="191">
        <f>SUM(L15:L21)</f>
        <v>120387861</v>
      </c>
      <c r="M23" s="92"/>
      <c r="N23" s="92">
        <f>SUM(N15:N21)</f>
        <v>108950078</v>
      </c>
    </row>
    <row r="24" spans="1:14" ht="15.95" customHeight="1" x14ac:dyDescent="0.25">
      <c r="A24" s="2" t="s">
        <v>77</v>
      </c>
      <c r="B24" s="1"/>
      <c r="C24" s="2"/>
      <c r="D24" s="2"/>
      <c r="E24" s="102"/>
      <c r="F24" s="108"/>
      <c r="G24" s="108"/>
      <c r="H24" s="192">
        <v>-3511735</v>
      </c>
      <c r="I24" s="92"/>
      <c r="J24" s="183">
        <v>-1974625</v>
      </c>
      <c r="K24" s="180"/>
      <c r="L24" s="192">
        <v>-2839064</v>
      </c>
      <c r="M24" s="92"/>
      <c r="N24" s="183">
        <v>-1098858</v>
      </c>
    </row>
    <row r="25" spans="1:14" ht="9.9499999999999993" customHeight="1" x14ac:dyDescent="0.25">
      <c r="A25" s="2"/>
      <c r="B25" s="1"/>
      <c r="C25" s="2"/>
      <c r="D25" s="2"/>
      <c r="E25" s="102"/>
      <c r="F25" s="72"/>
      <c r="G25" s="108"/>
      <c r="H25" s="191"/>
      <c r="I25" s="92"/>
      <c r="J25" s="92"/>
      <c r="K25" s="180"/>
      <c r="L25" s="191"/>
      <c r="M25" s="92"/>
      <c r="N25" s="92"/>
    </row>
    <row r="26" spans="1:14" ht="15.95" customHeight="1" x14ac:dyDescent="0.25">
      <c r="A26" s="1" t="s">
        <v>78</v>
      </c>
      <c r="B26" s="2"/>
      <c r="C26" s="2"/>
      <c r="D26" s="2"/>
      <c r="E26" s="102"/>
      <c r="F26" s="72"/>
      <c r="G26" s="109"/>
      <c r="H26" s="191">
        <f>SUM(H23:H24)</f>
        <v>193812729</v>
      </c>
      <c r="I26" s="92"/>
      <c r="J26" s="92">
        <f>SUM(J23:J24)</f>
        <v>181079463</v>
      </c>
      <c r="K26" s="184"/>
      <c r="L26" s="191">
        <f>SUM(L23:L24)</f>
        <v>117548797</v>
      </c>
      <c r="M26" s="92"/>
      <c r="N26" s="92">
        <f>SUM(N23:N24)</f>
        <v>107851220</v>
      </c>
    </row>
    <row r="27" spans="1:14" ht="15.95" customHeight="1" x14ac:dyDescent="0.25">
      <c r="A27" s="2" t="s">
        <v>79</v>
      </c>
      <c r="B27" s="2"/>
      <c r="C27" s="2"/>
      <c r="D27" s="2"/>
      <c r="E27" s="102"/>
      <c r="F27" s="108">
        <v>27</v>
      </c>
      <c r="G27" s="108"/>
      <c r="H27" s="192">
        <v>-40872033</v>
      </c>
      <c r="I27" s="92"/>
      <c r="J27" s="183">
        <v>-33166955</v>
      </c>
      <c r="K27" s="180"/>
      <c r="L27" s="192">
        <v>-26927325</v>
      </c>
      <c r="M27" s="92"/>
      <c r="N27" s="183">
        <v>-22894551</v>
      </c>
    </row>
    <row r="28" spans="1:14" ht="9.9499999999999993" customHeight="1" x14ac:dyDescent="0.25">
      <c r="A28" s="2"/>
      <c r="B28" s="2"/>
      <c r="C28" s="2"/>
      <c r="D28" s="2"/>
      <c r="E28" s="102"/>
      <c r="F28" s="72"/>
      <c r="G28" s="108"/>
      <c r="H28" s="191"/>
      <c r="I28" s="92"/>
      <c r="J28" s="92"/>
      <c r="K28" s="180"/>
      <c r="L28" s="191"/>
      <c r="M28" s="92"/>
      <c r="N28" s="92"/>
    </row>
    <row r="29" spans="1:14" ht="15.95" customHeight="1" x14ac:dyDescent="0.25">
      <c r="A29" s="1" t="s">
        <v>80</v>
      </c>
      <c r="B29" s="2"/>
      <c r="C29" s="2"/>
      <c r="D29" s="2"/>
      <c r="E29" s="102"/>
      <c r="F29" s="116"/>
      <c r="G29" s="109"/>
      <c r="H29" s="192">
        <f>SUM(H26:H27)</f>
        <v>152940696</v>
      </c>
      <c r="I29" s="92"/>
      <c r="J29" s="183">
        <f>SUM(J26:J27)</f>
        <v>147912508</v>
      </c>
      <c r="K29" s="184"/>
      <c r="L29" s="192">
        <f>SUM(L26:L27)</f>
        <v>90621472</v>
      </c>
      <c r="M29" s="92"/>
      <c r="N29" s="183">
        <f>SUM(N26:N27)</f>
        <v>84956669</v>
      </c>
    </row>
    <row r="30" spans="1:14" ht="9.9499999999999993" customHeight="1" x14ac:dyDescent="0.25">
      <c r="A30" s="1"/>
      <c r="B30" s="2"/>
      <c r="C30" s="2"/>
      <c r="D30" s="2"/>
      <c r="E30" s="102"/>
      <c r="F30" s="72"/>
      <c r="G30" s="102"/>
      <c r="H30" s="191"/>
      <c r="I30" s="92"/>
      <c r="J30" s="92"/>
      <c r="K30" s="92"/>
      <c r="L30" s="191"/>
      <c r="M30" s="92"/>
      <c r="N30" s="92"/>
    </row>
    <row r="31" spans="1:14" ht="15.95" customHeight="1" x14ac:dyDescent="0.25">
      <c r="A31" s="1" t="s">
        <v>81</v>
      </c>
      <c r="B31" s="2"/>
      <c r="C31" s="2"/>
      <c r="D31" s="2"/>
      <c r="E31" s="102"/>
      <c r="F31" s="72"/>
      <c r="G31" s="102"/>
      <c r="H31" s="191"/>
      <c r="I31" s="92"/>
      <c r="J31" s="92"/>
      <c r="K31" s="92"/>
      <c r="L31" s="191"/>
      <c r="M31" s="92"/>
      <c r="N31" s="92"/>
    </row>
    <row r="32" spans="1:14" s="77" customFormat="1" ht="15.95" customHeight="1" x14ac:dyDescent="0.25">
      <c r="A32" s="74" t="s">
        <v>179</v>
      </c>
      <c r="B32" s="74"/>
      <c r="C32" s="74"/>
      <c r="D32" s="74"/>
      <c r="E32" s="74"/>
      <c r="F32" s="75"/>
      <c r="G32" s="74"/>
      <c r="H32" s="191"/>
      <c r="I32" s="76"/>
      <c r="J32" s="76"/>
      <c r="K32" s="76"/>
      <c r="L32" s="191"/>
      <c r="M32" s="76"/>
      <c r="N32" s="76"/>
    </row>
    <row r="33" spans="1:15" s="77" customFormat="1" ht="15.95" customHeight="1" x14ac:dyDescent="0.25">
      <c r="A33" s="79"/>
      <c r="B33" s="74" t="s">
        <v>83</v>
      </c>
      <c r="C33" s="74"/>
      <c r="D33" s="74"/>
      <c r="E33" s="74"/>
      <c r="F33" s="75"/>
      <c r="G33" s="74"/>
      <c r="H33" s="191"/>
      <c r="I33" s="76"/>
      <c r="J33" s="76"/>
      <c r="K33" s="76"/>
      <c r="L33" s="191"/>
      <c r="M33" s="76"/>
      <c r="N33" s="76"/>
    </row>
    <row r="34" spans="1:15" s="77" customFormat="1" ht="15.95" customHeight="1" x14ac:dyDescent="0.25">
      <c r="A34" s="79"/>
      <c r="B34" s="80" t="s">
        <v>180</v>
      </c>
      <c r="C34" s="74"/>
      <c r="D34" s="74"/>
      <c r="E34" s="74"/>
      <c r="F34" s="75"/>
      <c r="G34" s="74"/>
      <c r="H34" s="191"/>
      <c r="I34" s="76"/>
      <c r="J34" s="76"/>
      <c r="K34" s="76"/>
      <c r="L34" s="191"/>
      <c r="M34" s="76"/>
      <c r="N34" s="76"/>
    </row>
    <row r="35" spans="1:15" s="77" customFormat="1" ht="15.95" customHeight="1" x14ac:dyDescent="0.25">
      <c r="A35" s="79"/>
      <c r="B35" s="80" t="s">
        <v>181</v>
      </c>
      <c r="C35" s="74"/>
      <c r="D35" s="74"/>
      <c r="E35" s="74"/>
      <c r="F35" s="75"/>
      <c r="G35" s="74"/>
      <c r="H35" s="191">
        <v>1367445</v>
      </c>
      <c r="I35" s="81"/>
      <c r="J35" s="81">
        <v>0</v>
      </c>
      <c r="K35" s="82"/>
      <c r="L35" s="191">
        <v>1367445</v>
      </c>
      <c r="M35" s="83"/>
      <c r="N35" s="81">
        <v>0</v>
      </c>
    </row>
    <row r="36" spans="1:15" s="77" customFormat="1" ht="15.95" customHeight="1" x14ac:dyDescent="0.25">
      <c r="A36" s="79"/>
      <c r="B36" s="80" t="s">
        <v>182</v>
      </c>
      <c r="C36" s="74"/>
      <c r="D36" s="74"/>
      <c r="E36" s="74"/>
      <c r="F36" s="75"/>
      <c r="G36" s="74"/>
      <c r="H36" s="191"/>
      <c r="I36" s="76"/>
      <c r="J36" s="81"/>
      <c r="K36" s="84"/>
      <c r="L36" s="191"/>
      <c r="M36" s="78"/>
      <c r="N36" s="81"/>
    </row>
    <row r="37" spans="1:15" s="77" customFormat="1" ht="15.95" customHeight="1" x14ac:dyDescent="0.25">
      <c r="A37" s="79"/>
      <c r="B37" s="80" t="s">
        <v>183</v>
      </c>
      <c r="C37" s="74"/>
      <c r="D37" s="74"/>
      <c r="E37" s="74"/>
      <c r="F37" s="75"/>
      <c r="G37" s="74"/>
      <c r="H37" s="199">
        <v>-273489</v>
      </c>
      <c r="I37" s="76"/>
      <c r="J37" s="85">
        <v>0</v>
      </c>
      <c r="K37" s="84"/>
      <c r="L37" s="199">
        <v>-273489</v>
      </c>
      <c r="M37" s="78"/>
      <c r="N37" s="85">
        <v>0</v>
      </c>
    </row>
    <row r="38" spans="1:15" s="77" customFormat="1" ht="9.9499999999999993" customHeight="1" x14ac:dyDescent="0.25">
      <c r="A38" s="79"/>
      <c r="B38" s="74"/>
      <c r="C38" s="74"/>
      <c r="D38" s="74"/>
      <c r="E38" s="74"/>
      <c r="F38" s="75"/>
      <c r="G38" s="74"/>
      <c r="H38" s="191"/>
      <c r="I38" s="76"/>
      <c r="J38" s="81"/>
      <c r="K38" s="84"/>
      <c r="L38" s="191"/>
      <c r="M38" s="78"/>
      <c r="N38" s="81"/>
    </row>
    <row r="39" spans="1:15" s="77" customFormat="1" ht="15.95" customHeight="1" x14ac:dyDescent="0.25">
      <c r="A39" s="79"/>
      <c r="B39" s="74" t="s">
        <v>184</v>
      </c>
      <c r="C39" s="74"/>
      <c r="D39" s="74"/>
      <c r="E39" s="74"/>
      <c r="F39" s="75"/>
      <c r="G39" s="74"/>
      <c r="H39" s="191"/>
      <c r="I39" s="76"/>
      <c r="J39" s="76"/>
      <c r="K39" s="76"/>
      <c r="L39" s="191"/>
      <c r="M39" s="78"/>
      <c r="N39" s="78"/>
    </row>
    <row r="40" spans="1:15" s="77" customFormat="1" ht="15.95" customHeight="1" x14ac:dyDescent="0.25">
      <c r="A40" s="79"/>
      <c r="B40" s="74"/>
      <c r="C40" s="74" t="s">
        <v>83</v>
      </c>
      <c r="D40" s="74"/>
      <c r="E40" s="74"/>
      <c r="F40" s="75"/>
      <c r="G40" s="74"/>
      <c r="H40" s="199">
        <f>SUM(H35:H37)</f>
        <v>1093956</v>
      </c>
      <c r="I40" s="76"/>
      <c r="J40" s="86">
        <f>SUM(J35:J37)</f>
        <v>0</v>
      </c>
      <c r="K40" s="76"/>
      <c r="L40" s="199">
        <f>SUM(L35:L37)</f>
        <v>1093956</v>
      </c>
      <c r="M40" s="78"/>
      <c r="N40" s="86">
        <f>SUM(N35:N37)</f>
        <v>0</v>
      </c>
    </row>
    <row r="41" spans="1:15" ht="9.9499999999999993" customHeight="1" x14ac:dyDescent="0.25">
      <c r="A41" s="1"/>
      <c r="B41" s="2"/>
      <c r="C41" s="2"/>
      <c r="D41" s="2"/>
      <c r="E41" s="102"/>
      <c r="F41" s="72"/>
      <c r="G41" s="102"/>
      <c r="H41" s="191"/>
      <c r="I41" s="92"/>
      <c r="J41" s="92"/>
      <c r="K41" s="92"/>
      <c r="L41" s="191"/>
      <c r="M41" s="92"/>
      <c r="N41" s="92"/>
    </row>
    <row r="42" spans="1:15" ht="15.95" customHeight="1" x14ac:dyDescent="0.25">
      <c r="A42" s="2" t="s">
        <v>82</v>
      </c>
      <c r="B42" s="2"/>
      <c r="C42" s="2"/>
      <c r="D42" s="2"/>
      <c r="E42" s="102"/>
      <c r="F42" s="72"/>
      <c r="G42" s="102"/>
      <c r="H42" s="191"/>
      <c r="I42" s="92"/>
      <c r="J42" s="92"/>
      <c r="K42" s="92"/>
      <c r="L42" s="191"/>
      <c r="M42" s="92"/>
      <c r="N42" s="92"/>
    </row>
    <row r="43" spans="1:15" ht="15.95" customHeight="1" x14ac:dyDescent="0.25">
      <c r="A43" s="1"/>
      <c r="B43" s="2" t="s">
        <v>83</v>
      </c>
      <c r="C43" s="2"/>
      <c r="D43" s="2"/>
      <c r="E43" s="102"/>
      <c r="F43" s="72"/>
      <c r="G43" s="102"/>
      <c r="H43" s="191"/>
      <c r="I43" s="92"/>
      <c r="J43" s="92"/>
      <c r="K43" s="92"/>
      <c r="L43" s="191"/>
      <c r="M43" s="92"/>
      <c r="N43" s="92"/>
    </row>
    <row r="44" spans="1:15" ht="15.95" customHeight="1" x14ac:dyDescent="0.25">
      <c r="A44" s="1"/>
      <c r="B44" s="2" t="s">
        <v>84</v>
      </c>
      <c r="C44" s="2"/>
      <c r="D44" s="2"/>
      <c r="E44" s="102"/>
      <c r="F44" s="72"/>
      <c r="G44" s="102"/>
      <c r="H44" s="192">
        <v>-16935</v>
      </c>
      <c r="I44" s="92"/>
      <c r="J44" s="183">
        <v>629852</v>
      </c>
      <c r="K44" s="180"/>
      <c r="L44" s="192">
        <v>0</v>
      </c>
      <c r="M44" s="181"/>
      <c r="N44" s="183">
        <v>0</v>
      </c>
    </row>
    <row r="45" spans="1:15" ht="9.9499999999999993" customHeight="1" x14ac:dyDescent="0.25">
      <c r="A45" s="1"/>
      <c r="B45" s="2"/>
      <c r="C45" s="2"/>
      <c r="D45" s="2"/>
      <c r="E45" s="102"/>
      <c r="F45" s="72"/>
      <c r="G45" s="102"/>
      <c r="H45" s="191"/>
      <c r="I45" s="92"/>
      <c r="J45" s="92"/>
      <c r="K45" s="92"/>
      <c r="L45" s="198"/>
      <c r="M45" s="181"/>
      <c r="N45" s="181"/>
    </row>
    <row r="46" spans="1:15" ht="15.95" customHeight="1" x14ac:dyDescent="0.25">
      <c r="A46" s="1"/>
      <c r="B46" s="2" t="s">
        <v>85</v>
      </c>
      <c r="C46" s="2"/>
      <c r="D46" s="2"/>
      <c r="E46" s="102"/>
      <c r="F46" s="72"/>
      <c r="G46" s="102"/>
      <c r="H46" s="191"/>
      <c r="I46" s="92"/>
      <c r="J46" s="92"/>
      <c r="K46" s="92"/>
      <c r="L46" s="198"/>
      <c r="M46" s="181"/>
      <c r="N46" s="181"/>
    </row>
    <row r="47" spans="1:15" ht="15.95" customHeight="1" x14ac:dyDescent="0.25">
      <c r="A47" s="1"/>
      <c r="B47" s="2"/>
      <c r="C47" s="2" t="s">
        <v>83</v>
      </c>
      <c r="D47" s="2"/>
      <c r="E47" s="102"/>
      <c r="F47" s="72"/>
      <c r="G47" s="102"/>
      <c r="H47" s="192">
        <f>SUM(H44)</f>
        <v>-16935</v>
      </c>
      <c r="I47" s="92"/>
      <c r="J47" s="183">
        <f>SUM(J44)</f>
        <v>629852</v>
      </c>
      <c r="K47" s="92"/>
      <c r="L47" s="192">
        <v>0</v>
      </c>
      <c r="M47" s="181"/>
      <c r="N47" s="183">
        <v>0</v>
      </c>
    </row>
    <row r="48" spans="1:15" s="71" customFormat="1" ht="9.9499999999999993" customHeight="1" x14ac:dyDescent="0.25">
      <c r="A48" s="1"/>
      <c r="B48" s="2"/>
      <c r="C48" s="2"/>
      <c r="D48" s="2"/>
      <c r="E48" s="102"/>
      <c r="F48" s="72"/>
      <c r="G48" s="102"/>
      <c r="H48" s="191"/>
      <c r="I48" s="92"/>
      <c r="J48" s="179"/>
      <c r="K48" s="92"/>
      <c r="L48" s="191"/>
      <c r="M48" s="181"/>
      <c r="N48" s="179"/>
      <c r="O48" s="122"/>
    </row>
    <row r="49" spans="1:15" s="77" customFormat="1" ht="15.95" customHeight="1" x14ac:dyDescent="0.25">
      <c r="A49" s="79" t="s">
        <v>185</v>
      </c>
      <c r="B49" s="79"/>
      <c r="D49" s="74"/>
      <c r="E49" s="74"/>
      <c r="F49" s="75"/>
      <c r="G49" s="74"/>
      <c r="H49" s="191"/>
      <c r="I49" s="76"/>
      <c r="J49" s="76"/>
      <c r="K49" s="76"/>
      <c r="L49" s="191"/>
      <c r="M49" s="76"/>
      <c r="N49" s="76"/>
    </row>
    <row r="50" spans="1:15" s="77" customFormat="1" ht="15.95" customHeight="1" x14ac:dyDescent="0.25">
      <c r="A50" s="79"/>
      <c r="B50" s="79" t="s">
        <v>186</v>
      </c>
      <c r="D50" s="74"/>
      <c r="E50" s="74"/>
      <c r="F50" s="75"/>
      <c r="G50" s="74"/>
      <c r="H50" s="192">
        <f>SUM(H40,H47)</f>
        <v>1077021</v>
      </c>
      <c r="I50" s="76"/>
      <c r="J50" s="85">
        <f>SUM(J40,J47)</f>
        <v>629852</v>
      </c>
      <c r="K50" s="76"/>
      <c r="L50" s="192">
        <f>SUM(L40,L47)</f>
        <v>1093956</v>
      </c>
      <c r="M50" s="76"/>
      <c r="N50" s="85">
        <f>SUM(N40,N47)</f>
        <v>0</v>
      </c>
    </row>
    <row r="51" spans="1:15" ht="9.9499999999999993" customHeight="1" x14ac:dyDescent="0.25">
      <c r="A51" s="2"/>
      <c r="B51" s="2"/>
      <c r="C51" s="2"/>
      <c r="D51" s="2"/>
      <c r="E51" s="102"/>
      <c r="F51" s="72"/>
      <c r="G51" s="102"/>
      <c r="H51" s="191"/>
      <c r="I51" s="92"/>
      <c r="J51" s="92"/>
      <c r="K51" s="92"/>
      <c r="L51" s="191"/>
      <c r="M51" s="92"/>
      <c r="N51" s="92"/>
    </row>
    <row r="52" spans="1:15" ht="16.5" customHeight="1" thickBot="1" x14ac:dyDescent="0.3">
      <c r="A52" s="1" t="s">
        <v>86</v>
      </c>
      <c r="B52" s="1"/>
      <c r="C52" s="2"/>
      <c r="D52" s="2"/>
      <c r="E52" s="102"/>
      <c r="F52" s="72"/>
      <c r="G52" s="102"/>
      <c r="H52" s="193">
        <f>SUM(H29,H50)</f>
        <v>154017717</v>
      </c>
      <c r="I52" s="179"/>
      <c r="J52" s="185">
        <f t="shared" ref="I52:N52" si="0">SUM(J29,J50)</f>
        <v>148542360</v>
      </c>
      <c r="K52" s="179"/>
      <c r="L52" s="193">
        <f>SUM(L29,L50)</f>
        <v>91715428</v>
      </c>
      <c r="M52" s="179"/>
      <c r="N52" s="185">
        <f t="shared" si="0"/>
        <v>84956669</v>
      </c>
    </row>
    <row r="53" spans="1:15" ht="10.5" customHeight="1" thickTop="1" x14ac:dyDescent="0.25">
      <c r="A53" s="2"/>
      <c r="B53" s="1"/>
      <c r="C53" s="2"/>
      <c r="D53" s="2"/>
      <c r="E53" s="102"/>
      <c r="F53" s="72"/>
      <c r="G53" s="102"/>
      <c r="H53" s="92"/>
      <c r="I53" s="92"/>
      <c r="J53" s="92"/>
      <c r="K53" s="92"/>
      <c r="L53" s="92"/>
      <c r="M53" s="92"/>
      <c r="N53" s="92"/>
    </row>
    <row r="54" spans="1:15" s="121" customFormat="1" ht="13.5" customHeight="1" x14ac:dyDescent="0.25">
      <c r="A54" s="2"/>
      <c r="B54" s="1"/>
      <c r="C54" s="2"/>
      <c r="D54" s="2"/>
      <c r="E54" s="102"/>
      <c r="F54" s="72"/>
      <c r="G54" s="102"/>
      <c r="H54" s="92"/>
      <c r="I54" s="92"/>
      <c r="J54" s="92"/>
      <c r="K54" s="92"/>
      <c r="L54" s="92"/>
      <c r="M54" s="92"/>
      <c r="N54" s="92"/>
      <c r="O54" s="122"/>
    </row>
    <row r="55" spans="1:15" ht="21.95" customHeight="1" x14ac:dyDescent="0.25">
      <c r="A55" s="7" t="s">
        <v>31</v>
      </c>
      <c r="B55" s="6"/>
      <c r="C55" s="7"/>
      <c r="D55" s="7"/>
      <c r="E55" s="117"/>
      <c r="F55" s="118"/>
      <c r="G55" s="117"/>
      <c r="H55" s="171"/>
      <c r="I55" s="171"/>
      <c r="J55" s="171"/>
      <c r="K55" s="117"/>
      <c r="L55" s="171"/>
      <c r="M55" s="171"/>
      <c r="N55" s="171"/>
    </row>
    <row r="56" spans="1:15" ht="16.5" customHeight="1" x14ac:dyDescent="0.25">
      <c r="A56" s="1" t="str">
        <f>'6-8Eng'!A50</f>
        <v>Rojukiss International Public Company Limited</v>
      </c>
      <c r="B56" s="2"/>
      <c r="C56" s="2"/>
      <c r="D56" s="2"/>
      <c r="E56" s="102"/>
      <c r="F56" s="72"/>
      <c r="G56" s="102"/>
      <c r="H56" s="169"/>
      <c r="I56" s="169"/>
      <c r="J56" s="169"/>
      <c r="K56" s="102"/>
      <c r="L56" s="170"/>
      <c r="M56" s="169"/>
      <c r="N56" s="170"/>
    </row>
    <row r="57" spans="1:15" ht="16.5" customHeight="1" x14ac:dyDescent="0.25">
      <c r="A57" s="1" t="s">
        <v>65</v>
      </c>
      <c r="B57" s="2"/>
      <c r="C57" s="2"/>
      <c r="D57" s="2"/>
      <c r="E57" s="102"/>
      <c r="F57" s="72"/>
      <c r="G57" s="102"/>
      <c r="H57" s="169"/>
      <c r="I57" s="169"/>
      <c r="J57" s="169"/>
      <c r="K57" s="102"/>
      <c r="L57" s="170"/>
      <c r="M57" s="169"/>
      <c r="N57" s="170"/>
    </row>
    <row r="58" spans="1:15" ht="16.5" customHeight="1" x14ac:dyDescent="0.25">
      <c r="A58" s="6" t="str">
        <f>A3</f>
        <v>For the year ended 31 December 2023</v>
      </c>
      <c r="B58" s="7"/>
      <c r="C58" s="7"/>
      <c r="D58" s="7"/>
      <c r="E58" s="117"/>
      <c r="F58" s="118"/>
      <c r="G58" s="117"/>
      <c r="H58" s="171"/>
      <c r="I58" s="171"/>
      <c r="J58" s="171"/>
      <c r="K58" s="117"/>
      <c r="L58" s="172"/>
      <c r="M58" s="171"/>
      <c r="N58" s="172"/>
    </row>
    <row r="59" spans="1:15" ht="16.5" customHeight="1" x14ac:dyDescent="0.25">
      <c r="A59" s="1"/>
      <c r="B59" s="2"/>
      <c r="C59" s="2"/>
      <c r="D59" s="2"/>
      <c r="E59" s="102"/>
      <c r="F59" s="72"/>
      <c r="G59" s="102"/>
      <c r="H59" s="169"/>
      <c r="I59" s="169"/>
      <c r="J59" s="169"/>
      <c r="K59" s="102"/>
      <c r="L59" s="170"/>
      <c r="M59" s="169"/>
      <c r="N59" s="170"/>
    </row>
    <row r="60" spans="1:15" ht="16.5" customHeight="1" x14ac:dyDescent="0.25">
      <c r="A60" s="1"/>
      <c r="B60" s="2"/>
      <c r="C60" s="2"/>
      <c r="D60" s="2"/>
      <c r="E60" s="102"/>
      <c r="F60" s="72"/>
      <c r="G60" s="102"/>
      <c r="H60" s="169"/>
      <c r="I60" s="169"/>
      <c r="J60" s="169"/>
      <c r="K60" s="102"/>
      <c r="L60" s="170"/>
      <c r="M60" s="169"/>
      <c r="N60" s="170"/>
    </row>
    <row r="61" spans="1:15" ht="16.5" customHeight="1" x14ac:dyDescent="0.25">
      <c r="A61" s="1"/>
      <c r="B61" s="2"/>
      <c r="C61" s="2"/>
      <c r="D61" s="2"/>
      <c r="E61" s="102"/>
      <c r="F61" s="72"/>
      <c r="G61" s="102"/>
      <c r="H61" s="234" t="s">
        <v>3</v>
      </c>
      <c r="I61" s="235"/>
      <c r="J61" s="235"/>
      <c r="K61" s="102"/>
      <c r="L61" s="234" t="s">
        <v>4</v>
      </c>
      <c r="M61" s="235"/>
      <c r="N61" s="235"/>
    </row>
    <row r="62" spans="1:15" ht="16.5" customHeight="1" x14ac:dyDescent="0.25">
      <c r="A62" s="1"/>
      <c r="B62" s="2"/>
      <c r="C62" s="2"/>
      <c r="D62" s="2"/>
      <c r="E62" s="102"/>
      <c r="F62" s="72"/>
      <c r="G62" s="102"/>
      <c r="H62" s="232" t="s">
        <v>5</v>
      </c>
      <c r="I62" s="233"/>
      <c r="J62" s="233"/>
      <c r="K62" s="102"/>
      <c r="L62" s="232" t="s">
        <v>5</v>
      </c>
      <c r="M62" s="233"/>
      <c r="N62" s="233"/>
    </row>
    <row r="63" spans="1:15" ht="16.5" customHeight="1" x14ac:dyDescent="0.25">
      <c r="A63" s="1"/>
      <c r="B63" s="2"/>
      <c r="C63" s="2"/>
      <c r="D63" s="2"/>
      <c r="E63" s="102"/>
      <c r="F63" s="72"/>
      <c r="G63" s="102"/>
      <c r="H63" s="173" t="s">
        <v>6</v>
      </c>
      <c r="I63" s="174"/>
      <c r="J63" s="173" t="s">
        <v>7</v>
      </c>
      <c r="K63" s="102"/>
      <c r="L63" s="173" t="s">
        <v>6</v>
      </c>
      <c r="M63" s="174"/>
      <c r="N63" s="173" t="s">
        <v>7</v>
      </c>
    </row>
    <row r="64" spans="1:15" ht="16.5" customHeight="1" x14ac:dyDescent="0.25">
      <c r="A64" s="2"/>
      <c r="B64" s="2"/>
      <c r="C64" s="2"/>
      <c r="D64" s="2"/>
      <c r="E64" s="102"/>
      <c r="F64" s="115" t="s">
        <v>87</v>
      </c>
      <c r="G64" s="102"/>
      <c r="H64" s="175" t="s">
        <v>9</v>
      </c>
      <c r="I64" s="176"/>
      <c r="J64" s="175" t="s">
        <v>9</v>
      </c>
      <c r="K64" s="102"/>
      <c r="L64" s="177" t="s">
        <v>9</v>
      </c>
      <c r="M64" s="176"/>
      <c r="N64" s="177" t="s">
        <v>9</v>
      </c>
    </row>
    <row r="65" spans="1:14" ht="16.5" customHeight="1" x14ac:dyDescent="0.25">
      <c r="A65" s="2"/>
      <c r="B65" s="2"/>
      <c r="C65" s="2"/>
      <c r="D65" s="2"/>
      <c r="E65" s="102"/>
      <c r="F65" s="116"/>
      <c r="G65" s="102"/>
      <c r="H65" s="189"/>
      <c r="I65" s="176"/>
      <c r="J65" s="174"/>
      <c r="K65" s="102"/>
      <c r="L65" s="195"/>
      <c r="M65" s="176"/>
      <c r="N65" s="178"/>
    </row>
    <row r="66" spans="1:14" ht="16.5" customHeight="1" x14ac:dyDescent="0.25">
      <c r="A66" s="1" t="s">
        <v>88</v>
      </c>
      <c r="B66" s="1"/>
      <c r="C66" s="2"/>
      <c r="D66" s="2"/>
      <c r="E66" s="102"/>
      <c r="F66" s="72"/>
      <c r="G66" s="102"/>
      <c r="H66" s="190"/>
      <c r="I66" s="169"/>
      <c r="J66" s="169"/>
      <c r="K66" s="102"/>
      <c r="L66" s="196"/>
      <c r="M66" s="169"/>
      <c r="N66" s="170"/>
    </row>
    <row r="67" spans="1:14" ht="16.5" customHeight="1" x14ac:dyDescent="0.25">
      <c r="A67" s="2" t="s">
        <v>89</v>
      </c>
      <c r="B67" s="1"/>
      <c r="C67" s="2"/>
      <c r="D67" s="2"/>
      <c r="E67" s="102"/>
      <c r="F67" s="72"/>
      <c r="G67" s="102"/>
      <c r="H67" s="191">
        <f>H29-H68</f>
        <v>131400578</v>
      </c>
      <c r="I67" s="92"/>
      <c r="J67" s="92">
        <v>123708283</v>
      </c>
      <c r="K67" s="92"/>
      <c r="L67" s="191">
        <f>L29-L68</f>
        <v>90621472</v>
      </c>
      <c r="M67" s="92"/>
      <c r="N67" s="92">
        <v>84956669</v>
      </c>
    </row>
    <row r="68" spans="1:14" ht="16.5" customHeight="1" x14ac:dyDescent="0.25">
      <c r="A68" s="2" t="s">
        <v>62</v>
      </c>
      <c r="B68" s="1"/>
      <c r="C68" s="2"/>
      <c r="D68" s="2"/>
      <c r="E68" s="102"/>
      <c r="F68" s="72"/>
      <c r="G68" s="102"/>
      <c r="H68" s="192">
        <f>'11 Eng'!V30</f>
        <v>21540118</v>
      </c>
      <c r="I68" s="92"/>
      <c r="J68" s="183">
        <v>24204225</v>
      </c>
      <c r="K68" s="92"/>
      <c r="L68" s="192">
        <v>0</v>
      </c>
      <c r="M68" s="92"/>
      <c r="N68" s="183">
        <v>0</v>
      </c>
    </row>
    <row r="69" spans="1:14" ht="16.5" customHeight="1" x14ac:dyDescent="0.25">
      <c r="A69" s="2"/>
      <c r="B69" s="2"/>
      <c r="C69" s="2"/>
      <c r="D69" s="2"/>
      <c r="E69" s="102"/>
      <c r="F69" s="72"/>
      <c r="G69" s="102"/>
      <c r="H69" s="191"/>
      <c r="I69" s="92"/>
      <c r="J69" s="92"/>
      <c r="K69" s="92"/>
      <c r="L69" s="191"/>
      <c r="M69" s="92"/>
      <c r="N69" s="92"/>
    </row>
    <row r="70" spans="1:14" ht="16.5" customHeight="1" thickBot="1" x14ac:dyDescent="0.3">
      <c r="A70" s="2"/>
      <c r="B70" s="1"/>
      <c r="C70" s="2"/>
      <c r="D70" s="2"/>
      <c r="E70" s="102"/>
      <c r="F70" s="72"/>
      <c r="G70" s="102"/>
      <c r="H70" s="193">
        <f>SUM(H67:H68)</f>
        <v>152940696</v>
      </c>
      <c r="I70" s="92"/>
      <c r="J70" s="186">
        <f>SUM(J67:J68)</f>
        <v>147912508</v>
      </c>
      <c r="K70" s="92"/>
      <c r="L70" s="193">
        <f>SUM(L67:L68)</f>
        <v>90621472</v>
      </c>
      <c r="M70" s="92"/>
      <c r="N70" s="186">
        <f>SUM(N67:N68)</f>
        <v>84956669</v>
      </c>
    </row>
    <row r="71" spans="1:14" ht="16.5" customHeight="1" thickTop="1" x14ac:dyDescent="0.25">
      <c r="A71" s="2"/>
      <c r="B71" s="2"/>
      <c r="C71" s="2"/>
      <c r="D71" s="2"/>
      <c r="E71" s="102"/>
      <c r="F71" s="72"/>
      <c r="G71" s="102"/>
      <c r="H71" s="191"/>
      <c r="I71" s="92"/>
      <c r="J71" s="92"/>
      <c r="K71" s="92"/>
      <c r="L71" s="191"/>
      <c r="M71" s="92"/>
      <c r="N71" s="92"/>
    </row>
    <row r="72" spans="1:14" ht="16.5" customHeight="1" x14ac:dyDescent="0.25">
      <c r="A72" s="1" t="s">
        <v>90</v>
      </c>
      <c r="B72" s="1"/>
      <c r="C72" s="2"/>
      <c r="D72" s="2"/>
      <c r="E72" s="102"/>
      <c r="F72" s="72"/>
      <c r="G72" s="102"/>
      <c r="H72" s="191"/>
      <c r="I72" s="92"/>
      <c r="J72" s="92"/>
      <c r="K72" s="92"/>
      <c r="L72" s="191"/>
      <c r="M72" s="92"/>
      <c r="N72" s="92"/>
    </row>
    <row r="73" spans="1:14" ht="16.5" customHeight="1" x14ac:dyDescent="0.25">
      <c r="A73" s="2"/>
      <c r="B73" s="1" t="s">
        <v>91</v>
      </c>
      <c r="C73" s="2"/>
      <c r="D73" s="2"/>
      <c r="E73" s="102"/>
      <c r="F73" s="72"/>
      <c r="G73" s="102"/>
      <c r="H73" s="191"/>
      <c r="I73" s="92"/>
      <c r="J73" s="92"/>
      <c r="K73" s="92"/>
      <c r="L73" s="191"/>
      <c r="M73" s="92"/>
      <c r="N73" s="92"/>
    </row>
    <row r="74" spans="1:14" ht="16.5" customHeight="1" x14ac:dyDescent="0.25">
      <c r="A74" s="2" t="s">
        <v>89</v>
      </c>
      <c r="B74" s="1"/>
      <c r="C74" s="2"/>
      <c r="D74" s="2"/>
      <c r="E74" s="102"/>
      <c r="F74" s="72"/>
      <c r="G74" s="102"/>
      <c r="H74" s="191">
        <f>H52-H75</f>
        <v>132477599</v>
      </c>
      <c r="I74" s="92"/>
      <c r="J74" s="92">
        <v>124338135</v>
      </c>
      <c r="K74" s="92"/>
      <c r="L74" s="191">
        <f>L52-L75</f>
        <v>91715428</v>
      </c>
      <c r="M74" s="92"/>
      <c r="N74" s="92">
        <v>84956669</v>
      </c>
    </row>
    <row r="75" spans="1:14" ht="16.5" customHeight="1" x14ac:dyDescent="0.25">
      <c r="A75" s="2" t="s">
        <v>62</v>
      </c>
      <c r="B75" s="1"/>
      <c r="C75" s="2"/>
      <c r="D75" s="2"/>
      <c r="E75" s="102"/>
      <c r="F75" s="72"/>
      <c r="G75" s="102"/>
      <c r="H75" s="192">
        <f>'11 Eng'!V30</f>
        <v>21540118</v>
      </c>
      <c r="I75" s="92"/>
      <c r="J75" s="183">
        <v>24204225</v>
      </c>
      <c r="K75" s="92"/>
      <c r="L75" s="197">
        <v>0</v>
      </c>
      <c r="M75" s="92"/>
      <c r="N75" s="183">
        <v>0</v>
      </c>
    </row>
    <row r="76" spans="1:14" ht="16.5" customHeight="1" x14ac:dyDescent="0.25">
      <c r="A76" s="2"/>
      <c r="B76" s="2"/>
      <c r="C76" s="2"/>
      <c r="D76" s="2"/>
      <c r="E76" s="102"/>
      <c r="F76" s="72"/>
      <c r="G76" s="102"/>
      <c r="H76" s="191"/>
      <c r="I76" s="92"/>
      <c r="J76" s="92"/>
      <c r="K76" s="92"/>
      <c r="L76" s="191"/>
      <c r="M76" s="92"/>
      <c r="N76" s="92"/>
    </row>
    <row r="77" spans="1:14" ht="16.5" customHeight="1" thickBot="1" x14ac:dyDescent="0.3">
      <c r="A77" s="2"/>
      <c r="B77" s="1"/>
      <c r="C77" s="2"/>
      <c r="D77" s="2"/>
      <c r="E77" s="102"/>
      <c r="F77" s="72"/>
      <c r="G77" s="102"/>
      <c r="H77" s="193">
        <f>SUM(H74:H75)</f>
        <v>154017717</v>
      </c>
      <c r="I77" s="92"/>
      <c r="J77" s="186">
        <f>SUM(J74:J75)</f>
        <v>148542360</v>
      </c>
      <c r="K77" s="92"/>
      <c r="L77" s="193">
        <f>SUM(L74:L75)</f>
        <v>91715428</v>
      </c>
      <c r="M77" s="92"/>
      <c r="N77" s="186">
        <f>SUM(N74:N75)</f>
        <v>84956669</v>
      </c>
    </row>
    <row r="78" spans="1:14" ht="16.5" customHeight="1" thickTop="1" x14ac:dyDescent="0.25">
      <c r="A78" s="2"/>
      <c r="B78" s="1"/>
      <c r="C78" s="2"/>
      <c r="D78" s="2"/>
      <c r="E78" s="102"/>
      <c r="F78" s="72"/>
      <c r="G78" s="102"/>
      <c r="H78" s="191"/>
      <c r="I78" s="92"/>
      <c r="J78" s="92"/>
      <c r="K78" s="92"/>
      <c r="L78" s="191"/>
      <c r="M78" s="92"/>
      <c r="N78" s="92"/>
    </row>
    <row r="79" spans="1:14" ht="16.5" customHeight="1" x14ac:dyDescent="0.25">
      <c r="A79" s="1" t="s">
        <v>92</v>
      </c>
      <c r="B79" s="2"/>
      <c r="C79" s="2"/>
      <c r="D79" s="2"/>
      <c r="E79" s="102"/>
      <c r="F79" s="72"/>
      <c r="G79" s="102"/>
      <c r="H79" s="190"/>
      <c r="I79" s="169"/>
      <c r="J79" s="169"/>
      <c r="K79" s="102"/>
      <c r="L79" s="196"/>
      <c r="M79" s="169"/>
      <c r="N79" s="170"/>
    </row>
    <row r="80" spans="1:14" ht="16.5" customHeight="1" x14ac:dyDescent="0.25">
      <c r="A80" s="2"/>
      <c r="B80" s="2"/>
      <c r="C80" s="2"/>
      <c r="D80" s="2"/>
      <c r="E80" s="102"/>
      <c r="F80" s="72"/>
      <c r="G80" s="102"/>
      <c r="H80" s="190"/>
      <c r="I80" s="169"/>
      <c r="J80" s="169"/>
      <c r="K80" s="102"/>
      <c r="L80" s="196"/>
      <c r="M80" s="169"/>
      <c r="N80" s="170"/>
    </row>
    <row r="81" spans="1:14" ht="16.5" customHeight="1" thickBot="1" x14ac:dyDescent="0.3">
      <c r="A81" s="2"/>
      <c r="B81" s="2" t="s">
        <v>93</v>
      </c>
      <c r="C81" s="2"/>
      <c r="D81" s="2"/>
      <c r="E81" s="102"/>
      <c r="F81" s="72">
        <v>28</v>
      </c>
      <c r="G81" s="102"/>
      <c r="H81" s="194">
        <f>ROUND(H67/592273973,2)</f>
        <v>0.22</v>
      </c>
      <c r="I81" s="187"/>
      <c r="J81" s="188">
        <f>ROUND(J67/592273973,2)</f>
        <v>0.21</v>
      </c>
      <c r="K81" s="187"/>
      <c r="L81" s="194">
        <f>ROUND(L29/592273973,2)</f>
        <v>0.15</v>
      </c>
      <c r="M81" s="187"/>
      <c r="N81" s="188">
        <f>ROUND(N29/592273973,2)</f>
        <v>0.14000000000000001</v>
      </c>
    </row>
    <row r="82" spans="1:14" ht="16.5" customHeight="1" thickTop="1" x14ac:dyDescent="0.25">
      <c r="A82" s="2"/>
      <c r="B82" s="2"/>
      <c r="C82" s="2"/>
      <c r="D82" s="2"/>
      <c r="E82" s="102"/>
      <c r="F82" s="72"/>
      <c r="G82" s="102"/>
      <c r="H82" s="187"/>
      <c r="I82" s="187"/>
      <c r="J82" s="187"/>
      <c r="K82" s="187"/>
      <c r="L82" s="187"/>
      <c r="M82" s="187"/>
      <c r="N82" s="187"/>
    </row>
    <row r="83" spans="1:14" ht="16.5" customHeight="1" x14ac:dyDescent="0.25">
      <c r="A83" s="2"/>
      <c r="B83" s="2"/>
      <c r="C83" s="2"/>
      <c r="D83" s="2"/>
      <c r="E83" s="102"/>
      <c r="F83" s="72"/>
      <c r="G83" s="102"/>
      <c r="H83" s="187"/>
      <c r="I83" s="187"/>
      <c r="J83" s="187"/>
      <c r="K83" s="187"/>
      <c r="L83" s="187"/>
      <c r="M83" s="187"/>
      <c r="N83" s="187"/>
    </row>
    <row r="84" spans="1:14" ht="16.5" customHeight="1" x14ac:dyDescent="0.25">
      <c r="A84" s="2"/>
      <c r="B84" s="2"/>
      <c r="C84" s="2"/>
      <c r="D84" s="2"/>
      <c r="E84" s="2"/>
      <c r="F84" s="72"/>
      <c r="G84" s="102"/>
      <c r="H84" s="187"/>
      <c r="I84" s="187"/>
      <c r="J84" s="187"/>
      <c r="K84" s="187"/>
      <c r="L84" s="187"/>
      <c r="M84" s="187"/>
      <c r="N84" s="187"/>
    </row>
    <row r="85" spans="1:14" ht="16.5" customHeight="1" x14ac:dyDescent="0.25">
      <c r="A85" s="2"/>
      <c r="B85" s="2"/>
      <c r="C85" s="2"/>
      <c r="D85" s="2"/>
      <c r="E85" s="2"/>
      <c r="F85" s="72"/>
      <c r="G85" s="102"/>
      <c r="H85" s="187"/>
      <c r="I85" s="187"/>
      <c r="J85" s="187"/>
      <c r="K85" s="187"/>
      <c r="L85" s="187"/>
      <c r="M85" s="187"/>
      <c r="N85" s="187"/>
    </row>
    <row r="86" spans="1:14" ht="16.5" customHeight="1" x14ac:dyDescent="0.25">
      <c r="A86" s="2"/>
      <c r="B86" s="2"/>
      <c r="C86" s="2"/>
      <c r="D86" s="2"/>
      <c r="E86" s="2"/>
      <c r="F86" s="72"/>
      <c r="G86" s="102"/>
      <c r="H86" s="187"/>
      <c r="I86" s="187"/>
      <c r="J86" s="187"/>
      <c r="K86" s="187"/>
      <c r="L86" s="187"/>
      <c r="M86" s="187"/>
      <c r="N86" s="187"/>
    </row>
    <row r="87" spans="1:14" ht="16.5" customHeight="1" x14ac:dyDescent="0.25">
      <c r="A87" s="2"/>
      <c r="B87" s="2"/>
      <c r="C87" s="2"/>
      <c r="D87" s="2"/>
      <c r="E87" s="2"/>
      <c r="F87" s="72"/>
      <c r="G87" s="102"/>
      <c r="H87" s="187"/>
      <c r="I87" s="187"/>
      <c r="J87" s="187"/>
      <c r="K87" s="187"/>
      <c r="L87" s="187"/>
      <c r="M87" s="187"/>
      <c r="N87" s="187"/>
    </row>
    <row r="88" spans="1:14" ht="16.5" customHeight="1" x14ac:dyDescent="0.25">
      <c r="A88" s="2"/>
      <c r="B88" s="2"/>
      <c r="C88" s="2"/>
      <c r="D88" s="2"/>
      <c r="E88" s="2"/>
      <c r="F88" s="72"/>
      <c r="G88" s="102"/>
      <c r="H88" s="187"/>
      <c r="I88" s="187"/>
      <c r="J88" s="187"/>
      <c r="K88" s="187"/>
      <c r="L88" s="187"/>
      <c r="M88" s="187"/>
      <c r="N88" s="187"/>
    </row>
    <row r="89" spans="1:14" ht="16.5" customHeight="1" x14ac:dyDescent="0.25">
      <c r="A89" s="2"/>
      <c r="B89" s="2"/>
      <c r="C89" s="2"/>
      <c r="D89" s="2"/>
      <c r="E89" s="2"/>
      <c r="F89" s="72"/>
      <c r="G89" s="102"/>
      <c r="H89" s="187"/>
      <c r="I89" s="187"/>
      <c r="J89" s="187"/>
      <c r="K89" s="187"/>
      <c r="L89" s="187"/>
      <c r="M89" s="187"/>
      <c r="N89" s="187"/>
    </row>
    <row r="90" spans="1:14" ht="16.5" customHeight="1" x14ac:dyDescent="0.25">
      <c r="A90" s="2"/>
      <c r="B90" s="2"/>
      <c r="C90" s="2"/>
      <c r="D90" s="2"/>
      <c r="E90" s="2"/>
      <c r="F90" s="72"/>
      <c r="G90" s="102"/>
      <c r="H90" s="187"/>
      <c r="I90" s="187"/>
      <c r="J90" s="187"/>
      <c r="K90" s="187"/>
      <c r="L90" s="187"/>
      <c r="M90" s="187"/>
      <c r="N90" s="187"/>
    </row>
    <row r="91" spans="1:14" ht="16.5" customHeight="1" x14ac:dyDescent="0.25">
      <c r="A91" s="2"/>
      <c r="B91" s="2"/>
      <c r="C91" s="2"/>
      <c r="D91" s="2"/>
      <c r="E91" s="2"/>
      <c r="F91" s="72"/>
      <c r="G91" s="102"/>
      <c r="H91" s="187"/>
      <c r="I91" s="187"/>
      <c r="J91" s="187"/>
      <c r="K91" s="187"/>
      <c r="L91" s="187"/>
      <c r="M91" s="187"/>
      <c r="N91" s="187"/>
    </row>
    <row r="92" spans="1:14" ht="16.5" customHeight="1" x14ac:dyDescent="0.25">
      <c r="A92" s="2"/>
      <c r="B92" s="2"/>
      <c r="C92" s="2"/>
      <c r="D92" s="2"/>
      <c r="E92" s="2"/>
      <c r="F92" s="72"/>
      <c r="G92" s="102"/>
      <c r="H92" s="187"/>
      <c r="I92" s="187"/>
      <c r="J92" s="187"/>
      <c r="K92" s="187"/>
      <c r="L92" s="187"/>
      <c r="M92" s="187"/>
      <c r="N92" s="187"/>
    </row>
    <row r="93" spans="1:14" ht="16.5" customHeight="1" x14ac:dyDescent="0.25">
      <c r="A93" s="2"/>
      <c r="B93" s="2"/>
      <c r="C93" s="2"/>
      <c r="D93" s="2"/>
      <c r="E93" s="2"/>
      <c r="F93" s="72"/>
      <c r="G93" s="102"/>
      <c r="H93" s="187"/>
      <c r="I93" s="187"/>
      <c r="J93" s="187"/>
      <c r="K93" s="187"/>
      <c r="L93" s="187"/>
      <c r="M93" s="187"/>
      <c r="N93" s="187"/>
    </row>
    <row r="94" spans="1:14" ht="16.5" customHeight="1" x14ac:dyDescent="0.25">
      <c r="A94" s="2"/>
      <c r="B94" s="2"/>
      <c r="C94" s="2"/>
      <c r="D94" s="2"/>
      <c r="E94" s="2"/>
      <c r="F94" s="72"/>
      <c r="G94" s="102"/>
      <c r="H94" s="187"/>
      <c r="I94" s="187"/>
      <c r="J94" s="187"/>
      <c r="K94" s="187"/>
      <c r="L94" s="187"/>
      <c r="M94" s="187"/>
      <c r="N94" s="187"/>
    </row>
    <row r="95" spans="1:14" ht="16.5" customHeight="1" x14ac:dyDescent="0.25">
      <c r="A95" s="2"/>
      <c r="B95" s="2"/>
      <c r="C95" s="2"/>
      <c r="D95" s="2"/>
      <c r="E95" s="2"/>
      <c r="F95" s="72"/>
      <c r="G95" s="102"/>
      <c r="H95" s="187"/>
      <c r="I95" s="187"/>
      <c r="J95" s="187"/>
      <c r="K95" s="187"/>
      <c r="L95" s="187"/>
      <c r="M95" s="187"/>
      <c r="N95" s="187"/>
    </row>
    <row r="96" spans="1:14" ht="16.5" customHeight="1" x14ac:dyDescent="0.25">
      <c r="A96" s="2"/>
      <c r="B96" s="2"/>
      <c r="C96" s="2"/>
      <c r="D96" s="2"/>
      <c r="E96" s="2"/>
      <c r="F96" s="72"/>
      <c r="G96" s="102"/>
      <c r="H96" s="187"/>
      <c r="I96" s="187"/>
      <c r="J96" s="187"/>
      <c r="K96" s="187"/>
      <c r="L96" s="187"/>
      <c r="M96" s="187"/>
      <c r="N96" s="187"/>
    </row>
    <row r="97" spans="1:15" s="225" customFormat="1" ht="16.5" customHeight="1" x14ac:dyDescent="0.25">
      <c r="A97" s="2"/>
      <c r="B97" s="2"/>
      <c r="C97" s="2"/>
      <c r="D97" s="2"/>
      <c r="E97" s="2"/>
      <c r="F97" s="72"/>
      <c r="G97" s="102"/>
      <c r="H97" s="187"/>
      <c r="I97" s="187"/>
      <c r="J97" s="187"/>
      <c r="K97" s="187"/>
      <c r="L97" s="187"/>
      <c r="M97" s="187"/>
      <c r="N97" s="187"/>
      <c r="O97" s="224"/>
    </row>
    <row r="98" spans="1:15" s="225" customFormat="1" ht="16.5" customHeight="1" x14ac:dyDescent="0.25">
      <c r="A98" s="2"/>
      <c r="B98" s="2"/>
      <c r="C98" s="2"/>
      <c r="D98" s="2"/>
      <c r="E98" s="2"/>
      <c r="F98" s="72"/>
      <c r="G98" s="102"/>
      <c r="H98" s="187"/>
      <c r="I98" s="187"/>
      <c r="J98" s="187"/>
      <c r="K98" s="187"/>
      <c r="L98" s="187"/>
      <c r="M98" s="187"/>
      <c r="N98" s="187"/>
      <c r="O98" s="224"/>
    </row>
    <row r="99" spans="1:15" ht="16.5" customHeight="1" x14ac:dyDescent="0.25">
      <c r="A99" s="2"/>
      <c r="B99" s="2"/>
      <c r="C99" s="2"/>
      <c r="D99" s="2"/>
      <c r="E99" s="2"/>
      <c r="F99" s="72"/>
      <c r="G99" s="102"/>
      <c r="H99" s="187"/>
      <c r="I99" s="187"/>
      <c r="J99" s="187"/>
      <c r="K99" s="187"/>
      <c r="L99" s="187"/>
      <c r="M99" s="187"/>
      <c r="N99" s="187"/>
    </row>
    <row r="100" spans="1:15" ht="16.5" customHeight="1" x14ac:dyDescent="0.25">
      <c r="A100" s="2"/>
      <c r="B100" s="2"/>
      <c r="C100" s="2"/>
      <c r="D100" s="2"/>
      <c r="E100" s="2"/>
      <c r="F100" s="72"/>
      <c r="G100" s="102"/>
      <c r="H100" s="187"/>
      <c r="I100" s="187"/>
      <c r="J100" s="187"/>
      <c r="K100" s="187"/>
      <c r="L100" s="187"/>
      <c r="M100" s="187"/>
      <c r="N100" s="187"/>
    </row>
    <row r="101" spans="1:15" ht="16.5" hidden="1" customHeight="1" x14ac:dyDescent="0.25">
      <c r="A101" s="2"/>
      <c r="B101" s="2"/>
      <c r="C101" s="2"/>
      <c r="D101" s="2"/>
      <c r="E101" s="2"/>
      <c r="F101" s="72"/>
      <c r="G101" s="102"/>
      <c r="H101" s="187"/>
      <c r="I101" s="187"/>
      <c r="J101" s="187"/>
      <c r="K101" s="187"/>
      <c r="L101" s="187"/>
      <c r="M101" s="187"/>
      <c r="N101" s="187"/>
    </row>
    <row r="102" spans="1:15" ht="16.5" hidden="1" customHeight="1" x14ac:dyDescent="0.25">
      <c r="A102" s="2"/>
      <c r="B102" s="2"/>
      <c r="C102" s="2"/>
      <c r="D102" s="2"/>
      <c r="E102" s="2"/>
      <c r="F102" s="72"/>
      <c r="G102" s="102"/>
      <c r="H102" s="187"/>
      <c r="I102" s="187"/>
      <c r="J102" s="187"/>
      <c r="K102" s="187"/>
      <c r="L102" s="187"/>
      <c r="M102" s="187"/>
      <c r="N102" s="187"/>
    </row>
    <row r="103" spans="1:15" ht="12" customHeight="1" x14ac:dyDescent="0.25">
      <c r="A103" s="2"/>
      <c r="B103" s="2"/>
      <c r="C103" s="2"/>
      <c r="D103" s="2"/>
      <c r="E103" s="2"/>
      <c r="F103" s="72"/>
      <c r="G103" s="102"/>
      <c r="H103" s="187"/>
      <c r="I103" s="187"/>
      <c r="J103" s="187"/>
      <c r="K103" s="187"/>
      <c r="L103" s="187"/>
      <c r="M103" s="187"/>
      <c r="N103" s="187"/>
    </row>
    <row r="104" spans="1:15" ht="16.5" customHeight="1" x14ac:dyDescent="0.25">
      <c r="A104" s="2"/>
      <c r="B104" s="2"/>
      <c r="C104" s="2"/>
      <c r="D104" s="2"/>
      <c r="E104" s="2"/>
      <c r="F104" s="72"/>
      <c r="G104" s="102"/>
      <c r="H104" s="187"/>
      <c r="I104" s="187"/>
      <c r="J104" s="187"/>
      <c r="K104" s="187"/>
      <c r="L104" s="187"/>
      <c r="M104" s="187"/>
      <c r="N104" s="187"/>
    </row>
    <row r="105" spans="1:15" ht="21.95" customHeight="1" x14ac:dyDescent="0.25">
      <c r="A105" s="7" t="s">
        <v>31</v>
      </c>
      <c r="B105" s="7"/>
      <c r="C105" s="7"/>
      <c r="D105" s="7"/>
      <c r="E105" s="7"/>
      <c r="F105" s="118"/>
      <c r="G105" s="117"/>
      <c r="H105" s="171"/>
      <c r="I105" s="171"/>
      <c r="J105" s="171"/>
      <c r="K105" s="117"/>
      <c r="L105" s="172"/>
      <c r="M105" s="171"/>
      <c r="N105" s="172"/>
    </row>
    <row r="152" ht="16.5" hidden="1" customHeight="1" x14ac:dyDescent="0.25"/>
    <row r="153" ht="16.5" hidden="1" customHeight="1" x14ac:dyDescent="0.25"/>
  </sheetData>
  <mergeCells count="8">
    <mergeCell ref="H62:J62"/>
    <mergeCell ref="L62:N62"/>
    <mergeCell ref="H7:J7"/>
    <mergeCell ref="L7:N7"/>
    <mergeCell ref="H8:J8"/>
    <mergeCell ref="L8:N8"/>
    <mergeCell ref="H61:J61"/>
    <mergeCell ref="L61:N61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147"/>
  <sheetViews>
    <sheetView topLeftCell="A9" zoomScaleNormal="100" zoomScaleSheetLayoutView="90" workbookViewId="0">
      <selection activeCell="C9" sqref="C9"/>
    </sheetView>
  </sheetViews>
  <sheetFormatPr defaultColWidth="14.42578125" defaultRowHeight="15" customHeight="1" x14ac:dyDescent="0.25"/>
  <cols>
    <col min="1" max="2" width="1.7109375" customWidth="1"/>
    <col min="3" max="3" width="28.5703125" customWidth="1"/>
    <col min="4" max="4" width="5.5703125" customWidth="1"/>
    <col min="5" max="5" width="0.7109375" customWidth="1"/>
    <col min="6" max="6" width="11.7109375" customWidth="1"/>
    <col min="7" max="7" width="0.7109375" customWidth="1"/>
    <col min="8" max="8" width="13.140625" customWidth="1"/>
    <col min="9" max="9" width="0.7109375" customWidth="1"/>
    <col min="10" max="10" width="11.7109375" customWidth="1"/>
    <col min="11" max="11" width="0.7109375" customWidth="1"/>
    <col min="12" max="12" width="13" customWidth="1"/>
    <col min="13" max="13" width="0.7109375" customWidth="1"/>
    <col min="14" max="14" width="11.7109375" customWidth="1"/>
    <col min="15" max="15" width="0.7109375" customWidth="1"/>
    <col min="16" max="16" width="13.140625" customWidth="1"/>
    <col min="17" max="17" width="0.7109375" customWidth="1"/>
    <col min="18" max="18" width="15.42578125" customWidth="1"/>
    <col min="19" max="19" width="0.7109375" customWidth="1"/>
    <col min="20" max="20" width="13.28515625" customWidth="1"/>
    <col min="21" max="21" width="0.7109375" customWidth="1"/>
    <col min="22" max="22" width="11.7109375" customWidth="1"/>
    <col min="23" max="23" width="0.7109375" customWidth="1"/>
    <col min="24" max="24" width="12.7109375" customWidth="1"/>
  </cols>
  <sheetData>
    <row r="1" spans="1:24" ht="16.5" customHeight="1" x14ac:dyDescent="0.25">
      <c r="A1" s="1" t="s">
        <v>0</v>
      </c>
      <c r="B1" s="1"/>
      <c r="C1" s="1"/>
      <c r="D1" s="1"/>
      <c r="E1" s="1"/>
      <c r="F1" s="10"/>
      <c r="G1" s="40"/>
      <c r="H1" s="38"/>
      <c r="I1" s="13"/>
      <c r="J1" s="38"/>
      <c r="K1" s="13"/>
      <c r="L1" s="38"/>
      <c r="M1" s="13"/>
      <c r="N1" s="38"/>
      <c r="O1" s="13"/>
      <c r="P1" s="38"/>
      <c r="Q1" s="13"/>
      <c r="R1" s="10"/>
      <c r="S1" s="40"/>
      <c r="T1" s="38"/>
      <c r="U1" s="13"/>
      <c r="V1" s="13"/>
      <c r="W1" s="13"/>
      <c r="X1" s="38"/>
    </row>
    <row r="2" spans="1:24" ht="16.5" customHeight="1" x14ac:dyDescent="0.25">
      <c r="A2" s="1" t="s">
        <v>94</v>
      </c>
      <c r="B2" s="1"/>
      <c r="C2" s="1"/>
      <c r="D2" s="1"/>
      <c r="E2" s="1"/>
      <c r="F2" s="10"/>
      <c r="G2" s="40"/>
      <c r="H2" s="38"/>
      <c r="I2" s="13"/>
      <c r="J2" s="38"/>
      <c r="K2" s="13"/>
      <c r="L2" s="38"/>
      <c r="M2" s="13"/>
      <c r="N2" s="38"/>
      <c r="O2" s="13"/>
      <c r="P2" s="38"/>
      <c r="Q2" s="13"/>
      <c r="R2" s="10"/>
      <c r="S2" s="40"/>
      <c r="T2" s="38"/>
      <c r="U2" s="13"/>
      <c r="V2" s="13"/>
      <c r="W2" s="13"/>
      <c r="X2" s="38"/>
    </row>
    <row r="3" spans="1:24" ht="16.5" customHeight="1" x14ac:dyDescent="0.25">
      <c r="A3" s="6" t="str">
        <f>'9-10 Eng'!A3</f>
        <v>For the year ended 31 December 2023</v>
      </c>
      <c r="B3" s="6"/>
      <c r="C3" s="6"/>
      <c r="D3" s="6"/>
      <c r="E3" s="6"/>
      <c r="F3" s="11"/>
      <c r="G3" s="43"/>
      <c r="H3" s="36"/>
      <c r="I3" s="15"/>
      <c r="J3" s="36"/>
      <c r="K3" s="15"/>
      <c r="L3" s="36"/>
      <c r="M3" s="15"/>
      <c r="N3" s="36"/>
      <c r="O3" s="15"/>
      <c r="P3" s="36"/>
      <c r="Q3" s="15"/>
      <c r="R3" s="11"/>
      <c r="S3" s="43"/>
      <c r="T3" s="15"/>
      <c r="U3" s="15"/>
      <c r="V3" s="15"/>
      <c r="W3" s="15"/>
      <c r="X3" s="15"/>
    </row>
    <row r="4" spans="1:24" ht="16.5" customHeight="1" x14ac:dyDescent="0.25">
      <c r="A4" s="1"/>
      <c r="B4" s="1"/>
      <c r="C4" s="1"/>
      <c r="D4" s="1"/>
      <c r="E4" s="1"/>
      <c r="F4" s="10"/>
      <c r="G4" s="40"/>
      <c r="H4" s="38"/>
      <c r="I4" s="13"/>
      <c r="J4" s="38"/>
      <c r="K4" s="13"/>
      <c r="L4" s="38"/>
      <c r="M4" s="13"/>
      <c r="N4" s="38"/>
      <c r="O4" s="13"/>
      <c r="P4" s="38"/>
      <c r="Q4" s="13"/>
      <c r="R4" s="10"/>
      <c r="S4" s="40"/>
      <c r="T4" s="13"/>
      <c r="U4" s="13"/>
      <c r="V4" s="13"/>
      <c r="W4" s="13"/>
      <c r="X4" s="13"/>
    </row>
    <row r="5" spans="1:24" ht="16.5" customHeight="1" x14ac:dyDescent="0.25">
      <c r="A5" s="1"/>
      <c r="B5" s="1"/>
      <c r="C5" s="1"/>
      <c r="D5" s="1"/>
      <c r="E5" s="1"/>
      <c r="F5" s="10"/>
      <c r="G5" s="40"/>
      <c r="H5" s="38"/>
      <c r="I5" s="13"/>
      <c r="J5" s="38"/>
      <c r="K5" s="13"/>
      <c r="L5" s="38"/>
      <c r="M5" s="13"/>
      <c r="N5" s="38"/>
      <c r="O5" s="13"/>
      <c r="P5" s="38"/>
      <c r="Q5" s="13"/>
      <c r="R5" s="10"/>
      <c r="S5" s="40"/>
      <c r="T5" s="13"/>
      <c r="U5" s="13"/>
      <c r="V5" s="13"/>
      <c r="W5" s="13"/>
      <c r="X5" s="13"/>
    </row>
    <row r="6" spans="1:24" ht="16.5" customHeight="1" x14ac:dyDescent="0.25">
      <c r="A6" s="1"/>
      <c r="B6" s="1"/>
      <c r="C6" s="1"/>
      <c r="D6" s="1"/>
      <c r="E6" s="1"/>
      <c r="F6" s="236" t="s">
        <v>95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</row>
    <row r="7" spans="1:24" ht="16.5" customHeight="1" x14ac:dyDescent="0.25">
      <c r="A7" s="1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38" t="s">
        <v>96</v>
      </c>
      <c r="S7" s="10"/>
      <c r="T7" s="44"/>
      <c r="U7" s="10"/>
      <c r="V7" s="10"/>
      <c r="W7" s="10"/>
      <c r="X7" s="44"/>
    </row>
    <row r="8" spans="1:24" ht="16.5" customHeight="1" x14ac:dyDescent="0.25">
      <c r="A8" s="1"/>
      <c r="B8" s="1"/>
      <c r="C8" s="1"/>
      <c r="D8" s="1"/>
      <c r="E8" s="1"/>
      <c r="F8" s="10"/>
      <c r="G8" s="40"/>
      <c r="H8" s="38"/>
      <c r="I8" s="13"/>
      <c r="J8" s="38"/>
      <c r="K8" s="13"/>
      <c r="L8" s="38"/>
      <c r="M8" s="13"/>
      <c r="N8" s="236" t="s">
        <v>56</v>
      </c>
      <c r="O8" s="237"/>
      <c r="P8" s="237"/>
      <c r="Q8" s="13"/>
      <c r="R8" s="36" t="s">
        <v>97</v>
      </c>
      <c r="S8" s="44"/>
      <c r="T8" s="44"/>
      <c r="U8" s="13"/>
      <c r="V8" s="13"/>
      <c r="W8" s="13"/>
      <c r="X8" s="44"/>
    </row>
    <row r="9" spans="1:24" ht="16.5" customHeight="1" x14ac:dyDescent="0.25">
      <c r="A9" s="1"/>
      <c r="B9" s="1"/>
      <c r="C9" s="1"/>
      <c r="D9" s="1"/>
      <c r="E9" s="1"/>
      <c r="F9" s="10"/>
      <c r="G9" s="40"/>
      <c r="H9" s="38"/>
      <c r="I9" s="13"/>
      <c r="J9" s="38"/>
      <c r="K9" s="13"/>
      <c r="L9" s="38" t="s">
        <v>98</v>
      </c>
      <c r="M9" s="13"/>
      <c r="N9" s="10"/>
      <c r="O9" s="10"/>
      <c r="P9" s="10"/>
      <c r="Q9" s="13"/>
      <c r="R9" s="38"/>
      <c r="S9" s="44"/>
      <c r="T9" s="44"/>
      <c r="U9" s="13"/>
      <c r="V9" s="13"/>
      <c r="W9" s="13"/>
      <c r="X9" s="44"/>
    </row>
    <row r="10" spans="1:24" ht="16.5" customHeight="1" x14ac:dyDescent="0.25">
      <c r="A10" s="1"/>
      <c r="B10" s="1"/>
      <c r="C10" s="1"/>
      <c r="D10" s="1"/>
      <c r="E10" s="1"/>
      <c r="F10" s="10"/>
      <c r="G10" s="40"/>
      <c r="H10" s="38" t="s">
        <v>99</v>
      </c>
      <c r="I10" s="13"/>
      <c r="J10" s="38"/>
      <c r="K10" s="13"/>
      <c r="L10" s="38" t="s">
        <v>100</v>
      </c>
      <c r="M10" s="13"/>
      <c r="N10" s="38"/>
      <c r="O10" s="13"/>
      <c r="P10" s="38"/>
      <c r="Q10" s="13"/>
      <c r="R10" s="10"/>
      <c r="S10" s="40"/>
      <c r="T10" s="13"/>
      <c r="U10" s="13"/>
      <c r="V10" s="38"/>
      <c r="W10" s="13"/>
      <c r="X10" s="13"/>
    </row>
    <row r="11" spans="1:24" ht="16.5" customHeight="1" x14ac:dyDescent="0.25">
      <c r="A11" s="1"/>
      <c r="B11" s="1"/>
      <c r="C11" s="1"/>
      <c r="D11" s="1"/>
      <c r="E11" s="1"/>
      <c r="F11" s="38" t="s">
        <v>101</v>
      </c>
      <c r="G11" s="40"/>
      <c r="H11" s="38" t="s">
        <v>102</v>
      </c>
      <c r="I11" s="13"/>
      <c r="J11" s="38" t="s">
        <v>99</v>
      </c>
      <c r="K11" s="13"/>
      <c r="L11" s="38" t="s">
        <v>103</v>
      </c>
      <c r="M11" s="13"/>
      <c r="N11" s="38"/>
      <c r="O11" s="13"/>
      <c r="P11" s="38"/>
      <c r="Q11" s="13"/>
      <c r="R11" s="38" t="s">
        <v>104</v>
      </c>
      <c r="S11" s="40"/>
      <c r="T11" s="13"/>
      <c r="U11" s="13"/>
      <c r="V11" s="38" t="s">
        <v>105</v>
      </c>
      <c r="W11" s="13"/>
      <c r="X11" s="13"/>
    </row>
    <row r="12" spans="1:24" ht="16.5" customHeight="1" x14ac:dyDescent="0.25">
      <c r="A12" s="1"/>
      <c r="B12" s="1"/>
      <c r="C12" s="1"/>
      <c r="D12" s="1"/>
      <c r="E12" s="1"/>
      <c r="F12" s="38" t="s">
        <v>106</v>
      </c>
      <c r="G12" s="40"/>
      <c r="H12" s="45" t="s">
        <v>107</v>
      </c>
      <c r="I12" s="2"/>
      <c r="J12" s="45" t="s">
        <v>108</v>
      </c>
      <c r="K12" s="2"/>
      <c r="L12" s="45" t="s">
        <v>109</v>
      </c>
      <c r="M12" s="2"/>
      <c r="N12" s="45" t="s">
        <v>110</v>
      </c>
      <c r="O12" s="2"/>
      <c r="P12" s="2"/>
      <c r="Q12" s="2"/>
      <c r="R12" s="38" t="s">
        <v>111</v>
      </c>
      <c r="S12" s="40"/>
      <c r="T12" s="45" t="s">
        <v>112</v>
      </c>
      <c r="U12" s="2"/>
      <c r="V12" s="45" t="s">
        <v>113</v>
      </c>
      <c r="W12" s="2"/>
      <c r="X12" s="2"/>
    </row>
    <row r="13" spans="1:24" ht="16.5" customHeight="1" x14ac:dyDescent="0.25">
      <c r="A13" s="1"/>
      <c r="B13" s="1"/>
      <c r="C13" s="1"/>
      <c r="D13" s="1"/>
      <c r="E13" s="1"/>
      <c r="F13" s="38" t="s">
        <v>114</v>
      </c>
      <c r="G13" s="40"/>
      <c r="H13" s="45" t="s">
        <v>115</v>
      </c>
      <c r="I13" s="38"/>
      <c r="J13" s="45" t="s">
        <v>116</v>
      </c>
      <c r="K13" s="38"/>
      <c r="L13" s="45" t="s">
        <v>117</v>
      </c>
      <c r="M13" s="38"/>
      <c r="N13" s="38" t="s">
        <v>118</v>
      </c>
      <c r="O13" s="38"/>
      <c r="P13" s="38" t="s">
        <v>58</v>
      </c>
      <c r="Q13" s="38"/>
      <c r="R13" s="38" t="s">
        <v>119</v>
      </c>
      <c r="S13" s="40"/>
      <c r="T13" s="45" t="s">
        <v>120</v>
      </c>
      <c r="U13" s="38"/>
      <c r="V13" s="45" t="s">
        <v>121</v>
      </c>
      <c r="W13" s="38"/>
      <c r="X13" s="38" t="s">
        <v>63</v>
      </c>
    </row>
    <row r="14" spans="1:24" ht="16.5" customHeight="1" x14ac:dyDescent="0.25">
      <c r="A14" s="2"/>
      <c r="B14" s="2"/>
      <c r="C14" s="2"/>
      <c r="D14" s="14" t="s">
        <v>8</v>
      </c>
      <c r="E14" s="2"/>
      <c r="F14" s="36" t="s">
        <v>9</v>
      </c>
      <c r="G14" s="13"/>
      <c r="H14" s="36" t="s">
        <v>9</v>
      </c>
      <c r="I14" s="13"/>
      <c r="J14" s="36" t="s">
        <v>9</v>
      </c>
      <c r="K14" s="13"/>
      <c r="L14" s="36" t="s">
        <v>9</v>
      </c>
      <c r="M14" s="13"/>
      <c r="N14" s="36" t="s">
        <v>9</v>
      </c>
      <c r="O14" s="13"/>
      <c r="P14" s="36" t="s">
        <v>9</v>
      </c>
      <c r="Q14" s="13"/>
      <c r="R14" s="36" t="s">
        <v>9</v>
      </c>
      <c r="S14" s="13"/>
      <c r="T14" s="36" t="s">
        <v>9</v>
      </c>
      <c r="U14" s="13"/>
      <c r="V14" s="36" t="s">
        <v>9</v>
      </c>
      <c r="W14" s="13"/>
      <c r="X14" s="36" t="s">
        <v>9</v>
      </c>
    </row>
    <row r="15" spans="1:24" ht="16.5" customHeight="1" x14ac:dyDescent="0.25">
      <c r="A15" s="2"/>
      <c r="B15" s="2"/>
      <c r="C15" s="2"/>
      <c r="D15" s="2"/>
      <c r="E15" s="2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7"/>
      <c r="T15" s="46"/>
      <c r="U15" s="46"/>
      <c r="V15" s="46"/>
      <c r="W15" s="46"/>
      <c r="X15" s="46"/>
    </row>
    <row r="16" spans="1:24" ht="16.5" customHeight="1" x14ac:dyDescent="0.25">
      <c r="A16" s="1" t="s">
        <v>122</v>
      </c>
      <c r="B16" s="2"/>
      <c r="C16" s="2"/>
      <c r="D16" s="102"/>
      <c r="E16" s="2"/>
      <c r="F16" s="46">
        <v>300000000</v>
      </c>
      <c r="G16" s="47"/>
      <c r="H16" s="46">
        <v>487368348</v>
      </c>
      <c r="I16" s="47"/>
      <c r="J16" s="46">
        <v>7338001</v>
      </c>
      <c r="K16" s="47"/>
      <c r="L16" s="46">
        <v>14486120</v>
      </c>
      <c r="M16" s="47"/>
      <c r="N16" s="46">
        <v>30000000</v>
      </c>
      <c r="O16" s="47"/>
      <c r="P16" s="46">
        <v>88083061</v>
      </c>
      <c r="Q16" s="47"/>
      <c r="R16" s="46">
        <v>2643954</v>
      </c>
      <c r="S16" s="47"/>
      <c r="T16" s="46">
        <f t="shared" ref="T16:T21" si="0">SUM(F16:R16)</f>
        <v>929919484</v>
      </c>
      <c r="U16" s="47"/>
      <c r="V16" s="48">
        <v>0</v>
      </c>
      <c r="W16" s="47"/>
      <c r="X16" s="46">
        <f t="shared" ref="X16:X20" si="1">SUM(T16:V16)</f>
        <v>929919484</v>
      </c>
    </row>
    <row r="17" spans="1:24" ht="16.5" customHeight="1" x14ac:dyDescent="0.25">
      <c r="A17" s="2" t="s">
        <v>123</v>
      </c>
      <c r="B17" s="2"/>
      <c r="C17" s="2"/>
      <c r="D17" s="72"/>
      <c r="E17" s="2"/>
      <c r="F17" s="46">
        <v>0</v>
      </c>
      <c r="G17" s="47"/>
      <c r="H17" s="46">
        <v>0</v>
      </c>
      <c r="I17" s="47"/>
      <c r="J17" s="46">
        <v>6516170</v>
      </c>
      <c r="K17" s="47"/>
      <c r="L17" s="46">
        <v>0</v>
      </c>
      <c r="M17" s="47"/>
      <c r="N17" s="46">
        <v>0</v>
      </c>
      <c r="O17" s="47"/>
      <c r="P17" s="46">
        <v>0</v>
      </c>
      <c r="Q17" s="47"/>
      <c r="R17" s="46">
        <v>0</v>
      </c>
      <c r="S17" s="47"/>
      <c r="T17" s="46">
        <f t="shared" si="0"/>
        <v>6516170</v>
      </c>
      <c r="U17" s="47"/>
      <c r="V17" s="46">
        <v>0</v>
      </c>
      <c r="W17" s="47"/>
      <c r="X17" s="46">
        <f t="shared" si="1"/>
        <v>6516170</v>
      </c>
    </row>
    <row r="18" spans="1:24" ht="16.5" customHeight="1" x14ac:dyDescent="0.25">
      <c r="A18" s="2" t="s">
        <v>124</v>
      </c>
      <c r="B18" s="2"/>
      <c r="C18" s="2"/>
      <c r="D18" s="72"/>
      <c r="E18" s="2"/>
      <c r="F18" s="46">
        <v>0</v>
      </c>
      <c r="G18" s="47"/>
      <c r="H18" s="46">
        <v>0</v>
      </c>
      <c r="I18" s="47"/>
      <c r="J18" s="46">
        <v>0</v>
      </c>
      <c r="K18" s="47"/>
      <c r="L18" s="46">
        <v>0</v>
      </c>
      <c r="M18" s="47"/>
      <c r="N18" s="46">
        <v>0</v>
      </c>
      <c r="O18" s="47"/>
      <c r="P18" s="46">
        <v>0</v>
      </c>
      <c r="Q18" s="47"/>
      <c r="R18" s="46">
        <v>0</v>
      </c>
      <c r="S18" s="47"/>
      <c r="T18" s="46">
        <f t="shared" si="0"/>
        <v>0</v>
      </c>
      <c r="U18" s="47"/>
      <c r="V18" s="46">
        <v>30270000</v>
      </c>
      <c r="W18" s="47"/>
      <c r="X18" s="46">
        <f t="shared" si="1"/>
        <v>30270000</v>
      </c>
    </row>
    <row r="19" spans="1:24" ht="16.5" customHeight="1" x14ac:dyDescent="0.25">
      <c r="A19" s="2" t="s">
        <v>118</v>
      </c>
      <c r="B19" s="2"/>
      <c r="C19" s="2"/>
      <c r="D19" s="72">
        <v>25</v>
      </c>
      <c r="E19" s="2"/>
      <c r="F19" s="46">
        <v>0</v>
      </c>
      <c r="G19" s="47"/>
      <c r="H19" s="46">
        <v>0</v>
      </c>
      <c r="I19" s="47"/>
      <c r="J19" s="46">
        <v>0</v>
      </c>
      <c r="K19" s="47"/>
      <c r="L19" s="46">
        <v>0</v>
      </c>
      <c r="M19" s="47"/>
      <c r="N19" s="46">
        <v>900000</v>
      </c>
      <c r="O19" s="47"/>
      <c r="P19" s="46">
        <v>-900000</v>
      </c>
      <c r="Q19" s="47"/>
      <c r="R19" s="46">
        <v>0</v>
      </c>
      <c r="S19" s="47"/>
      <c r="T19" s="46">
        <f t="shared" si="0"/>
        <v>0</v>
      </c>
      <c r="U19" s="47"/>
      <c r="V19" s="46">
        <v>0</v>
      </c>
      <c r="W19" s="47"/>
      <c r="X19" s="46">
        <f t="shared" si="1"/>
        <v>0</v>
      </c>
    </row>
    <row r="20" spans="1:24" ht="16.5" customHeight="1" x14ac:dyDescent="0.25">
      <c r="A20" s="2" t="s">
        <v>125</v>
      </c>
      <c r="B20" s="2"/>
      <c r="C20" s="2"/>
      <c r="D20" s="72"/>
      <c r="E20" s="2"/>
      <c r="F20" s="46">
        <v>0</v>
      </c>
      <c r="G20" s="47"/>
      <c r="H20" s="46">
        <v>0</v>
      </c>
      <c r="I20" s="47"/>
      <c r="J20" s="46">
        <v>0</v>
      </c>
      <c r="K20" s="47"/>
      <c r="L20" s="46">
        <v>0</v>
      </c>
      <c r="M20" s="47"/>
      <c r="N20" s="46">
        <v>0</v>
      </c>
      <c r="O20" s="47"/>
      <c r="P20" s="20">
        <v>-96714384</v>
      </c>
      <c r="Q20" s="47"/>
      <c r="R20" s="46">
        <v>0</v>
      </c>
      <c r="S20" s="47"/>
      <c r="T20" s="46">
        <f t="shared" si="0"/>
        <v>-96714384</v>
      </c>
      <c r="U20" s="47"/>
      <c r="V20" s="46">
        <v>0</v>
      </c>
      <c r="W20" s="47"/>
      <c r="X20" s="46">
        <f t="shared" si="1"/>
        <v>-96714384</v>
      </c>
    </row>
    <row r="21" spans="1:24" ht="16.5" customHeight="1" x14ac:dyDescent="0.25">
      <c r="A21" s="2" t="s">
        <v>86</v>
      </c>
      <c r="B21" s="2"/>
      <c r="C21" s="2"/>
      <c r="D21" s="102"/>
      <c r="E21" s="2"/>
      <c r="F21" s="33">
        <v>0</v>
      </c>
      <c r="G21" s="47"/>
      <c r="H21" s="33">
        <v>0</v>
      </c>
      <c r="I21" s="47"/>
      <c r="J21" s="33">
        <v>0</v>
      </c>
      <c r="K21" s="47"/>
      <c r="L21" s="33">
        <v>0</v>
      </c>
      <c r="M21" s="47"/>
      <c r="N21" s="33">
        <v>0</v>
      </c>
      <c r="O21" s="47"/>
      <c r="P21" s="33">
        <v>123708283</v>
      </c>
      <c r="Q21" s="47"/>
      <c r="R21" s="33">
        <v>629852</v>
      </c>
      <c r="S21" s="47"/>
      <c r="T21" s="33">
        <f t="shared" si="0"/>
        <v>124338135</v>
      </c>
      <c r="U21" s="47"/>
      <c r="V21" s="33">
        <v>24204225</v>
      </c>
      <c r="W21" s="47"/>
      <c r="X21" s="33">
        <f>SUM(T21:V21)</f>
        <v>148542360</v>
      </c>
    </row>
    <row r="22" spans="1:24" ht="16.5" customHeight="1" x14ac:dyDescent="0.25">
      <c r="A22" s="2"/>
      <c r="B22" s="2"/>
      <c r="C22" s="2"/>
      <c r="D22" s="102"/>
      <c r="E22" s="2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</row>
    <row r="23" spans="1:24" ht="16.5" customHeight="1" x14ac:dyDescent="0.25">
      <c r="A23" s="1" t="s">
        <v>126</v>
      </c>
      <c r="B23" s="2"/>
      <c r="C23" s="2"/>
      <c r="D23" s="102"/>
      <c r="E23" s="2"/>
      <c r="F23" s="49">
        <f>SUM(F16:F21)</f>
        <v>300000000</v>
      </c>
      <c r="G23" s="46"/>
      <c r="H23" s="49">
        <f>SUM(H16:H21)</f>
        <v>487368348</v>
      </c>
      <c r="I23" s="46"/>
      <c r="J23" s="49">
        <f>SUM(J16:J21)</f>
        <v>13854171</v>
      </c>
      <c r="K23" s="46"/>
      <c r="L23" s="49">
        <f>SUM(L16:L21)</f>
        <v>14486120</v>
      </c>
      <c r="M23" s="46"/>
      <c r="N23" s="49">
        <f>SUM(N16:N21)</f>
        <v>30900000</v>
      </c>
      <c r="O23" s="46"/>
      <c r="P23" s="49">
        <f>SUM(P16:P21)</f>
        <v>114176960</v>
      </c>
      <c r="Q23" s="46"/>
      <c r="R23" s="49">
        <f>SUM(R16:R21)</f>
        <v>3273806</v>
      </c>
      <c r="S23" s="46"/>
      <c r="T23" s="49">
        <f>SUM(T16:T21)</f>
        <v>964059405</v>
      </c>
      <c r="U23" s="46"/>
      <c r="V23" s="49">
        <f>SUM(V16:V21)</f>
        <v>54474225</v>
      </c>
      <c r="W23" s="46"/>
      <c r="X23" s="49">
        <f>SUM(X16:X21)</f>
        <v>1018533630</v>
      </c>
    </row>
    <row r="24" spans="1:24" ht="16.5" customHeight="1" x14ac:dyDescent="0.25">
      <c r="A24" s="1"/>
      <c r="B24" s="2"/>
      <c r="C24" s="2"/>
      <c r="D24" s="102"/>
      <c r="E24" s="2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</row>
    <row r="25" spans="1:24" ht="16.5" customHeight="1" x14ac:dyDescent="0.25">
      <c r="A25" s="1"/>
      <c r="B25" s="2"/>
      <c r="C25" s="2"/>
      <c r="D25" s="102"/>
      <c r="E25" s="2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</row>
    <row r="26" spans="1:24" ht="16.5" customHeight="1" x14ac:dyDescent="0.25">
      <c r="A26" s="1" t="s">
        <v>128</v>
      </c>
      <c r="B26" s="2"/>
      <c r="C26" s="2"/>
      <c r="D26" s="102"/>
      <c r="E26" s="2"/>
      <c r="F26" s="50">
        <v>300000000</v>
      </c>
      <c r="G26" s="47"/>
      <c r="H26" s="50">
        <v>487368348</v>
      </c>
      <c r="I26" s="47"/>
      <c r="J26" s="50">
        <v>13854171</v>
      </c>
      <c r="K26" s="47"/>
      <c r="L26" s="50">
        <v>14486120</v>
      </c>
      <c r="M26" s="47"/>
      <c r="N26" s="50">
        <v>30900000</v>
      </c>
      <c r="O26" s="47"/>
      <c r="P26" s="50">
        <v>114176960</v>
      </c>
      <c r="Q26" s="47"/>
      <c r="R26" s="50">
        <v>3273806</v>
      </c>
      <c r="S26" s="47"/>
      <c r="T26" s="50">
        <f t="shared" ref="T26:T30" si="2">SUM(F26:R26)</f>
        <v>964059405</v>
      </c>
      <c r="U26" s="47"/>
      <c r="V26" s="50">
        <v>54474225</v>
      </c>
      <c r="W26" s="47"/>
      <c r="X26" s="50">
        <f t="shared" ref="X26:X30" si="3">SUM(T26:V26)</f>
        <v>1018533630</v>
      </c>
    </row>
    <row r="27" spans="1:24" ht="16.5" customHeight="1" x14ac:dyDescent="0.25">
      <c r="A27" s="73" t="s">
        <v>187</v>
      </c>
      <c r="B27" s="2"/>
      <c r="C27" s="2"/>
      <c r="D27" s="72">
        <v>23</v>
      </c>
      <c r="E27" s="2"/>
      <c r="F27" s="50">
        <v>5000</v>
      </c>
      <c r="G27" s="47"/>
      <c r="H27" s="50">
        <v>67000</v>
      </c>
      <c r="I27" s="47"/>
      <c r="J27" s="50">
        <v>0</v>
      </c>
      <c r="K27" s="47"/>
      <c r="L27" s="50">
        <v>0</v>
      </c>
      <c r="M27" s="47"/>
      <c r="N27" s="50">
        <v>0</v>
      </c>
      <c r="O27" s="47"/>
      <c r="P27" s="50">
        <v>0</v>
      </c>
      <c r="Q27" s="47"/>
      <c r="R27" s="50">
        <v>0</v>
      </c>
      <c r="S27" s="47"/>
      <c r="T27" s="50">
        <f t="shared" si="2"/>
        <v>72000</v>
      </c>
      <c r="U27" s="47"/>
      <c r="V27" s="50">
        <v>0</v>
      </c>
      <c r="W27" s="47"/>
      <c r="X27" s="50">
        <f t="shared" si="3"/>
        <v>72000</v>
      </c>
    </row>
    <row r="28" spans="1:24" ht="16.5" customHeight="1" x14ac:dyDescent="0.25">
      <c r="A28" s="73" t="s">
        <v>123</v>
      </c>
      <c r="B28" s="2"/>
      <c r="C28" s="2"/>
      <c r="D28" s="72">
        <v>24</v>
      </c>
      <c r="E28" s="2"/>
      <c r="F28" s="50">
        <v>0</v>
      </c>
      <c r="G28" s="47"/>
      <c r="H28" s="50">
        <v>0</v>
      </c>
      <c r="I28" s="47"/>
      <c r="J28" s="50">
        <v>4891722</v>
      </c>
      <c r="K28" s="47"/>
      <c r="L28" s="50">
        <v>0</v>
      </c>
      <c r="M28" s="47"/>
      <c r="N28" s="50">
        <v>0</v>
      </c>
      <c r="O28" s="47"/>
      <c r="P28" s="50">
        <v>0</v>
      </c>
      <c r="Q28" s="47"/>
      <c r="R28" s="50">
        <v>0</v>
      </c>
      <c r="S28" s="47"/>
      <c r="T28" s="50">
        <f t="shared" si="2"/>
        <v>4891722</v>
      </c>
      <c r="U28" s="47"/>
      <c r="V28" s="50">
        <v>0</v>
      </c>
      <c r="W28" s="47"/>
      <c r="X28" s="50">
        <f t="shared" si="3"/>
        <v>4891722</v>
      </c>
    </row>
    <row r="29" spans="1:24" ht="16.5" customHeight="1" x14ac:dyDescent="0.25">
      <c r="A29" s="73" t="s">
        <v>125</v>
      </c>
      <c r="B29" s="2"/>
      <c r="C29" s="2"/>
      <c r="D29" s="72"/>
      <c r="E29" s="2"/>
      <c r="F29" s="50">
        <v>0</v>
      </c>
      <c r="G29" s="47"/>
      <c r="H29" s="50">
        <v>0</v>
      </c>
      <c r="I29" s="47"/>
      <c r="J29" s="50">
        <v>0</v>
      </c>
      <c r="K29" s="47"/>
      <c r="L29" s="50">
        <v>0</v>
      </c>
      <c r="M29" s="47"/>
      <c r="N29" s="50">
        <v>0</v>
      </c>
      <c r="O29" s="47"/>
      <c r="P29" s="50">
        <v>-84876400</v>
      </c>
      <c r="Q29" s="47"/>
      <c r="R29" s="50">
        <v>0</v>
      </c>
      <c r="S29" s="47"/>
      <c r="T29" s="50">
        <f t="shared" si="2"/>
        <v>-84876400</v>
      </c>
      <c r="U29" s="47"/>
      <c r="V29" s="50">
        <v>0</v>
      </c>
      <c r="W29" s="47"/>
      <c r="X29" s="50">
        <f t="shared" si="3"/>
        <v>-84876400</v>
      </c>
    </row>
    <row r="30" spans="1:24" ht="16.5" customHeight="1" x14ac:dyDescent="0.25">
      <c r="A30" s="2" t="s">
        <v>86</v>
      </c>
      <c r="B30" s="2"/>
      <c r="C30" s="2"/>
      <c r="D30" s="72"/>
      <c r="E30" s="2"/>
      <c r="F30" s="32">
        <v>0</v>
      </c>
      <c r="G30" s="47"/>
      <c r="H30" s="32">
        <v>0</v>
      </c>
      <c r="I30" s="47"/>
      <c r="J30" s="32">
        <v>0</v>
      </c>
      <c r="K30" s="47"/>
      <c r="L30" s="32">
        <v>0</v>
      </c>
      <c r="M30" s="47"/>
      <c r="N30" s="32">
        <v>0</v>
      </c>
      <c r="O30" s="47"/>
      <c r="P30" s="32">
        <f>'9-10 Eng'!H67+'9-10 Eng'!H40</f>
        <v>132494534</v>
      </c>
      <c r="Q30" s="47"/>
      <c r="R30" s="32">
        <v>-16935</v>
      </c>
      <c r="S30" s="47"/>
      <c r="T30" s="93">
        <f t="shared" si="2"/>
        <v>132477599</v>
      </c>
      <c r="U30" s="47"/>
      <c r="V30" s="32">
        <v>21540118</v>
      </c>
      <c r="W30" s="47"/>
      <c r="X30" s="32">
        <f t="shared" si="3"/>
        <v>154017717</v>
      </c>
    </row>
    <row r="31" spans="1:24" ht="16.5" customHeight="1" x14ac:dyDescent="0.25">
      <c r="A31" s="2"/>
      <c r="B31" s="2"/>
      <c r="C31" s="2"/>
      <c r="D31" s="102"/>
      <c r="E31" s="2"/>
      <c r="F31" s="50"/>
      <c r="G31" s="46"/>
      <c r="H31" s="50"/>
      <c r="I31" s="46"/>
      <c r="J31" s="50"/>
      <c r="K31" s="46"/>
      <c r="L31" s="50"/>
      <c r="M31" s="46"/>
      <c r="N31" s="50"/>
      <c r="O31" s="46"/>
      <c r="P31" s="50"/>
      <c r="Q31" s="46"/>
      <c r="R31" s="50"/>
      <c r="S31" s="46"/>
      <c r="T31" s="50"/>
      <c r="U31" s="46"/>
      <c r="V31" s="50"/>
      <c r="W31" s="46"/>
      <c r="X31" s="50"/>
    </row>
    <row r="32" spans="1:24" ht="16.5" customHeight="1" x14ac:dyDescent="0.25">
      <c r="A32" s="1" t="s">
        <v>129</v>
      </c>
      <c r="B32" s="2"/>
      <c r="C32" s="2"/>
      <c r="D32" s="102"/>
      <c r="E32" s="2"/>
      <c r="F32" s="51">
        <f>SUM(F26:F30)</f>
        <v>300005000</v>
      </c>
      <c r="G32" s="46"/>
      <c r="H32" s="51">
        <f>SUM(H26:H30)</f>
        <v>487435348</v>
      </c>
      <c r="I32" s="46"/>
      <c r="J32" s="51">
        <f>SUM(J26:J30)</f>
        <v>18745893</v>
      </c>
      <c r="K32" s="46"/>
      <c r="L32" s="51">
        <f>SUM(L26:L30)</f>
        <v>14486120</v>
      </c>
      <c r="M32" s="46"/>
      <c r="N32" s="51">
        <f>SUM(N26:N30)</f>
        <v>30900000</v>
      </c>
      <c r="O32" s="46"/>
      <c r="P32" s="51">
        <f>SUM(P26:P30)</f>
        <v>161795094</v>
      </c>
      <c r="Q32" s="46"/>
      <c r="R32" s="51">
        <f>SUM(R26:R30)</f>
        <v>3256871</v>
      </c>
      <c r="S32" s="46"/>
      <c r="T32" s="51">
        <f>SUM(T26:T30)</f>
        <v>1016624326</v>
      </c>
      <c r="U32" s="46"/>
      <c r="V32" s="51">
        <f>SUM(V26:V30)</f>
        <v>76014343</v>
      </c>
      <c r="W32" s="46"/>
      <c r="X32" s="51">
        <f>SUM(X26:X30)</f>
        <v>1092638669</v>
      </c>
    </row>
    <row r="33" spans="1:25" ht="16.5" customHeight="1" x14ac:dyDescent="0.25">
      <c r="A33" s="34"/>
      <c r="B33" s="35"/>
      <c r="C33" s="35"/>
      <c r="D33" s="35"/>
      <c r="E33" s="35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</row>
    <row r="34" spans="1:25" ht="16.5" customHeight="1" x14ac:dyDescent="0.25">
      <c r="A34" s="34"/>
      <c r="B34" s="35"/>
      <c r="C34" s="35"/>
      <c r="D34" s="35"/>
      <c r="E34" s="3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6"/>
      <c r="U34" s="207"/>
      <c r="V34" s="207"/>
      <c r="W34" s="207"/>
      <c r="X34" s="205"/>
    </row>
    <row r="35" spans="1:25" ht="16.5" customHeight="1" x14ac:dyDescent="0.25">
      <c r="A35" s="34"/>
      <c r="B35" s="35"/>
      <c r="C35" s="35"/>
      <c r="D35" s="35"/>
      <c r="E35" s="3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17"/>
    </row>
    <row r="36" spans="1:25" s="225" customFormat="1" ht="16.5" customHeight="1" x14ac:dyDescent="0.25">
      <c r="A36" s="34"/>
      <c r="B36" s="35"/>
      <c r="C36" s="35"/>
      <c r="D36" s="35"/>
      <c r="E36" s="3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17"/>
    </row>
    <row r="37" spans="1:25" ht="16.5" customHeight="1" x14ac:dyDescent="0.25">
      <c r="A37" s="34"/>
      <c r="B37" s="35"/>
      <c r="C37" s="35"/>
      <c r="D37" s="35"/>
      <c r="E37" s="35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3"/>
      <c r="U37" s="54"/>
      <c r="V37" s="55"/>
      <c r="W37" s="54"/>
      <c r="X37" s="52"/>
    </row>
    <row r="38" spans="1:25" ht="16.5" hidden="1" customHeight="1" x14ac:dyDescent="0.25">
      <c r="A38" s="34"/>
      <c r="B38" s="35"/>
      <c r="C38" s="35"/>
      <c r="D38" s="35"/>
      <c r="E38" s="35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3"/>
      <c r="U38" s="54"/>
      <c r="V38" s="55"/>
      <c r="W38" s="54"/>
      <c r="X38" s="52"/>
    </row>
    <row r="39" spans="1:25" ht="16.5" hidden="1" customHeight="1" x14ac:dyDescent="0.25"/>
    <row r="40" spans="1:25" x14ac:dyDescent="0.25"/>
    <row r="41" spans="1:25" ht="21.95" customHeight="1" x14ac:dyDescent="0.25">
      <c r="A41" s="7" t="s">
        <v>31</v>
      </c>
      <c r="B41" s="7"/>
      <c r="C41" s="7"/>
      <c r="D41" s="7"/>
      <c r="E41" s="7"/>
      <c r="F41" s="56"/>
      <c r="G41" s="57"/>
      <c r="H41" s="33"/>
      <c r="I41" s="58"/>
      <c r="J41" s="33"/>
      <c r="K41" s="58"/>
      <c r="L41" s="33"/>
      <c r="M41" s="58"/>
      <c r="N41" s="33"/>
      <c r="O41" s="58"/>
      <c r="P41" s="33"/>
      <c r="Q41" s="58"/>
      <c r="R41" s="56"/>
      <c r="S41" s="57"/>
      <c r="T41" s="58"/>
      <c r="U41" s="59"/>
      <c r="V41" s="59"/>
      <c r="W41" s="59"/>
      <c r="X41" s="58"/>
    </row>
    <row r="42" spans="1:25" ht="16.5" customHeight="1" x14ac:dyDescent="0.25"/>
    <row r="43" spans="1:25" ht="16.5" customHeight="1" x14ac:dyDescent="0.25"/>
    <row r="44" spans="1:25" ht="16.5" customHeight="1" x14ac:dyDescent="0.25"/>
    <row r="45" spans="1:25" ht="16.5" customHeight="1" x14ac:dyDescent="0.25"/>
    <row r="46" spans="1:25" ht="16.5" customHeight="1" x14ac:dyDescent="0.25"/>
    <row r="47" spans="1:25" ht="16.5" customHeight="1" x14ac:dyDescent="0.25"/>
    <row r="48" spans="1:25" ht="16.5" customHeight="1" x14ac:dyDescent="0.25"/>
    <row r="49" ht="16.5" customHeight="1" x14ac:dyDescent="0.25"/>
    <row r="93" ht="15" hidden="1" customHeight="1" x14ac:dyDescent="0.25"/>
    <row r="94" ht="15" hidden="1" customHeight="1" x14ac:dyDescent="0.25"/>
    <row r="146" ht="15" hidden="1" customHeight="1" x14ac:dyDescent="0.25"/>
    <row r="147" ht="15" hidden="1" customHeight="1" x14ac:dyDescent="0.25"/>
  </sheetData>
  <mergeCells count="2">
    <mergeCell ref="F6:X6"/>
    <mergeCell ref="N8:P8"/>
  </mergeCells>
  <pageMargins left="0.3" right="0.3" top="0.5" bottom="0.6" header="0.49" footer="0.4"/>
  <pageSetup paperSize="9" scale="83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147"/>
  <sheetViews>
    <sheetView zoomScale="90" zoomScaleNormal="90" zoomScaleSheetLayoutView="90" workbookViewId="0">
      <selection activeCell="J12" sqref="J12"/>
    </sheetView>
  </sheetViews>
  <sheetFormatPr defaultColWidth="14.42578125" defaultRowHeight="16.5" customHeight="1" x14ac:dyDescent="0.2"/>
  <cols>
    <col min="1" max="2" width="1.7109375" style="105" customWidth="1"/>
    <col min="3" max="3" width="31.28515625" style="105" customWidth="1"/>
    <col min="4" max="4" width="5.5703125" style="105" customWidth="1"/>
    <col min="5" max="5" width="0.7109375" style="105" customWidth="1"/>
    <col min="6" max="6" width="12.5703125" style="105" customWidth="1"/>
    <col min="7" max="7" width="0.7109375" style="105" customWidth="1"/>
    <col min="8" max="8" width="14.5703125" style="105" customWidth="1"/>
    <col min="9" max="9" width="0.7109375" style="105" customWidth="1"/>
    <col min="10" max="10" width="14.5703125" style="105" customWidth="1"/>
    <col min="11" max="11" width="0.7109375" style="105" customWidth="1"/>
    <col min="12" max="12" width="14.5703125" style="105" customWidth="1"/>
    <col min="13" max="13" width="0.7109375" style="105" customWidth="1"/>
    <col min="14" max="14" width="14.5703125" style="105" customWidth="1"/>
    <col min="15" max="15" width="0.7109375" style="105" customWidth="1"/>
    <col min="16" max="16" width="14.5703125" style="105" customWidth="1"/>
    <col min="17" max="16384" width="14.42578125" style="105"/>
  </cols>
  <sheetData>
    <row r="1" spans="1:16" ht="16.5" customHeight="1" x14ac:dyDescent="0.2">
      <c r="A1" s="1" t="s">
        <v>0</v>
      </c>
      <c r="B1" s="1"/>
      <c r="C1" s="1"/>
      <c r="D1" s="1"/>
      <c r="E1" s="1"/>
      <c r="F1" s="88"/>
      <c r="G1" s="40"/>
      <c r="H1" s="38"/>
      <c r="I1" s="40"/>
      <c r="J1" s="38"/>
      <c r="K1" s="13"/>
      <c r="L1" s="38"/>
      <c r="M1" s="13"/>
      <c r="N1" s="38"/>
      <c r="O1" s="13"/>
      <c r="P1" s="38"/>
    </row>
    <row r="2" spans="1:16" ht="16.5" customHeight="1" x14ac:dyDescent="0.2">
      <c r="A2" s="1" t="s">
        <v>94</v>
      </c>
      <c r="B2" s="1"/>
      <c r="C2" s="1"/>
      <c r="D2" s="1"/>
      <c r="E2" s="1"/>
      <c r="F2" s="88"/>
      <c r="G2" s="40"/>
      <c r="H2" s="38"/>
      <c r="I2" s="40"/>
      <c r="J2" s="38"/>
      <c r="K2" s="13"/>
      <c r="L2" s="38"/>
      <c r="M2" s="13"/>
      <c r="N2" s="38"/>
      <c r="O2" s="13"/>
      <c r="P2" s="38"/>
    </row>
    <row r="3" spans="1:16" ht="16.5" customHeight="1" x14ac:dyDescent="0.2">
      <c r="A3" s="6" t="str">
        <f>'11 Eng'!A3</f>
        <v>For the year ended 31 December 2023</v>
      </c>
      <c r="B3" s="6"/>
      <c r="C3" s="6"/>
      <c r="D3" s="6"/>
      <c r="E3" s="6"/>
      <c r="F3" s="89"/>
      <c r="G3" s="43"/>
      <c r="H3" s="36"/>
      <c r="I3" s="43"/>
      <c r="J3" s="36"/>
      <c r="K3" s="15"/>
      <c r="L3" s="36"/>
      <c r="M3" s="15"/>
      <c r="N3" s="36"/>
      <c r="O3" s="15"/>
      <c r="P3" s="15"/>
    </row>
    <row r="4" spans="1:16" ht="16.5" customHeight="1" x14ac:dyDescent="0.2">
      <c r="A4" s="1"/>
      <c r="B4" s="1"/>
      <c r="C4" s="1"/>
      <c r="D4" s="1"/>
      <c r="E4" s="1"/>
      <c r="F4" s="88"/>
      <c r="G4" s="40"/>
      <c r="H4" s="38"/>
      <c r="I4" s="40"/>
      <c r="J4" s="38"/>
      <c r="K4" s="13"/>
      <c r="L4" s="38"/>
      <c r="M4" s="13"/>
      <c r="N4" s="38"/>
      <c r="O4" s="13"/>
      <c r="P4" s="13"/>
    </row>
    <row r="5" spans="1:16" ht="16.5" customHeight="1" x14ac:dyDescent="0.2">
      <c r="A5" s="1"/>
      <c r="B5" s="1"/>
      <c r="C5" s="1"/>
      <c r="D5" s="1"/>
      <c r="E5" s="1"/>
      <c r="F5" s="88"/>
      <c r="G5" s="40"/>
      <c r="H5" s="38"/>
      <c r="I5" s="40"/>
      <c r="J5" s="38"/>
      <c r="K5" s="13"/>
      <c r="L5" s="38"/>
      <c r="M5" s="13"/>
      <c r="N5" s="38"/>
      <c r="O5" s="13"/>
      <c r="P5" s="13"/>
    </row>
    <row r="6" spans="1:16" ht="16.5" customHeight="1" x14ac:dyDescent="0.2">
      <c r="A6" s="1"/>
      <c r="B6" s="1"/>
      <c r="C6" s="1"/>
      <c r="D6" s="1"/>
      <c r="E6" s="1"/>
      <c r="F6" s="236" t="s">
        <v>127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ht="16.5" customHeight="1" x14ac:dyDescent="0.2">
      <c r="A7" s="1"/>
      <c r="B7" s="1"/>
      <c r="C7" s="1"/>
      <c r="D7" s="1"/>
      <c r="E7" s="1"/>
      <c r="F7" s="88"/>
      <c r="G7" s="40"/>
      <c r="H7" s="38" t="s">
        <v>99</v>
      </c>
      <c r="I7" s="40"/>
      <c r="J7" s="38"/>
      <c r="K7" s="13"/>
      <c r="L7" s="38"/>
      <c r="M7" s="13"/>
      <c r="N7" s="38"/>
      <c r="O7" s="13"/>
      <c r="P7" s="13"/>
    </row>
    <row r="8" spans="1:16" ht="16.5" customHeight="1" x14ac:dyDescent="0.2">
      <c r="A8" s="1"/>
      <c r="B8" s="1"/>
      <c r="C8" s="1"/>
      <c r="D8" s="1"/>
      <c r="E8" s="1"/>
      <c r="F8" s="38" t="s">
        <v>101</v>
      </c>
      <c r="G8" s="40"/>
      <c r="H8" s="38" t="s">
        <v>102</v>
      </c>
      <c r="I8" s="40"/>
      <c r="J8" s="38" t="s">
        <v>99</v>
      </c>
      <c r="K8" s="13"/>
      <c r="L8" s="236" t="s">
        <v>56</v>
      </c>
      <c r="M8" s="238"/>
      <c r="N8" s="238"/>
      <c r="O8" s="13"/>
      <c r="P8" s="13"/>
    </row>
    <row r="9" spans="1:16" ht="16.5" customHeight="1" x14ac:dyDescent="0.2">
      <c r="A9" s="1"/>
      <c r="B9" s="1"/>
      <c r="C9" s="1"/>
      <c r="D9" s="1"/>
      <c r="E9" s="1"/>
      <c r="F9" s="38" t="s">
        <v>106</v>
      </c>
      <c r="G9" s="40"/>
      <c r="H9" s="45" t="s">
        <v>107</v>
      </c>
      <c r="I9" s="40"/>
      <c r="J9" s="45" t="s">
        <v>108</v>
      </c>
      <c r="K9" s="2"/>
      <c r="L9" s="38" t="s">
        <v>110</v>
      </c>
      <c r="M9" s="2"/>
      <c r="N9" s="38"/>
      <c r="O9" s="2"/>
      <c r="P9" s="2"/>
    </row>
    <row r="10" spans="1:16" ht="16.5" customHeight="1" x14ac:dyDescent="0.2">
      <c r="A10" s="1"/>
      <c r="B10" s="1"/>
      <c r="C10" s="1"/>
      <c r="D10" s="1"/>
      <c r="E10" s="1"/>
      <c r="F10" s="38" t="s">
        <v>114</v>
      </c>
      <c r="G10" s="40"/>
      <c r="H10" s="45" t="s">
        <v>115</v>
      </c>
      <c r="I10" s="40"/>
      <c r="J10" s="45" t="s">
        <v>116</v>
      </c>
      <c r="K10" s="38"/>
      <c r="L10" s="45" t="s">
        <v>118</v>
      </c>
      <c r="M10" s="38"/>
      <c r="N10" s="45" t="s">
        <v>58</v>
      </c>
      <c r="O10" s="38"/>
      <c r="P10" s="38" t="s">
        <v>63</v>
      </c>
    </row>
    <row r="11" spans="1:16" ht="16.5" customHeight="1" x14ac:dyDescent="0.2">
      <c r="A11" s="2"/>
      <c r="B11" s="2"/>
      <c r="C11" s="2"/>
      <c r="D11" s="14" t="s">
        <v>8</v>
      </c>
      <c r="E11" s="2"/>
      <c r="F11" s="36" t="s">
        <v>9</v>
      </c>
      <c r="G11" s="13"/>
      <c r="H11" s="36" t="s">
        <v>9</v>
      </c>
      <c r="I11" s="13"/>
      <c r="J11" s="36" t="s">
        <v>9</v>
      </c>
      <c r="K11" s="13"/>
      <c r="L11" s="36" t="s">
        <v>9</v>
      </c>
      <c r="M11" s="13"/>
      <c r="N11" s="36" t="s">
        <v>9</v>
      </c>
      <c r="O11" s="13"/>
      <c r="P11" s="36" t="s">
        <v>9</v>
      </c>
    </row>
    <row r="12" spans="1:16" ht="16.5" customHeight="1" x14ac:dyDescent="0.2">
      <c r="A12" s="2"/>
      <c r="B12" s="2"/>
      <c r="C12" s="2"/>
      <c r="D12" s="5"/>
      <c r="E12" s="2"/>
      <c r="F12" s="38"/>
      <c r="G12" s="13"/>
      <c r="H12" s="38"/>
      <c r="I12" s="13"/>
      <c r="J12" s="38"/>
      <c r="K12" s="13"/>
      <c r="L12" s="38"/>
      <c r="M12" s="13"/>
      <c r="N12" s="38"/>
      <c r="O12" s="13"/>
      <c r="P12" s="38"/>
    </row>
    <row r="13" spans="1:16" ht="16.5" customHeight="1" x14ac:dyDescent="0.2">
      <c r="A13" s="1" t="s">
        <v>122</v>
      </c>
      <c r="B13" s="2"/>
      <c r="C13" s="102"/>
      <c r="D13" s="102"/>
      <c r="E13" s="2"/>
      <c r="F13" s="20">
        <v>300000000</v>
      </c>
      <c r="G13" s="20"/>
      <c r="H13" s="25">
        <v>487368348</v>
      </c>
      <c r="I13" s="20"/>
      <c r="J13" s="25">
        <v>7338001</v>
      </c>
      <c r="K13" s="20"/>
      <c r="L13" s="25">
        <v>30000000</v>
      </c>
      <c r="M13" s="20"/>
      <c r="N13" s="25">
        <v>82405409</v>
      </c>
      <c r="O13" s="20"/>
      <c r="P13" s="25">
        <f>SUM(N13:O13,L13,J13,H13,F13)</f>
        <v>907111758</v>
      </c>
    </row>
    <row r="14" spans="1:16" ht="16.5" customHeight="1" x14ac:dyDescent="0.2">
      <c r="A14" s="2" t="s">
        <v>123</v>
      </c>
      <c r="B14" s="2"/>
      <c r="C14" s="102"/>
      <c r="D14" s="72"/>
      <c r="E14" s="2"/>
      <c r="F14" s="20">
        <v>0</v>
      </c>
      <c r="G14" s="20"/>
      <c r="H14" s="20">
        <v>0</v>
      </c>
      <c r="I14" s="20"/>
      <c r="J14" s="20">
        <v>6516170</v>
      </c>
      <c r="K14" s="20"/>
      <c r="L14" s="20">
        <v>0</v>
      </c>
      <c r="M14" s="20"/>
      <c r="N14" s="20">
        <v>0</v>
      </c>
      <c r="O14" s="20"/>
      <c r="P14" s="25">
        <f t="shared" ref="P14:P17" si="0">SUM(F14:N14)</f>
        <v>6516170</v>
      </c>
    </row>
    <row r="15" spans="1:16" ht="16.5" customHeight="1" x14ac:dyDescent="0.2">
      <c r="A15" s="2" t="s">
        <v>118</v>
      </c>
      <c r="B15" s="2"/>
      <c r="C15" s="102"/>
      <c r="D15" s="72">
        <v>25</v>
      </c>
      <c r="E15" s="2"/>
      <c r="F15" s="20">
        <v>0</v>
      </c>
      <c r="G15" s="20"/>
      <c r="H15" s="20">
        <v>0</v>
      </c>
      <c r="I15" s="20"/>
      <c r="J15" s="20">
        <v>0</v>
      </c>
      <c r="K15" s="20"/>
      <c r="L15" s="20">
        <v>900000</v>
      </c>
      <c r="M15" s="20"/>
      <c r="N15" s="20">
        <v>-900000</v>
      </c>
      <c r="O15" s="20"/>
      <c r="P15" s="25">
        <f t="shared" si="0"/>
        <v>0</v>
      </c>
    </row>
    <row r="16" spans="1:16" ht="16.5" customHeight="1" x14ac:dyDescent="0.2">
      <c r="A16" s="2" t="s">
        <v>125</v>
      </c>
      <c r="B16" s="2"/>
      <c r="C16" s="102"/>
      <c r="D16" s="72">
        <v>29</v>
      </c>
      <c r="E16" s="2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-96000000</v>
      </c>
      <c r="O16" s="20"/>
      <c r="P16" s="20">
        <f t="shared" si="0"/>
        <v>-96000000</v>
      </c>
    </row>
    <row r="17" spans="1:16" ht="16.5" customHeight="1" x14ac:dyDescent="0.2">
      <c r="A17" s="2" t="s">
        <v>86</v>
      </c>
      <c r="B17" s="2"/>
      <c r="C17" s="102"/>
      <c r="D17" s="102"/>
      <c r="E17" s="2"/>
      <c r="F17" s="22">
        <v>0</v>
      </c>
      <c r="G17" s="20"/>
      <c r="H17" s="22">
        <v>0</v>
      </c>
      <c r="I17" s="20"/>
      <c r="J17" s="22">
        <v>0</v>
      </c>
      <c r="K17" s="20"/>
      <c r="L17" s="22">
        <v>0</v>
      </c>
      <c r="M17" s="20"/>
      <c r="N17" s="22">
        <v>84956669</v>
      </c>
      <c r="O17" s="20"/>
      <c r="P17" s="27">
        <f t="shared" si="0"/>
        <v>84956669</v>
      </c>
    </row>
    <row r="18" spans="1:16" ht="16.5" customHeight="1" x14ac:dyDescent="0.2">
      <c r="A18" s="2"/>
      <c r="B18" s="2"/>
      <c r="C18" s="102"/>
      <c r="D18" s="102"/>
      <c r="E18" s="2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6.5" customHeight="1" x14ac:dyDescent="0.2">
      <c r="A19" s="1" t="s">
        <v>126</v>
      </c>
      <c r="B19" s="2"/>
      <c r="C19" s="102"/>
      <c r="D19" s="102"/>
      <c r="E19" s="2"/>
      <c r="F19" s="42">
        <f>SUM(F13:F17)</f>
        <v>300000000</v>
      </c>
      <c r="G19" s="20"/>
      <c r="H19" s="42">
        <f>SUM(H13:H17)</f>
        <v>487368348</v>
      </c>
      <c r="I19" s="20"/>
      <c r="J19" s="42">
        <f>SUM(J13:J17)</f>
        <v>13854171</v>
      </c>
      <c r="K19" s="20"/>
      <c r="L19" s="42">
        <f>SUM(L13:L17)</f>
        <v>30900000</v>
      </c>
      <c r="M19" s="20"/>
      <c r="N19" s="42">
        <f>SUM(N13:N17)</f>
        <v>70462078</v>
      </c>
      <c r="O19" s="20"/>
      <c r="P19" s="42">
        <f>SUM(P13:P17)</f>
        <v>902584597</v>
      </c>
    </row>
    <row r="20" spans="1:16" ht="16.5" customHeight="1" x14ac:dyDescent="0.2">
      <c r="A20" s="1"/>
      <c r="B20" s="2"/>
      <c r="C20" s="102"/>
      <c r="D20" s="102"/>
      <c r="E20" s="2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6.5" customHeight="1" x14ac:dyDescent="0.2">
      <c r="A21" s="1"/>
      <c r="B21" s="2"/>
      <c r="C21" s="102"/>
      <c r="D21" s="102"/>
      <c r="E21" s="2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6.5" customHeight="1" x14ac:dyDescent="0.2">
      <c r="A22" s="1" t="s">
        <v>128</v>
      </c>
      <c r="B22" s="2"/>
      <c r="C22" s="102"/>
      <c r="D22" s="102"/>
      <c r="E22" s="2"/>
      <c r="F22" s="19">
        <v>300000000</v>
      </c>
      <c r="G22" s="20"/>
      <c r="H22" s="31">
        <v>487368348</v>
      </c>
      <c r="I22" s="20"/>
      <c r="J22" s="31">
        <v>13854171</v>
      </c>
      <c r="K22" s="20"/>
      <c r="L22" s="31">
        <v>30900000</v>
      </c>
      <c r="M22" s="20"/>
      <c r="N22" s="31">
        <v>70462078</v>
      </c>
      <c r="O22" s="20"/>
      <c r="P22" s="31">
        <f t="shared" ref="P22:P26" si="1">SUM(F22:N22)</f>
        <v>902584597</v>
      </c>
    </row>
    <row r="23" spans="1:16" ht="16.5" customHeight="1" x14ac:dyDescent="0.2">
      <c r="A23" s="2" t="s">
        <v>187</v>
      </c>
      <c r="B23" s="2"/>
      <c r="C23" s="102"/>
      <c r="D23" s="72">
        <v>23</v>
      </c>
      <c r="E23" s="2"/>
      <c r="F23" s="50">
        <v>5000</v>
      </c>
      <c r="G23" s="47"/>
      <c r="H23" s="50">
        <v>67000</v>
      </c>
      <c r="I23" s="47"/>
      <c r="J23" s="50">
        <v>0</v>
      </c>
      <c r="K23" s="47"/>
      <c r="L23" s="50">
        <v>0</v>
      </c>
      <c r="M23" s="47"/>
      <c r="N23" s="50">
        <v>0</v>
      </c>
      <c r="O23" s="47"/>
      <c r="P23" s="31">
        <f t="shared" si="1"/>
        <v>72000</v>
      </c>
    </row>
    <row r="24" spans="1:16" ht="16.5" customHeight="1" x14ac:dyDescent="0.2">
      <c r="A24" s="2" t="s">
        <v>123</v>
      </c>
      <c r="B24" s="2"/>
      <c r="C24" s="102"/>
      <c r="D24" s="72">
        <v>24</v>
      </c>
      <c r="E24" s="2"/>
      <c r="F24" s="19">
        <v>0</v>
      </c>
      <c r="G24" s="20"/>
      <c r="H24" s="19">
        <v>0</v>
      </c>
      <c r="I24" s="20"/>
      <c r="J24" s="19">
        <v>4891722</v>
      </c>
      <c r="K24" s="20"/>
      <c r="L24" s="19">
        <v>0</v>
      </c>
      <c r="M24" s="20"/>
      <c r="N24" s="19">
        <v>0</v>
      </c>
      <c r="O24" s="20"/>
      <c r="P24" s="31">
        <f t="shared" si="1"/>
        <v>4891722</v>
      </c>
    </row>
    <row r="25" spans="1:16" ht="16.5" customHeight="1" x14ac:dyDescent="0.2">
      <c r="A25" s="2" t="s">
        <v>125</v>
      </c>
      <c r="B25" s="2"/>
      <c r="C25" s="102"/>
      <c r="D25" s="72">
        <v>29</v>
      </c>
      <c r="E25" s="2"/>
      <c r="F25" s="19">
        <v>0</v>
      </c>
      <c r="G25" s="20"/>
      <c r="H25" s="19">
        <v>0</v>
      </c>
      <c r="I25" s="20"/>
      <c r="J25" s="19">
        <v>0</v>
      </c>
      <c r="K25" s="20"/>
      <c r="L25" s="19">
        <v>0</v>
      </c>
      <c r="M25" s="20"/>
      <c r="N25" s="19">
        <v>-84001400</v>
      </c>
      <c r="O25" s="20"/>
      <c r="P25" s="19">
        <f t="shared" si="1"/>
        <v>-84001400</v>
      </c>
    </row>
    <row r="26" spans="1:16" ht="16.5" customHeight="1" x14ac:dyDescent="0.2">
      <c r="A26" s="2" t="s">
        <v>86</v>
      </c>
      <c r="B26" s="2"/>
      <c r="C26" s="102"/>
      <c r="D26" s="102"/>
      <c r="E26" s="2"/>
      <c r="F26" s="21">
        <v>0</v>
      </c>
      <c r="G26" s="20"/>
      <c r="H26" s="21">
        <v>0</v>
      </c>
      <c r="I26" s="20"/>
      <c r="J26" s="21">
        <v>0</v>
      </c>
      <c r="K26" s="20"/>
      <c r="L26" s="21">
        <v>0</v>
      </c>
      <c r="M26" s="20"/>
      <c r="N26" s="21">
        <f>'9-10 Eng'!L52</f>
        <v>91715428</v>
      </c>
      <c r="O26" s="20"/>
      <c r="P26" s="26">
        <f t="shared" si="1"/>
        <v>91715428</v>
      </c>
    </row>
    <row r="27" spans="1:16" ht="16.5" customHeight="1" x14ac:dyDescent="0.2">
      <c r="A27" s="2"/>
      <c r="B27" s="2"/>
      <c r="C27" s="2"/>
      <c r="D27" s="2"/>
      <c r="E27" s="2"/>
      <c r="F27" s="19"/>
      <c r="G27" s="20"/>
      <c r="H27" s="19"/>
      <c r="I27" s="20"/>
      <c r="J27" s="19"/>
      <c r="K27" s="20"/>
      <c r="L27" s="19"/>
      <c r="M27" s="20"/>
      <c r="N27" s="19"/>
      <c r="O27" s="20"/>
      <c r="P27" s="19"/>
    </row>
    <row r="28" spans="1:16" ht="16.5" customHeight="1" x14ac:dyDescent="0.2">
      <c r="A28" s="1" t="s">
        <v>129</v>
      </c>
      <c r="B28" s="2"/>
      <c r="C28" s="2"/>
      <c r="D28" s="2"/>
      <c r="E28" s="2"/>
      <c r="F28" s="41">
        <f>SUM(F22:F26)</f>
        <v>300005000</v>
      </c>
      <c r="G28" s="20"/>
      <c r="H28" s="41">
        <f>SUM(H22:H26)</f>
        <v>487435348</v>
      </c>
      <c r="I28" s="20"/>
      <c r="J28" s="41">
        <f>SUM(J22:J26)</f>
        <v>18745893</v>
      </c>
      <c r="K28" s="20"/>
      <c r="L28" s="41">
        <f>SUM(L22:L26)</f>
        <v>30900000</v>
      </c>
      <c r="M28" s="20"/>
      <c r="N28" s="41">
        <f>SUM(N22:N26)</f>
        <v>78176106</v>
      </c>
      <c r="O28" s="20"/>
      <c r="P28" s="41">
        <f>SUM(P22:P26)</f>
        <v>915262347</v>
      </c>
    </row>
    <row r="29" spans="1:16" ht="16.5" customHeight="1" x14ac:dyDescent="0.2">
      <c r="A29" s="34"/>
      <c r="B29" s="35"/>
      <c r="C29" s="35"/>
      <c r="D29" s="35"/>
      <c r="E29" s="35"/>
      <c r="F29" s="60">
        <f>F28-'6-8Eng'!M121</f>
        <v>0</v>
      </c>
      <c r="G29" s="60"/>
      <c r="H29" s="60">
        <f>H28-'6-8Eng'!M125</f>
        <v>0</v>
      </c>
      <c r="I29" s="60"/>
      <c r="J29" s="60">
        <f>J28-'6-8Eng'!M126</f>
        <v>0</v>
      </c>
      <c r="K29" s="60"/>
      <c r="L29" s="60">
        <f>L28-'6-8Eng'!M130</f>
        <v>0</v>
      </c>
      <c r="M29" s="60"/>
      <c r="N29" s="60">
        <f>N28-'6-8Eng'!M131</f>
        <v>0</v>
      </c>
      <c r="O29" s="60"/>
      <c r="P29" s="60">
        <f>P28-'6-8Eng'!M135</f>
        <v>0</v>
      </c>
    </row>
    <row r="30" spans="1:16" s="119" customFormat="1" ht="21.95" hidden="1" customHeight="1" x14ac:dyDescent="0.2">
      <c r="A30" s="34"/>
      <c r="B30" s="35"/>
      <c r="C30" s="35"/>
      <c r="D30" s="35"/>
      <c r="E30" s="35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ht="15.75" customHeight="1" x14ac:dyDescent="0.2"/>
    <row r="33" spans="1:16" ht="21.95" customHeight="1" x14ac:dyDescent="0.2">
      <c r="A33" s="7" t="s">
        <v>31</v>
      </c>
      <c r="B33" s="7"/>
      <c r="C33" s="7"/>
      <c r="D33" s="7"/>
      <c r="E33" s="7"/>
      <c r="F33" s="56"/>
      <c r="G33" s="57"/>
      <c r="H33" s="33"/>
      <c r="I33" s="57"/>
      <c r="J33" s="33"/>
      <c r="K33" s="58"/>
      <c r="L33" s="33"/>
      <c r="M33" s="58"/>
      <c r="N33" s="33"/>
      <c r="O33" s="58"/>
      <c r="P33" s="58"/>
    </row>
    <row r="40" spans="1:16" ht="16.5" hidden="1" customHeight="1" x14ac:dyDescent="0.2"/>
    <row r="41" spans="1:16" ht="16.5" hidden="1" customHeight="1" x14ac:dyDescent="0.2"/>
    <row r="93" ht="16.5" hidden="1" customHeight="1" x14ac:dyDescent="0.2"/>
    <row r="94" ht="16.5" hidden="1" customHeight="1" x14ac:dyDescent="0.2"/>
    <row r="146" ht="16.5" hidden="1" customHeight="1" x14ac:dyDescent="0.2"/>
    <row r="147" ht="16.5" hidden="1" customHeight="1" x14ac:dyDescent="0.2"/>
  </sheetData>
  <mergeCells count="2">
    <mergeCell ref="F6:P6"/>
    <mergeCell ref="L8:N8"/>
  </mergeCells>
  <pageMargins left="0.8" right="0.8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992"/>
  <sheetViews>
    <sheetView tabSelected="1" topLeftCell="A93" zoomScaleNormal="100" zoomScaleSheetLayoutView="100" workbookViewId="0">
      <selection activeCell="B103" sqref="B103"/>
    </sheetView>
  </sheetViews>
  <sheetFormatPr defaultColWidth="14.42578125" defaultRowHeight="16.5" customHeight="1" x14ac:dyDescent="0.25"/>
  <cols>
    <col min="1" max="1" width="1.7109375" customWidth="1"/>
    <col min="2" max="2" width="32.85546875" customWidth="1"/>
    <col min="3" max="3" width="2.7109375" customWidth="1"/>
    <col min="4" max="4" width="5.5703125" customWidth="1"/>
    <col min="5" max="5" width="0.5703125" customWidth="1"/>
    <col min="6" max="6" width="12.28515625" style="101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26" width="8" customWidth="1"/>
  </cols>
  <sheetData>
    <row r="1" spans="1:26" ht="16.5" customHeight="1" x14ac:dyDescent="0.25">
      <c r="A1" s="1" t="str">
        <f>'6-8Eng'!A1</f>
        <v>Rojukiss International Public Company Limited</v>
      </c>
      <c r="B1" s="1"/>
      <c r="C1" s="2"/>
      <c r="D1" s="3"/>
      <c r="E1" s="2"/>
      <c r="F1" s="64"/>
      <c r="G1" s="4"/>
      <c r="H1" s="4"/>
      <c r="I1" s="2"/>
      <c r="J1" s="4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1" t="s">
        <v>130</v>
      </c>
      <c r="B2" s="1"/>
      <c r="C2" s="2"/>
      <c r="D2" s="3"/>
      <c r="E2" s="2"/>
      <c r="F2" s="64"/>
      <c r="G2" s="4"/>
      <c r="H2" s="4"/>
      <c r="I2" s="2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6" t="str">
        <f>'9-10 Eng'!A3</f>
        <v>For the year ended 31 December 2023</v>
      </c>
      <c r="B3" s="6"/>
      <c r="C3" s="7"/>
      <c r="D3" s="8"/>
      <c r="E3" s="7"/>
      <c r="F3" s="65"/>
      <c r="G3" s="9"/>
      <c r="H3" s="9"/>
      <c r="I3" s="7"/>
      <c r="J3" s="9"/>
      <c r="K3" s="9"/>
      <c r="L3" s="9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1"/>
      <c r="B4" s="1"/>
      <c r="C4" s="2"/>
      <c r="D4" s="3"/>
      <c r="E4" s="2"/>
      <c r="F4" s="64"/>
      <c r="G4" s="4"/>
      <c r="H4" s="4"/>
      <c r="I4" s="2"/>
      <c r="J4" s="4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1"/>
      <c r="B5" s="1"/>
      <c r="C5" s="2"/>
      <c r="D5" s="3"/>
      <c r="E5" s="2"/>
      <c r="F5" s="64"/>
      <c r="G5" s="4"/>
      <c r="H5" s="4"/>
      <c r="I5" s="2"/>
      <c r="J5" s="4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1"/>
      <c r="B6" s="1"/>
      <c r="C6" s="2"/>
      <c r="D6" s="3"/>
      <c r="E6" s="2"/>
      <c r="F6" s="241" t="s">
        <v>3</v>
      </c>
      <c r="G6" s="242"/>
      <c r="H6" s="242"/>
      <c r="I6" s="2"/>
      <c r="J6" s="241" t="s">
        <v>4</v>
      </c>
      <c r="K6" s="242"/>
      <c r="L6" s="24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1"/>
      <c r="B7" s="1"/>
      <c r="C7" s="2"/>
      <c r="D7" s="3"/>
      <c r="E7" s="2"/>
      <c r="F7" s="236" t="s">
        <v>5</v>
      </c>
      <c r="G7" s="237"/>
      <c r="H7" s="237"/>
      <c r="I7" s="2"/>
      <c r="J7" s="236" t="s">
        <v>5</v>
      </c>
      <c r="K7" s="237"/>
      <c r="L7" s="237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1"/>
      <c r="B8" s="1"/>
      <c r="C8" s="2"/>
      <c r="D8" s="3"/>
      <c r="E8" s="2"/>
      <c r="F8" s="94" t="s">
        <v>6</v>
      </c>
      <c r="G8" s="13"/>
      <c r="H8" s="12" t="s">
        <v>7</v>
      </c>
      <c r="I8" s="2"/>
      <c r="J8" s="12" t="s">
        <v>6</v>
      </c>
      <c r="K8" s="13"/>
      <c r="L8" s="12" t="s">
        <v>7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2"/>
      <c r="B9" s="2"/>
      <c r="C9" s="2"/>
      <c r="D9" s="14" t="s">
        <v>8</v>
      </c>
      <c r="E9" s="2"/>
      <c r="F9" s="95" t="s">
        <v>9</v>
      </c>
      <c r="G9" s="16"/>
      <c r="H9" s="15" t="s">
        <v>9</v>
      </c>
      <c r="I9" s="2"/>
      <c r="J9" s="15" t="s">
        <v>9</v>
      </c>
      <c r="K9" s="16"/>
      <c r="L9" s="15" t="s">
        <v>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5">
      <c r="A10" s="102"/>
      <c r="B10" s="102"/>
      <c r="C10" s="102"/>
      <c r="D10" s="116"/>
      <c r="E10" s="2"/>
      <c r="F10" s="96"/>
      <c r="G10" s="16"/>
      <c r="H10" s="13"/>
      <c r="I10" s="2"/>
      <c r="J10" s="17"/>
      <c r="K10" s="16"/>
      <c r="L10" s="13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239" t="s">
        <v>131</v>
      </c>
      <c r="B11" s="235"/>
      <c r="C11" s="102"/>
      <c r="D11" s="108"/>
      <c r="E11" s="30"/>
      <c r="F11" s="97"/>
      <c r="G11" s="29"/>
      <c r="H11" s="46"/>
      <c r="I11" s="29"/>
      <c r="J11" s="50"/>
      <c r="K11" s="29"/>
      <c r="L11" s="4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5">
      <c r="A12" s="240" t="s">
        <v>197</v>
      </c>
      <c r="B12" s="235"/>
      <c r="C12" s="102"/>
      <c r="D12" s="123"/>
      <c r="E12" s="39"/>
      <c r="F12" s="98">
        <f>'9-10 Eng'!H26</f>
        <v>193812729</v>
      </c>
      <c r="G12" s="29"/>
      <c r="H12" s="29">
        <v>181079463</v>
      </c>
      <c r="I12" s="29"/>
      <c r="J12" s="28">
        <f>'9-10 Eng'!L26</f>
        <v>117548797</v>
      </c>
      <c r="K12" s="29"/>
      <c r="L12" s="29">
        <v>107851220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x14ac:dyDescent="0.25">
      <c r="A13" s="240" t="s">
        <v>132</v>
      </c>
      <c r="B13" s="235"/>
      <c r="C13" s="102"/>
      <c r="D13" s="123"/>
      <c r="E13" s="39"/>
      <c r="F13" s="97"/>
      <c r="G13" s="61"/>
      <c r="H13" s="46"/>
      <c r="I13" s="61"/>
      <c r="J13" s="50"/>
      <c r="K13" s="61"/>
      <c r="L13" s="4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102"/>
      <c r="B14" s="124" t="s">
        <v>133</v>
      </c>
      <c r="C14" s="102"/>
      <c r="D14" s="72">
        <v>15</v>
      </c>
      <c r="E14" s="3"/>
      <c r="F14" s="98">
        <v>6361122</v>
      </c>
      <c r="G14" s="29"/>
      <c r="H14" s="29">
        <v>7013046</v>
      </c>
      <c r="I14" s="29"/>
      <c r="J14" s="28">
        <v>6329759</v>
      </c>
      <c r="K14" s="29"/>
      <c r="L14" s="29">
        <v>7006355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5">
      <c r="A15" s="102"/>
      <c r="B15" s="124" t="s">
        <v>134</v>
      </c>
      <c r="C15" s="102"/>
      <c r="D15" s="72">
        <v>17</v>
      </c>
      <c r="E15" s="3"/>
      <c r="F15" s="98">
        <v>8606399</v>
      </c>
      <c r="G15" s="29"/>
      <c r="H15" s="29">
        <v>6820754</v>
      </c>
      <c r="I15" s="29"/>
      <c r="J15" s="28">
        <v>1128728</v>
      </c>
      <c r="K15" s="29"/>
      <c r="L15" s="29">
        <v>424162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102"/>
      <c r="B16" s="216" t="s">
        <v>206</v>
      </c>
      <c r="C16" s="102"/>
      <c r="D16" s="72">
        <v>16</v>
      </c>
      <c r="E16" s="3"/>
      <c r="F16" s="98">
        <v>3845711</v>
      </c>
      <c r="G16" s="29"/>
      <c r="H16" s="29">
        <v>3074843</v>
      </c>
      <c r="I16" s="29"/>
      <c r="J16" s="28">
        <v>3845711</v>
      </c>
      <c r="K16" s="29"/>
      <c r="L16" s="29">
        <v>3074843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102"/>
      <c r="B17" s="102" t="s">
        <v>135</v>
      </c>
      <c r="C17" s="102"/>
      <c r="D17" s="72">
        <v>11.3</v>
      </c>
      <c r="E17" s="3"/>
      <c r="F17" s="98">
        <v>-9618701</v>
      </c>
      <c r="G17" s="29"/>
      <c r="H17" s="29">
        <v>23921355</v>
      </c>
      <c r="I17" s="29"/>
      <c r="J17" s="28">
        <v>-9618701</v>
      </c>
      <c r="K17" s="29"/>
      <c r="L17" s="29">
        <v>23921355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5">
      <c r="A18" s="102"/>
      <c r="B18" s="102" t="s">
        <v>136</v>
      </c>
      <c r="C18" s="102"/>
      <c r="D18" s="72"/>
      <c r="E18" s="3"/>
      <c r="F18" s="98">
        <v>18616857</v>
      </c>
      <c r="G18" s="29"/>
      <c r="H18" s="29">
        <v>-908262</v>
      </c>
      <c r="I18" s="29"/>
      <c r="J18" s="28">
        <v>18616857</v>
      </c>
      <c r="K18" s="29"/>
      <c r="L18" s="29">
        <v>-908262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5">
      <c r="A19" s="102"/>
      <c r="B19" s="125" t="s">
        <v>137</v>
      </c>
      <c r="C19" s="102"/>
      <c r="D19" s="72"/>
      <c r="E19" s="3"/>
      <c r="F19" s="28">
        <v>-8240574</v>
      </c>
      <c r="G19" s="29"/>
      <c r="H19" s="29">
        <v>992925</v>
      </c>
      <c r="I19" s="29"/>
      <c r="J19" s="28">
        <v>-8240574</v>
      </c>
      <c r="K19" s="29"/>
      <c r="L19" s="29">
        <v>992925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102"/>
      <c r="B20" s="125" t="s">
        <v>138</v>
      </c>
      <c r="C20" s="102"/>
      <c r="D20" s="72"/>
      <c r="E20" s="3"/>
      <c r="F20" s="98">
        <v>4891722</v>
      </c>
      <c r="G20" s="29"/>
      <c r="H20" s="29">
        <v>6516170</v>
      </c>
      <c r="I20" s="29"/>
      <c r="J20" s="28">
        <v>4891722</v>
      </c>
      <c r="K20" s="29"/>
      <c r="L20" s="29">
        <v>6516170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126"/>
      <c r="B21" s="126" t="s">
        <v>41</v>
      </c>
      <c r="C21" s="110"/>
      <c r="D21" s="123"/>
      <c r="E21" s="39"/>
      <c r="F21" s="208">
        <v>952574</v>
      </c>
      <c r="G21" s="29"/>
      <c r="H21" s="29">
        <v>896888</v>
      </c>
      <c r="I21" s="29"/>
      <c r="J21" s="208">
        <v>952574</v>
      </c>
      <c r="K21" s="29"/>
      <c r="L21" s="29">
        <v>896888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25">
      <c r="A22" s="126"/>
      <c r="B22" s="102" t="s">
        <v>139</v>
      </c>
      <c r="C22" s="102"/>
      <c r="D22" s="123"/>
      <c r="E22" s="39"/>
      <c r="F22" s="98">
        <v>-263348</v>
      </c>
      <c r="G22" s="29"/>
      <c r="H22" s="29">
        <v>-2706288</v>
      </c>
      <c r="I22" s="29"/>
      <c r="J22" s="28">
        <v>-294517</v>
      </c>
      <c r="K22" s="29"/>
      <c r="L22" s="29">
        <v>-2731305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5">
      <c r="A23" s="126"/>
      <c r="B23" s="102" t="s">
        <v>140</v>
      </c>
      <c r="C23" s="102"/>
      <c r="D23" s="123"/>
      <c r="E23" s="39"/>
      <c r="F23" s="98"/>
      <c r="G23" s="29"/>
      <c r="H23" s="29"/>
      <c r="I23" s="29"/>
      <c r="J23" s="28"/>
      <c r="K23" s="29"/>
      <c r="L23" s="29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225" customFormat="1" ht="16.5" customHeight="1" x14ac:dyDescent="0.25">
      <c r="A24" s="126"/>
      <c r="B24" s="125" t="s">
        <v>208</v>
      </c>
      <c r="C24" s="102"/>
      <c r="D24" s="123"/>
      <c r="E24" s="39"/>
      <c r="F24" s="98"/>
      <c r="G24" s="29"/>
      <c r="H24" s="29"/>
      <c r="I24" s="29"/>
      <c r="J24" s="28"/>
      <c r="K24" s="29"/>
      <c r="L24" s="2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5">
      <c r="A25" s="126"/>
      <c r="B25" s="125" t="s">
        <v>209</v>
      </c>
      <c r="C25" s="102"/>
      <c r="D25" s="123">
        <v>10</v>
      </c>
      <c r="E25" s="39"/>
      <c r="F25" s="98">
        <v>-494554</v>
      </c>
      <c r="G25" s="29"/>
      <c r="H25" s="29">
        <v>-600435</v>
      </c>
      <c r="I25" s="29"/>
      <c r="J25" s="28">
        <v>-494554</v>
      </c>
      <c r="K25" s="29"/>
      <c r="L25" s="29">
        <v>-600435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5">
      <c r="A26" s="102"/>
      <c r="B26" s="126" t="s">
        <v>142</v>
      </c>
      <c r="C26" s="110"/>
      <c r="D26" s="123"/>
      <c r="E26" s="39"/>
      <c r="F26" s="98">
        <v>3511735</v>
      </c>
      <c r="G26" s="29"/>
      <c r="H26" s="29">
        <v>1974625</v>
      </c>
      <c r="I26" s="29"/>
      <c r="J26" s="28">
        <v>2839064</v>
      </c>
      <c r="K26" s="29"/>
      <c r="L26" s="29">
        <v>1098858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 x14ac:dyDescent="0.25">
      <c r="A27" s="102"/>
      <c r="B27" s="126" t="s">
        <v>143</v>
      </c>
      <c r="C27" s="110"/>
      <c r="D27" s="123"/>
      <c r="E27" s="39"/>
      <c r="F27" s="98">
        <v>-3310309</v>
      </c>
      <c r="G27" s="29"/>
      <c r="H27" s="29">
        <v>-1741481</v>
      </c>
      <c r="I27" s="29"/>
      <c r="J27" s="28">
        <v>-3634774</v>
      </c>
      <c r="K27" s="29"/>
      <c r="L27" s="29">
        <v>-2181927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 x14ac:dyDescent="0.25">
      <c r="A28" s="102"/>
      <c r="B28" s="126" t="s">
        <v>74</v>
      </c>
      <c r="C28" s="110"/>
      <c r="D28" s="123"/>
      <c r="E28" s="39"/>
      <c r="F28" s="98">
        <v>0</v>
      </c>
      <c r="G28" s="29"/>
      <c r="H28" s="29">
        <v>5136170</v>
      </c>
      <c r="I28" s="29"/>
      <c r="J28" s="28">
        <v>0</v>
      </c>
      <c r="K28" s="29"/>
      <c r="L28" s="29">
        <v>0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5">
      <c r="A29" s="2"/>
      <c r="B29" s="126" t="s">
        <v>144</v>
      </c>
      <c r="C29" s="110"/>
      <c r="D29" s="123">
        <v>15</v>
      </c>
      <c r="E29" s="39"/>
      <c r="F29" s="98">
        <v>58254</v>
      </c>
      <c r="G29" s="29"/>
      <c r="H29" s="29">
        <v>26705</v>
      </c>
      <c r="I29" s="29"/>
      <c r="J29" s="28">
        <v>58254</v>
      </c>
      <c r="K29" s="29"/>
      <c r="L29" s="29">
        <v>26705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5">
      <c r="A30" s="2"/>
      <c r="B30" s="102" t="s">
        <v>75</v>
      </c>
      <c r="C30" s="110"/>
      <c r="D30" s="123"/>
      <c r="E30" s="39"/>
      <c r="F30" s="210">
        <v>0</v>
      </c>
      <c r="G30" s="29"/>
      <c r="H30" s="29">
        <v>-9067622</v>
      </c>
      <c r="I30" s="29"/>
      <c r="J30" s="28">
        <v>0</v>
      </c>
      <c r="K30" s="29"/>
      <c r="L30" s="29">
        <v>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5">
      <c r="A31" s="2"/>
      <c r="B31" s="126" t="s">
        <v>145</v>
      </c>
      <c r="C31" s="110"/>
      <c r="D31" s="123">
        <v>22</v>
      </c>
      <c r="E31" s="39"/>
      <c r="F31" s="210">
        <v>-105000</v>
      </c>
      <c r="G31" s="29"/>
      <c r="H31" s="29">
        <v>-437799</v>
      </c>
      <c r="I31" s="29"/>
      <c r="J31" s="28">
        <v>-105000</v>
      </c>
      <c r="K31" s="29"/>
      <c r="L31" s="29">
        <v>-437799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5">
      <c r="A32" s="2" t="s">
        <v>146</v>
      </c>
      <c r="B32" s="102"/>
      <c r="C32" s="102"/>
      <c r="D32" s="102"/>
      <c r="E32" s="2"/>
      <c r="F32" s="210"/>
      <c r="G32" s="29"/>
      <c r="H32" s="29"/>
      <c r="I32" s="29"/>
      <c r="J32" s="28"/>
      <c r="K32" s="29"/>
      <c r="L32" s="29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5">
      <c r="A33" s="2"/>
      <c r="B33" s="126" t="s">
        <v>147</v>
      </c>
      <c r="C33" s="102"/>
      <c r="D33" s="108"/>
      <c r="E33" s="30"/>
      <c r="F33" s="210">
        <v>-38020934</v>
      </c>
      <c r="G33" s="29"/>
      <c r="H33" s="29">
        <v>-180269873</v>
      </c>
      <c r="I33" s="29"/>
      <c r="J33" s="28">
        <v>-50603763</v>
      </c>
      <c r="K33" s="29"/>
      <c r="L33" s="29">
        <v>-161908950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5">
      <c r="A34" s="2"/>
      <c r="B34" s="126" t="s">
        <v>148</v>
      </c>
      <c r="C34" s="102"/>
      <c r="D34" s="108"/>
      <c r="E34" s="30"/>
      <c r="F34" s="210">
        <v>-49099107</v>
      </c>
      <c r="G34" s="29"/>
      <c r="H34" s="29">
        <v>-13601027</v>
      </c>
      <c r="I34" s="29"/>
      <c r="J34" s="210">
        <v>-34942387</v>
      </c>
      <c r="K34" s="29"/>
      <c r="L34" s="29">
        <v>-50021722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5">
      <c r="A35" s="2"/>
      <c r="B35" s="63" t="s">
        <v>149</v>
      </c>
      <c r="C35" s="2"/>
      <c r="D35" s="30"/>
      <c r="E35" s="30"/>
      <c r="F35" s="210">
        <v>-43247186</v>
      </c>
      <c r="G35" s="29"/>
      <c r="H35" s="29">
        <v>-28054195</v>
      </c>
      <c r="I35" s="29"/>
      <c r="J35" s="28">
        <v>-43247186</v>
      </c>
      <c r="K35" s="29"/>
      <c r="L35" s="29">
        <v>-28054195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5">
      <c r="A36" s="2"/>
      <c r="B36" s="24" t="s">
        <v>150</v>
      </c>
      <c r="C36" s="2"/>
      <c r="D36" s="30"/>
      <c r="E36" s="30"/>
      <c r="F36" s="211">
        <v>2466829</v>
      </c>
      <c r="G36" s="29"/>
      <c r="H36" s="29">
        <v>3101180</v>
      </c>
      <c r="I36" s="29"/>
      <c r="J36" s="208">
        <v>1183604</v>
      </c>
      <c r="K36" s="29"/>
      <c r="L36" s="29">
        <v>-806986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71" customFormat="1" ht="16.5" customHeight="1" x14ac:dyDescent="0.25">
      <c r="A37" s="2"/>
      <c r="B37" s="63" t="s">
        <v>188</v>
      </c>
      <c r="C37" s="2"/>
      <c r="D37" s="30"/>
      <c r="E37" s="30"/>
      <c r="F37" s="210">
        <v>-736000</v>
      </c>
      <c r="G37" s="29"/>
      <c r="H37" s="29">
        <v>0</v>
      </c>
      <c r="I37" s="29"/>
      <c r="J37" s="28">
        <v>-736000</v>
      </c>
      <c r="K37" s="29"/>
      <c r="L37" s="29">
        <v>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5">
      <c r="A38" s="2"/>
      <c r="B38" s="24" t="s">
        <v>151</v>
      </c>
      <c r="C38" s="2"/>
      <c r="D38" s="30"/>
      <c r="E38" s="30"/>
      <c r="F38" s="210">
        <v>-20696141</v>
      </c>
      <c r="G38" s="29"/>
      <c r="H38" s="29">
        <v>97947271</v>
      </c>
      <c r="I38" s="29"/>
      <c r="J38" s="210">
        <v>-18839357</v>
      </c>
      <c r="K38" s="29"/>
      <c r="L38" s="64">
        <v>189426610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5">
      <c r="A39" s="2"/>
      <c r="B39" s="24" t="s">
        <v>152</v>
      </c>
      <c r="C39" s="2"/>
      <c r="D39" s="30"/>
      <c r="E39" s="30"/>
      <c r="F39" s="215">
        <v>-6810172</v>
      </c>
      <c r="G39" s="29"/>
      <c r="H39" s="23">
        <v>13304931</v>
      </c>
      <c r="I39" s="29"/>
      <c r="J39" s="215">
        <v>-2935559</v>
      </c>
      <c r="K39" s="29"/>
      <c r="L39" s="23">
        <v>5656070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216"/>
      <c r="B40" s="216"/>
      <c r="C40" s="2"/>
      <c r="D40" s="39"/>
      <c r="E40" s="39"/>
      <c r="F40" s="212"/>
      <c r="G40" s="61"/>
      <c r="H40" s="46"/>
      <c r="I40" s="61"/>
      <c r="J40" s="50"/>
      <c r="K40" s="61"/>
      <c r="L40" s="4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102" t="s">
        <v>153</v>
      </c>
      <c r="B41" s="102"/>
      <c r="C41" s="3"/>
      <c r="D41" s="30"/>
      <c r="E41" s="30"/>
      <c r="F41" s="212">
        <f>SUM(F12:F39)</f>
        <v>62481906</v>
      </c>
      <c r="G41" s="29"/>
      <c r="H41" s="46">
        <f>SUM(H12:H39)</f>
        <v>114419344</v>
      </c>
      <c r="I41" s="29"/>
      <c r="J41" s="50">
        <f>SUM(J12:J39)</f>
        <v>-16297302</v>
      </c>
      <c r="K41" s="29"/>
      <c r="L41" s="46">
        <f>SUM(L12:L39)</f>
        <v>99240580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102" t="s">
        <v>154</v>
      </c>
      <c r="B42" s="102"/>
      <c r="C42" s="62"/>
      <c r="D42" s="30"/>
      <c r="E42" s="30"/>
      <c r="F42" s="212">
        <v>3310309</v>
      </c>
      <c r="G42" s="29"/>
      <c r="H42" s="46">
        <v>1741481</v>
      </c>
      <c r="I42" s="29"/>
      <c r="J42" s="50">
        <v>3634774</v>
      </c>
      <c r="K42" s="29"/>
      <c r="L42" s="29">
        <v>2181927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102" t="s">
        <v>155</v>
      </c>
      <c r="B43" s="102"/>
      <c r="C43" s="62"/>
      <c r="D43" s="30"/>
      <c r="E43" s="30"/>
      <c r="F43" s="212">
        <v>-4590062</v>
      </c>
      <c r="G43" s="29"/>
      <c r="H43" s="46">
        <v>-868164</v>
      </c>
      <c r="I43" s="29"/>
      <c r="J43" s="50">
        <v>-2473617</v>
      </c>
      <c r="K43" s="29"/>
      <c r="L43" s="29">
        <v>-1151161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102" t="s">
        <v>156</v>
      </c>
      <c r="B44" s="102"/>
      <c r="C44" s="2"/>
      <c r="D44" s="30"/>
      <c r="E44" s="30"/>
      <c r="F44" s="215">
        <v>-40853851</v>
      </c>
      <c r="G44" s="29"/>
      <c r="H44" s="33">
        <v>-29754394</v>
      </c>
      <c r="I44" s="29"/>
      <c r="J44" s="215">
        <v>-25745893</v>
      </c>
      <c r="K44" s="29"/>
      <c r="L44" s="65">
        <v>-24647816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5">
      <c r="A45" s="110"/>
      <c r="B45" s="110"/>
      <c r="C45" s="2"/>
      <c r="D45" s="30"/>
      <c r="E45" s="30"/>
      <c r="F45" s="212"/>
      <c r="G45" s="29"/>
      <c r="H45" s="46"/>
      <c r="I45" s="29"/>
      <c r="J45" s="50"/>
      <c r="K45" s="29"/>
      <c r="L45" s="4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 x14ac:dyDescent="0.25">
      <c r="A46" s="2" t="s">
        <v>157</v>
      </c>
      <c r="B46" s="2"/>
      <c r="C46" s="2"/>
      <c r="D46" s="30"/>
      <c r="E46" s="30"/>
      <c r="F46" s="213">
        <f>SUM(F41:F44)</f>
        <v>20348302</v>
      </c>
      <c r="G46" s="29"/>
      <c r="H46" s="33">
        <f>SUM(H41:H44)</f>
        <v>85538267</v>
      </c>
      <c r="I46" s="29"/>
      <c r="J46" s="32">
        <f>SUM(J41:J44)</f>
        <v>-40882038</v>
      </c>
      <c r="K46" s="29"/>
      <c r="L46" s="33">
        <f>SUM(L41:L44)</f>
        <v>75623530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 x14ac:dyDescent="0.25">
      <c r="A47" s="2"/>
      <c r="B47" s="2"/>
      <c r="C47" s="2"/>
      <c r="D47" s="3"/>
      <c r="E47" s="2"/>
      <c r="F47" s="214"/>
      <c r="G47" s="4"/>
      <c r="H47" s="4"/>
      <c r="I47" s="2"/>
      <c r="J47" s="4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121" customFormat="1" ht="21.95" hidden="1" customHeight="1" x14ac:dyDescent="0.25">
      <c r="A48" s="2"/>
      <c r="B48" s="2"/>
      <c r="C48" s="2"/>
      <c r="D48" s="120"/>
      <c r="E48" s="2"/>
      <c r="F48" s="214"/>
      <c r="G48" s="4"/>
      <c r="H48" s="4"/>
      <c r="I48" s="2"/>
      <c r="J48" s="4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hidden="1" customHeight="1" x14ac:dyDescent="0.25">
      <c r="A49" s="2"/>
      <c r="B49" s="2"/>
      <c r="C49" s="2"/>
      <c r="D49" s="3"/>
      <c r="E49" s="2"/>
      <c r="F49" s="64"/>
      <c r="G49" s="4"/>
      <c r="H49" s="4"/>
      <c r="I49" s="2"/>
      <c r="J49" s="4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225" customFormat="1" ht="15.75" customHeight="1" x14ac:dyDescent="0.25">
      <c r="A50" s="2"/>
      <c r="B50" s="2"/>
      <c r="C50" s="2"/>
      <c r="D50" s="222"/>
      <c r="E50" s="2"/>
      <c r="F50" s="64"/>
      <c r="G50" s="4"/>
      <c r="H50" s="4"/>
      <c r="I50" s="2"/>
      <c r="J50" s="4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 x14ac:dyDescent="0.25">
      <c r="A51" s="2"/>
      <c r="B51" s="2"/>
      <c r="C51" s="2"/>
      <c r="D51" s="3"/>
      <c r="E51" s="2"/>
      <c r="F51" s="64"/>
      <c r="G51" s="4"/>
      <c r="H51" s="4"/>
      <c r="I51" s="2"/>
      <c r="J51" s="4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.95" customHeight="1" x14ac:dyDescent="0.25">
      <c r="A52" s="7" t="str">
        <f>'6-8Eng'!A49</f>
        <v>The note to the consolidated and separate financial statement are integral part of the financial statements.</v>
      </c>
      <c r="B52" s="7"/>
      <c r="C52" s="7"/>
      <c r="D52" s="8"/>
      <c r="E52" s="7"/>
      <c r="F52" s="65"/>
      <c r="G52" s="9"/>
      <c r="H52" s="9"/>
      <c r="I52" s="7"/>
      <c r="J52" s="9"/>
      <c r="K52" s="9"/>
      <c r="L52" s="9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1" t="str">
        <f>+A1</f>
        <v>Rojukiss International Public Company Limited</v>
      </c>
      <c r="B53" s="1"/>
      <c r="C53" s="2"/>
      <c r="D53" s="3"/>
      <c r="E53" s="2"/>
      <c r="F53" s="64"/>
      <c r="G53" s="4"/>
      <c r="H53" s="4"/>
      <c r="I53" s="2"/>
      <c r="J53" s="4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1" t="s">
        <v>158</v>
      </c>
      <c r="B54" s="1"/>
      <c r="C54" s="2"/>
      <c r="D54" s="3"/>
      <c r="E54" s="2"/>
      <c r="F54" s="64"/>
      <c r="G54" s="4"/>
      <c r="H54" s="4"/>
      <c r="I54" s="2"/>
      <c r="J54" s="4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6" t="str">
        <f>A3</f>
        <v>For the year ended 31 December 2023</v>
      </c>
      <c r="B55" s="6"/>
      <c r="C55" s="7"/>
      <c r="D55" s="8"/>
      <c r="E55" s="7"/>
      <c r="F55" s="65"/>
      <c r="G55" s="9"/>
      <c r="H55" s="9"/>
      <c r="I55" s="7"/>
      <c r="J55" s="9"/>
      <c r="K55" s="9"/>
      <c r="L55" s="9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2"/>
      <c r="B56" s="2"/>
      <c r="C56" s="2"/>
      <c r="D56" s="3"/>
      <c r="E56" s="2"/>
      <c r="F56" s="64"/>
      <c r="G56" s="4"/>
      <c r="H56" s="4"/>
      <c r="I56" s="2"/>
      <c r="J56" s="4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hidden="1" customHeight="1" x14ac:dyDescent="0.25">
      <c r="A57" s="2"/>
      <c r="B57" s="2"/>
      <c r="C57" s="2"/>
      <c r="D57" s="3"/>
      <c r="E57" s="2"/>
      <c r="F57" s="64"/>
      <c r="G57" s="4"/>
      <c r="H57" s="4"/>
      <c r="I57" s="2"/>
      <c r="J57" s="4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25">
      <c r="A58" s="2"/>
      <c r="B58" s="2"/>
      <c r="C58" s="2"/>
      <c r="D58" s="3"/>
      <c r="E58" s="2"/>
      <c r="F58" s="241" t="s">
        <v>3</v>
      </c>
      <c r="G58" s="242"/>
      <c r="H58" s="242"/>
      <c r="I58" s="2"/>
      <c r="J58" s="241" t="s">
        <v>4</v>
      </c>
      <c r="K58" s="242"/>
      <c r="L58" s="24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2"/>
      <c r="B59" s="2"/>
      <c r="C59" s="2"/>
      <c r="D59" s="3"/>
      <c r="E59" s="2"/>
      <c r="F59" s="236" t="s">
        <v>5</v>
      </c>
      <c r="G59" s="237"/>
      <c r="H59" s="237"/>
      <c r="I59" s="2"/>
      <c r="J59" s="236" t="s">
        <v>5</v>
      </c>
      <c r="K59" s="237"/>
      <c r="L59" s="237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2"/>
      <c r="B60" s="2"/>
      <c r="C60" s="2"/>
      <c r="D60" s="3"/>
      <c r="E60" s="2"/>
      <c r="F60" s="94" t="s">
        <v>6</v>
      </c>
      <c r="G60" s="13"/>
      <c r="H60" s="12" t="s">
        <v>7</v>
      </c>
      <c r="I60" s="2"/>
      <c r="J60" s="12" t="s">
        <v>6</v>
      </c>
      <c r="K60" s="13"/>
      <c r="L60" s="12" t="s">
        <v>7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2"/>
      <c r="B61" s="2"/>
      <c r="C61" s="2"/>
      <c r="D61" s="14" t="s">
        <v>8</v>
      </c>
      <c r="E61" s="2"/>
      <c r="F61" s="95" t="s">
        <v>9</v>
      </c>
      <c r="G61" s="16"/>
      <c r="H61" s="15" t="s">
        <v>9</v>
      </c>
      <c r="I61" s="2"/>
      <c r="J61" s="15" t="s">
        <v>9</v>
      </c>
      <c r="K61" s="16"/>
      <c r="L61" s="15" t="s">
        <v>9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2"/>
      <c r="B62" s="2"/>
      <c r="C62" s="2"/>
      <c r="D62" s="3"/>
      <c r="E62" s="2"/>
      <c r="F62" s="98"/>
      <c r="G62" s="4"/>
      <c r="H62" s="4"/>
      <c r="I62" s="2"/>
      <c r="J62" s="18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1" t="s">
        <v>159</v>
      </c>
      <c r="B63" s="1"/>
      <c r="C63" s="2"/>
      <c r="D63" s="30"/>
      <c r="E63" s="30"/>
      <c r="F63" s="98"/>
      <c r="G63" s="29"/>
      <c r="H63" s="29"/>
      <c r="I63" s="29"/>
      <c r="J63" s="50"/>
      <c r="K63" s="29"/>
      <c r="L63" s="4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2" t="s">
        <v>160</v>
      </c>
      <c r="B64" s="2"/>
      <c r="C64" s="2"/>
      <c r="D64" s="3"/>
      <c r="E64" s="2"/>
      <c r="F64" s="97">
        <v>694000</v>
      </c>
      <c r="G64" s="29"/>
      <c r="H64" s="46">
        <v>0</v>
      </c>
      <c r="I64" s="29"/>
      <c r="J64" s="50">
        <v>694000</v>
      </c>
      <c r="K64" s="29"/>
      <c r="L64" s="46">
        <v>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102" t="s">
        <v>161</v>
      </c>
      <c r="B65" s="102"/>
      <c r="C65" s="102"/>
      <c r="D65" s="72"/>
      <c r="E65" s="2"/>
      <c r="F65" s="97"/>
      <c r="G65" s="29"/>
      <c r="H65" s="46"/>
      <c r="I65" s="29"/>
      <c r="J65" s="50"/>
      <c r="K65" s="29"/>
      <c r="L65" s="4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102"/>
      <c r="B66" s="102" t="s">
        <v>162</v>
      </c>
      <c r="C66" s="102"/>
      <c r="D66" s="72"/>
      <c r="E66" s="2"/>
      <c r="F66" s="97">
        <v>0</v>
      </c>
      <c r="G66" s="29"/>
      <c r="H66" s="46">
        <v>-9200635</v>
      </c>
      <c r="I66" s="29"/>
      <c r="J66" s="50">
        <v>0</v>
      </c>
      <c r="K66" s="29"/>
      <c r="L66" s="46">
        <v>-20200000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102" t="s">
        <v>163</v>
      </c>
      <c r="B67" s="102"/>
      <c r="C67" s="102"/>
      <c r="D67" s="72"/>
      <c r="E67" s="2"/>
      <c r="F67" s="97">
        <v>0</v>
      </c>
      <c r="G67" s="29"/>
      <c r="H67" s="46">
        <v>0</v>
      </c>
      <c r="I67" s="29"/>
      <c r="J67" s="50">
        <v>0</v>
      </c>
      <c r="K67" s="29"/>
      <c r="L67" s="46">
        <v>-28750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107" customFormat="1" ht="16.5" customHeight="1" x14ac:dyDescent="0.25">
      <c r="A68" s="102" t="s">
        <v>199</v>
      </c>
      <c r="B68" s="102"/>
      <c r="C68" s="102"/>
      <c r="D68" s="72"/>
      <c r="E68" s="2"/>
      <c r="F68" s="97">
        <v>0</v>
      </c>
      <c r="G68" s="29"/>
      <c r="H68" s="46">
        <v>0</v>
      </c>
      <c r="I68" s="29"/>
      <c r="J68" s="50">
        <v>0</v>
      </c>
      <c r="K68" s="29"/>
      <c r="L68" s="46">
        <v>-15000000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102" t="s">
        <v>198</v>
      </c>
      <c r="B69" s="102"/>
      <c r="C69" s="102"/>
      <c r="D69" s="72">
        <v>30.4</v>
      </c>
      <c r="E69" s="2"/>
      <c r="F69" s="97">
        <v>0</v>
      </c>
      <c r="G69" s="29"/>
      <c r="H69" s="46">
        <v>0</v>
      </c>
      <c r="I69" s="29"/>
      <c r="J69" s="50">
        <v>25000000</v>
      </c>
      <c r="K69" s="29"/>
      <c r="L69" s="46">
        <v>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102" t="s">
        <v>164</v>
      </c>
      <c r="B70" s="102"/>
      <c r="C70" s="102"/>
      <c r="D70" s="72"/>
      <c r="E70" s="2"/>
      <c r="F70" s="97"/>
      <c r="G70" s="29"/>
      <c r="H70" s="46"/>
      <c r="I70" s="29"/>
      <c r="J70" s="50"/>
      <c r="K70" s="29"/>
      <c r="L70" s="4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102"/>
      <c r="B71" s="102" t="s">
        <v>141</v>
      </c>
      <c r="C71" s="102"/>
      <c r="D71" s="72">
        <v>10</v>
      </c>
      <c r="E71" s="2"/>
      <c r="F71" s="97">
        <v>-201000000</v>
      </c>
      <c r="G71" s="29"/>
      <c r="H71" s="46">
        <v>-100000000</v>
      </c>
      <c r="I71" s="29"/>
      <c r="J71" s="50">
        <v>-201000000</v>
      </c>
      <c r="K71" s="29"/>
      <c r="L71" s="46">
        <v>-100000000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71" customFormat="1" ht="16.5" customHeight="1" x14ac:dyDescent="0.25">
      <c r="A72" s="74" t="s">
        <v>189</v>
      </c>
      <c r="B72" s="102"/>
      <c r="C72" s="102"/>
      <c r="D72" s="72"/>
      <c r="E72" s="2"/>
      <c r="F72" s="97"/>
      <c r="G72" s="29"/>
      <c r="H72" s="46"/>
      <c r="I72" s="29"/>
      <c r="J72" s="50"/>
      <c r="K72" s="29"/>
      <c r="L72" s="4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71" customFormat="1" ht="16.5" customHeight="1" x14ac:dyDescent="0.25">
      <c r="A73" s="102"/>
      <c r="B73" s="102" t="s">
        <v>141</v>
      </c>
      <c r="C73" s="102"/>
      <c r="D73" s="72">
        <v>10</v>
      </c>
      <c r="E73" s="2"/>
      <c r="F73" s="97">
        <v>200600435</v>
      </c>
      <c r="G73" s="29"/>
      <c r="H73" s="46">
        <v>0</v>
      </c>
      <c r="I73" s="29"/>
      <c r="J73" s="50">
        <v>200600435</v>
      </c>
      <c r="K73" s="29"/>
      <c r="L73" s="46">
        <v>0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102" t="s">
        <v>165</v>
      </c>
      <c r="B74" s="102"/>
      <c r="C74" s="102"/>
      <c r="D74" s="108">
        <v>15</v>
      </c>
      <c r="E74" s="30"/>
      <c r="F74" s="97">
        <v>-7518014</v>
      </c>
      <c r="G74" s="29"/>
      <c r="H74" s="46">
        <v>-1832403</v>
      </c>
      <c r="I74" s="29"/>
      <c r="J74" s="50">
        <v>-7441971</v>
      </c>
      <c r="K74" s="29"/>
      <c r="L74" s="46">
        <v>-1832403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102" t="s">
        <v>166</v>
      </c>
      <c r="B75" s="102"/>
      <c r="C75" s="102"/>
      <c r="D75" s="72">
        <v>17</v>
      </c>
      <c r="E75" s="30"/>
      <c r="F75" s="99">
        <v>-9698760</v>
      </c>
      <c r="G75" s="29"/>
      <c r="H75" s="33">
        <v>0</v>
      </c>
      <c r="I75" s="29"/>
      <c r="J75" s="32">
        <v>-9631260</v>
      </c>
      <c r="K75" s="29"/>
      <c r="L75" s="33">
        <v>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102"/>
      <c r="B76" s="102"/>
      <c r="C76" s="102"/>
      <c r="D76" s="108"/>
      <c r="E76" s="30"/>
      <c r="F76" s="97"/>
      <c r="G76" s="29"/>
      <c r="H76" s="46"/>
      <c r="I76" s="29"/>
      <c r="J76" s="50"/>
      <c r="K76" s="29"/>
      <c r="L76" s="4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102" t="s">
        <v>167</v>
      </c>
      <c r="B77" s="102"/>
      <c r="C77" s="102"/>
      <c r="D77" s="108"/>
      <c r="E77" s="30"/>
      <c r="F77" s="99">
        <f>SUM(F64:F75)</f>
        <v>-16922339</v>
      </c>
      <c r="G77" s="29"/>
      <c r="H77" s="33">
        <f>SUM(H64:H75)</f>
        <v>-111033038</v>
      </c>
      <c r="I77" s="29"/>
      <c r="J77" s="32">
        <f>SUM(J64:J75)</f>
        <v>8221204</v>
      </c>
      <c r="K77" s="29"/>
      <c r="L77" s="33">
        <f>SUM(L64:L75)</f>
        <v>-137061153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102"/>
      <c r="B78" s="102"/>
      <c r="C78" s="102"/>
      <c r="D78" s="109"/>
      <c r="E78" s="16"/>
      <c r="F78" s="96"/>
      <c r="G78" s="61"/>
      <c r="H78" s="38"/>
      <c r="I78" s="61"/>
      <c r="J78" s="37"/>
      <c r="K78" s="61"/>
      <c r="L78" s="38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110" t="s">
        <v>168</v>
      </c>
      <c r="B79" s="110"/>
      <c r="C79" s="102"/>
      <c r="D79" s="108"/>
      <c r="E79" s="30"/>
      <c r="F79" s="97"/>
      <c r="G79" s="29"/>
      <c r="H79" s="46"/>
      <c r="I79" s="29"/>
      <c r="J79" s="50"/>
      <c r="K79" s="29"/>
      <c r="L79" s="4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102" t="s">
        <v>205</v>
      </c>
      <c r="B80" s="110"/>
      <c r="C80" s="102"/>
      <c r="D80" s="108"/>
      <c r="E80" s="30"/>
      <c r="F80" s="209">
        <v>217132313</v>
      </c>
      <c r="G80" s="29"/>
      <c r="H80" s="46">
        <v>88230424</v>
      </c>
      <c r="I80" s="29"/>
      <c r="J80" s="209">
        <v>217132313</v>
      </c>
      <c r="K80" s="29"/>
      <c r="L80" s="46">
        <v>88230424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102" t="s">
        <v>169</v>
      </c>
      <c r="B81" s="110"/>
      <c r="C81" s="102"/>
      <c r="D81" s="108"/>
      <c r="E81" s="30"/>
      <c r="F81" s="98">
        <v>-135003024</v>
      </c>
      <c r="G81" s="29"/>
      <c r="H81" s="46">
        <v>-78930234</v>
      </c>
      <c r="I81" s="29"/>
      <c r="J81" s="98">
        <v>-135003024</v>
      </c>
      <c r="K81" s="29"/>
      <c r="L81" s="46">
        <v>-78930234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5">
      <c r="A82" s="102" t="s">
        <v>190</v>
      </c>
      <c r="B82" s="102"/>
      <c r="C82" s="102"/>
      <c r="D82" s="200" t="s">
        <v>207</v>
      </c>
      <c r="E82" s="30"/>
      <c r="F82" s="98">
        <v>-30500000</v>
      </c>
      <c r="G82" s="29"/>
      <c r="H82" s="29">
        <v>0</v>
      </c>
      <c r="I82" s="29"/>
      <c r="J82" s="50">
        <v>0</v>
      </c>
      <c r="K82" s="29"/>
      <c r="L82" s="46">
        <v>0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102" t="s">
        <v>170</v>
      </c>
      <c r="B83" s="110"/>
      <c r="C83" s="102"/>
      <c r="D83" s="108">
        <v>21</v>
      </c>
      <c r="E83" s="30"/>
      <c r="F83" s="97">
        <v>-3754405</v>
      </c>
      <c r="G83" s="29"/>
      <c r="H83" s="46">
        <v>-3144529</v>
      </c>
      <c r="I83" s="29"/>
      <c r="J83" s="50">
        <v>-3754405</v>
      </c>
      <c r="K83" s="29"/>
      <c r="L83" s="46">
        <v>-3144529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102" t="s">
        <v>171</v>
      </c>
      <c r="B84" s="110"/>
      <c r="C84" s="102"/>
      <c r="D84" s="108">
        <v>23</v>
      </c>
      <c r="E84" s="30"/>
      <c r="F84" s="97">
        <v>72000</v>
      </c>
      <c r="G84" s="29"/>
      <c r="H84" s="46">
        <v>0</v>
      </c>
      <c r="I84" s="29"/>
      <c r="J84" s="50">
        <v>72000</v>
      </c>
      <c r="K84" s="29"/>
      <c r="L84" s="46">
        <v>0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102" t="s">
        <v>172</v>
      </c>
      <c r="B85" s="110"/>
      <c r="C85" s="102"/>
      <c r="D85" s="108"/>
      <c r="E85" s="30"/>
      <c r="F85" s="97">
        <v>0</v>
      </c>
      <c r="G85" s="29"/>
      <c r="H85" s="46">
        <v>270000</v>
      </c>
      <c r="I85" s="29"/>
      <c r="J85" s="50">
        <v>0</v>
      </c>
      <c r="K85" s="29"/>
      <c r="L85" s="46">
        <v>0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102" t="s">
        <v>125</v>
      </c>
      <c r="B86" s="102"/>
      <c r="C86" s="102"/>
      <c r="D86" s="108">
        <v>29</v>
      </c>
      <c r="E86" s="30"/>
      <c r="F86" s="99">
        <v>-84876400</v>
      </c>
      <c r="G86" s="29"/>
      <c r="H86" s="33">
        <v>-96000000</v>
      </c>
      <c r="I86" s="29"/>
      <c r="J86" s="32">
        <v>-84001400</v>
      </c>
      <c r="K86" s="29"/>
      <c r="L86" s="33">
        <v>-96000000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9" customHeight="1" x14ac:dyDescent="0.25">
      <c r="A87" s="102"/>
      <c r="B87" s="102"/>
      <c r="C87" s="102"/>
      <c r="D87" s="108"/>
      <c r="E87" s="30"/>
      <c r="F87" s="97"/>
      <c r="G87" s="29"/>
      <c r="H87" s="46"/>
      <c r="I87" s="29"/>
      <c r="J87" s="50"/>
      <c r="K87" s="29"/>
      <c r="L87" s="4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102" t="s">
        <v>200</v>
      </c>
      <c r="B88" s="102"/>
      <c r="C88" s="102"/>
      <c r="D88" s="108"/>
      <c r="E88" s="30"/>
      <c r="F88" s="99">
        <f>SUM(F80:F86)</f>
        <v>-36929516</v>
      </c>
      <c r="G88" s="29"/>
      <c r="H88" s="33">
        <f>SUM(H80:H86)</f>
        <v>-89574339</v>
      </c>
      <c r="I88" s="29"/>
      <c r="J88" s="32">
        <f>SUM(J80:J86)</f>
        <v>-5554516</v>
      </c>
      <c r="K88" s="29"/>
      <c r="L88" s="33">
        <f>SUM(L80:L86)</f>
        <v>-89844339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9" customHeight="1" x14ac:dyDescent="0.25">
      <c r="A89" s="102"/>
      <c r="B89" s="102"/>
      <c r="C89" s="102"/>
      <c r="D89" s="108"/>
      <c r="E89" s="30"/>
      <c r="F89" s="97"/>
      <c r="G89" s="29"/>
      <c r="H89" s="46"/>
      <c r="I89" s="29"/>
      <c r="J89" s="50"/>
      <c r="K89" s="29"/>
      <c r="L89" s="4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110" t="s">
        <v>202</v>
      </c>
      <c r="B90" s="110"/>
      <c r="C90" s="102"/>
      <c r="D90" s="108"/>
      <c r="E90" s="30"/>
      <c r="F90" s="97">
        <f>SUM(F46,F77,F88)</f>
        <v>-33503553</v>
      </c>
      <c r="G90" s="29"/>
      <c r="H90" s="46">
        <f>SUM(H46,H77,H88)</f>
        <v>-115069110</v>
      </c>
      <c r="I90" s="29"/>
      <c r="J90" s="50">
        <f>SUM(J46,J77,J88)</f>
        <v>-38215350</v>
      </c>
      <c r="K90" s="29"/>
      <c r="L90" s="46">
        <f>SUM(L46,L77,L88)</f>
        <v>-151281962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5">
      <c r="A91" s="102" t="s">
        <v>173</v>
      </c>
      <c r="B91" s="110"/>
      <c r="C91" s="102"/>
      <c r="D91" s="108"/>
      <c r="E91" s="30"/>
      <c r="F91" s="97"/>
      <c r="G91" s="29"/>
      <c r="H91" s="46"/>
      <c r="I91" s="29"/>
      <c r="J91" s="50"/>
      <c r="K91" s="29"/>
      <c r="L91" s="4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102"/>
      <c r="B92" s="102" t="s">
        <v>174</v>
      </c>
      <c r="C92" s="102"/>
      <c r="D92" s="108"/>
      <c r="E92" s="30"/>
      <c r="F92" s="97">
        <v>511113750</v>
      </c>
      <c r="G92" s="29"/>
      <c r="H92" s="46">
        <v>626238506</v>
      </c>
      <c r="I92" s="29"/>
      <c r="J92" s="50">
        <v>469753207</v>
      </c>
      <c r="K92" s="29"/>
      <c r="L92" s="46">
        <v>621035169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102" t="s">
        <v>201</v>
      </c>
      <c r="B93" s="102"/>
      <c r="C93" s="102"/>
      <c r="D93" s="108"/>
      <c r="E93" s="30"/>
      <c r="F93" s="99">
        <v>-76151</v>
      </c>
      <c r="G93" s="29"/>
      <c r="H93" s="33">
        <v>-55646</v>
      </c>
      <c r="I93" s="29"/>
      <c r="J93" s="87" t="s">
        <v>176</v>
      </c>
      <c r="K93" s="29"/>
      <c r="L93" s="33">
        <v>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9" customHeight="1" x14ac:dyDescent="0.25">
      <c r="A94" s="102"/>
      <c r="B94" s="102"/>
      <c r="C94" s="102"/>
      <c r="D94" s="108"/>
      <c r="E94" s="30"/>
      <c r="F94" s="97"/>
      <c r="G94" s="29"/>
      <c r="H94" s="46"/>
      <c r="I94" s="29"/>
      <c r="J94" s="50"/>
      <c r="K94" s="29"/>
      <c r="L94" s="4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110" t="s">
        <v>175</v>
      </c>
      <c r="B95" s="110"/>
      <c r="C95" s="102"/>
      <c r="D95" s="108"/>
      <c r="E95" s="30"/>
      <c r="F95" s="100">
        <f>SUM(F90:F93)</f>
        <v>477534046</v>
      </c>
      <c r="G95" s="29"/>
      <c r="H95" s="49">
        <f>SUM(H90:H93)</f>
        <v>511113750</v>
      </c>
      <c r="I95" s="29"/>
      <c r="J95" s="51">
        <f>SUM(J90:J93)</f>
        <v>431537857</v>
      </c>
      <c r="K95" s="29"/>
      <c r="L95" s="49">
        <f>SUM(L90:L93)</f>
        <v>469753207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9" customHeight="1" x14ac:dyDescent="0.25">
      <c r="A96" s="111"/>
      <c r="B96" s="111"/>
      <c r="C96" s="111"/>
      <c r="D96" s="112"/>
      <c r="E96" s="35"/>
      <c r="F96" s="97"/>
      <c r="G96" s="68"/>
      <c r="H96" s="220"/>
      <c r="I96" s="68"/>
      <c r="J96" s="97"/>
      <c r="K96" s="67"/>
      <c r="L96" s="220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s="104" customFormat="1" ht="16.5" customHeight="1" x14ac:dyDescent="0.25">
      <c r="A97" s="113" t="s">
        <v>193</v>
      </c>
      <c r="B97" s="111"/>
      <c r="C97" s="111"/>
      <c r="D97" s="112"/>
      <c r="E97" s="35"/>
      <c r="F97" s="97"/>
      <c r="G97" s="66"/>
      <c r="H97" s="66"/>
      <c r="I97" s="66"/>
      <c r="J97" s="97"/>
      <c r="K97" s="67"/>
      <c r="L97" s="68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s="104" customFormat="1" ht="16.5" customHeight="1" x14ac:dyDescent="0.25">
      <c r="A98" s="114" t="s">
        <v>194</v>
      </c>
      <c r="B98" s="111"/>
      <c r="C98" s="111"/>
      <c r="D98" s="201"/>
      <c r="E98" s="35"/>
      <c r="F98" s="97">
        <v>23700</v>
      </c>
      <c r="G98" s="66"/>
      <c r="H98" s="46">
        <v>0</v>
      </c>
      <c r="I98" s="66"/>
      <c r="J98" s="97">
        <v>23700</v>
      </c>
      <c r="K98" s="67"/>
      <c r="L98" s="46">
        <v>0</v>
      </c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s="104" customFormat="1" ht="16.5" customHeight="1" x14ac:dyDescent="0.25">
      <c r="A99" s="114" t="s">
        <v>195</v>
      </c>
      <c r="B99" s="111"/>
      <c r="C99" s="111"/>
      <c r="D99" s="201"/>
      <c r="E99" s="35"/>
      <c r="F99" s="97">
        <v>292482</v>
      </c>
      <c r="G99" s="66"/>
      <c r="H99" s="46">
        <v>0</v>
      </c>
      <c r="I99" s="66"/>
      <c r="J99" s="97">
        <v>292482</v>
      </c>
      <c r="K99" s="67"/>
      <c r="L99" s="46">
        <v>0</v>
      </c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s="104" customFormat="1" ht="16.5" customHeight="1" x14ac:dyDescent="0.25">
      <c r="A100" s="114" t="s">
        <v>196</v>
      </c>
      <c r="B100" s="111"/>
      <c r="C100" s="111"/>
      <c r="D100" s="112"/>
      <c r="E100" s="35"/>
      <c r="F100" s="97">
        <v>12389438</v>
      </c>
      <c r="G100" s="66"/>
      <c r="H100" s="46">
        <v>0</v>
      </c>
      <c r="I100" s="66"/>
      <c r="J100" s="97">
        <v>12389438</v>
      </c>
      <c r="K100" s="67"/>
      <c r="L100" s="46">
        <v>0</v>
      </c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5" hidden="1" customHeight="1" x14ac:dyDescent="0.25">
      <c r="A101" s="102"/>
      <c r="B101" s="102"/>
      <c r="C101" s="102"/>
      <c r="D101" s="72"/>
      <c r="E101" s="2"/>
      <c r="F101" s="64"/>
      <c r="G101" s="69"/>
      <c r="H101" s="69"/>
      <c r="I101" s="69"/>
      <c r="J101" s="69"/>
      <c r="K101" s="4"/>
      <c r="L101" s="69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7.25" hidden="1" customHeight="1" x14ac:dyDescent="0.25"/>
    <row r="104" spans="1:26" ht="16.5" customHeight="1" x14ac:dyDescent="0.25">
      <c r="A104" s="2"/>
      <c r="B104" s="2"/>
      <c r="C104" s="2"/>
      <c r="D104" s="3"/>
      <c r="E104" s="2"/>
      <c r="F104" s="64"/>
      <c r="G104" s="4"/>
      <c r="H104" s="4"/>
      <c r="I104" s="2"/>
      <c r="J104" s="70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2"/>
      <c r="B105" s="2"/>
      <c r="C105" s="2"/>
      <c r="D105" s="3"/>
      <c r="E105" s="2"/>
      <c r="F105" s="64"/>
      <c r="G105" s="4"/>
      <c r="H105" s="4"/>
      <c r="I105" s="2"/>
      <c r="J105" s="4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.95" customHeight="1" x14ac:dyDescent="0.25">
      <c r="A106" s="7" t="str">
        <f>+A52</f>
        <v>The note to the consolidated and separate financial statement are integral part of the financial statements.</v>
      </c>
      <c r="B106" s="7"/>
      <c r="C106" s="7"/>
      <c r="D106" s="8"/>
      <c r="E106" s="7"/>
      <c r="F106" s="65"/>
      <c r="G106" s="9"/>
      <c r="H106" s="9"/>
      <c r="I106" s="7"/>
      <c r="J106" s="9"/>
      <c r="K106" s="9"/>
      <c r="L106" s="9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2"/>
      <c r="B107" s="2"/>
      <c r="C107" s="2"/>
      <c r="D107" s="3"/>
      <c r="E107" s="2"/>
      <c r="F107" s="64"/>
      <c r="G107" s="4"/>
      <c r="H107" s="4"/>
      <c r="I107" s="2"/>
      <c r="J107" s="4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"/>
      <c r="B108" s="2"/>
      <c r="C108" s="2"/>
      <c r="D108" s="3"/>
      <c r="E108" s="2"/>
      <c r="G108" s="4"/>
      <c r="H108" s="4"/>
      <c r="I108" s="2"/>
      <c r="J108" s="4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2"/>
      <c r="B109" s="2"/>
      <c r="C109" s="2"/>
      <c r="D109" s="3"/>
      <c r="E109" s="2"/>
      <c r="F109" s="64"/>
      <c r="G109" s="4"/>
      <c r="H109" s="4"/>
      <c r="I109" s="2"/>
      <c r="J109" s="4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"/>
      <c r="B110" s="2"/>
      <c r="C110" s="2"/>
      <c r="D110" s="3"/>
      <c r="E110" s="2"/>
      <c r="F110" s="64"/>
      <c r="G110" s="4"/>
      <c r="H110" s="4"/>
      <c r="I110" s="2"/>
      <c r="J110" s="4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"/>
      <c r="B111" s="2"/>
      <c r="C111" s="2"/>
      <c r="D111" s="3"/>
      <c r="E111" s="2"/>
      <c r="F111" s="64"/>
      <c r="G111" s="4"/>
      <c r="H111" s="4"/>
      <c r="I111" s="2"/>
      <c r="J111" s="4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2"/>
      <c r="B112" s="2"/>
      <c r="C112" s="2"/>
      <c r="D112" s="3"/>
      <c r="E112" s="2"/>
      <c r="F112" s="64"/>
      <c r="G112" s="4"/>
      <c r="H112" s="4"/>
      <c r="I112" s="2"/>
      <c r="J112" s="4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3"/>
      <c r="E113" s="2"/>
      <c r="F113" s="64"/>
      <c r="G113" s="4"/>
      <c r="H113" s="4"/>
      <c r="I113" s="2"/>
      <c r="J113" s="4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"/>
      <c r="B114" s="2"/>
      <c r="C114" s="2"/>
      <c r="D114" s="3"/>
      <c r="E114" s="2"/>
      <c r="F114" s="64"/>
      <c r="G114" s="4"/>
      <c r="H114" s="4"/>
      <c r="I114" s="2"/>
      <c r="J114" s="4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2"/>
      <c r="B115" s="2"/>
      <c r="C115" s="2"/>
      <c r="D115" s="3"/>
      <c r="E115" s="2"/>
      <c r="F115" s="64"/>
      <c r="G115" s="4"/>
      <c r="H115" s="4"/>
      <c r="I115" s="2"/>
      <c r="J115" s="4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2"/>
      <c r="B116" s="2"/>
      <c r="C116" s="2"/>
      <c r="D116" s="3"/>
      <c r="E116" s="2"/>
      <c r="F116" s="64"/>
      <c r="G116" s="4"/>
      <c r="H116" s="4"/>
      <c r="I116" s="2"/>
      <c r="J116" s="4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3"/>
      <c r="E117" s="2"/>
      <c r="F117" s="64"/>
      <c r="G117" s="4"/>
      <c r="H117" s="4"/>
      <c r="I117" s="2"/>
      <c r="J117" s="4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"/>
      <c r="B118" s="2"/>
      <c r="C118" s="2"/>
      <c r="D118" s="3"/>
      <c r="E118" s="2"/>
      <c r="F118" s="64"/>
      <c r="G118" s="4"/>
      <c r="H118" s="4"/>
      <c r="I118" s="2"/>
      <c r="J118" s="4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"/>
      <c r="B119" s="2"/>
      <c r="C119" s="2"/>
      <c r="D119" s="3"/>
      <c r="E119" s="2"/>
      <c r="F119" s="64"/>
      <c r="G119" s="4"/>
      <c r="H119" s="4"/>
      <c r="I119" s="2"/>
      <c r="J119" s="4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2"/>
      <c r="B120" s="2"/>
      <c r="C120" s="2"/>
      <c r="D120" s="3"/>
      <c r="E120" s="2"/>
      <c r="F120" s="64"/>
      <c r="G120" s="4"/>
      <c r="H120" s="4"/>
      <c r="I120" s="2"/>
      <c r="J120" s="4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2"/>
      <c r="B121" s="2"/>
      <c r="C121" s="2"/>
      <c r="D121" s="3"/>
      <c r="E121" s="2"/>
      <c r="F121" s="64"/>
      <c r="G121" s="4"/>
      <c r="H121" s="4"/>
      <c r="I121" s="2"/>
      <c r="J121" s="4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"/>
      <c r="B122" s="2"/>
      <c r="C122" s="2"/>
      <c r="D122" s="3"/>
      <c r="E122" s="2"/>
      <c r="F122" s="64"/>
      <c r="G122" s="4"/>
      <c r="H122" s="4"/>
      <c r="I122" s="2"/>
      <c r="J122" s="4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2"/>
      <c r="B123" s="2"/>
      <c r="C123" s="2"/>
      <c r="D123" s="3"/>
      <c r="E123" s="2"/>
      <c r="F123" s="64"/>
      <c r="G123" s="4"/>
      <c r="H123" s="4"/>
      <c r="I123" s="2"/>
      <c r="J123" s="4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2"/>
      <c r="B124" s="2"/>
      <c r="C124" s="2"/>
      <c r="D124" s="3"/>
      <c r="E124" s="2"/>
      <c r="F124" s="64"/>
      <c r="G124" s="4"/>
      <c r="H124" s="4"/>
      <c r="I124" s="2"/>
      <c r="J124" s="4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"/>
      <c r="B125" s="2"/>
      <c r="C125" s="2"/>
      <c r="D125" s="3"/>
      <c r="E125" s="2"/>
      <c r="F125" s="64"/>
      <c r="G125" s="4"/>
      <c r="H125" s="4"/>
      <c r="I125" s="2"/>
      <c r="J125" s="4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"/>
      <c r="B126" s="2"/>
      <c r="C126" s="2"/>
      <c r="D126" s="3"/>
      <c r="E126" s="2"/>
      <c r="F126" s="64"/>
      <c r="G126" s="4"/>
      <c r="H126" s="4"/>
      <c r="I126" s="2"/>
      <c r="J126" s="4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"/>
      <c r="B127" s="2"/>
      <c r="C127" s="2"/>
      <c r="D127" s="3"/>
      <c r="E127" s="2"/>
      <c r="F127" s="64"/>
      <c r="G127" s="4"/>
      <c r="H127" s="4"/>
      <c r="I127" s="2"/>
      <c r="J127" s="4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"/>
      <c r="B128" s="2"/>
      <c r="C128" s="2"/>
      <c r="D128" s="3"/>
      <c r="E128" s="2"/>
      <c r="F128" s="64"/>
      <c r="G128" s="4"/>
      <c r="H128" s="4"/>
      <c r="I128" s="2"/>
      <c r="J128" s="4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"/>
      <c r="B129" s="2"/>
      <c r="C129" s="2"/>
      <c r="D129" s="3"/>
      <c r="E129" s="2"/>
      <c r="F129" s="64"/>
      <c r="G129" s="4"/>
      <c r="H129" s="4"/>
      <c r="I129" s="2"/>
      <c r="J129" s="4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/>
      <c r="B130" s="2"/>
      <c r="C130" s="2"/>
      <c r="D130" s="3"/>
      <c r="E130" s="2"/>
      <c r="F130" s="64"/>
      <c r="G130" s="4"/>
      <c r="H130" s="4"/>
      <c r="I130" s="2"/>
      <c r="J130" s="4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/>
      <c r="B131" s="2"/>
      <c r="C131" s="2"/>
      <c r="D131" s="3"/>
      <c r="E131" s="2"/>
      <c r="F131" s="64"/>
      <c r="G131" s="4"/>
      <c r="H131" s="4"/>
      <c r="I131" s="2"/>
      <c r="J131" s="4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2"/>
      <c r="C132" s="2"/>
      <c r="D132" s="3"/>
      <c r="E132" s="2"/>
      <c r="F132" s="64"/>
      <c r="G132" s="4"/>
      <c r="H132" s="4"/>
      <c r="I132" s="2"/>
      <c r="J132" s="4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2"/>
      <c r="C133" s="2"/>
      <c r="D133" s="3"/>
      <c r="E133" s="2"/>
      <c r="F133" s="64"/>
      <c r="G133" s="4"/>
      <c r="H133" s="4"/>
      <c r="I133" s="2"/>
      <c r="J133" s="4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/>
      <c r="C134" s="2"/>
      <c r="D134" s="3"/>
      <c r="E134" s="2"/>
      <c r="F134" s="64"/>
      <c r="G134" s="4"/>
      <c r="H134" s="4"/>
      <c r="I134" s="2"/>
      <c r="J134" s="4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2"/>
      <c r="C135" s="2"/>
      <c r="D135" s="3"/>
      <c r="E135" s="2"/>
      <c r="F135" s="64"/>
      <c r="G135" s="4"/>
      <c r="H135" s="4"/>
      <c r="I135" s="2"/>
      <c r="J135" s="4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2"/>
      <c r="C136" s="2"/>
      <c r="D136" s="3"/>
      <c r="E136" s="2"/>
      <c r="F136" s="64"/>
      <c r="G136" s="4"/>
      <c r="H136" s="4"/>
      <c r="I136" s="2"/>
      <c r="J136" s="4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/>
      <c r="B137" s="2"/>
      <c r="C137" s="2"/>
      <c r="D137" s="3"/>
      <c r="E137" s="2"/>
      <c r="F137" s="64"/>
      <c r="G137" s="4"/>
      <c r="H137" s="4"/>
      <c r="I137" s="2"/>
      <c r="J137" s="4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/>
      <c r="B138" s="2"/>
      <c r="C138" s="2"/>
      <c r="D138" s="3"/>
      <c r="E138" s="2"/>
      <c r="F138" s="64"/>
      <c r="G138" s="4"/>
      <c r="H138" s="4"/>
      <c r="I138" s="2"/>
      <c r="J138" s="4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/>
      <c r="B139" s="2"/>
      <c r="C139" s="2"/>
      <c r="D139" s="3"/>
      <c r="E139" s="2"/>
      <c r="F139" s="64"/>
      <c r="G139" s="4"/>
      <c r="H139" s="4"/>
      <c r="I139" s="2"/>
      <c r="J139" s="4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/>
      <c r="B140" s="2"/>
      <c r="C140" s="2"/>
      <c r="D140" s="3"/>
      <c r="E140" s="2"/>
      <c r="F140" s="64"/>
      <c r="G140" s="4"/>
      <c r="H140" s="4"/>
      <c r="I140" s="2"/>
      <c r="J140" s="4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/>
      <c r="C141" s="2"/>
      <c r="D141" s="3"/>
      <c r="E141" s="2"/>
      <c r="F141" s="64"/>
      <c r="G141" s="4"/>
      <c r="H141" s="4"/>
      <c r="I141" s="2"/>
      <c r="J141" s="4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"/>
      <c r="B142" s="2"/>
      <c r="C142" s="2"/>
      <c r="D142" s="3"/>
      <c r="E142" s="2"/>
      <c r="F142" s="64"/>
      <c r="G142" s="4"/>
      <c r="H142" s="4"/>
      <c r="I142" s="2"/>
      <c r="J142" s="4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/>
      <c r="C143" s="2"/>
      <c r="D143" s="3"/>
      <c r="E143" s="2"/>
      <c r="F143" s="64"/>
      <c r="G143" s="4"/>
      <c r="H143" s="4"/>
      <c r="I143" s="2"/>
      <c r="J143" s="4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"/>
      <c r="B144" s="2"/>
      <c r="C144" s="2"/>
      <c r="D144" s="3"/>
      <c r="E144" s="2"/>
      <c r="F144" s="64"/>
      <c r="G144" s="4"/>
      <c r="H144" s="4"/>
      <c r="I144" s="2"/>
      <c r="J144" s="4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"/>
      <c r="B145" s="2"/>
      <c r="C145" s="2"/>
      <c r="D145" s="3"/>
      <c r="E145" s="2"/>
      <c r="F145" s="64"/>
      <c r="G145" s="4"/>
      <c r="H145" s="4"/>
      <c r="I145" s="2"/>
      <c r="J145" s="4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2"/>
      <c r="B146" s="2"/>
      <c r="C146" s="2"/>
      <c r="D146" s="3"/>
      <c r="E146" s="2"/>
      <c r="F146" s="64"/>
      <c r="G146" s="4"/>
      <c r="H146" s="4"/>
      <c r="I146" s="2"/>
      <c r="J146" s="4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2"/>
      <c r="B147" s="2"/>
      <c r="C147" s="2"/>
      <c r="D147" s="3"/>
      <c r="E147" s="2"/>
      <c r="F147" s="64"/>
      <c r="G147" s="4"/>
      <c r="H147" s="4"/>
      <c r="I147" s="2"/>
      <c r="J147" s="4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2"/>
      <c r="C148" s="2"/>
      <c r="D148" s="3"/>
      <c r="E148" s="2"/>
      <c r="F148" s="64"/>
      <c r="G148" s="4"/>
      <c r="H148" s="4"/>
      <c r="I148" s="2"/>
      <c r="J148" s="4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/>
      <c r="B149" s="2"/>
      <c r="C149" s="2"/>
      <c r="D149" s="3"/>
      <c r="E149" s="2"/>
      <c r="F149" s="64"/>
      <c r="G149" s="4"/>
      <c r="H149" s="4"/>
      <c r="I149" s="2"/>
      <c r="J149" s="4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"/>
      <c r="B150" s="2"/>
      <c r="C150" s="2"/>
      <c r="D150" s="3"/>
      <c r="E150" s="2"/>
      <c r="F150" s="64"/>
      <c r="G150" s="4"/>
      <c r="H150" s="4"/>
      <c r="I150" s="2"/>
      <c r="J150" s="4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"/>
      <c r="B151" s="2"/>
      <c r="C151" s="2"/>
      <c r="D151" s="3"/>
      <c r="E151" s="2"/>
      <c r="F151" s="64"/>
      <c r="G151" s="4"/>
      <c r="H151" s="4"/>
      <c r="I151" s="2"/>
      <c r="J151" s="4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"/>
      <c r="B152" s="2"/>
      <c r="C152" s="2"/>
      <c r="D152" s="3"/>
      <c r="E152" s="2"/>
      <c r="F152" s="64"/>
      <c r="G152" s="4"/>
      <c r="H152" s="4"/>
      <c r="I152" s="2"/>
      <c r="J152" s="4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"/>
      <c r="B153" s="2"/>
      <c r="C153" s="2"/>
      <c r="D153" s="3"/>
      <c r="E153" s="2"/>
      <c r="F153" s="64"/>
      <c r="G153" s="4"/>
      <c r="H153" s="4"/>
      <c r="I153" s="2"/>
      <c r="J153" s="4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"/>
      <c r="B154" s="2"/>
      <c r="C154" s="2"/>
      <c r="D154" s="3"/>
      <c r="E154" s="2"/>
      <c r="F154" s="64"/>
      <c r="G154" s="4"/>
      <c r="H154" s="4"/>
      <c r="I154" s="2"/>
      <c r="J154" s="4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"/>
      <c r="B155" s="2"/>
      <c r="C155" s="2"/>
      <c r="D155" s="3"/>
      <c r="E155" s="2"/>
      <c r="F155" s="64"/>
      <c r="G155" s="4"/>
      <c r="H155" s="4"/>
      <c r="I155" s="2"/>
      <c r="J155" s="4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"/>
      <c r="B156" s="2"/>
      <c r="C156" s="2"/>
      <c r="D156" s="3"/>
      <c r="E156" s="2"/>
      <c r="F156" s="64"/>
      <c r="G156" s="4"/>
      <c r="H156" s="4"/>
      <c r="I156" s="2"/>
      <c r="J156" s="4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3"/>
      <c r="E157" s="2"/>
      <c r="F157" s="64"/>
      <c r="G157" s="4"/>
      <c r="H157" s="4"/>
      <c r="I157" s="2"/>
      <c r="J157" s="4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3"/>
      <c r="E158" s="2"/>
      <c r="F158" s="64"/>
      <c r="G158" s="4"/>
      <c r="H158" s="4"/>
      <c r="I158" s="2"/>
      <c r="J158" s="4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3"/>
      <c r="E159" s="2"/>
      <c r="F159" s="64"/>
      <c r="G159" s="4"/>
      <c r="H159" s="4"/>
      <c r="I159" s="2"/>
      <c r="J159" s="4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3"/>
      <c r="E160" s="2"/>
      <c r="F160" s="64"/>
      <c r="G160" s="4"/>
      <c r="H160" s="4"/>
      <c r="I160" s="2"/>
      <c r="J160" s="4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3"/>
      <c r="E161" s="2"/>
      <c r="F161" s="64"/>
      <c r="G161" s="4"/>
      <c r="H161" s="4"/>
      <c r="I161" s="2"/>
      <c r="J161" s="4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3"/>
      <c r="E162" s="2"/>
      <c r="F162" s="64"/>
      <c r="G162" s="4"/>
      <c r="H162" s="4"/>
      <c r="I162" s="2"/>
      <c r="J162" s="4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3"/>
      <c r="E163" s="2"/>
      <c r="F163" s="64"/>
      <c r="G163" s="4"/>
      <c r="H163" s="4"/>
      <c r="I163" s="2"/>
      <c r="J163" s="4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3"/>
      <c r="E164" s="2"/>
      <c r="F164" s="64"/>
      <c r="G164" s="4"/>
      <c r="H164" s="4"/>
      <c r="I164" s="2"/>
      <c r="J164" s="4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3"/>
      <c r="E165" s="2"/>
      <c r="F165" s="64"/>
      <c r="G165" s="4"/>
      <c r="H165" s="4"/>
      <c r="I165" s="2"/>
      <c r="J165" s="4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3"/>
      <c r="E166" s="2"/>
      <c r="F166" s="64"/>
      <c r="G166" s="4"/>
      <c r="H166" s="4"/>
      <c r="I166" s="2"/>
      <c r="J166" s="4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3"/>
      <c r="E167" s="2"/>
      <c r="F167" s="64"/>
      <c r="G167" s="4"/>
      <c r="H167" s="4"/>
      <c r="I167" s="2"/>
      <c r="J167" s="4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3"/>
      <c r="E168" s="2"/>
      <c r="F168" s="64"/>
      <c r="G168" s="4"/>
      <c r="H168" s="4"/>
      <c r="I168" s="2"/>
      <c r="J168" s="4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3"/>
      <c r="E169" s="2"/>
      <c r="F169" s="64"/>
      <c r="G169" s="4"/>
      <c r="H169" s="4"/>
      <c r="I169" s="2"/>
      <c r="J169" s="4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3"/>
      <c r="E170" s="2"/>
      <c r="F170" s="64"/>
      <c r="G170" s="4"/>
      <c r="H170" s="4"/>
      <c r="I170" s="2"/>
      <c r="J170" s="4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3"/>
      <c r="E171" s="2"/>
      <c r="F171" s="64"/>
      <c r="G171" s="4"/>
      <c r="H171" s="4"/>
      <c r="I171" s="2"/>
      <c r="J171" s="4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3"/>
      <c r="E172" s="2"/>
      <c r="F172" s="64"/>
      <c r="G172" s="4"/>
      <c r="H172" s="4"/>
      <c r="I172" s="2"/>
      <c r="J172" s="4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3"/>
      <c r="E173" s="2"/>
      <c r="F173" s="64"/>
      <c r="G173" s="4"/>
      <c r="H173" s="4"/>
      <c r="I173" s="2"/>
      <c r="J173" s="4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3"/>
      <c r="E174" s="2"/>
      <c r="F174" s="64"/>
      <c r="G174" s="4"/>
      <c r="H174" s="4"/>
      <c r="I174" s="2"/>
      <c r="J174" s="4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3"/>
      <c r="E175" s="2"/>
      <c r="F175" s="64"/>
      <c r="G175" s="4"/>
      <c r="H175" s="4"/>
      <c r="I175" s="2"/>
      <c r="J175" s="4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3"/>
      <c r="E176" s="2"/>
      <c r="F176" s="64"/>
      <c r="G176" s="4"/>
      <c r="H176" s="4"/>
      <c r="I176" s="2"/>
      <c r="J176" s="4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3"/>
      <c r="E177" s="2"/>
      <c r="F177" s="64"/>
      <c r="G177" s="4"/>
      <c r="H177" s="4"/>
      <c r="I177" s="2"/>
      <c r="J177" s="4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3"/>
      <c r="E178" s="2"/>
      <c r="F178" s="64"/>
      <c r="G178" s="4"/>
      <c r="H178" s="4"/>
      <c r="I178" s="2"/>
      <c r="J178" s="4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3"/>
      <c r="E179" s="2"/>
      <c r="F179" s="64"/>
      <c r="G179" s="4"/>
      <c r="H179" s="4"/>
      <c r="I179" s="2"/>
      <c r="J179" s="4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3"/>
      <c r="E180" s="2"/>
      <c r="F180" s="64"/>
      <c r="G180" s="4"/>
      <c r="H180" s="4"/>
      <c r="I180" s="2"/>
      <c r="J180" s="4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3"/>
      <c r="E181" s="2"/>
      <c r="F181" s="64"/>
      <c r="G181" s="4"/>
      <c r="H181" s="4"/>
      <c r="I181" s="2"/>
      <c r="J181" s="4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3"/>
      <c r="E182" s="2"/>
      <c r="F182" s="64"/>
      <c r="G182" s="4"/>
      <c r="H182" s="4"/>
      <c r="I182" s="2"/>
      <c r="J182" s="4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3"/>
      <c r="E183" s="2"/>
      <c r="F183" s="64"/>
      <c r="G183" s="4"/>
      <c r="H183" s="4"/>
      <c r="I183" s="2"/>
      <c r="J183" s="4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3"/>
      <c r="E184" s="2"/>
      <c r="F184" s="64"/>
      <c r="G184" s="4"/>
      <c r="H184" s="4"/>
      <c r="I184" s="2"/>
      <c r="J184" s="4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3"/>
      <c r="E185" s="2"/>
      <c r="F185" s="64"/>
      <c r="G185" s="4"/>
      <c r="H185" s="4"/>
      <c r="I185" s="2"/>
      <c r="J185" s="4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3"/>
      <c r="E186" s="2"/>
      <c r="F186" s="64"/>
      <c r="G186" s="4"/>
      <c r="H186" s="4"/>
      <c r="I186" s="2"/>
      <c r="J186" s="4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3"/>
      <c r="E187" s="2"/>
      <c r="F187" s="64"/>
      <c r="G187" s="4"/>
      <c r="H187" s="4"/>
      <c r="I187" s="2"/>
      <c r="J187" s="4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3"/>
      <c r="E188" s="2"/>
      <c r="F188" s="64"/>
      <c r="G188" s="4"/>
      <c r="H188" s="4"/>
      <c r="I188" s="2"/>
      <c r="J188" s="4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3"/>
      <c r="E189" s="2"/>
      <c r="F189" s="64"/>
      <c r="G189" s="4"/>
      <c r="H189" s="4"/>
      <c r="I189" s="2"/>
      <c r="J189" s="4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3"/>
      <c r="E190" s="2"/>
      <c r="F190" s="64"/>
      <c r="G190" s="4"/>
      <c r="H190" s="4"/>
      <c r="I190" s="2"/>
      <c r="J190" s="4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3"/>
      <c r="E191" s="2"/>
      <c r="F191" s="64"/>
      <c r="G191" s="4"/>
      <c r="H191" s="4"/>
      <c r="I191" s="2"/>
      <c r="J191" s="4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3"/>
      <c r="E192" s="2"/>
      <c r="F192" s="64"/>
      <c r="G192" s="4"/>
      <c r="H192" s="4"/>
      <c r="I192" s="2"/>
      <c r="J192" s="4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3"/>
      <c r="E193" s="2"/>
      <c r="F193" s="64"/>
      <c r="G193" s="4"/>
      <c r="H193" s="4"/>
      <c r="I193" s="2"/>
      <c r="J193" s="4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3"/>
      <c r="E194" s="2"/>
      <c r="F194" s="64"/>
      <c r="G194" s="4"/>
      <c r="H194" s="4"/>
      <c r="I194" s="2"/>
      <c r="J194" s="4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3"/>
      <c r="E195" s="2"/>
      <c r="F195" s="64"/>
      <c r="G195" s="4"/>
      <c r="H195" s="4"/>
      <c r="I195" s="2"/>
      <c r="J195" s="4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3"/>
      <c r="E196" s="2"/>
      <c r="F196" s="64"/>
      <c r="G196" s="4"/>
      <c r="H196" s="4"/>
      <c r="I196" s="2"/>
      <c r="J196" s="4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3"/>
      <c r="E197" s="2"/>
      <c r="F197" s="64"/>
      <c r="G197" s="4"/>
      <c r="H197" s="4"/>
      <c r="I197" s="2"/>
      <c r="J197" s="4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3"/>
      <c r="E198" s="2"/>
      <c r="F198" s="64"/>
      <c r="G198" s="4"/>
      <c r="H198" s="4"/>
      <c r="I198" s="2"/>
      <c r="J198" s="4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3"/>
      <c r="E199" s="2"/>
      <c r="F199" s="64"/>
      <c r="G199" s="4"/>
      <c r="H199" s="4"/>
      <c r="I199" s="2"/>
      <c r="J199" s="4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3"/>
      <c r="E200" s="2"/>
      <c r="F200" s="64"/>
      <c r="G200" s="4"/>
      <c r="H200" s="4"/>
      <c r="I200" s="2"/>
      <c r="J200" s="4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3"/>
      <c r="E201" s="2"/>
      <c r="F201" s="64"/>
      <c r="G201" s="4"/>
      <c r="H201" s="4"/>
      <c r="I201" s="2"/>
      <c r="J201" s="4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3"/>
      <c r="E202" s="2"/>
      <c r="F202" s="64"/>
      <c r="G202" s="4"/>
      <c r="H202" s="4"/>
      <c r="I202" s="2"/>
      <c r="J202" s="4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3"/>
      <c r="E203" s="2"/>
      <c r="F203" s="64"/>
      <c r="G203" s="4"/>
      <c r="H203" s="4"/>
      <c r="I203" s="2"/>
      <c r="J203" s="4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3"/>
      <c r="E204" s="2"/>
      <c r="F204" s="64"/>
      <c r="G204" s="4"/>
      <c r="H204" s="4"/>
      <c r="I204" s="2"/>
      <c r="J204" s="4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3"/>
      <c r="E205" s="2"/>
      <c r="F205" s="64"/>
      <c r="G205" s="4"/>
      <c r="H205" s="4"/>
      <c r="I205" s="2"/>
      <c r="J205" s="4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3"/>
      <c r="E206" s="2"/>
      <c r="F206" s="64"/>
      <c r="G206" s="4"/>
      <c r="H206" s="4"/>
      <c r="I206" s="2"/>
      <c r="J206" s="4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3"/>
      <c r="E207" s="2"/>
      <c r="F207" s="64"/>
      <c r="G207" s="4"/>
      <c r="H207" s="4"/>
      <c r="I207" s="2"/>
      <c r="J207" s="4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3"/>
      <c r="E208" s="2"/>
      <c r="F208" s="64"/>
      <c r="G208" s="4"/>
      <c r="H208" s="4"/>
      <c r="I208" s="2"/>
      <c r="J208" s="4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3"/>
      <c r="E209" s="2"/>
      <c r="F209" s="64"/>
      <c r="G209" s="4"/>
      <c r="H209" s="4"/>
      <c r="I209" s="2"/>
      <c r="J209" s="4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3"/>
      <c r="E210" s="2"/>
      <c r="F210" s="64"/>
      <c r="G210" s="4"/>
      <c r="H210" s="4"/>
      <c r="I210" s="2"/>
      <c r="J210" s="4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3"/>
      <c r="E211" s="2"/>
      <c r="F211" s="64"/>
      <c r="G211" s="4"/>
      <c r="H211" s="4"/>
      <c r="I211" s="2"/>
      <c r="J211" s="4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3"/>
      <c r="E212" s="2"/>
      <c r="F212" s="64"/>
      <c r="G212" s="4"/>
      <c r="H212" s="4"/>
      <c r="I212" s="2"/>
      <c r="J212" s="4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3"/>
      <c r="E213" s="2"/>
      <c r="F213" s="64"/>
      <c r="G213" s="4"/>
      <c r="H213" s="4"/>
      <c r="I213" s="2"/>
      <c r="J213" s="4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3"/>
      <c r="E214" s="2"/>
      <c r="F214" s="64"/>
      <c r="G214" s="4"/>
      <c r="H214" s="4"/>
      <c r="I214" s="2"/>
      <c r="J214" s="4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3"/>
      <c r="E215" s="2"/>
      <c r="F215" s="64"/>
      <c r="G215" s="4"/>
      <c r="H215" s="4"/>
      <c r="I215" s="2"/>
      <c r="J215" s="4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3"/>
      <c r="E216" s="2"/>
      <c r="F216" s="64"/>
      <c r="G216" s="4"/>
      <c r="H216" s="4"/>
      <c r="I216" s="2"/>
      <c r="J216" s="4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3"/>
      <c r="E217" s="2"/>
      <c r="F217" s="64"/>
      <c r="G217" s="4"/>
      <c r="H217" s="4"/>
      <c r="I217" s="2"/>
      <c r="J217" s="4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3"/>
      <c r="E218" s="2"/>
      <c r="F218" s="64"/>
      <c r="G218" s="4"/>
      <c r="H218" s="4"/>
      <c r="I218" s="2"/>
      <c r="J218" s="4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3"/>
      <c r="E219" s="2"/>
      <c r="F219" s="64"/>
      <c r="G219" s="4"/>
      <c r="H219" s="4"/>
      <c r="I219" s="2"/>
      <c r="J219" s="4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3"/>
      <c r="E220" s="2"/>
      <c r="F220" s="64"/>
      <c r="G220" s="4"/>
      <c r="H220" s="4"/>
      <c r="I220" s="2"/>
      <c r="J220" s="4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3"/>
      <c r="E221" s="2"/>
      <c r="F221" s="64"/>
      <c r="G221" s="4"/>
      <c r="H221" s="4"/>
      <c r="I221" s="2"/>
      <c r="J221" s="4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3"/>
      <c r="E222" s="2"/>
      <c r="F222" s="64"/>
      <c r="G222" s="4"/>
      <c r="H222" s="4"/>
      <c r="I222" s="2"/>
      <c r="J222" s="4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3"/>
      <c r="E223" s="2"/>
      <c r="F223" s="64"/>
      <c r="G223" s="4"/>
      <c r="H223" s="4"/>
      <c r="I223" s="2"/>
      <c r="J223" s="4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3"/>
      <c r="E224" s="2"/>
      <c r="F224" s="64"/>
      <c r="G224" s="4"/>
      <c r="H224" s="4"/>
      <c r="I224" s="2"/>
      <c r="J224" s="4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3"/>
      <c r="E225" s="2"/>
      <c r="F225" s="64"/>
      <c r="G225" s="4"/>
      <c r="H225" s="4"/>
      <c r="I225" s="2"/>
      <c r="J225" s="4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3"/>
      <c r="E226" s="2"/>
      <c r="F226" s="64"/>
      <c r="G226" s="4"/>
      <c r="H226" s="4"/>
      <c r="I226" s="2"/>
      <c r="J226" s="4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3"/>
      <c r="E227" s="2"/>
      <c r="F227" s="64"/>
      <c r="G227" s="4"/>
      <c r="H227" s="4"/>
      <c r="I227" s="2"/>
      <c r="J227" s="4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3"/>
      <c r="E228" s="2"/>
      <c r="F228" s="64"/>
      <c r="G228" s="4"/>
      <c r="H228" s="4"/>
      <c r="I228" s="2"/>
      <c r="J228" s="4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3"/>
      <c r="E229" s="2"/>
      <c r="F229" s="64"/>
      <c r="G229" s="4"/>
      <c r="H229" s="4"/>
      <c r="I229" s="2"/>
      <c r="J229" s="4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3"/>
      <c r="E230" s="2"/>
      <c r="F230" s="64"/>
      <c r="G230" s="4"/>
      <c r="H230" s="4"/>
      <c r="I230" s="2"/>
      <c r="J230" s="4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3"/>
      <c r="E231" s="2"/>
      <c r="F231" s="64"/>
      <c r="G231" s="4"/>
      <c r="H231" s="4"/>
      <c r="I231" s="2"/>
      <c r="J231" s="4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3"/>
      <c r="E232" s="2"/>
      <c r="F232" s="64"/>
      <c r="G232" s="4"/>
      <c r="H232" s="4"/>
      <c r="I232" s="2"/>
      <c r="J232" s="4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3"/>
      <c r="E233" s="2"/>
      <c r="F233" s="64"/>
      <c r="G233" s="4"/>
      <c r="H233" s="4"/>
      <c r="I233" s="2"/>
      <c r="J233" s="4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3"/>
      <c r="E234" s="2"/>
      <c r="F234" s="64"/>
      <c r="G234" s="4"/>
      <c r="H234" s="4"/>
      <c r="I234" s="2"/>
      <c r="J234" s="4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3"/>
      <c r="E235" s="2"/>
      <c r="F235" s="64"/>
      <c r="G235" s="4"/>
      <c r="H235" s="4"/>
      <c r="I235" s="2"/>
      <c r="J235" s="4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3"/>
      <c r="E236" s="2"/>
      <c r="F236" s="64"/>
      <c r="G236" s="4"/>
      <c r="H236" s="4"/>
      <c r="I236" s="2"/>
      <c r="J236" s="4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3"/>
      <c r="E237" s="2"/>
      <c r="F237" s="64"/>
      <c r="G237" s="4"/>
      <c r="H237" s="4"/>
      <c r="I237" s="2"/>
      <c r="J237" s="4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3"/>
      <c r="E238" s="2"/>
      <c r="F238" s="64"/>
      <c r="G238" s="4"/>
      <c r="H238" s="4"/>
      <c r="I238" s="2"/>
      <c r="J238" s="4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3"/>
      <c r="E239" s="2"/>
      <c r="F239" s="64"/>
      <c r="G239" s="4"/>
      <c r="H239" s="4"/>
      <c r="I239" s="2"/>
      <c r="J239" s="4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3"/>
      <c r="E240" s="2"/>
      <c r="F240" s="64"/>
      <c r="G240" s="4"/>
      <c r="H240" s="4"/>
      <c r="I240" s="2"/>
      <c r="J240" s="4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3"/>
      <c r="E241" s="2"/>
      <c r="F241" s="64"/>
      <c r="G241" s="4"/>
      <c r="H241" s="4"/>
      <c r="I241" s="2"/>
      <c r="J241" s="4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3"/>
      <c r="E242" s="2"/>
      <c r="F242" s="64"/>
      <c r="G242" s="4"/>
      <c r="H242" s="4"/>
      <c r="I242" s="2"/>
      <c r="J242" s="4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3"/>
      <c r="E243" s="2"/>
      <c r="F243" s="64"/>
      <c r="G243" s="4"/>
      <c r="H243" s="4"/>
      <c r="I243" s="2"/>
      <c r="J243" s="4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3"/>
      <c r="E244" s="2"/>
      <c r="F244" s="64"/>
      <c r="G244" s="4"/>
      <c r="H244" s="4"/>
      <c r="I244" s="2"/>
      <c r="J244" s="4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3"/>
      <c r="E245" s="2"/>
      <c r="F245" s="64"/>
      <c r="G245" s="4"/>
      <c r="H245" s="4"/>
      <c r="I245" s="2"/>
      <c r="J245" s="4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3"/>
      <c r="E246" s="2"/>
      <c r="F246" s="64"/>
      <c r="G246" s="4"/>
      <c r="H246" s="4"/>
      <c r="I246" s="2"/>
      <c r="J246" s="4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3"/>
      <c r="E247" s="2"/>
      <c r="F247" s="64"/>
      <c r="G247" s="4"/>
      <c r="H247" s="4"/>
      <c r="I247" s="2"/>
      <c r="J247" s="4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3"/>
      <c r="E248" s="2"/>
      <c r="F248" s="64"/>
      <c r="G248" s="4"/>
      <c r="H248" s="4"/>
      <c r="I248" s="2"/>
      <c r="J248" s="4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3"/>
      <c r="E249" s="2"/>
      <c r="F249" s="64"/>
      <c r="G249" s="4"/>
      <c r="H249" s="4"/>
      <c r="I249" s="2"/>
      <c r="J249" s="4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3"/>
      <c r="E250" s="2"/>
      <c r="F250" s="64"/>
      <c r="G250" s="4"/>
      <c r="H250" s="4"/>
      <c r="I250" s="2"/>
      <c r="J250" s="4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3"/>
      <c r="E251" s="2"/>
      <c r="F251" s="64"/>
      <c r="G251" s="4"/>
      <c r="H251" s="4"/>
      <c r="I251" s="2"/>
      <c r="J251" s="4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3"/>
      <c r="E252" s="2"/>
      <c r="F252" s="64"/>
      <c r="G252" s="4"/>
      <c r="H252" s="4"/>
      <c r="I252" s="2"/>
      <c r="J252" s="4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3"/>
      <c r="E253" s="2"/>
      <c r="F253" s="64"/>
      <c r="G253" s="4"/>
      <c r="H253" s="4"/>
      <c r="I253" s="2"/>
      <c r="J253" s="4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3"/>
      <c r="E254" s="2"/>
      <c r="F254" s="64"/>
      <c r="G254" s="4"/>
      <c r="H254" s="4"/>
      <c r="I254" s="2"/>
      <c r="J254" s="4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3"/>
      <c r="E255" s="2"/>
      <c r="F255" s="64"/>
      <c r="G255" s="4"/>
      <c r="H255" s="4"/>
      <c r="I255" s="2"/>
      <c r="J255" s="4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3"/>
      <c r="E256" s="2"/>
      <c r="F256" s="64"/>
      <c r="G256" s="4"/>
      <c r="H256" s="4"/>
      <c r="I256" s="2"/>
      <c r="J256" s="4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3"/>
      <c r="E257" s="2"/>
      <c r="F257" s="64"/>
      <c r="G257" s="4"/>
      <c r="H257" s="4"/>
      <c r="I257" s="2"/>
      <c r="J257" s="4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3"/>
      <c r="E258" s="2"/>
      <c r="F258" s="64"/>
      <c r="G258" s="4"/>
      <c r="H258" s="4"/>
      <c r="I258" s="2"/>
      <c r="J258" s="4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3"/>
      <c r="E259" s="2"/>
      <c r="F259" s="64"/>
      <c r="G259" s="4"/>
      <c r="H259" s="4"/>
      <c r="I259" s="2"/>
      <c r="J259" s="4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3"/>
      <c r="E260" s="2"/>
      <c r="F260" s="64"/>
      <c r="G260" s="4"/>
      <c r="H260" s="4"/>
      <c r="I260" s="2"/>
      <c r="J260" s="4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3"/>
      <c r="E261" s="2"/>
      <c r="F261" s="64"/>
      <c r="G261" s="4"/>
      <c r="H261" s="4"/>
      <c r="I261" s="2"/>
      <c r="J261" s="4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3"/>
      <c r="E262" s="2"/>
      <c r="F262" s="64"/>
      <c r="G262" s="4"/>
      <c r="H262" s="4"/>
      <c r="I262" s="2"/>
      <c r="J262" s="4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3"/>
      <c r="E263" s="2"/>
      <c r="F263" s="64"/>
      <c r="G263" s="4"/>
      <c r="H263" s="4"/>
      <c r="I263" s="2"/>
      <c r="J263" s="4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3"/>
      <c r="E264" s="2"/>
      <c r="F264" s="64"/>
      <c r="G264" s="4"/>
      <c r="H264" s="4"/>
      <c r="I264" s="2"/>
      <c r="J264" s="4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3"/>
      <c r="E265" s="2"/>
      <c r="F265" s="64"/>
      <c r="G265" s="4"/>
      <c r="H265" s="4"/>
      <c r="I265" s="2"/>
      <c r="J265" s="4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3"/>
      <c r="E266" s="2"/>
      <c r="F266" s="64"/>
      <c r="G266" s="4"/>
      <c r="H266" s="4"/>
      <c r="I266" s="2"/>
      <c r="J266" s="4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3"/>
      <c r="E267" s="2"/>
      <c r="F267" s="64"/>
      <c r="G267" s="4"/>
      <c r="H267" s="4"/>
      <c r="I267" s="2"/>
      <c r="J267" s="4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3"/>
      <c r="E268" s="2"/>
      <c r="F268" s="64"/>
      <c r="G268" s="4"/>
      <c r="H268" s="4"/>
      <c r="I268" s="2"/>
      <c r="J268" s="4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3"/>
      <c r="E269" s="2"/>
      <c r="F269" s="64"/>
      <c r="G269" s="4"/>
      <c r="H269" s="4"/>
      <c r="I269" s="2"/>
      <c r="J269" s="4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3"/>
      <c r="E270" s="2"/>
      <c r="F270" s="64"/>
      <c r="G270" s="4"/>
      <c r="H270" s="4"/>
      <c r="I270" s="2"/>
      <c r="J270" s="4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3"/>
      <c r="E271" s="2"/>
      <c r="F271" s="64"/>
      <c r="G271" s="4"/>
      <c r="H271" s="4"/>
      <c r="I271" s="2"/>
      <c r="J271" s="4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3"/>
      <c r="E272" s="2"/>
      <c r="F272" s="64"/>
      <c r="G272" s="4"/>
      <c r="H272" s="4"/>
      <c r="I272" s="2"/>
      <c r="J272" s="4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3"/>
      <c r="E273" s="2"/>
      <c r="F273" s="64"/>
      <c r="G273" s="4"/>
      <c r="H273" s="4"/>
      <c r="I273" s="2"/>
      <c r="J273" s="4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3"/>
      <c r="E274" s="2"/>
      <c r="F274" s="64"/>
      <c r="G274" s="4"/>
      <c r="H274" s="4"/>
      <c r="I274" s="2"/>
      <c r="J274" s="4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3"/>
      <c r="E275" s="2"/>
      <c r="F275" s="64"/>
      <c r="G275" s="4"/>
      <c r="H275" s="4"/>
      <c r="I275" s="2"/>
      <c r="J275" s="4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3"/>
      <c r="E276" s="2"/>
      <c r="F276" s="64"/>
      <c r="G276" s="4"/>
      <c r="H276" s="4"/>
      <c r="I276" s="2"/>
      <c r="J276" s="4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3"/>
      <c r="E277" s="2"/>
      <c r="F277" s="64"/>
      <c r="G277" s="4"/>
      <c r="H277" s="4"/>
      <c r="I277" s="2"/>
      <c r="J277" s="4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3"/>
      <c r="E278" s="2"/>
      <c r="F278" s="64"/>
      <c r="G278" s="4"/>
      <c r="H278" s="4"/>
      <c r="I278" s="2"/>
      <c r="J278" s="4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3"/>
      <c r="E279" s="2"/>
      <c r="F279" s="64"/>
      <c r="G279" s="4"/>
      <c r="H279" s="4"/>
      <c r="I279" s="2"/>
      <c r="J279" s="4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3"/>
      <c r="E280" s="2"/>
      <c r="F280" s="64"/>
      <c r="G280" s="4"/>
      <c r="H280" s="4"/>
      <c r="I280" s="2"/>
      <c r="J280" s="4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3"/>
      <c r="E281" s="2"/>
      <c r="F281" s="64"/>
      <c r="G281" s="4"/>
      <c r="H281" s="4"/>
      <c r="I281" s="2"/>
      <c r="J281" s="4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3"/>
      <c r="E282" s="2"/>
      <c r="F282" s="64"/>
      <c r="G282" s="4"/>
      <c r="H282" s="4"/>
      <c r="I282" s="2"/>
      <c r="J282" s="4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3"/>
      <c r="E283" s="2"/>
      <c r="F283" s="64"/>
      <c r="G283" s="4"/>
      <c r="H283" s="4"/>
      <c r="I283" s="2"/>
      <c r="J283" s="4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3"/>
      <c r="E284" s="2"/>
      <c r="F284" s="64"/>
      <c r="G284" s="4"/>
      <c r="H284" s="4"/>
      <c r="I284" s="2"/>
      <c r="J284" s="4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3"/>
      <c r="E285" s="2"/>
      <c r="F285" s="64"/>
      <c r="G285" s="4"/>
      <c r="H285" s="4"/>
      <c r="I285" s="2"/>
      <c r="J285" s="4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3"/>
      <c r="E286" s="2"/>
      <c r="F286" s="64"/>
      <c r="G286" s="4"/>
      <c r="H286" s="4"/>
      <c r="I286" s="2"/>
      <c r="J286" s="4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3"/>
      <c r="E287" s="2"/>
      <c r="F287" s="64"/>
      <c r="G287" s="4"/>
      <c r="H287" s="4"/>
      <c r="I287" s="2"/>
      <c r="J287" s="4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3"/>
      <c r="E288" s="2"/>
      <c r="F288" s="64"/>
      <c r="G288" s="4"/>
      <c r="H288" s="4"/>
      <c r="I288" s="2"/>
      <c r="J288" s="4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3"/>
      <c r="E289" s="2"/>
      <c r="F289" s="64"/>
      <c r="G289" s="4"/>
      <c r="H289" s="4"/>
      <c r="I289" s="2"/>
      <c r="J289" s="4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3"/>
      <c r="E290" s="2"/>
      <c r="F290" s="64"/>
      <c r="G290" s="4"/>
      <c r="H290" s="4"/>
      <c r="I290" s="2"/>
      <c r="J290" s="4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3"/>
      <c r="E291" s="2"/>
      <c r="F291" s="64"/>
      <c r="G291" s="4"/>
      <c r="H291" s="4"/>
      <c r="I291" s="2"/>
      <c r="J291" s="4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3"/>
      <c r="E292" s="2"/>
      <c r="F292" s="64"/>
      <c r="G292" s="4"/>
      <c r="H292" s="4"/>
      <c r="I292" s="2"/>
      <c r="J292" s="4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3"/>
      <c r="E293" s="2"/>
      <c r="F293" s="64"/>
      <c r="G293" s="4"/>
      <c r="H293" s="4"/>
      <c r="I293" s="2"/>
      <c r="J293" s="4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3"/>
      <c r="E294" s="2"/>
      <c r="F294" s="64"/>
      <c r="G294" s="4"/>
      <c r="H294" s="4"/>
      <c r="I294" s="2"/>
      <c r="J294" s="4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3"/>
      <c r="E295" s="2"/>
      <c r="F295" s="64"/>
      <c r="G295" s="4"/>
      <c r="H295" s="4"/>
      <c r="I295" s="2"/>
      <c r="J295" s="4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3"/>
      <c r="E296" s="2"/>
      <c r="F296" s="64"/>
      <c r="G296" s="4"/>
      <c r="H296" s="4"/>
      <c r="I296" s="2"/>
      <c r="J296" s="4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3"/>
      <c r="E297" s="2"/>
      <c r="F297" s="64"/>
      <c r="G297" s="4"/>
      <c r="H297" s="4"/>
      <c r="I297" s="2"/>
      <c r="J297" s="4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3"/>
      <c r="E298" s="2"/>
      <c r="F298" s="64"/>
      <c r="G298" s="4"/>
      <c r="H298" s="4"/>
      <c r="I298" s="2"/>
      <c r="J298" s="4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3"/>
      <c r="E299" s="2"/>
      <c r="F299" s="64"/>
      <c r="G299" s="4"/>
      <c r="H299" s="4"/>
      <c r="I299" s="2"/>
      <c r="J299" s="4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3"/>
      <c r="E300" s="2"/>
      <c r="F300" s="64"/>
      <c r="G300" s="4"/>
      <c r="H300" s="4"/>
      <c r="I300" s="2"/>
      <c r="J300" s="4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3"/>
      <c r="E301" s="2"/>
      <c r="F301" s="64"/>
      <c r="G301" s="4"/>
      <c r="H301" s="4"/>
      <c r="I301" s="2"/>
      <c r="J301" s="4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3"/>
      <c r="E302" s="2"/>
      <c r="F302" s="64"/>
      <c r="G302" s="4"/>
      <c r="H302" s="4"/>
      <c r="I302" s="2"/>
      <c r="J302" s="4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3"/>
      <c r="E303" s="2"/>
      <c r="F303" s="64"/>
      <c r="G303" s="4"/>
      <c r="H303" s="4"/>
      <c r="I303" s="2"/>
      <c r="J303" s="4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3"/>
      <c r="E304" s="2"/>
      <c r="F304" s="64"/>
      <c r="G304" s="4"/>
      <c r="H304" s="4"/>
      <c r="I304" s="2"/>
      <c r="J304" s="4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3"/>
      <c r="E305" s="2"/>
      <c r="F305" s="64"/>
      <c r="G305" s="4"/>
      <c r="H305" s="4"/>
      <c r="I305" s="2"/>
      <c r="J305" s="4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3"/>
      <c r="E306" s="2"/>
      <c r="F306" s="64"/>
      <c r="G306" s="4"/>
      <c r="H306" s="4"/>
      <c r="I306" s="2"/>
      <c r="J306" s="4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3"/>
      <c r="E307" s="2"/>
      <c r="F307" s="64"/>
      <c r="G307" s="4"/>
      <c r="H307" s="4"/>
      <c r="I307" s="2"/>
      <c r="J307" s="4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3"/>
      <c r="E308" s="2"/>
      <c r="F308" s="64"/>
      <c r="G308" s="4"/>
      <c r="H308" s="4"/>
      <c r="I308" s="2"/>
      <c r="J308" s="4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3"/>
      <c r="E309" s="2"/>
      <c r="F309" s="64"/>
      <c r="G309" s="4"/>
      <c r="H309" s="4"/>
      <c r="I309" s="2"/>
      <c r="J309" s="4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3"/>
      <c r="E310" s="2"/>
      <c r="F310" s="64"/>
      <c r="G310" s="4"/>
      <c r="H310" s="4"/>
      <c r="I310" s="2"/>
      <c r="J310" s="4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3"/>
      <c r="E311" s="2"/>
      <c r="F311" s="64"/>
      <c r="G311" s="4"/>
      <c r="H311" s="4"/>
      <c r="I311" s="2"/>
      <c r="J311" s="4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3"/>
      <c r="E312" s="2"/>
      <c r="F312" s="64"/>
      <c r="G312" s="4"/>
      <c r="H312" s="4"/>
      <c r="I312" s="2"/>
      <c r="J312" s="4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3"/>
      <c r="E313" s="2"/>
      <c r="F313" s="64"/>
      <c r="G313" s="4"/>
      <c r="H313" s="4"/>
      <c r="I313" s="2"/>
      <c r="J313" s="4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3"/>
      <c r="E314" s="2"/>
      <c r="F314" s="64"/>
      <c r="G314" s="4"/>
      <c r="H314" s="4"/>
      <c r="I314" s="2"/>
      <c r="J314" s="4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3"/>
      <c r="E315" s="2"/>
      <c r="F315" s="64"/>
      <c r="G315" s="4"/>
      <c r="H315" s="4"/>
      <c r="I315" s="2"/>
      <c r="J315" s="4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3"/>
      <c r="E316" s="2"/>
      <c r="F316" s="64"/>
      <c r="G316" s="4"/>
      <c r="H316" s="4"/>
      <c r="I316" s="2"/>
      <c r="J316" s="4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3"/>
      <c r="E317" s="2"/>
      <c r="F317" s="64"/>
      <c r="G317" s="4"/>
      <c r="H317" s="4"/>
      <c r="I317" s="2"/>
      <c r="J317" s="4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3"/>
      <c r="E318" s="2"/>
      <c r="F318" s="64"/>
      <c r="G318" s="4"/>
      <c r="H318" s="4"/>
      <c r="I318" s="2"/>
      <c r="J318" s="4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3"/>
      <c r="E319" s="2"/>
      <c r="F319" s="64"/>
      <c r="G319" s="4"/>
      <c r="H319" s="4"/>
      <c r="I319" s="2"/>
      <c r="J319" s="4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3"/>
      <c r="E320" s="2"/>
      <c r="F320" s="64"/>
      <c r="G320" s="4"/>
      <c r="H320" s="4"/>
      <c r="I320" s="2"/>
      <c r="J320" s="4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3"/>
      <c r="E321" s="2"/>
      <c r="F321" s="64"/>
      <c r="G321" s="4"/>
      <c r="H321" s="4"/>
      <c r="I321" s="2"/>
      <c r="J321" s="4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3"/>
      <c r="E322" s="2"/>
      <c r="F322" s="64"/>
      <c r="G322" s="4"/>
      <c r="H322" s="4"/>
      <c r="I322" s="2"/>
      <c r="J322" s="4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3"/>
      <c r="E323" s="2"/>
      <c r="F323" s="64"/>
      <c r="G323" s="4"/>
      <c r="H323" s="4"/>
      <c r="I323" s="2"/>
      <c r="J323" s="4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3"/>
      <c r="E324" s="2"/>
      <c r="F324" s="64"/>
      <c r="G324" s="4"/>
      <c r="H324" s="4"/>
      <c r="I324" s="2"/>
      <c r="J324" s="4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3"/>
      <c r="E325" s="2"/>
      <c r="F325" s="64"/>
      <c r="G325" s="4"/>
      <c r="H325" s="4"/>
      <c r="I325" s="2"/>
      <c r="J325" s="4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3"/>
      <c r="E326" s="2"/>
      <c r="F326" s="64"/>
      <c r="G326" s="4"/>
      <c r="H326" s="4"/>
      <c r="I326" s="2"/>
      <c r="J326" s="4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3"/>
      <c r="E327" s="2"/>
      <c r="F327" s="64"/>
      <c r="G327" s="4"/>
      <c r="H327" s="4"/>
      <c r="I327" s="2"/>
      <c r="J327" s="4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3"/>
      <c r="E328" s="2"/>
      <c r="F328" s="64"/>
      <c r="G328" s="4"/>
      <c r="H328" s="4"/>
      <c r="I328" s="2"/>
      <c r="J328" s="4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3"/>
      <c r="E329" s="2"/>
      <c r="F329" s="64"/>
      <c r="G329" s="4"/>
      <c r="H329" s="4"/>
      <c r="I329" s="2"/>
      <c r="J329" s="4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3"/>
      <c r="E330" s="2"/>
      <c r="F330" s="64"/>
      <c r="G330" s="4"/>
      <c r="H330" s="4"/>
      <c r="I330" s="2"/>
      <c r="J330" s="4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3"/>
      <c r="E331" s="2"/>
      <c r="F331" s="64"/>
      <c r="G331" s="4"/>
      <c r="H331" s="4"/>
      <c r="I331" s="2"/>
      <c r="J331" s="4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3"/>
      <c r="E332" s="2"/>
      <c r="F332" s="64"/>
      <c r="G332" s="4"/>
      <c r="H332" s="4"/>
      <c r="I332" s="2"/>
      <c r="J332" s="4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3"/>
      <c r="E333" s="2"/>
      <c r="F333" s="64"/>
      <c r="G333" s="4"/>
      <c r="H333" s="4"/>
      <c r="I333" s="2"/>
      <c r="J333" s="4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3"/>
      <c r="E334" s="2"/>
      <c r="F334" s="64"/>
      <c r="G334" s="4"/>
      <c r="H334" s="4"/>
      <c r="I334" s="2"/>
      <c r="J334" s="4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3"/>
      <c r="E335" s="2"/>
      <c r="F335" s="64"/>
      <c r="G335" s="4"/>
      <c r="H335" s="4"/>
      <c r="I335" s="2"/>
      <c r="J335" s="4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3"/>
      <c r="E336" s="2"/>
      <c r="F336" s="64"/>
      <c r="G336" s="4"/>
      <c r="H336" s="4"/>
      <c r="I336" s="2"/>
      <c r="J336" s="4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3"/>
      <c r="E337" s="2"/>
      <c r="F337" s="64"/>
      <c r="G337" s="4"/>
      <c r="H337" s="4"/>
      <c r="I337" s="2"/>
      <c r="J337" s="4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3"/>
      <c r="E338" s="2"/>
      <c r="F338" s="64"/>
      <c r="G338" s="4"/>
      <c r="H338" s="4"/>
      <c r="I338" s="2"/>
      <c r="J338" s="4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3"/>
      <c r="E339" s="2"/>
      <c r="F339" s="64"/>
      <c r="G339" s="4"/>
      <c r="H339" s="4"/>
      <c r="I339" s="2"/>
      <c r="J339" s="4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3"/>
      <c r="E340" s="2"/>
      <c r="F340" s="64"/>
      <c r="G340" s="4"/>
      <c r="H340" s="4"/>
      <c r="I340" s="2"/>
      <c r="J340" s="4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3"/>
      <c r="E341" s="2"/>
      <c r="F341" s="64"/>
      <c r="G341" s="4"/>
      <c r="H341" s="4"/>
      <c r="I341" s="2"/>
      <c r="J341" s="4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3"/>
      <c r="E342" s="2"/>
      <c r="F342" s="64"/>
      <c r="G342" s="4"/>
      <c r="H342" s="4"/>
      <c r="I342" s="2"/>
      <c r="J342" s="4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3"/>
      <c r="E343" s="2"/>
      <c r="F343" s="64"/>
      <c r="G343" s="4"/>
      <c r="H343" s="4"/>
      <c r="I343" s="2"/>
      <c r="J343" s="4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3"/>
      <c r="E344" s="2"/>
      <c r="F344" s="64"/>
      <c r="G344" s="4"/>
      <c r="H344" s="4"/>
      <c r="I344" s="2"/>
      <c r="J344" s="4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3"/>
      <c r="E345" s="2"/>
      <c r="F345" s="64"/>
      <c r="G345" s="4"/>
      <c r="H345" s="4"/>
      <c r="I345" s="2"/>
      <c r="J345" s="4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3"/>
      <c r="E346" s="2"/>
      <c r="F346" s="64"/>
      <c r="G346" s="4"/>
      <c r="H346" s="4"/>
      <c r="I346" s="2"/>
      <c r="J346" s="4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3"/>
      <c r="E347" s="2"/>
      <c r="F347" s="64"/>
      <c r="G347" s="4"/>
      <c r="H347" s="4"/>
      <c r="I347" s="2"/>
      <c r="J347" s="4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3"/>
      <c r="E348" s="2"/>
      <c r="F348" s="64"/>
      <c r="G348" s="4"/>
      <c r="H348" s="4"/>
      <c r="I348" s="2"/>
      <c r="J348" s="4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3"/>
      <c r="E349" s="2"/>
      <c r="F349" s="64"/>
      <c r="G349" s="4"/>
      <c r="H349" s="4"/>
      <c r="I349" s="2"/>
      <c r="J349" s="4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3"/>
      <c r="E350" s="2"/>
      <c r="F350" s="64"/>
      <c r="G350" s="4"/>
      <c r="H350" s="4"/>
      <c r="I350" s="2"/>
      <c r="J350" s="4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3"/>
      <c r="E351" s="2"/>
      <c r="F351" s="64"/>
      <c r="G351" s="4"/>
      <c r="H351" s="4"/>
      <c r="I351" s="2"/>
      <c r="J351" s="4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3"/>
      <c r="E352" s="2"/>
      <c r="F352" s="64"/>
      <c r="G352" s="4"/>
      <c r="H352" s="4"/>
      <c r="I352" s="2"/>
      <c r="J352" s="4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3"/>
      <c r="E353" s="2"/>
      <c r="F353" s="64"/>
      <c r="G353" s="4"/>
      <c r="H353" s="4"/>
      <c r="I353" s="2"/>
      <c r="J353" s="4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3"/>
      <c r="E354" s="2"/>
      <c r="F354" s="64"/>
      <c r="G354" s="4"/>
      <c r="H354" s="4"/>
      <c r="I354" s="2"/>
      <c r="J354" s="4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3"/>
      <c r="E355" s="2"/>
      <c r="F355" s="64"/>
      <c r="G355" s="4"/>
      <c r="H355" s="4"/>
      <c r="I355" s="2"/>
      <c r="J355" s="4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3"/>
      <c r="E356" s="2"/>
      <c r="F356" s="64"/>
      <c r="G356" s="4"/>
      <c r="H356" s="4"/>
      <c r="I356" s="2"/>
      <c r="J356" s="4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3"/>
      <c r="E357" s="2"/>
      <c r="F357" s="64"/>
      <c r="G357" s="4"/>
      <c r="H357" s="4"/>
      <c r="I357" s="2"/>
      <c r="J357" s="4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3"/>
      <c r="E358" s="2"/>
      <c r="F358" s="64"/>
      <c r="G358" s="4"/>
      <c r="H358" s="4"/>
      <c r="I358" s="2"/>
      <c r="J358" s="4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3"/>
      <c r="E359" s="2"/>
      <c r="F359" s="64"/>
      <c r="G359" s="4"/>
      <c r="H359" s="4"/>
      <c r="I359" s="2"/>
      <c r="J359" s="4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3"/>
      <c r="E360" s="2"/>
      <c r="F360" s="64"/>
      <c r="G360" s="4"/>
      <c r="H360" s="4"/>
      <c r="I360" s="2"/>
      <c r="J360" s="4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3"/>
      <c r="E361" s="2"/>
      <c r="F361" s="64"/>
      <c r="G361" s="4"/>
      <c r="H361" s="4"/>
      <c r="I361" s="2"/>
      <c r="J361" s="4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3"/>
      <c r="E362" s="2"/>
      <c r="F362" s="64"/>
      <c r="G362" s="4"/>
      <c r="H362" s="4"/>
      <c r="I362" s="2"/>
      <c r="J362" s="4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3"/>
      <c r="E363" s="2"/>
      <c r="F363" s="64"/>
      <c r="G363" s="4"/>
      <c r="H363" s="4"/>
      <c r="I363" s="2"/>
      <c r="J363" s="4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3"/>
      <c r="E364" s="2"/>
      <c r="F364" s="64"/>
      <c r="G364" s="4"/>
      <c r="H364" s="4"/>
      <c r="I364" s="2"/>
      <c r="J364" s="4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3"/>
      <c r="E365" s="2"/>
      <c r="F365" s="64"/>
      <c r="G365" s="4"/>
      <c r="H365" s="4"/>
      <c r="I365" s="2"/>
      <c r="J365" s="4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3"/>
      <c r="E366" s="2"/>
      <c r="F366" s="64"/>
      <c r="G366" s="4"/>
      <c r="H366" s="4"/>
      <c r="I366" s="2"/>
      <c r="J366" s="4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3"/>
      <c r="E367" s="2"/>
      <c r="F367" s="64"/>
      <c r="G367" s="4"/>
      <c r="H367" s="4"/>
      <c r="I367" s="2"/>
      <c r="J367" s="4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3"/>
      <c r="E368" s="2"/>
      <c r="F368" s="64"/>
      <c r="G368" s="4"/>
      <c r="H368" s="4"/>
      <c r="I368" s="2"/>
      <c r="J368" s="4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3"/>
      <c r="E369" s="2"/>
      <c r="F369" s="64"/>
      <c r="G369" s="4"/>
      <c r="H369" s="4"/>
      <c r="I369" s="2"/>
      <c r="J369" s="4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3"/>
      <c r="E370" s="2"/>
      <c r="F370" s="64"/>
      <c r="G370" s="4"/>
      <c r="H370" s="4"/>
      <c r="I370" s="2"/>
      <c r="J370" s="4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3"/>
      <c r="E371" s="2"/>
      <c r="F371" s="64"/>
      <c r="G371" s="4"/>
      <c r="H371" s="4"/>
      <c r="I371" s="2"/>
      <c r="J371" s="4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3"/>
      <c r="E372" s="2"/>
      <c r="F372" s="64"/>
      <c r="G372" s="4"/>
      <c r="H372" s="4"/>
      <c r="I372" s="2"/>
      <c r="J372" s="4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3"/>
      <c r="E373" s="2"/>
      <c r="F373" s="64"/>
      <c r="G373" s="4"/>
      <c r="H373" s="4"/>
      <c r="I373" s="2"/>
      <c r="J373" s="4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3"/>
      <c r="E374" s="2"/>
      <c r="F374" s="64"/>
      <c r="G374" s="4"/>
      <c r="H374" s="4"/>
      <c r="I374" s="2"/>
      <c r="J374" s="4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3"/>
      <c r="E375" s="2"/>
      <c r="F375" s="64"/>
      <c r="G375" s="4"/>
      <c r="H375" s="4"/>
      <c r="I375" s="2"/>
      <c r="J375" s="4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3"/>
      <c r="E376" s="2"/>
      <c r="F376" s="64"/>
      <c r="G376" s="4"/>
      <c r="H376" s="4"/>
      <c r="I376" s="2"/>
      <c r="J376" s="4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3"/>
      <c r="E377" s="2"/>
      <c r="F377" s="64"/>
      <c r="G377" s="4"/>
      <c r="H377" s="4"/>
      <c r="I377" s="2"/>
      <c r="J377" s="4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3"/>
      <c r="E378" s="2"/>
      <c r="F378" s="64"/>
      <c r="G378" s="4"/>
      <c r="H378" s="4"/>
      <c r="I378" s="2"/>
      <c r="J378" s="4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3"/>
      <c r="E379" s="2"/>
      <c r="F379" s="64"/>
      <c r="G379" s="4"/>
      <c r="H379" s="4"/>
      <c r="I379" s="2"/>
      <c r="J379" s="4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3"/>
      <c r="E380" s="2"/>
      <c r="F380" s="64"/>
      <c r="G380" s="4"/>
      <c r="H380" s="4"/>
      <c r="I380" s="2"/>
      <c r="J380" s="4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3"/>
      <c r="E381" s="2"/>
      <c r="F381" s="64"/>
      <c r="G381" s="4"/>
      <c r="H381" s="4"/>
      <c r="I381" s="2"/>
      <c r="J381" s="4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3"/>
      <c r="E382" s="2"/>
      <c r="F382" s="64"/>
      <c r="G382" s="4"/>
      <c r="H382" s="4"/>
      <c r="I382" s="2"/>
      <c r="J382" s="4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3"/>
      <c r="E383" s="2"/>
      <c r="F383" s="64"/>
      <c r="G383" s="4"/>
      <c r="H383" s="4"/>
      <c r="I383" s="2"/>
      <c r="J383" s="4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3"/>
      <c r="E384" s="2"/>
      <c r="F384" s="64"/>
      <c r="G384" s="4"/>
      <c r="H384" s="4"/>
      <c r="I384" s="2"/>
      <c r="J384" s="4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3"/>
      <c r="E385" s="2"/>
      <c r="F385" s="64"/>
      <c r="G385" s="4"/>
      <c r="H385" s="4"/>
      <c r="I385" s="2"/>
      <c r="J385" s="4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3"/>
      <c r="E386" s="2"/>
      <c r="F386" s="64"/>
      <c r="G386" s="4"/>
      <c r="H386" s="4"/>
      <c r="I386" s="2"/>
      <c r="J386" s="4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3"/>
      <c r="E387" s="2"/>
      <c r="F387" s="64"/>
      <c r="G387" s="4"/>
      <c r="H387" s="4"/>
      <c r="I387" s="2"/>
      <c r="J387" s="4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3"/>
      <c r="E388" s="2"/>
      <c r="F388" s="64"/>
      <c r="G388" s="4"/>
      <c r="H388" s="4"/>
      <c r="I388" s="2"/>
      <c r="J388" s="4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3"/>
      <c r="E389" s="2"/>
      <c r="F389" s="64"/>
      <c r="G389" s="4"/>
      <c r="H389" s="4"/>
      <c r="I389" s="2"/>
      <c r="J389" s="4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3"/>
      <c r="E390" s="2"/>
      <c r="F390" s="64"/>
      <c r="G390" s="4"/>
      <c r="H390" s="4"/>
      <c r="I390" s="2"/>
      <c r="J390" s="4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3"/>
      <c r="E391" s="2"/>
      <c r="F391" s="64"/>
      <c r="G391" s="4"/>
      <c r="H391" s="4"/>
      <c r="I391" s="2"/>
      <c r="J391" s="4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3"/>
      <c r="E392" s="2"/>
      <c r="F392" s="64"/>
      <c r="G392" s="4"/>
      <c r="H392" s="4"/>
      <c r="I392" s="2"/>
      <c r="J392" s="4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3"/>
      <c r="E393" s="2"/>
      <c r="F393" s="64"/>
      <c r="G393" s="4"/>
      <c r="H393" s="4"/>
      <c r="I393" s="2"/>
      <c r="J393" s="4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3"/>
      <c r="E394" s="2"/>
      <c r="F394" s="64"/>
      <c r="G394" s="4"/>
      <c r="H394" s="4"/>
      <c r="I394" s="2"/>
      <c r="J394" s="4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3"/>
      <c r="E395" s="2"/>
      <c r="F395" s="64"/>
      <c r="G395" s="4"/>
      <c r="H395" s="4"/>
      <c r="I395" s="2"/>
      <c r="J395" s="4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3"/>
      <c r="E396" s="2"/>
      <c r="F396" s="64"/>
      <c r="G396" s="4"/>
      <c r="H396" s="4"/>
      <c r="I396" s="2"/>
      <c r="J396" s="4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3"/>
      <c r="E397" s="2"/>
      <c r="F397" s="64"/>
      <c r="G397" s="4"/>
      <c r="H397" s="4"/>
      <c r="I397" s="2"/>
      <c r="J397" s="4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3"/>
      <c r="E398" s="2"/>
      <c r="F398" s="64"/>
      <c r="G398" s="4"/>
      <c r="H398" s="4"/>
      <c r="I398" s="2"/>
      <c r="J398" s="4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3"/>
      <c r="E399" s="2"/>
      <c r="F399" s="64"/>
      <c r="G399" s="4"/>
      <c r="H399" s="4"/>
      <c r="I399" s="2"/>
      <c r="J399" s="4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3"/>
      <c r="E400" s="2"/>
      <c r="F400" s="64"/>
      <c r="G400" s="4"/>
      <c r="H400" s="4"/>
      <c r="I400" s="2"/>
      <c r="J400" s="4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3"/>
      <c r="E401" s="2"/>
      <c r="F401" s="64"/>
      <c r="G401" s="4"/>
      <c r="H401" s="4"/>
      <c r="I401" s="2"/>
      <c r="J401" s="4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3"/>
      <c r="E402" s="2"/>
      <c r="F402" s="64"/>
      <c r="G402" s="4"/>
      <c r="H402" s="4"/>
      <c r="I402" s="2"/>
      <c r="J402" s="4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3"/>
      <c r="E403" s="2"/>
      <c r="F403" s="64"/>
      <c r="G403" s="4"/>
      <c r="H403" s="4"/>
      <c r="I403" s="2"/>
      <c r="J403" s="4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3"/>
      <c r="E404" s="2"/>
      <c r="F404" s="64"/>
      <c r="G404" s="4"/>
      <c r="H404" s="4"/>
      <c r="I404" s="2"/>
      <c r="J404" s="4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3"/>
      <c r="E405" s="2"/>
      <c r="F405" s="64"/>
      <c r="G405" s="4"/>
      <c r="H405" s="4"/>
      <c r="I405" s="2"/>
      <c r="J405" s="4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3"/>
      <c r="E406" s="2"/>
      <c r="F406" s="64"/>
      <c r="G406" s="4"/>
      <c r="H406" s="4"/>
      <c r="I406" s="2"/>
      <c r="J406" s="4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3"/>
      <c r="E407" s="2"/>
      <c r="F407" s="64"/>
      <c r="G407" s="4"/>
      <c r="H407" s="4"/>
      <c r="I407" s="2"/>
      <c r="J407" s="4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3"/>
      <c r="E408" s="2"/>
      <c r="F408" s="64"/>
      <c r="G408" s="4"/>
      <c r="H408" s="4"/>
      <c r="I408" s="2"/>
      <c r="J408" s="4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3"/>
      <c r="E409" s="2"/>
      <c r="F409" s="64"/>
      <c r="G409" s="4"/>
      <c r="H409" s="4"/>
      <c r="I409" s="2"/>
      <c r="J409" s="4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3"/>
      <c r="E410" s="2"/>
      <c r="F410" s="64"/>
      <c r="G410" s="4"/>
      <c r="H410" s="4"/>
      <c r="I410" s="2"/>
      <c r="J410" s="4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3"/>
      <c r="E411" s="2"/>
      <c r="F411" s="64"/>
      <c r="G411" s="4"/>
      <c r="H411" s="4"/>
      <c r="I411" s="2"/>
      <c r="J411" s="4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3"/>
      <c r="E412" s="2"/>
      <c r="F412" s="64"/>
      <c r="G412" s="4"/>
      <c r="H412" s="4"/>
      <c r="I412" s="2"/>
      <c r="J412" s="4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3"/>
      <c r="E413" s="2"/>
      <c r="F413" s="64"/>
      <c r="G413" s="4"/>
      <c r="H413" s="4"/>
      <c r="I413" s="2"/>
      <c r="J413" s="4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3"/>
      <c r="E414" s="2"/>
      <c r="F414" s="64"/>
      <c r="G414" s="4"/>
      <c r="H414" s="4"/>
      <c r="I414" s="2"/>
      <c r="J414" s="4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3"/>
      <c r="E415" s="2"/>
      <c r="F415" s="64"/>
      <c r="G415" s="4"/>
      <c r="H415" s="4"/>
      <c r="I415" s="2"/>
      <c r="J415" s="4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3"/>
      <c r="E416" s="2"/>
      <c r="F416" s="64"/>
      <c r="G416" s="4"/>
      <c r="H416" s="4"/>
      <c r="I416" s="2"/>
      <c r="J416" s="4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3"/>
      <c r="E417" s="2"/>
      <c r="F417" s="64"/>
      <c r="G417" s="4"/>
      <c r="H417" s="4"/>
      <c r="I417" s="2"/>
      <c r="J417" s="4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3"/>
      <c r="E418" s="2"/>
      <c r="F418" s="64"/>
      <c r="G418" s="4"/>
      <c r="H418" s="4"/>
      <c r="I418" s="2"/>
      <c r="J418" s="4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3"/>
      <c r="E419" s="2"/>
      <c r="F419" s="64"/>
      <c r="G419" s="4"/>
      <c r="H419" s="4"/>
      <c r="I419" s="2"/>
      <c r="J419" s="4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3"/>
      <c r="E420" s="2"/>
      <c r="F420" s="64"/>
      <c r="G420" s="4"/>
      <c r="H420" s="4"/>
      <c r="I420" s="2"/>
      <c r="J420" s="4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3"/>
      <c r="E421" s="2"/>
      <c r="F421" s="64"/>
      <c r="G421" s="4"/>
      <c r="H421" s="4"/>
      <c r="I421" s="2"/>
      <c r="J421" s="4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3"/>
      <c r="E422" s="2"/>
      <c r="F422" s="64"/>
      <c r="G422" s="4"/>
      <c r="H422" s="4"/>
      <c r="I422" s="2"/>
      <c r="J422" s="4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3"/>
      <c r="E423" s="2"/>
      <c r="F423" s="64"/>
      <c r="G423" s="4"/>
      <c r="H423" s="4"/>
      <c r="I423" s="2"/>
      <c r="J423" s="4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3"/>
      <c r="E424" s="2"/>
      <c r="F424" s="64"/>
      <c r="G424" s="4"/>
      <c r="H424" s="4"/>
      <c r="I424" s="2"/>
      <c r="J424" s="4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3"/>
      <c r="E425" s="2"/>
      <c r="F425" s="64"/>
      <c r="G425" s="4"/>
      <c r="H425" s="4"/>
      <c r="I425" s="2"/>
      <c r="J425" s="4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3"/>
      <c r="E426" s="2"/>
      <c r="F426" s="64"/>
      <c r="G426" s="4"/>
      <c r="H426" s="4"/>
      <c r="I426" s="2"/>
      <c r="J426" s="4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3"/>
      <c r="E427" s="2"/>
      <c r="F427" s="64"/>
      <c r="G427" s="4"/>
      <c r="H427" s="4"/>
      <c r="I427" s="2"/>
      <c r="J427" s="4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3"/>
      <c r="E428" s="2"/>
      <c r="F428" s="64"/>
      <c r="G428" s="4"/>
      <c r="H428" s="4"/>
      <c r="I428" s="2"/>
      <c r="J428" s="4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3"/>
      <c r="E429" s="2"/>
      <c r="F429" s="64"/>
      <c r="G429" s="4"/>
      <c r="H429" s="4"/>
      <c r="I429" s="2"/>
      <c r="J429" s="4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3"/>
      <c r="E430" s="2"/>
      <c r="F430" s="64"/>
      <c r="G430" s="4"/>
      <c r="H430" s="4"/>
      <c r="I430" s="2"/>
      <c r="J430" s="4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3"/>
      <c r="E431" s="2"/>
      <c r="F431" s="64"/>
      <c r="G431" s="4"/>
      <c r="H431" s="4"/>
      <c r="I431" s="2"/>
      <c r="J431" s="4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3"/>
      <c r="E432" s="2"/>
      <c r="F432" s="64"/>
      <c r="G432" s="4"/>
      <c r="H432" s="4"/>
      <c r="I432" s="2"/>
      <c r="J432" s="4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3"/>
      <c r="E433" s="2"/>
      <c r="F433" s="64"/>
      <c r="G433" s="4"/>
      <c r="H433" s="4"/>
      <c r="I433" s="2"/>
      <c r="J433" s="4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3"/>
      <c r="E434" s="2"/>
      <c r="F434" s="64"/>
      <c r="G434" s="4"/>
      <c r="H434" s="4"/>
      <c r="I434" s="2"/>
      <c r="J434" s="4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3"/>
      <c r="E435" s="2"/>
      <c r="F435" s="64"/>
      <c r="G435" s="4"/>
      <c r="H435" s="4"/>
      <c r="I435" s="2"/>
      <c r="J435" s="4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3"/>
      <c r="E436" s="2"/>
      <c r="F436" s="64"/>
      <c r="G436" s="4"/>
      <c r="H436" s="4"/>
      <c r="I436" s="2"/>
      <c r="J436" s="4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3"/>
      <c r="E437" s="2"/>
      <c r="F437" s="64"/>
      <c r="G437" s="4"/>
      <c r="H437" s="4"/>
      <c r="I437" s="2"/>
      <c r="J437" s="4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3"/>
      <c r="E438" s="2"/>
      <c r="F438" s="64"/>
      <c r="G438" s="4"/>
      <c r="H438" s="4"/>
      <c r="I438" s="2"/>
      <c r="J438" s="4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3"/>
      <c r="E439" s="2"/>
      <c r="F439" s="64"/>
      <c r="G439" s="4"/>
      <c r="H439" s="4"/>
      <c r="I439" s="2"/>
      <c r="J439" s="4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3"/>
      <c r="E440" s="2"/>
      <c r="F440" s="64"/>
      <c r="G440" s="4"/>
      <c r="H440" s="4"/>
      <c r="I440" s="2"/>
      <c r="J440" s="4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3"/>
      <c r="E441" s="2"/>
      <c r="F441" s="64"/>
      <c r="G441" s="4"/>
      <c r="H441" s="4"/>
      <c r="I441" s="2"/>
      <c r="J441" s="4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3"/>
      <c r="E442" s="2"/>
      <c r="F442" s="64"/>
      <c r="G442" s="4"/>
      <c r="H442" s="4"/>
      <c r="I442" s="2"/>
      <c r="J442" s="4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3"/>
      <c r="E443" s="2"/>
      <c r="F443" s="64"/>
      <c r="G443" s="4"/>
      <c r="H443" s="4"/>
      <c r="I443" s="2"/>
      <c r="J443" s="4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3"/>
      <c r="E444" s="2"/>
      <c r="F444" s="64"/>
      <c r="G444" s="4"/>
      <c r="H444" s="4"/>
      <c r="I444" s="2"/>
      <c r="J444" s="4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3"/>
      <c r="E445" s="2"/>
      <c r="F445" s="64"/>
      <c r="G445" s="4"/>
      <c r="H445" s="4"/>
      <c r="I445" s="2"/>
      <c r="J445" s="4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3"/>
      <c r="E446" s="2"/>
      <c r="F446" s="64"/>
      <c r="G446" s="4"/>
      <c r="H446" s="4"/>
      <c r="I446" s="2"/>
      <c r="J446" s="4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3"/>
      <c r="E447" s="2"/>
      <c r="F447" s="64"/>
      <c r="G447" s="4"/>
      <c r="H447" s="4"/>
      <c r="I447" s="2"/>
      <c r="J447" s="4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3"/>
      <c r="E448" s="2"/>
      <c r="F448" s="64"/>
      <c r="G448" s="4"/>
      <c r="H448" s="4"/>
      <c r="I448" s="2"/>
      <c r="J448" s="4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3"/>
      <c r="E449" s="2"/>
      <c r="F449" s="64"/>
      <c r="G449" s="4"/>
      <c r="H449" s="4"/>
      <c r="I449" s="2"/>
      <c r="J449" s="4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3"/>
      <c r="E450" s="2"/>
      <c r="F450" s="64"/>
      <c r="G450" s="4"/>
      <c r="H450" s="4"/>
      <c r="I450" s="2"/>
      <c r="J450" s="4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3"/>
      <c r="E451" s="2"/>
      <c r="F451" s="64"/>
      <c r="G451" s="4"/>
      <c r="H451" s="4"/>
      <c r="I451" s="2"/>
      <c r="J451" s="4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3"/>
      <c r="E452" s="2"/>
      <c r="F452" s="64"/>
      <c r="G452" s="4"/>
      <c r="H452" s="4"/>
      <c r="I452" s="2"/>
      <c r="J452" s="4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3"/>
      <c r="E453" s="2"/>
      <c r="F453" s="64"/>
      <c r="G453" s="4"/>
      <c r="H453" s="4"/>
      <c r="I453" s="2"/>
      <c r="J453" s="4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3"/>
      <c r="E454" s="2"/>
      <c r="F454" s="64"/>
      <c r="G454" s="4"/>
      <c r="H454" s="4"/>
      <c r="I454" s="2"/>
      <c r="J454" s="4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3"/>
      <c r="E455" s="2"/>
      <c r="F455" s="64"/>
      <c r="G455" s="4"/>
      <c r="H455" s="4"/>
      <c r="I455" s="2"/>
      <c r="J455" s="4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3"/>
      <c r="E456" s="2"/>
      <c r="F456" s="64"/>
      <c r="G456" s="4"/>
      <c r="H456" s="4"/>
      <c r="I456" s="2"/>
      <c r="J456" s="4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3"/>
      <c r="E457" s="2"/>
      <c r="F457" s="64"/>
      <c r="G457" s="4"/>
      <c r="H457" s="4"/>
      <c r="I457" s="2"/>
      <c r="J457" s="4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3"/>
      <c r="E458" s="2"/>
      <c r="F458" s="64"/>
      <c r="G458" s="4"/>
      <c r="H458" s="4"/>
      <c r="I458" s="2"/>
      <c r="J458" s="4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3"/>
      <c r="E459" s="2"/>
      <c r="F459" s="64"/>
      <c r="G459" s="4"/>
      <c r="H459" s="4"/>
      <c r="I459" s="2"/>
      <c r="J459" s="4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3"/>
      <c r="E460" s="2"/>
      <c r="F460" s="64"/>
      <c r="G460" s="4"/>
      <c r="H460" s="4"/>
      <c r="I460" s="2"/>
      <c r="J460" s="4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3"/>
      <c r="E461" s="2"/>
      <c r="F461" s="64"/>
      <c r="G461" s="4"/>
      <c r="H461" s="4"/>
      <c r="I461" s="2"/>
      <c r="J461" s="4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3"/>
      <c r="E462" s="2"/>
      <c r="F462" s="64"/>
      <c r="G462" s="4"/>
      <c r="H462" s="4"/>
      <c r="I462" s="2"/>
      <c r="J462" s="4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3"/>
      <c r="E463" s="2"/>
      <c r="F463" s="64"/>
      <c r="G463" s="4"/>
      <c r="H463" s="4"/>
      <c r="I463" s="2"/>
      <c r="J463" s="4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3"/>
      <c r="E464" s="2"/>
      <c r="F464" s="64"/>
      <c r="G464" s="4"/>
      <c r="H464" s="4"/>
      <c r="I464" s="2"/>
      <c r="J464" s="4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3"/>
      <c r="E465" s="2"/>
      <c r="F465" s="64"/>
      <c r="G465" s="4"/>
      <c r="H465" s="4"/>
      <c r="I465" s="2"/>
      <c r="J465" s="4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3"/>
      <c r="E466" s="2"/>
      <c r="F466" s="64"/>
      <c r="G466" s="4"/>
      <c r="H466" s="4"/>
      <c r="I466" s="2"/>
      <c r="J466" s="4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3"/>
      <c r="E467" s="2"/>
      <c r="F467" s="64"/>
      <c r="G467" s="4"/>
      <c r="H467" s="4"/>
      <c r="I467" s="2"/>
      <c r="J467" s="4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3"/>
      <c r="E468" s="2"/>
      <c r="F468" s="64"/>
      <c r="G468" s="4"/>
      <c r="H468" s="4"/>
      <c r="I468" s="2"/>
      <c r="J468" s="4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3"/>
      <c r="E469" s="2"/>
      <c r="F469" s="64"/>
      <c r="G469" s="4"/>
      <c r="H469" s="4"/>
      <c r="I469" s="2"/>
      <c r="J469" s="4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3"/>
      <c r="E470" s="2"/>
      <c r="F470" s="64"/>
      <c r="G470" s="4"/>
      <c r="H470" s="4"/>
      <c r="I470" s="2"/>
      <c r="J470" s="4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3"/>
      <c r="E471" s="2"/>
      <c r="F471" s="64"/>
      <c r="G471" s="4"/>
      <c r="H471" s="4"/>
      <c r="I471" s="2"/>
      <c r="J471" s="4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3"/>
      <c r="E472" s="2"/>
      <c r="F472" s="64"/>
      <c r="G472" s="4"/>
      <c r="H472" s="4"/>
      <c r="I472" s="2"/>
      <c r="J472" s="4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3"/>
      <c r="E473" s="2"/>
      <c r="F473" s="64"/>
      <c r="G473" s="4"/>
      <c r="H473" s="4"/>
      <c r="I473" s="2"/>
      <c r="J473" s="4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3"/>
      <c r="E474" s="2"/>
      <c r="F474" s="64"/>
      <c r="G474" s="4"/>
      <c r="H474" s="4"/>
      <c r="I474" s="2"/>
      <c r="J474" s="4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3"/>
      <c r="E475" s="2"/>
      <c r="F475" s="64"/>
      <c r="G475" s="4"/>
      <c r="H475" s="4"/>
      <c r="I475" s="2"/>
      <c r="J475" s="4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3"/>
      <c r="E476" s="2"/>
      <c r="F476" s="64"/>
      <c r="G476" s="4"/>
      <c r="H476" s="4"/>
      <c r="I476" s="2"/>
      <c r="J476" s="4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3"/>
      <c r="E477" s="2"/>
      <c r="F477" s="64"/>
      <c r="G477" s="4"/>
      <c r="H477" s="4"/>
      <c r="I477" s="2"/>
      <c r="J477" s="4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3"/>
      <c r="E478" s="2"/>
      <c r="F478" s="64"/>
      <c r="G478" s="4"/>
      <c r="H478" s="4"/>
      <c r="I478" s="2"/>
      <c r="J478" s="4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3"/>
      <c r="E479" s="2"/>
      <c r="F479" s="64"/>
      <c r="G479" s="4"/>
      <c r="H479" s="4"/>
      <c r="I479" s="2"/>
      <c r="J479" s="4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3"/>
      <c r="E480" s="2"/>
      <c r="F480" s="64"/>
      <c r="G480" s="4"/>
      <c r="H480" s="4"/>
      <c r="I480" s="2"/>
      <c r="J480" s="4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3"/>
      <c r="E481" s="2"/>
      <c r="F481" s="64"/>
      <c r="G481" s="4"/>
      <c r="H481" s="4"/>
      <c r="I481" s="2"/>
      <c r="J481" s="4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3"/>
      <c r="E482" s="2"/>
      <c r="F482" s="64"/>
      <c r="G482" s="4"/>
      <c r="H482" s="4"/>
      <c r="I482" s="2"/>
      <c r="J482" s="4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3"/>
      <c r="E483" s="2"/>
      <c r="F483" s="64"/>
      <c r="G483" s="4"/>
      <c r="H483" s="4"/>
      <c r="I483" s="2"/>
      <c r="J483" s="4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3"/>
      <c r="E484" s="2"/>
      <c r="F484" s="64"/>
      <c r="G484" s="4"/>
      <c r="H484" s="4"/>
      <c r="I484" s="2"/>
      <c r="J484" s="4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3"/>
      <c r="E485" s="2"/>
      <c r="F485" s="64"/>
      <c r="G485" s="4"/>
      <c r="H485" s="4"/>
      <c r="I485" s="2"/>
      <c r="J485" s="4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3"/>
      <c r="E486" s="2"/>
      <c r="F486" s="64"/>
      <c r="G486" s="4"/>
      <c r="H486" s="4"/>
      <c r="I486" s="2"/>
      <c r="J486" s="4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3"/>
      <c r="E487" s="2"/>
      <c r="F487" s="64"/>
      <c r="G487" s="4"/>
      <c r="H487" s="4"/>
      <c r="I487" s="2"/>
      <c r="J487" s="4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3"/>
      <c r="E488" s="2"/>
      <c r="F488" s="64"/>
      <c r="G488" s="4"/>
      <c r="H488" s="4"/>
      <c r="I488" s="2"/>
      <c r="J488" s="4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3"/>
      <c r="E489" s="2"/>
      <c r="F489" s="64"/>
      <c r="G489" s="4"/>
      <c r="H489" s="4"/>
      <c r="I489" s="2"/>
      <c r="J489" s="4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3"/>
      <c r="E490" s="2"/>
      <c r="F490" s="64"/>
      <c r="G490" s="4"/>
      <c r="H490" s="4"/>
      <c r="I490" s="2"/>
      <c r="J490" s="4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3"/>
      <c r="E491" s="2"/>
      <c r="F491" s="64"/>
      <c r="G491" s="4"/>
      <c r="H491" s="4"/>
      <c r="I491" s="2"/>
      <c r="J491" s="4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3"/>
      <c r="E492" s="2"/>
      <c r="F492" s="64"/>
      <c r="G492" s="4"/>
      <c r="H492" s="4"/>
      <c r="I492" s="2"/>
      <c r="J492" s="4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3"/>
      <c r="E493" s="2"/>
      <c r="F493" s="64"/>
      <c r="G493" s="4"/>
      <c r="H493" s="4"/>
      <c r="I493" s="2"/>
      <c r="J493" s="4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3"/>
      <c r="E494" s="2"/>
      <c r="F494" s="64"/>
      <c r="G494" s="4"/>
      <c r="H494" s="4"/>
      <c r="I494" s="2"/>
      <c r="J494" s="4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3"/>
      <c r="E495" s="2"/>
      <c r="F495" s="64"/>
      <c r="G495" s="4"/>
      <c r="H495" s="4"/>
      <c r="I495" s="2"/>
      <c r="J495" s="4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3"/>
      <c r="E496" s="2"/>
      <c r="F496" s="64"/>
      <c r="G496" s="4"/>
      <c r="H496" s="4"/>
      <c r="I496" s="2"/>
      <c r="J496" s="4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3"/>
      <c r="E497" s="2"/>
      <c r="F497" s="64"/>
      <c r="G497" s="4"/>
      <c r="H497" s="4"/>
      <c r="I497" s="2"/>
      <c r="J497" s="4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3"/>
      <c r="E498" s="2"/>
      <c r="F498" s="64"/>
      <c r="G498" s="4"/>
      <c r="H498" s="4"/>
      <c r="I498" s="2"/>
      <c r="J498" s="4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3"/>
      <c r="E499" s="2"/>
      <c r="F499" s="64"/>
      <c r="G499" s="4"/>
      <c r="H499" s="4"/>
      <c r="I499" s="2"/>
      <c r="J499" s="4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3"/>
      <c r="E500" s="2"/>
      <c r="F500" s="64"/>
      <c r="G500" s="4"/>
      <c r="H500" s="4"/>
      <c r="I500" s="2"/>
      <c r="J500" s="4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3"/>
      <c r="E501" s="2"/>
      <c r="F501" s="64"/>
      <c r="G501" s="4"/>
      <c r="H501" s="4"/>
      <c r="I501" s="2"/>
      <c r="J501" s="4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3"/>
      <c r="E502" s="2"/>
      <c r="F502" s="64"/>
      <c r="G502" s="4"/>
      <c r="H502" s="4"/>
      <c r="I502" s="2"/>
      <c r="J502" s="4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3"/>
      <c r="E503" s="2"/>
      <c r="F503" s="64"/>
      <c r="G503" s="4"/>
      <c r="H503" s="4"/>
      <c r="I503" s="2"/>
      <c r="J503" s="4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3"/>
      <c r="E504" s="2"/>
      <c r="F504" s="64"/>
      <c r="G504" s="4"/>
      <c r="H504" s="4"/>
      <c r="I504" s="2"/>
      <c r="J504" s="4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3"/>
      <c r="E505" s="2"/>
      <c r="F505" s="64"/>
      <c r="G505" s="4"/>
      <c r="H505" s="4"/>
      <c r="I505" s="2"/>
      <c r="J505" s="4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3"/>
      <c r="E506" s="2"/>
      <c r="F506" s="64"/>
      <c r="G506" s="4"/>
      <c r="H506" s="4"/>
      <c r="I506" s="2"/>
      <c r="J506" s="4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3"/>
      <c r="E507" s="2"/>
      <c r="F507" s="64"/>
      <c r="G507" s="4"/>
      <c r="H507" s="4"/>
      <c r="I507" s="2"/>
      <c r="J507" s="4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3"/>
      <c r="E508" s="2"/>
      <c r="F508" s="64"/>
      <c r="G508" s="4"/>
      <c r="H508" s="4"/>
      <c r="I508" s="2"/>
      <c r="J508" s="4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3"/>
      <c r="E509" s="2"/>
      <c r="F509" s="64"/>
      <c r="G509" s="4"/>
      <c r="H509" s="4"/>
      <c r="I509" s="2"/>
      <c r="J509" s="4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3"/>
      <c r="E510" s="2"/>
      <c r="F510" s="64"/>
      <c r="G510" s="4"/>
      <c r="H510" s="4"/>
      <c r="I510" s="2"/>
      <c r="J510" s="4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3"/>
      <c r="E511" s="2"/>
      <c r="F511" s="64"/>
      <c r="G511" s="4"/>
      <c r="H511" s="4"/>
      <c r="I511" s="2"/>
      <c r="J511" s="4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3"/>
      <c r="E512" s="2"/>
      <c r="F512" s="64"/>
      <c r="G512" s="4"/>
      <c r="H512" s="4"/>
      <c r="I512" s="2"/>
      <c r="J512" s="4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3"/>
      <c r="E513" s="2"/>
      <c r="F513" s="64"/>
      <c r="G513" s="4"/>
      <c r="H513" s="4"/>
      <c r="I513" s="2"/>
      <c r="J513" s="4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3"/>
      <c r="E514" s="2"/>
      <c r="F514" s="64"/>
      <c r="G514" s="4"/>
      <c r="H514" s="4"/>
      <c r="I514" s="2"/>
      <c r="J514" s="4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3"/>
      <c r="E515" s="2"/>
      <c r="F515" s="64"/>
      <c r="G515" s="4"/>
      <c r="H515" s="4"/>
      <c r="I515" s="2"/>
      <c r="J515" s="4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3"/>
      <c r="E516" s="2"/>
      <c r="F516" s="64"/>
      <c r="G516" s="4"/>
      <c r="H516" s="4"/>
      <c r="I516" s="2"/>
      <c r="J516" s="4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3"/>
      <c r="E517" s="2"/>
      <c r="F517" s="64"/>
      <c r="G517" s="4"/>
      <c r="H517" s="4"/>
      <c r="I517" s="2"/>
      <c r="J517" s="4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3"/>
      <c r="E518" s="2"/>
      <c r="F518" s="64"/>
      <c r="G518" s="4"/>
      <c r="H518" s="4"/>
      <c r="I518" s="2"/>
      <c r="J518" s="4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3"/>
      <c r="E519" s="2"/>
      <c r="F519" s="64"/>
      <c r="G519" s="4"/>
      <c r="H519" s="4"/>
      <c r="I519" s="2"/>
      <c r="J519" s="4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3"/>
      <c r="E520" s="2"/>
      <c r="F520" s="64"/>
      <c r="G520" s="4"/>
      <c r="H520" s="4"/>
      <c r="I520" s="2"/>
      <c r="J520" s="4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3"/>
      <c r="E521" s="2"/>
      <c r="F521" s="64"/>
      <c r="G521" s="4"/>
      <c r="H521" s="4"/>
      <c r="I521" s="2"/>
      <c r="J521" s="4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3"/>
      <c r="E522" s="2"/>
      <c r="F522" s="64"/>
      <c r="G522" s="4"/>
      <c r="H522" s="4"/>
      <c r="I522" s="2"/>
      <c r="J522" s="4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3"/>
      <c r="E523" s="2"/>
      <c r="F523" s="64"/>
      <c r="G523" s="4"/>
      <c r="H523" s="4"/>
      <c r="I523" s="2"/>
      <c r="J523" s="4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3"/>
      <c r="E524" s="2"/>
      <c r="F524" s="64"/>
      <c r="G524" s="4"/>
      <c r="H524" s="4"/>
      <c r="I524" s="2"/>
      <c r="J524" s="4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3"/>
      <c r="E525" s="2"/>
      <c r="F525" s="64"/>
      <c r="G525" s="4"/>
      <c r="H525" s="4"/>
      <c r="I525" s="2"/>
      <c r="J525" s="4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3"/>
      <c r="E526" s="2"/>
      <c r="F526" s="64"/>
      <c r="G526" s="4"/>
      <c r="H526" s="4"/>
      <c r="I526" s="2"/>
      <c r="J526" s="4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3"/>
      <c r="E527" s="2"/>
      <c r="F527" s="64"/>
      <c r="G527" s="4"/>
      <c r="H527" s="4"/>
      <c r="I527" s="2"/>
      <c r="J527" s="4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3"/>
      <c r="E528" s="2"/>
      <c r="F528" s="64"/>
      <c r="G528" s="4"/>
      <c r="H528" s="4"/>
      <c r="I528" s="2"/>
      <c r="J528" s="4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3"/>
      <c r="E529" s="2"/>
      <c r="F529" s="64"/>
      <c r="G529" s="4"/>
      <c r="H529" s="4"/>
      <c r="I529" s="2"/>
      <c r="J529" s="4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3"/>
      <c r="E530" s="2"/>
      <c r="F530" s="64"/>
      <c r="G530" s="4"/>
      <c r="H530" s="4"/>
      <c r="I530" s="2"/>
      <c r="J530" s="4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3"/>
      <c r="E531" s="2"/>
      <c r="F531" s="64"/>
      <c r="G531" s="4"/>
      <c r="H531" s="4"/>
      <c r="I531" s="2"/>
      <c r="J531" s="4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3"/>
      <c r="E532" s="2"/>
      <c r="F532" s="64"/>
      <c r="G532" s="4"/>
      <c r="H532" s="4"/>
      <c r="I532" s="2"/>
      <c r="J532" s="4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3"/>
      <c r="E533" s="2"/>
      <c r="F533" s="64"/>
      <c r="G533" s="4"/>
      <c r="H533" s="4"/>
      <c r="I533" s="2"/>
      <c r="J533" s="4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3"/>
      <c r="E534" s="2"/>
      <c r="F534" s="64"/>
      <c r="G534" s="4"/>
      <c r="H534" s="4"/>
      <c r="I534" s="2"/>
      <c r="J534" s="4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3"/>
      <c r="E535" s="2"/>
      <c r="F535" s="64"/>
      <c r="G535" s="4"/>
      <c r="H535" s="4"/>
      <c r="I535" s="2"/>
      <c r="J535" s="4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3"/>
      <c r="E536" s="2"/>
      <c r="F536" s="64"/>
      <c r="G536" s="4"/>
      <c r="H536" s="4"/>
      <c r="I536" s="2"/>
      <c r="J536" s="4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3"/>
      <c r="E537" s="2"/>
      <c r="F537" s="64"/>
      <c r="G537" s="4"/>
      <c r="H537" s="4"/>
      <c r="I537" s="2"/>
      <c r="J537" s="4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3"/>
      <c r="E538" s="2"/>
      <c r="F538" s="64"/>
      <c r="G538" s="4"/>
      <c r="H538" s="4"/>
      <c r="I538" s="2"/>
      <c r="J538" s="4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3"/>
      <c r="E539" s="2"/>
      <c r="F539" s="64"/>
      <c r="G539" s="4"/>
      <c r="H539" s="4"/>
      <c r="I539" s="2"/>
      <c r="J539" s="4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3"/>
      <c r="E540" s="2"/>
      <c r="F540" s="64"/>
      <c r="G540" s="4"/>
      <c r="H540" s="4"/>
      <c r="I540" s="2"/>
      <c r="J540" s="4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3"/>
      <c r="E541" s="2"/>
      <c r="F541" s="64"/>
      <c r="G541" s="4"/>
      <c r="H541" s="4"/>
      <c r="I541" s="2"/>
      <c r="J541" s="4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3"/>
      <c r="E542" s="2"/>
      <c r="F542" s="64"/>
      <c r="G542" s="4"/>
      <c r="H542" s="4"/>
      <c r="I542" s="2"/>
      <c r="J542" s="4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3"/>
      <c r="E543" s="2"/>
      <c r="F543" s="64"/>
      <c r="G543" s="4"/>
      <c r="H543" s="4"/>
      <c r="I543" s="2"/>
      <c r="J543" s="4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3"/>
      <c r="E544" s="2"/>
      <c r="F544" s="64"/>
      <c r="G544" s="4"/>
      <c r="H544" s="4"/>
      <c r="I544" s="2"/>
      <c r="J544" s="4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3"/>
      <c r="E545" s="2"/>
      <c r="F545" s="64"/>
      <c r="G545" s="4"/>
      <c r="H545" s="4"/>
      <c r="I545" s="2"/>
      <c r="J545" s="4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3"/>
      <c r="E546" s="2"/>
      <c r="F546" s="64"/>
      <c r="G546" s="4"/>
      <c r="H546" s="4"/>
      <c r="I546" s="2"/>
      <c r="J546" s="4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3"/>
      <c r="E547" s="2"/>
      <c r="F547" s="64"/>
      <c r="G547" s="4"/>
      <c r="H547" s="4"/>
      <c r="I547" s="2"/>
      <c r="J547" s="4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3"/>
      <c r="E548" s="2"/>
      <c r="F548" s="64"/>
      <c r="G548" s="4"/>
      <c r="H548" s="4"/>
      <c r="I548" s="2"/>
      <c r="J548" s="4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3"/>
      <c r="E549" s="2"/>
      <c r="F549" s="64"/>
      <c r="G549" s="4"/>
      <c r="H549" s="4"/>
      <c r="I549" s="2"/>
      <c r="J549" s="4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3"/>
      <c r="E550" s="2"/>
      <c r="F550" s="64"/>
      <c r="G550" s="4"/>
      <c r="H550" s="4"/>
      <c r="I550" s="2"/>
      <c r="J550" s="4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3"/>
      <c r="E551" s="2"/>
      <c r="F551" s="64"/>
      <c r="G551" s="4"/>
      <c r="H551" s="4"/>
      <c r="I551" s="2"/>
      <c r="J551" s="4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3"/>
      <c r="E552" s="2"/>
      <c r="F552" s="64"/>
      <c r="G552" s="4"/>
      <c r="H552" s="4"/>
      <c r="I552" s="2"/>
      <c r="J552" s="4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3"/>
      <c r="E553" s="2"/>
      <c r="F553" s="64"/>
      <c r="G553" s="4"/>
      <c r="H553" s="4"/>
      <c r="I553" s="2"/>
      <c r="J553" s="4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3"/>
      <c r="E554" s="2"/>
      <c r="F554" s="64"/>
      <c r="G554" s="4"/>
      <c r="H554" s="4"/>
      <c r="I554" s="2"/>
      <c r="J554" s="4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3"/>
      <c r="E555" s="2"/>
      <c r="F555" s="64"/>
      <c r="G555" s="4"/>
      <c r="H555" s="4"/>
      <c r="I555" s="2"/>
      <c r="J555" s="4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3"/>
      <c r="E556" s="2"/>
      <c r="F556" s="64"/>
      <c r="G556" s="4"/>
      <c r="H556" s="4"/>
      <c r="I556" s="2"/>
      <c r="J556" s="4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3"/>
      <c r="E557" s="2"/>
      <c r="F557" s="64"/>
      <c r="G557" s="4"/>
      <c r="H557" s="4"/>
      <c r="I557" s="2"/>
      <c r="J557" s="4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3"/>
      <c r="E558" s="2"/>
      <c r="F558" s="64"/>
      <c r="G558" s="4"/>
      <c r="H558" s="4"/>
      <c r="I558" s="2"/>
      <c r="J558" s="4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3"/>
      <c r="E559" s="2"/>
      <c r="F559" s="64"/>
      <c r="G559" s="4"/>
      <c r="H559" s="4"/>
      <c r="I559" s="2"/>
      <c r="J559" s="4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3"/>
      <c r="E560" s="2"/>
      <c r="F560" s="64"/>
      <c r="G560" s="4"/>
      <c r="H560" s="4"/>
      <c r="I560" s="2"/>
      <c r="J560" s="4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3"/>
      <c r="E561" s="2"/>
      <c r="F561" s="64"/>
      <c r="G561" s="4"/>
      <c r="H561" s="4"/>
      <c r="I561" s="2"/>
      <c r="J561" s="4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3"/>
      <c r="E562" s="2"/>
      <c r="F562" s="64"/>
      <c r="G562" s="4"/>
      <c r="H562" s="4"/>
      <c r="I562" s="2"/>
      <c r="J562" s="4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3"/>
      <c r="E563" s="2"/>
      <c r="F563" s="64"/>
      <c r="G563" s="4"/>
      <c r="H563" s="4"/>
      <c r="I563" s="2"/>
      <c r="J563" s="4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3"/>
      <c r="E564" s="2"/>
      <c r="F564" s="64"/>
      <c r="G564" s="4"/>
      <c r="H564" s="4"/>
      <c r="I564" s="2"/>
      <c r="J564" s="4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3"/>
      <c r="E565" s="2"/>
      <c r="F565" s="64"/>
      <c r="G565" s="4"/>
      <c r="H565" s="4"/>
      <c r="I565" s="2"/>
      <c r="J565" s="4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3"/>
      <c r="E566" s="2"/>
      <c r="F566" s="64"/>
      <c r="G566" s="4"/>
      <c r="H566" s="4"/>
      <c r="I566" s="2"/>
      <c r="J566" s="4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3"/>
      <c r="E567" s="2"/>
      <c r="F567" s="64"/>
      <c r="G567" s="4"/>
      <c r="H567" s="4"/>
      <c r="I567" s="2"/>
      <c r="J567" s="4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3"/>
      <c r="E568" s="2"/>
      <c r="F568" s="64"/>
      <c r="G568" s="4"/>
      <c r="H568" s="4"/>
      <c r="I568" s="2"/>
      <c r="J568" s="4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3"/>
      <c r="E569" s="2"/>
      <c r="F569" s="64"/>
      <c r="G569" s="4"/>
      <c r="H569" s="4"/>
      <c r="I569" s="2"/>
      <c r="J569" s="4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3"/>
      <c r="E570" s="2"/>
      <c r="F570" s="64"/>
      <c r="G570" s="4"/>
      <c r="H570" s="4"/>
      <c r="I570" s="2"/>
      <c r="J570" s="4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3"/>
      <c r="E571" s="2"/>
      <c r="F571" s="64"/>
      <c r="G571" s="4"/>
      <c r="H571" s="4"/>
      <c r="I571" s="2"/>
      <c r="J571" s="4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3"/>
      <c r="E572" s="2"/>
      <c r="F572" s="64"/>
      <c r="G572" s="4"/>
      <c r="H572" s="4"/>
      <c r="I572" s="2"/>
      <c r="J572" s="4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3"/>
      <c r="E573" s="2"/>
      <c r="F573" s="64"/>
      <c r="G573" s="4"/>
      <c r="H573" s="4"/>
      <c r="I573" s="2"/>
      <c r="J573" s="4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3"/>
      <c r="E574" s="2"/>
      <c r="F574" s="64"/>
      <c r="G574" s="4"/>
      <c r="H574" s="4"/>
      <c r="I574" s="2"/>
      <c r="J574" s="4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3"/>
      <c r="E575" s="2"/>
      <c r="F575" s="64"/>
      <c r="G575" s="4"/>
      <c r="H575" s="4"/>
      <c r="I575" s="2"/>
      <c r="J575" s="4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3"/>
      <c r="E576" s="2"/>
      <c r="F576" s="64"/>
      <c r="G576" s="4"/>
      <c r="H576" s="4"/>
      <c r="I576" s="2"/>
      <c r="J576" s="4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3"/>
      <c r="E577" s="2"/>
      <c r="F577" s="64"/>
      <c r="G577" s="4"/>
      <c r="H577" s="4"/>
      <c r="I577" s="2"/>
      <c r="J577" s="4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3"/>
      <c r="E578" s="2"/>
      <c r="F578" s="64"/>
      <c r="G578" s="4"/>
      <c r="H578" s="4"/>
      <c r="I578" s="2"/>
      <c r="J578" s="4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3"/>
      <c r="E579" s="2"/>
      <c r="F579" s="64"/>
      <c r="G579" s="4"/>
      <c r="H579" s="4"/>
      <c r="I579" s="2"/>
      <c r="J579" s="4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3"/>
      <c r="E580" s="2"/>
      <c r="F580" s="64"/>
      <c r="G580" s="4"/>
      <c r="H580" s="4"/>
      <c r="I580" s="2"/>
      <c r="J580" s="4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3"/>
      <c r="E581" s="2"/>
      <c r="F581" s="64"/>
      <c r="G581" s="4"/>
      <c r="H581" s="4"/>
      <c r="I581" s="2"/>
      <c r="J581" s="4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3"/>
      <c r="E582" s="2"/>
      <c r="F582" s="64"/>
      <c r="G582" s="4"/>
      <c r="H582" s="4"/>
      <c r="I582" s="2"/>
      <c r="J582" s="4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3"/>
      <c r="E583" s="2"/>
      <c r="F583" s="64"/>
      <c r="G583" s="4"/>
      <c r="H583" s="4"/>
      <c r="I583" s="2"/>
      <c r="J583" s="4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3"/>
      <c r="E584" s="2"/>
      <c r="F584" s="64"/>
      <c r="G584" s="4"/>
      <c r="H584" s="4"/>
      <c r="I584" s="2"/>
      <c r="J584" s="4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3"/>
      <c r="E585" s="2"/>
      <c r="F585" s="64"/>
      <c r="G585" s="4"/>
      <c r="H585" s="4"/>
      <c r="I585" s="2"/>
      <c r="J585" s="4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3"/>
      <c r="E586" s="2"/>
      <c r="F586" s="64"/>
      <c r="G586" s="4"/>
      <c r="H586" s="4"/>
      <c r="I586" s="2"/>
      <c r="J586" s="4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3"/>
      <c r="E587" s="2"/>
      <c r="F587" s="64"/>
      <c r="G587" s="4"/>
      <c r="H587" s="4"/>
      <c r="I587" s="2"/>
      <c r="J587" s="4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3"/>
      <c r="E588" s="2"/>
      <c r="F588" s="64"/>
      <c r="G588" s="4"/>
      <c r="H588" s="4"/>
      <c r="I588" s="2"/>
      <c r="J588" s="4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3"/>
      <c r="E589" s="2"/>
      <c r="F589" s="64"/>
      <c r="G589" s="4"/>
      <c r="H589" s="4"/>
      <c r="I589" s="2"/>
      <c r="J589" s="4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3"/>
      <c r="E590" s="2"/>
      <c r="F590" s="64"/>
      <c r="G590" s="4"/>
      <c r="H590" s="4"/>
      <c r="I590" s="2"/>
      <c r="J590" s="4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3"/>
      <c r="E591" s="2"/>
      <c r="F591" s="64"/>
      <c r="G591" s="4"/>
      <c r="H591" s="4"/>
      <c r="I591" s="2"/>
      <c r="J591" s="4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3"/>
      <c r="E592" s="2"/>
      <c r="F592" s="64"/>
      <c r="G592" s="4"/>
      <c r="H592" s="4"/>
      <c r="I592" s="2"/>
      <c r="J592" s="4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3"/>
      <c r="E593" s="2"/>
      <c r="F593" s="64"/>
      <c r="G593" s="4"/>
      <c r="H593" s="4"/>
      <c r="I593" s="2"/>
      <c r="J593" s="4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3"/>
      <c r="E594" s="2"/>
      <c r="F594" s="64"/>
      <c r="G594" s="4"/>
      <c r="H594" s="4"/>
      <c r="I594" s="2"/>
      <c r="J594" s="4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3"/>
      <c r="E595" s="2"/>
      <c r="F595" s="64"/>
      <c r="G595" s="4"/>
      <c r="H595" s="4"/>
      <c r="I595" s="2"/>
      <c r="J595" s="4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3"/>
      <c r="E596" s="2"/>
      <c r="F596" s="64"/>
      <c r="G596" s="4"/>
      <c r="H596" s="4"/>
      <c r="I596" s="2"/>
      <c r="J596" s="4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3"/>
      <c r="E597" s="2"/>
      <c r="F597" s="64"/>
      <c r="G597" s="4"/>
      <c r="H597" s="4"/>
      <c r="I597" s="2"/>
      <c r="J597" s="4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3"/>
      <c r="E598" s="2"/>
      <c r="F598" s="64"/>
      <c r="G598" s="4"/>
      <c r="H598" s="4"/>
      <c r="I598" s="2"/>
      <c r="J598" s="4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3"/>
      <c r="E599" s="2"/>
      <c r="F599" s="64"/>
      <c r="G599" s="4"/>
      <c r="H599" s="4"/>
      <c r="I599" s="2"/>
      <c r="J599" s="4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3"/>
      <c r="E600" s="2"/>
      <c r="F600" s="64"/>
      <c r="G600" s="4"/>
      <c r="H600" s="4"/>
      <c r="I600" s="2"/>
      <c r="J600" s="4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3"/>
      <c r="E601" s="2"/>
      <c r="F601" s="64"/>
      <c r="G601" s="4"/>
      <c r="H601" s="4"/>
      <c r="I601" s="2"/>
      <c r="J601" s="4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3"/>
      <c r="E602" s="2"/>
      <c r="F602" s="64"/>
      <c r="G602" s="4"/>
      <c r="H602" s="4"/>
      <c r="I602" s="2"/>
      <c r="J602" s="4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3"/>
      <c r="E603" s="2"/>
      <c r="F603" s="64"/>
      <c r="G603" s="4"/>
      <c r="H603" s="4"/>
      <c r="I603" s="2"/>
      <c r="J603" s="4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3"/>
      <c r="E604" s="2"/>
      <c r="F604" s="64"/>
      <c r="G604" s="4"/>
      <c r="H604" s="4"/>
      <c r="I604" s="2"/>
      <c r="J604" s="4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3"/>
      <c r="E605" s="2"/>
      <c r="F605" s="64"/>
      <c r="G605" s="4"/>
      <c r="H605" s="4"/>
      <c r="I605" s="2"/>
      <c r="J605" s="4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3"/>
      <c r="E606" s="2"/>
      <c r="F606" s="64"/>
      <c r="G606" s="4"/>
      <c r="H606" s="4"/>
      <c r="I606" s="2"/>
      <c r="J606" s="4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3"/>
      <c r="E607" s="2"/>
      <c r="F607" s="64"/>
      <c r="G607" s="4"/>
      <c r="H607" s="4"/>
      <c r="I607" s="2"/>
      <c r="J607" s="4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3"/>
      <c r="E608" s="2"/>
      <c r="F608" s="64"/>
      <c r="G608" s="4"/>
      <c r="H608" s="4"/>
      <c r="I608" s="2"/>
      <c r="J608" s="4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3"/>
      <c r="E609" s="2"/>
      <c r="F609" s="64"/>
      <c r="G609" s="4"/>
      <c r="H609" s="4"/>
      <c r="I609" s="2"/>
      <c r="J609" s="4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3"/>
      <c r="E610" s="2"/>
      <c r="F610" s="64"/>
      <c r="G610" s="4"/>
      <c r="H610" s="4"/>
      <c r="I610" s="2"/>
      <c r="J610" s="4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3"/>
      <c r="E611" s="2"/>
      <c r="F611" s="64"/>
      <c r="G611" s="4"/>
      <c r="H611" s="4"/>
      <c r="I611" s="2"/>
      <c r="J611" s="4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3"/>
      <c r="E612" s="2"/>
      <c r="F612" s="64"/>
      <c r="G612" s="4"/>
      <c r="H612" s="4"/>
      <c r="I612" s="2"/>
      <c r="J612" s="4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3"/>
      <c r="E613" s="2"/>
      <c r="F613" s="64"/>
      <c r="G613" s="4"/>
      <c r="H613" s="4"/>
      <c r="I613" s="2"/>
      <c r="J613" s="4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3"/>
      <c r="E614" s="2"/>
      <c r="F614" s="64"/>
      <c r="G614" s="4"/>
      <c r="H614" s="4"/>
      <c r="I614" s="2"/>
      <c r="J614" s="4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3"/>
      <c r="E615" s="2"/>
      <c r="F615" s="64"/>
      <c r="G615" s="4"/>
      <c r="H615" s="4"/>
      <c r="I615" s="2"/>
      <c r="J615" s="4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3"/>
      <c r="E616" s="2"/>
      <c r="F616" s="64"/>
      <c r="G616" s="4"/>
      <c r="H616" s="4"/>
      <c r="I616" s="2"/>
      <c r="J616" s="4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3"/>
      <c r="E617" s="2"/>
      <c r="F617" s="64"/>
      <c r="G617" s="4"/>
      <c r="H617" s="4"/>
      <c r="I617" s="2"/>
      <c r="J617" s="4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3"/>
      <c r="E618" s="2"/>
      <c r="F618" s="64"/>
      <c r="G618" s="4"/>
      <c r="H618" s="4"/>
      <c r="I618" s="2"/>
      <c r="J618" s="4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3"/>
      <c r="E619" s="2"/>
      <c r="F619" s="64"/>
      <c r="G619" s="4"/>
      <c r="H619" s="4"/>
      <c r="I619" s="2"/>
      <c r="J619" s="4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3"/>
      <c r="E620" s="2"/>
      <c r="F620" s="64"/>
      <c r="G620" s="4"/>
      <c r="H620" s="4"/>
      <c r="I620" s="2"/>
      <c r="J620" s="4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3"/>
      <c r="E621" s="2"/>
      <c r="F621" s="64"/>
      <c r="G621" s="4"/>
      <c r="H621" s="4"/>
      <c r="I621" s="2"/>
      <c r="J621" s="4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3"/>
      <c r="E622" s="2"/>
      <c r="F622" s="64"/>
      <c r="G622" s="4"/>
      <c r="H622" s="4"/>
      <c r="I622" s="2"/>
      <c r="J622" s="4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3"/>
      <c r="E623" s="2"/>
      <c r="F623" s="64"/>
      <c r="G623" s="4"/>
      <c r="H623" s="4"/>
      <c r="I623" s="2"/>
      <c r="J623" s="4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3"/>
      <c r="E624" s="2"/>
      <c r="F624" s="64"/>
      <c r="G624" s="4"/>
      <c r="H624" s="4"/>
      <c r="I624" s="2"/>
      <c r="J624" s="4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3"/>
      <c r="E625" s="2"/>
      <c r="F625" s="64"/>
      <c r="G625" s="4"/>
      <c r="H625" s="4"/>
      <c r="I625" s="2"/>
      <c r="J625" s="4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3"/>
      <c r="E626" s="2"/>
      <c r="F626" s="64"/>
      <c r="G626" s="4"/>
      <c r="H626" s="4"/>
      <c r="I626" s="2"/>
      <c r="J626" s="4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3"/>
      <c r="E627" s="2"/>
      <c r="F627" s="64"/>
      <c r="G627" s="4"/>
      <c r="H627" s="4"/>
      <c r="I627" s="2"/>
      <c r="J627" s="4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3"/>
      <c r="E628" s="2"/>
      <c r="F628" s="64"/>
      <c r="G628" s="4"/>
      <c r="H628" s="4"/>
      <c r="I628" s="2"/>
      <c r="J628" s="4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3"/>
      <c r="E629" s="2"/>
      <c r="F629" s="64"/>
      <c r="G629" s="4"/>
      <c r="H629" s="4"/>
      <c r="I629" s="2"/>
      <c r="J629" s="4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3"/>
      <c r="E630" s="2"/>
      <c r="F630" s="64"/>
      <c r="G630" s="4"/>
      <c r="H630" s="4"/>
      <c r="I630" s="2"/>
      <c r="J630" s="4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3"/>
      <c r="E631" s="2"/>
      <c r="F631" s="64"/>
      <c r="G631" s="4"/>
      <c r="H631" s="4"/>
      <c r="I631" s="2"/>
      <c r="J631" s="4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3"/>
      <c r="E632" s="2"/>
      <c r="F632" s="64"/>
      <c r="G632" s="4"/>
      <c r="H632" s="4"/>
      <c r="I632" s="2"/>
      <c r="J632" s="4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3"/>
      <c r="E633" s="2"/>
      <c r="F633" s="64"/>
      <c r="G633" s="4"/>
      <c r="H633" s="4"/>
      <c r="I633" s="2"/>
      <c r="J633" s="4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3"/>
      <c r="E634" s="2"/>
      <c r="F634" s="64"/>
      <c r="G634" s="4"/>
      <c r="H634" s="4"/>
      <c r="I634" s="2"/>
      <c r="J634" s="4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3"/>
      <c r="E635" s="2"/>
      <c r="F635" s="64"/>
      <c r="G635" s="4"/>
      <c r="H635" s="4"/>
      <c r="I635" s="2"/>
      <c r="J635" s="4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3"/>
      <c r="E636" s="2"/>
      <c r="F636" s="64"/>
      <c r="G636" s="4"/>
      <c r="H636" s="4"/>
      <c r="I636" s="2"/>
      <c r="J636" s="4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3"/>
      <c r="E637" s="2"/>
      <c r="F637" s="64"/>
      <c r="G637" s="4"/>
      <c r="H637" s="4"/>
      <c r="I637" s="2"/>
      <c r="J637" s="4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3"/>
      <c r="E638" s="2"/>
      <c r="F638" s="64"/>
      <c r="G638" s="4"/>
      <c r="H638" s="4"/>
      <c r="I638" s="2"/>
      <c r="J638" s="4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3"/>
      <c r="E639" s="2"/>
      <c r="F639" s="64"/>
      <c r="G639" s="4"/>
      <c r="H639" s="4"/>
      <c r="I639" s="2"/>
      <c r="J639" s="4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3"/>
      <c r="E640" s="2"/>
      <c r="F640" s="64"/>
      <c r="G640" s="4"/>
      <c r="H640" s="4"/>
      <c r="I640" s="2"/>
      <c r="J640" s="4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3"/>
      <c r="E641" s="2"/>
      <c r="F641" s="64"/>
      <c r="G641" s="4"/>
      <c r="H641" s="4"/>
      <c r="I641" s="2"/>
      <c r="J641" s="4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3"/>
      <c r="E642" s="2"/>
      <c r="F642" s="64"/>
      <c r="G642" s="4"/>
      <c r="H642" s="4"/>
      <c r="I642" s="2"/>
      <c r="J642" s="4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3"/>
      <c r="E643" s="2"/>
      <c r="F643" s="64"/>
      <c r="G643" s="4"/>
      <c r="H643" s="4"/>
      <c r="I643" s="2"/>
      <c r="J643" s="4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3"/>
      <c r="E644" s="2"/>
      <c r="F644" s="64"/>
      <c r="G644" s="4"/>
      <c r="H644" s="4"/>
      <c r="I644" s="2"/>
      <c r="J644" s="4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3"/>
      <c r="E645" s="2"/>
      <c r="F645" s="64"/>
      <c r="G645" s="4"/>
      <c r="H645" s="4"/>
      <c r="I645" s="2"/>
      <c r="J645" s="4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3"/>
      <c r="E646" s="2"/>
      <c r="F646" s="64"/>
      <c r="G646" s="4"/>
      <c r="H646" s="4"/>
      <c r="I646" s="2"/>
      <c r="J646" s="4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3"/>
      <c r="E647" s="2"/>
      <c r="F647" s="64"/>
      <c r="G647" s="4"/>
      <c r="H647" s="4"/>
      <c r="I647" s="2"/>
      <c r="J647" s="4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3"/>
      <c r="E648" s="2"/>
      <c r="F648" s="64"/>
      <c r="G648" s="4"/>
      <c r="H648" s="4"/>
      <c r="I648" s="2"/>
      <c r="J648" s="4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3"/>
      <c r="E649" s="2"/>
      <c r="F649" s="64"/>
      <c r="G649" s="4"/>
      <c r="H649" s="4"/>
      <c r="I649" s="2"/>
      <c r="J649" s="4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3"/>
      <c r="E650" s="2"/>
      <c r="F650" s="64"/>
      <c r="G650" s="4"/>
      <c r="H650" s="4"/>
      <c r="I650" s="2"/>
      <c r="J650" s="4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3"/>
      <c r="E651" s="2"/>
      <c r="F651" s="64"/>
      <c r="G651" s="4"/>
      <c r="H651" s="4"/>
      <c r="I651" s="2"/>
      <c r="J651" s="4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3"/>
      <c r="E652" s="2"/>
      <c r="F652" s="64"/>
      <c r="G652" s="4"/>
      <c r="H652" s="4"/>
      <c r="I652" s="2"/>
      <c r="J652" s="4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3"/>
      <c r="E653" s="2"/>
      <c r="F653" s="64"/>
      <c r="G653" s="4"/>
      <c r="H653" s="4"/>
      <c r="I653" s="2"/>
      <c r="J653" s="4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3"/>
      <c r="E654" s="2"/>
      <c r="F654" s="64"/>
      <c r="G654" s="4"/>
      <c r="H654" s="4"/>
      <c r="I654" s="2"/>
      <c r="J654" s="4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3"/>
      <c r="E655" s="2"/>
      <c r="F655" s="64"/>
      <c r="G655" s="4"/>
      <c r="H655" s="4"/>
      <c r="I655" s="2"/>
      <c r="J655" s="4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3"/>
      <c r="E656" s="2"/>
      <c r="F656" s="64"/>
      <c r="G656" s="4"/>
      <c r="H656" s="4"/>
      <c r="I656" s="2"/>
      <c r="J656" s="4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3"/>
      <c r="E657" s="2"/>
      <c r="F657" s="64"/>
      <c r="G657" s="4"/>
      <c r="H657" s="4"/>
      <c r="I657" s="2"/>
      <c r="J657" s="4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3"/>
      <c r="E658" s="2"/>
      <c r="F658" s="64"/>
      <c r="G658" s="4"/>
      <c r="H658" s="4"/>
      <c r="I658" s="2"/>
      <c r="J658" s="4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3"/>
      <c r="E659" s="2"/>
      <c r="F659" s="64"/>
      <c r="G659" s="4"/>
      <c r="H659" s="4"/>
      <c r="I659" s="2"/>
      <c r="J659" s="4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3"/>
      <c r="E660" s="2"/>
      <c r="F660" s="64"/>
      <c r="G660" s="4"/>
      <c r="H660" s="4"/>
      <c r="I660" s="2"/>
      <c r="J660" s="4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3"/>
      <c r="E661" s="2"/>
      <c r="F661" s="64"/>
      <c r="G661" s="4"/>
      <c r="H661" s="4"/>
      <c r="I661" s="2"/>
      <c r="J661" s="4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3"/>
      <c r="E662" s="2"/>
      <c r="F662" s="64"/>
      <c r="G662" s="4"/>
      <c r="H662" s="4"/>
      <c r="I662" s="2"/>
      <c r="J662" s="4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3"/>
      <c r="E663" s="2"/>
      <c r="F663" s="64"/>
      <c r="G663" s="4"/>
      <c r="H663" s="4"/>
      <c r="I663" s="2"/>
      <c r="J663" s="4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3"/>
      <c r="E664" s="2"/>
      <c r="F664" s="64"/>
      <c r="G664" s="4"/>
      <c r="H664" s="4"/>
      <c r="I664" s="2"/>
      <c r="J664" s="4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3"/>
      <c r="E665" s="2"/>
      <c r="F665" s="64"/>
      <c r="G665" s="4"/>
      <c r="H665" s="4"/>
      <c r="I665" s="2"/>
      <c r="J665" s="4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3"/>
      <c r="E666" s="2"/>
      <c r="F666" s="64"/>
      <c r="G666" s="4"/>
      <c r="H666" s="4"/>
      <c r="I666" s="2"/>
      <c r="J666" s="4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3"/>
      <c r="E667" s="2"/>
      <c r="F667" s="64"/>
      <c r="G667" s="4"/>
      <c r="H667" s="4"/>
      <c r="I667" s="2"/>
      <c r="J667" s="4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3"/>
      <c r="E668" s="2"/>
      <c r="F668" s="64"/>
      <c r="G668" s="4"/>
      <c r="H668" s="4"/>
      <c r="I668" s="2"/>
      <c r="J668" s="4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3"/>
      <c r="E669" s="2"/>
      <c r="F669" s="64"/>
      <c r="G669" s="4"/>
      <c r="H669" s="4"/>
      <c r="I669" s="2"/>
      <c r="J669" s="4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3"/>
      <c r="E670" s="2"/>
      <c r="F670" s="64"/>
      <c r="G670" s="4"/>
      <c r="H670" s="4"/>
      <c r="I670" s="2"/>
      <c r="J670" s="4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3"/>
      <c r="E671" s="2"/>
      <c r="F671" s="64"/>
      <c r="G671" s="4"/>
      <c r="H671" s="4"/>
      <c r="I671" s="2"/>
      <c r="J671" s="4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3"/>
      <c r="E672" s="2"/>
      <c r="F672" s="64"/>
      <c r="G672" s="4"/>
      <c r="H672" s="4"/>
      <c r="I672" s="2"/>
      <c r="J672" s="4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3"/>
      <c r="E673" s="2"/>
      <c r="F673" s="64"/>
      <c r="G673" s="4"/>
      <c r="H673" s="4"/>
      <c r="I673" s="2"/>
      <c r="J673" s="4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3"/>
      <c r="E674" s="2"/>
      <c r="F674" s="64"/>
      <c r="G674" s="4"/>
      <c r="H674" s="4"/>
      <c r="I674" s="2"/>
      <c r="J674" s="4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3"/>
      <c r="E675" s="2"/>
      <c r="F675" s="64"/>
      <c r="G675" s="4"/>
      <c r="H675" s="4"/>
      <c r="I675" s="2"/>
      <c r="J675" s="4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3"/>
      <c r="E676" s="2"/>
      <c r="F676" s="64"/>
      <c r="G676" s="4"/>
      <c r="H676" s="4"/>
      <c r="I676" s="2"/>
      <c r="J676" s="4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3"/>
      <c r="E677" s="2"/>
      <c r="F677" s="64"/>
      <c r="G677" s="4"/>
      <c r="H677" s="4"/>
      <c r="I677" s="2"/>
      <c r="J677" s="4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3"/>
      <c r="E678" s="2"/>
      <c r="F678" s="64"/>
      <c r="G678" s="4"/>
      <c r="H678" s="4"/>
      <c r="I678" s="2"/>
      <c r="J678" s="4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3"/>
      <c r="E679" s="2"/>
      <c r="F679" s="64"/>
      <c r="G679" s="4"/>
      <c r="H679" s="4"/>
      <c r="I679" s="2"/>
      <c r="J679" s="4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3"/>
      <c r="E680" s="2"/>
      <c r="F680" s="64"/>
      <c r="G680" s="4"/>
      <c r="H680" s="4"/>
      <c r="I680" s="2"/>
      <c r="J680" s="4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3"/>
      <c r="E681" s="2"/>
      <c r="F681" s="64"/>
      <c r="G681" s="4"/>
      <c r="H681" s="4"/>
      <c r="I681" s="2"/>
      <c r="J681" s="4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3"/>
      <c r="E682" s="2"/>
      <c r="F682" s="64"/>
      <c r="G682" s="4"/>
      <c r="H682" s="4"/>
      <c r="I682" s="2"/>
      <c r="J682" s="4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3"/>
      <c r="E683" s="2"/>
      <c r="F683" s="64"/>
      <c r="G683" s="4"/>
      <c r="H683" s="4"/>
      <c r="I683" s="2"/>
      <c r="J683" s="4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3"/>
      <c r="E684" s="2"/>
      <c r="F684" s="64"/>
      <c r="G684" s="4"/>
      <c r="H684" s="4"/>
      <c r="I684" s="2"/>
      <c r="J684" s="4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3"/>
      <c r="E685" s="2"/>
      <c r="F685" s="64"/>
      <c r="G685" s="4"/>
      <c r="H685" s="4"/>
      <c r="I685" s="2"/>
      <c r="J685" s="4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3"/>
      <c r="E686" s="2"/>
      <c r="F686" s="64"/>
      <c r="G686" s="4"/>
      <c r="H686" s="4"/>
      <c r="I686" s="2"/>
      <c r="J686" s="4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3"/>
      <c r="E687" s="2"/>
      <c r="F687" s="64"/>
      <c r="G687" s="4"/>
      <c r="H687" s="4"/>
      <c r="I687" s="2"/>
      <c r="J687" s="4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3"/>
      <c r="E688" s="2"/>
      <c r="F688" s="64"/>
      <c r="G688" s="4"/>
      <c r="H688" s="4"/>
      <c r="I688" s="2"/>
      <c r="J688" s="4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3"/>
      <c r="E689" s="2"/>
      <c r="F689" s="64"/>
      <c r="G689" s="4"/>
      <c r="H689" s="4"/>
      <c r="I689" s="2"/>
      <c r="J689" s="4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3"/>
      <c r="E690" s="2"/>
      <c r="F690" s="64"/>
      <c r="G690" s="4"/>
      <c r="H690" s="4"/>
      <c r="I690" s="2"/>
      <c r="J690" s="4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3"/>
      <c r="E691" s="2"/>
      <c r="F691" s="64"/>
      <c r="G691" s="4"/>
      <c r="H691" s="4"/>
      <c r="I691" s="2"/>
      <c r="J691" s="4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3"/>
      <c r="E692" s="2"/>
      <c r="F692" s="64"/>
      <c r="G692" s="4"/>
      <c r="H692" s="4"/>
      <c r="I692" s="2"/>
      <c r="J692" s="4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3"/>
      <c r="E693" s="2"/>
      <c r="F693" s="64"/>
      <c r="G693" s="4"/>
      <c r="H693" s="4"/>
      <c r="I693" s="2"/>
      <c r="J693" s="4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3"/>
      <c r="E694" s="2"/>
      <c r="F694" s="64"/>
      <c r="G694" s="4"/>
      <c r="H694" s="4"/>
      <c r="I694" s="2"/>
      <c r="J694" s="4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3"/>
      <c r="E695" s="2"/>
      <c r="F695" s="64"/>
      <c r="G695" s="4"/>
      <c r="H695" s="4"/>
      <c r="I695" s="2"/>
      <c r="J695" s="4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3"/>
      <c r="E696" s="2"/>
      <c r="F696" s="64"/>
      <c r="G696" s="4"/>
      <c r="H696" s="4"/>
      <c r="I696" s="2"/>
      <c r="J696" s="4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3"/>
      <c r="E697" s="2"/>
      <c r="F697" s="64"/>
      <c r="G697" s="4"/>
      <c r="H697" s="4"/>
      <c r="I697" s="2"/>
      <c r="J697" s="4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3"/>
      <c r="E698" s="2"/>
      <c r="F698" s="64"/>
      <c r="G698" s="4"/>
      <c r="H698" s="4"/>
      <c r="I698" s="2"/>
      <c r="J698" s="4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3"/>
      <c r="E699" s="2"/>
      <c r="F699" s="64"/>
      <c r="G699" s="4"/>
      <c r="H699" s="4"/>
      <c r="I699" s="2"/>
      <c r="J699" s="4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3"/>
      <c r="E700" s="2"/>
      <c r="F700" s="64"/>
      <c r="G700" s="4"/>
      <c r="H700" s="4"/>
      <c r="I700" s="2"/>
      <c r="J700" s="4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3"/>
      <c r="E701" s="2"/>
      <c r="F701" s="64"/>
      <c r="G701" s="4"/>
      <c r="H701" s="4"/>
      <c r="I701" s="2"/>
      <c r="J701" s="4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3"/>
      <c r="E702" s="2"/>
      <c r="F702" s="64"/>
      <c r="G702" s="4"/>
      <c r="H702" s="4"/>
      <c r="I702" s="2"/>
      <c r="J702" s="4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3"/>
      <c r="E703" s="2"/>
      <c r="F703" s="64"/>
      <c r="G703" s="4"/>
      <c r="H703" s="4"/>
      <c r="I703" s="2"/>
      <c r="J703" s="4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3"/>
      <c r="E704" s="2"/>
      <c r="F704" s="64"/>
      <c r="G704" s="4"/>
      <c r="H704" s="4"/>
      <c r="I704" s="2"/>
      <c r="J704" s="4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3"/>
      <c r="E705" s="2"/>
      <c r="F705" s="64"/>
      <c r="G705" s="4"/>
      <c r="H705" s="4"/>
      <c r="I705" s="2"/>
      <c r="J705" s="4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3"/>
      <c r="E706" s="2"/>
      <c r="F706" s="64"/>
      <c r="G706" s="4"/>
      <c r="H706" s="4"/>
      <c r="I706" s="2"/>
      <c r="J706" s="4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3"/>
      <c r="E707" s="2"/>
      <c r="F707" s="64"/>
      <c r="G707" s="4"/>
      <c r="H707" s="4"/>
      <c r="I707" s="2"/>
      <c r="J707" s="4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3"/>
      <c r="E708" s="2"/>
      <c r="F708" s="64"/>
      <c r="G708" s="4"/>
      <c r="H708" s="4"/>
      <c r="I708" s="2"/>
      <c r="J708" s="4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3"/>
      <c r="E709" s="2"/>
      <c r="F709" s="64"/>
      <c r="G709" s="4"/>
      <c r="H709" s="4"/>
      <c r="I709" s="2"/>
      <c r="J709" s="4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3"/>
      <c r="E710" s="2"/>
      <c r="F710" s="64"/>
      <c r="G710" s="4"/>
      <c r="H710" s="4"/>
      <c r="I710" s="2"/>
      <c r="J710" s="4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3"/>
      <c r="E711" s="2"/>
      <c r="F711" s="64"/>
      <c r="G711" s="4"/>
      <c r="H711" s="4"/>
      <c r="I711" s="2"/>
      <c r="J711" s="4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3"/>
      <c r="E712" s="2"/>
      <c r="F712" s="64"/>
      <c r="G712" s="4"/>
      <c r="H712" s="4"/>
      <c r="I712" s="2"/>
      <c r="J712" s="4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3"/>
      <c r="E713" s="2"/>
      <c r="F713" s="64"/>
      <c r="G713" s="4"/>
      <c r="H713" s="4"/>
      <c r="I713" s="2"/>
      <c r="J713" s="4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3"/>
      <c r="E714" s="2"/>
      <c r="F714" s="64"/>
      <c r="G714" s="4"/>
      <c r="H714" s="4"/>
      <c r="I714" s="2"/>
      <c r="J714" s="4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3"/>
      <c r="E715" s="2"/>
      <c r="F715" s="64"/>
      <c r="G715" s="4"/>
      <c r="H715" s="4"/>
      <c r="I715" s="2"/>
      <c r="J715" s="4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3"/>
      <c r="E716" s="2"/>
      <c r="F716" s="64"/>
      <c r="G716" s="4"/>
      <c r="H716" s="4"/>
      <c r="I716" s="2"/>
      <c r="J716" s="4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3"/>
      <c r="E717" s="2"/>
      <c r="F717" s="64"/>
      <c r="G717" s="4"/>
      <c r="H717" s="4"/>
      <c r="I717" s="2"/>
      <c r="J717" s="4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3"/>
      <c r="E718" s="2"/>
      <c r="F718" s="64"/>
      <c r="G718" s="4"/>
      <c r="H718" s="4"/>
      <c r="I718" s="2"/>
      <c r="J718" s="4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3"/>
      <c r="E719" s="2"/>
      <c r="F719" s="64"/>
      <c r="G719" s="4"/>
      <c r="H719" s="4"/>
      <c r="I719" s="2"/>
      <c r="J719" s="4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3"/>
      <c r="E720" s="2"/>
      <c r="F720" s="64"/>
      <c r="G720" s="4"/>
      <c r="H720" s="4"/>
      <c r="I720" s="2"/>
      <c r="J720" s="4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3"/>
      <c r="E721" s="2"/>
      <c r="F721" s="64"/>
      <c r="G721" s="4"/>
      <c r="H721" s="4"/>
      <c r="I721" s="2"/>
      <c r="J721" s="4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3"/>
      <c r="E722" s="2"/>
      <c r="F722" s="64"/>
      <c r="G722" s="4"/>
      <c r="H722" s="4"/>
      <c r="I722" s="2"/>
      <c r="J722" s="4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3"/>
      <c r="E723" s="2"/>
      <c r="F723" s="64"/>
      <c r="G723" s="4"/>
      <c r="H723" s="4"/>
      <c r="I723" s="2"/>
      <c r="J723" s="4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3"/>
      <c r="E724" s="2"/>
      <c r="F724" s="64"/>
      <c r="G724" s="4"/>
      <c r="H724" s="4"/>
      <c r="I724" s="2"/>
      <c r="J724" s="4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3"/>
      <c r="E725" s="2"/>
      <c r="F725" s="64"/>
      <c r="G725" s="4"/>
      <c r="H725" s="4"/>
      <c r="I725" s="2"/>
      <c r="J725" s="4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3"/>
      <c r="E726" s="2"/>
      <c r="F726" s="64"/>
      <c r="G726" s="4"/>
      <c r="H726" s="4"/>
      <c r="I726" s="2"/>
      <c r="J726" s="4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3"/>
      <c r="E727" s="2"/>
      <c r="F727" s="64"/>
      <c r="G727" s="4"/>
      <c r="H727" s="4"/>
      <c r="I727" s="2"/>
      <c r="J727" s="4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3"/>
      <c r="E728" s="2"/>
      <c r="F728" s="64"/>
      <c r="G728" s="4"/>
      <c r="H728" s="4"/>
      <c r="I728" s="2"/>
      <c r="J728" s="4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3"/>
      <c r="E729" s="2"/>
      <c r="F729" s="64"/>
      <c r="G729" s="4"/>
      <c r="H729" s="4"/>
      <c r="I729" s="2"/>
      <c r="J729" s="4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3"/>
      <c r="E730" s="2"/>
      <c r="F730" s="64"/>
      <c r="G730" s="4"/>
      <c r="H730" s="4"/>
      <c r="I730" s="2"/>
      <c r="J730" s="4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3"/>
      <c r="E731" s="2"/>
      <c r="F731" s="64"/>
      <c r="G731" s="4"/>
      <c r="H731" s="4"/>
      <c r="I731" s="2"/>
      <c r="J731" s="4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3"/>
      <c r="E732" s="2"/>
      <c r="F732" s="64"/>
      <c r="G732" s="4"/>
      <c r="H732" s="4"/>
      <c r="I732" s="2"/>
      <c r="J732" s="4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3"/>
      <c r="E733" s="2"/>
      <c r="F733" s="64"/>
      <c r="G733" s="4"/>
      <c r="H733" s="4"/>
      <c r="I733" s="2"/>
      <c r="J733" s="4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3"/>
      <c r="E734" s="2"/>
      <c r="F734" s="64"/>
      <c r="G734" s="4"/>
      <c r="H734" s="4"/>
      <c r="I734" s="2"/>
      <c r="J734" s="4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3"/>
      <c r="E735" s="2"/>
      <c r="F735" s="64"/>
      <c r="G735" s="4"/>
      <c r="H735" s="4"/>
      <c r="I735" s="2"/>
      <c r="J735" s="4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3"/>
      <c r="E736" s="2"/>
      <c r="F736" s="64"/>
      <c r="G736" s="4"/>
      <c r="H736" s="4"/>
      <c r="I736" s="2"/>
      <c r="J736" s="4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3"/>
      <c r="E737" s="2"/>
      <c r="F737" s="64"/>
      <c r="G737" s="4"/>
      <c r="H737" s="4"/>
      <c r="I737" s="2"/>
      <c r="J737" s="4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3"/>
      <c r="E738" s="2"/>
      <c r="F738" s="64"/>
      <c r="G738" s="4"/>
      <c r="H738" s="4"/>
      <c r="I738" s="2"/>
      <c r="J738" s="4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3"/>
      <c r="E739" s="2"/>
      <c r="F739" s="64"/>
      <c r="G739" s="4"/>
      <c r="H739" s="4"/>
      <c r="I739" s="2"/>
      <c r="J739" s="4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3"/>
      <c r="E740" s="2"/>
      <c r="F740" s="64"/>
      <c r="G740" s="4"/>
      <c r="H740" s="4"/>
      <c r="I740" s="2"/>
      <c r="J740" s="4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3"/>
      <c r="E741" s="2"/>
      <c r="F741" s="64"/>
      <c r="G741" s="4"/>
      <c r="H741" s="4"/>
      <c r="I741" s="2"/>
      <c r="J741" s="4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3"/>
      <c r="E742" s="2"/>
      <c r="F742" s="64"/>
      <c r="G742" s="4"/>
      <c r="H742" s="4"/>
      <c r="I742" s="2"/>
      <c r="J742" s="4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3"/>
      <c r="E743" s="2"/>
      <c r="F743" s="64"/>
      <c r="G743" s="4"/>
      <c r="H743" s="4"/>
      <c r="I743" s="2"/>
      <c r="J743" s="4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3"/>
      <c r="E744" s="2"/>
      <c r="F744" s="64"/>
      <c r="G744" s="4"/>
      <c r="H744" s="4"/>
      <c r="I744" s="2"/>
      <c r="J744" s="4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3"/>
      <c r="E745" s="2"/>
      <c r="F745" s="64"/>
      <c r="G745" s="4"/>
      <c r="H745" s="4"/>
      <c r="I745" s="2"/>
      <c r="J745" s="4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3"/>
      <c r="E746" s="2"/>
      <c r="F746" s="64"/>
      <c r="G746" s="4"/>
      <c r="H746" s="4"/>
      <c r="I746" s="2"/>
      <c r="J746" s="4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3"/>
      <c r="E747" s="2"/>
      <c r="F747" s="64"/>
      <c r="G747" s="4"/>
      <c r="H747" s="4"/>
      <c r="I747" s="2"/>
      <c r="J747" s="4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3"/>
      <c r="E748" s="2"/>
      <c r="F748" s="64"/>
      <c r="G748" s="4"/>
      <c r="H748" s="4"/>
      <c r="I748" s="2"/>
      <c r="J748" s="4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3"/>
      <c r="E749" s="2"/>
      <c r="F749" s="64"/>
      <c r="G749" s="4"/>
      <c r="H749" s="4"/>
      <c r="I749" s="2"/>
      <c r="J749" s="4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3"/>
      <c r="E750" s="2"/>
      <c r="F750" s="64"/>
      <c r="G750" s="4"/>
      <c r="H750" s="4"/>
      <c r="I750" s="2"/>
      <c r="J750" s="4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3"/>
      <c r="E751" s="2"/>
      <c r="F751" s="64"/>
      <c r="G751" s="4"/>
      <c r="H751" s="4"/>
      <c r="I751" s="2"/>
      <c r="J751" s="4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3"/>
      <c r="E752" s="2"/>
      <c r="F752" s="64"/>
      <c r="G752" s="4"/>
      <c r="H752" s="4"/>
      <c r="I752" s="2"/>
      <c r="J752" s="4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3"/>
      <c r="E753" s="2"/>
      <c r="F753" s="64"/>
      <c r="G753" s="4"/>
      <c r="H753" s="4"/>
      <c r="I753" s="2"/>
      <c r="J753" s="4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3"/>
      <c r="E754" s="2"/>
      <c r="F754" s="64"/>
      <c r="G754" s="4"/>
      <c r="H754" s="4"/>
      <c r="I754" s="2"/>
      <c r="J754" s="4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3"/>
      <c r="E755" s="2"/>
      <c r="F755" s="64"/>
      <c r="G755" s="4"/>
      <c r="H755" s="4"/>
      <c r="I755" s="2"/>
      <c r="J755" s="4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3"/>
      <c r="E756" s="2"/>
      <c r="F756" s="64"/>
      <c r="G756" s="4"/>
      <c r="H756" s="4"/>
      <c r="I756" s="2"/>
      <c r="J756" s="4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3"/>
      <c r="E757" s="2"/>
      <c r="F757" s="64"/>
      <c r="G757" s="4"/>
      <c r="H757" s="4"/>
      <c r="I757" s="2"/>
      <c r="J757" s="4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3"/>
      <c r="E758" s="2"/>
      <c r="F758" s="64"/>
      <c r="G758" s="4"/>
      <c r="H758" s="4"/>
      <c r="I758" s="2"/>
      <c r="J758" s="4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3"/>
      <c r="E759" s="2"/>
      <c r="F759" s="64"/>
      <c r="G759" s="4"/>
      <c r="H759" s="4"/>
      <c r="I759" s="2"/>
      <c r="J759" s="4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3"/>
      <c r="E760" s="2"/>
      <c r="F760" s="64"/>
      <c r="G760" s="4"/>
      <c r="H760" s="4"/>
      <c r="I760" s="2"/>
      <c r="J760" s="4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3"/>
      <c r="E761" s="2"/>
      <c r="F761" s="64"/>
      <c r="G761" s="4"/>
      <c r="H761" s="4"/>
      <c r="I761" s="2"/>
      <c r="J761" s="4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3"/>
      <c r="E762" s="2"/>
      <c r="F762" s="64"/>
      <c r="G762" s="4"/>
      <c r="H762" s="4"/>
      <c r="I762" s="2"/>
      <c r="J762" s="4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3"/>
      <c r="E763" s="2"/>
      <c r="F763" s="64"/>
      <c r="G763" s="4"/>
      <c r="H763" s="4"/>
      <c r="I763" s="2"/>
      <c r="J763" s="4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3"/>
      <c r="E764" s="2"/>
      <c r="F764" s="64"/>
      <c r="G764" s="4"/>
      <c r="H764" s="4"/>
      <c r="I764" s="2"/>
      <c r="J764" s="4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3"/>
      <c r="E765" s="2"/>
      <c r="F765" s="64"/>
      <c r="G765" s="4"/>
      <c r="H765" s="4"/>
      <c r="I765" s="2"/>
      <c r="J765" s="4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3"/>
      <c r="E766" s="2"/>
      <c r="F766" s="64"/>
      <c r="G766" s="4"/>
      <c r="H766" s="4"/>
      <c r="I766" s="2"/>
      <c r="J766" s="4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3"/>
      <c r="E767" s="2"/>
      <c r="F767" s="64"/>
      <c r="G767" s="4"/>
      <c r="H767" s="4"/>
      <c r="I767" s="2"/>
      <c r="J767" s="4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3"/>
      <c r="E768" s="2"/>
      <c r="F768" s="64"/>
      <c r="G768" s="4"/>
      <c r="H768" s="4"/>
      <c r="I768" s="2"/>
      <c r="J768" s="4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3"/>
      <c r="E769" s="2"/>
      <c r="F769" s="64"/>
      <c r="G769" s="4"/>
      <c r="H769" s="4"/>
      <c r="I769" s="2"/>
      <c r="J769" s="4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3"/>
      <c r="E770" s="2"/>
      <c r="F770" s="64"/>
      <c r="G770" s="4"/>
      <c r="H770" s="4"/>
      <c r="I770" s="2"/>
      <c r="J770" s="4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3"/>
      <c r="E771" s="2"/>
      <c r="F771" s="64"/>
      <c r="G771" s="4"/>
      <c r="H771" s="4"/>
      <c r="I771" s="2"/>
      <c r="J771" s="4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3"/>
      <c r="E772" s="2"/>
      <c r="F772" s="64"/>
      <c r="G772" s="4"/>
      <c r="H772" s="4"/>
      <c r="I772" s="2"/>
      <c r="J772" s="4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3"/>
      <c r="E773" s="2"/>
      <c r="F773" s="64"/>
      <c r="G773" s="4"/>
      <c r="H773" s="4"/>
      <c r="I773" s="2"/>
      <c r="J773" s="4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3"/>
      <c r="E774" s="2"/>
      <c r="F774" s="64"/>
      <c r="G774" s="4"/>
      <c r="H774" s="4"/>
      <c r="I774" s="2"/>
      <c r="J774" s="4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3"/>
      <c r="E775" s="2"/>
      <c r="F775" s="64"/>
      <c r="G775" s="4"/>
      <c r="H775" s="4"/>
      <c r="I775" s="2"/>
      <c r="J775" s="4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3"/>
      <c r="E776" s="2"/>
      <c r="F776" s="64"/>
      <c r="G776" s="4"/>
      <c r="H776" s="4"/>
      <c r="I776" s="2"/>
      <c r="J776" s="4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3"/>
      <c r="E777" s="2"/>
      <c r="F777" s="64"/>
      <c r="G777" s="4"/>
      <c r="H777" s="4"/>
      <c r="I777" s="2"/>
      <c r="J777" s="4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3"/>
      <c r="E778" s="2"/>
      <c r="F778" s="64"/>
      <c r="G778" s="4"/>
      <c r="H778" s="4"/>
      <c r="I778" s="2"/>
      <c r="J778" s="4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3"/>
      <c r="E779" s="2"/>
      <c r="F779" s="64"/>
      <c r="G779" s="4"/>
      <c r="H779" s="4"/>
      <c r="I779" s="2"/>
      <c r="J779" s="4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3"/>
      <c r="E780" s="2"/>
      <c r="F780" s="64"/>
      <c r="G780" s="4"/>
      <c r="H780" s="4"/>
      <c r="I780" s="2"/>
      <c r="J780" s="4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3"/>
      <c r="E781" s="2"/>
      <c r="F781" s="64"/>
      <c r="G781" s="4"/>
      <c r="H781" s="4"/>
      <c r="I781" s="2"/>
      <c r="J781" s="4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3"/>
      <c r="E782" s="2"/>
      <c r="F782" s="64"/>
      <c r="G782" s="4"/>
      <c r="H782" s="4"/>
      <c r="I782" s="2"/>
      <c r="J782" s="4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3"/>
      <c r="E783" s="2"/>
      <c r="F783" s="64"/>
      <c r="G783" s="4"/>
      <c r="H783" s="4"/>
      <c r="I783" s="2"/>
      <c r="J783" s="4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3"/>
      <c r="E784" s="2"/>
      <c r="F784" s="64"/>
      <c r="G784" s="4"/>
      <c r="H784" s="4"/>
      <c r="I784" s="2"/>
      <c r="J784" s="4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3"/>
      <c r="E785" s="2"/>
      <c r="F785" s="64"/>
      <c r="G785" s="4"/>
      <c r="H785" s="4"/>
      <c r="I785" s="2"/>
      <c r="J785" s="4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3"/>
      <c r="E786" s="2"/>
      <c r="F786" s="64"/>
      <c r="G786" s="4"/>
      <c r="H786" s="4"/>
      <c r="I786" s="2"/>
      <c r="J786" s="4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3"/>
      <c r="E787" s="2"/>
      <c r="F787" s="64"/>
      <c r="G787" s="4"/>
      <c r="H787" s="4"/>
      <c r="I787" s="2"/>
      <c r="J787" s="4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3"/>
      <c r="E788" s="2"/>
      <c r="F788" s="64"/>
      <c r="G788" s="4"/>
      <c r="H788" s="4"/>
      <c r="I788" s="2"/>
      <c r="J788" s="4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3"/>
      <c r="E789" s="2"/>
      <c r="F789" s="64"/>
      <c r="G789" s="4"/>
      <c r="H789" s="4"/>
      <c r="I789" s="2"/>
      <c r="J789" s="4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3"/>
      <c r="E790" s="2"/>
      <c r="F790" s="64"/>
      <c r="G790" s="4"/>
      <c r="H790" s="4"/>
      <c r="I790" s="2"/>
      <c r="J790" s="4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3"/>
      <c r="E791" s="2"/>
      <c r="F791" s="64"/>
      <c r="G791" s="4"/>
      <c r="H791" s="4"/>
      <c r="I791" s="2"/>
      <c r="J791" s="4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3"/>
      <c r="E792" s="2"/>
      <c r="F792" s="64"/>
      <c r="G792" s="4"/>
      <c r="H792" s="4"/>
      <c r="I792" s="2"/>
      <c r="J792" s="4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3"/>
      <c r="E793" s="2"/>
      <c r="F793" s="64"/>
      <c r="G793" s="4"/>
      <c r="H793" s="4"/>
      <c r="I793" s="2"/>
      <c r="J793" s="4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3"/>
      <c r="E794" s="2"/>
      <c r="F794" s="64"/>
      <c r="G794" s="4"/>
      <c r="H794" s="4"/>
      <c r="I794" s="2"/>
      <c r="J794" s="4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3"/>
      <c r="E795" s="2"/>
      <c r="F795" s="64"/>
      <c r="G795" s="4"/>
      <c r="H795" s="4"/>
      <c r="I795" s="2"/>
      <c r="J795" s="4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3"/>
      <c r="E796" s="2"/>
      <c r="F796" s="64"/>
      <c r="G796" s="4"/>
      <c r="H796" s="4"/>
      <c r="I796" s="2"/>
      <c r="J796" s="4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3"/>
      <c r="E797" s="2"/>
      <c r="F797" s="64"/>
      <c r="G797" s="4"/>
      <c r="H797" s="4"/>
      <c r="I797" s="2"/>
      <c r="J797" s="4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3"/>
      <c r="E798" s="2"/>
      <c r="F798" s="64"/>
      <c r="G798" s="4"/>
      <c r="H798" s="4"/>
      <c r="I798" s="2"/>
      <c r="J798" s="4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3"/>
      <c r="E799" s="2"/>
      <c r="F799" s="64"/>
      <c r="G799" s="4"/>
      <c r="H799" s="4"/>
      <c r="I799" s="2"/>
      <c r="J799" s="4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3"/>
      <c r="E800" s="2"/>
      <c r="F800" s="64"/>
      <c r="G800" s="4"/>
      <c r="H800" s="4"/>
      <c r="I800" s="2"/>
      <c r="J800" s="4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3"/>
      <c r="E801" s="2"/>
      <c r="F801" s="64"/>
      <c r="G801" s="4"/>
      <c r="H801" s="4"/>
      <c r="I801" s="2"/>
      <c r="J801" s="4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3"/>
      <c r="E802" s="2"/>
      <c r="F802" s="64"/>
      <c r="G802" s="4"/>
      <c r="H802" s="4"/>
      <c r="I802" s="2"/>
      <c r="J802" s="4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3"/>
      <c r="E803" s="2"/>
      <c r="F803" s="64"/>
      <c r="G803" s="4"/>
      <c r="H803" s="4"/>
      <c r="I803" s="2"/>
      <c r="J803" s="4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3"/>
      <c r="E804" s="2"/>
      <c r="F804" s="64"/>
      <c r="G804" s="4"/>
      <c r="H804" s="4"/>
      <c r="I804" s="2"/>
      <c r="J804" s="4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3"/>
      <c r="E805" s="2"/>
      <c r="F805" s="64"/>
      <c r="G805" s="4"/>
      <c r="H805" s="4"/>
      <c r="I805" s="2"/>
      <c r="J805" s="4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3"/>
      <c r="E806" s="2"/>
      <c r="F806" s="64"/>
      <c r="G806" s="4"/>
      <c r="H806" s="4"/>
      <c r="I806" s="2"/>
      <c r="J806" s="4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3"/>
      <c r="E807" s="2"/>
      <c r="F807" s="64"/>
      <c r="G807" s="4"/>
      <c r="H807" s="4"/>
      <c r="I807" s="2"/>
      <c r="J807" s="4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3"/>
      <c r="E808" s="2"/>
      <c r="F808" s="64"/>
      <c r="G808" s="4"/>
      <c r="H808" s="4"/>
      <c r="I808" s="2"/>
      <c r="J808" s="4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3"/>
      <c r="E809" s="2"/>
      <c r="F809" s="64"/>
      <c r="G809" s="4"/>
      <c r="H809" s="4"/>
      <c r="I809" s="2"/>
      <c r="J809" s="4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3"/>
      <c r="E810" s="2"/>
      <c r="F810" s="64"/>
      <c r="G810" s="4"/>
      <c r="H810" s="4"/>
      <c r="I810" s="2"/>
      <c r="J810" s="4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3"/>
      <c r="E811" s="2"/>
      <c r="F811" s="64"/>
      <c r="G811" s="4"/>
      <c r="H811" s="4"/>
      <c r="I811" s="2"/>
      <c r="J811" s="4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3"/>
      <c r="E812" s="2"/>
      <c r="F812" s="64"/>
      <c r="G812" s="4"/>
      <c r="H812" s="4"/>
      <c r="I812" s="2"/>
      <c r="J812" s="4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3"/>
      <c r="E813" s="2"/>
      <c r="F813" s="64"/>
      <c r="G813" s="4"/>
      <c r="H813" s="4"/>
      <c r="I813" s="2"/>
      <c r="J813" s="4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3"/>
      <c r="E814" s="2"/>
      <c r="F814" s="64"/>
      <c r="G814" s="4"/>
      <c r="H814" s="4"/>
      <c r="I814" s="2"/>
      <c r="J814" s="4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3"/>
      <c r="E815" s="2"/>
      <c r="F815" s="64"/>
      <c r="G815" s="4"/>
      <c r="H815" s="4"/>
      <c r="I815" s="2"/>
      <c r="J815" s="4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3"/>
      <c r="E816" s="2"/>
      <c r="F816" s="64"/>
      <c r="G816" s="4"/>
      <c r="H816" s="4"/>
      <c r="I816" s="2"/>
      <c r="J816" s="4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3"/>
      <c r="E817" s="2"/>
      <c r="F817" s="64"/>
      <c r="G817" s="4"/>
      <c r="H817" s="4"/>
      <c r="I817" s="2"/>
      <c r="J817" s="4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3"/>
      <c r="E818" s="2"/>
      <c r="F818" s="64"/>
      <c r="G818" s="4"/>
      <c r="H818" s="4"/>
      <c r="I818" s="2"/>
      <c r="J818" s="4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3"/>
      <c r="E819" s="2"/>
      <c r="F819" s="64"/>
      <c r="G819" s="4"/>
      <c r="H819" s="4"/>
      <c r="I819" s="2"/>
      <c r="J819" s="4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3"/>
      <c r="E820" s="2"/>
      <c r="F820" s="64"/>
      <c r="G820" s="4"/>
      <c r="H820" s="4"/>
      <c r="I820" s="2"/>
      <c r="J820" s="4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3"/>
      <c r="E821" s="2"/>
      <c r="F821" s="64"/>
      <c r="G821" s="4"/>
      <c r="H821" s="4"/>
      <c r="I821" s="2"/>
      <c r="J821" s="4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3"/>
      <c r="E822" s="2"/>
      <c r="F822" s="64"/>
      <c r="G822" s="4"/>
      <c r="H822" s="4"/>
      <c r="I822" s="2"/>
      <c r="J822" s="4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3"/>
      <c r="E823" s="2"/>
      <c r="F823" s="64"/>
      <c r="G823" s="4"/>
      <c r="H823" s="4"/>
      <c r="I823" s="2"/>
      <c r="J823" s="4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3"/>
      <c r="E824" s="2"/>
      <c r="F824" s="64"/>
      <c r="G824" s="4"/>
      <c r="H824" s="4"/>
      <c r="I824" s="2"/>
      <c r="J824" s="4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3"/>
      <c r="E825" s="2"/>
      <c r="F825" s="64"/>
      <c r="G825" s="4"/>
      <c r="H825" s="4"/>
      <c r="I825" s="2"/>
      <c r="J825" s="4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3"/>
      <c r="E826" s="2"/>
      <c r="F826" s="64"/>
      <c r="G826" s="4"/>
      <c r="H826" s="4"/>
      <c r="I826" s="2"/>
      <c r="J826" s="4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3"/>
      <c r="E827" s="2"/>
      <c r="F827" s="64"/>
      <c r="G827" s="4"/>
      <c r="H827" s="4"/>
      <c r="I827" s="2"/>
      <c r="J827" s="4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3"/>
      <c r="E828" s="2"/>
      <c r="F828" s="64"/>
      <c r="G828" s="4"/>
      <c r="H828" s="4"/>
      <c r="I828" s="2"/>
      <c r="J828" s="4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3"/>
      <c r="E829" s="2"/>
      <c r="F829" s="64"/>
      <c r="G829" s="4"/>
      <c r="H829" s="4"/>
      <c r="I829" s="2"/>
      <c r="J829" s="4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3"/>
      <c r="E830" s="2"/>
      <c r="F830" s="64"/>
      <c r="G830" s="4"/>
      <c r="H830" s="4"/>
      <c r="I830" s="2"/>
      <c r="J830" s="4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3"/>
      <c r="E831" s="2"/>
      <c r="F831" s="64"/>
      <c r="G831" s="4"/>
      <c r="H831" s="4"/>
      <c r="I831" s="2"/>
      <c r="J831" s="4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3"/>
      <c r="E832" s="2"/>
      <c r="F832" s="64"/>
      <c r="G832" s="4"/>
      <c r="H832" s="4"/>
      <c r="I832" s="2"/>
      <c r="J832" s="4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3"/>
      <c r="E833" s="2"/>
      <c r="F833" s="64"/>
      <c r="G833" s="4"/>
      <c r="H833" s="4"/>
      <c r="I833" s="2"/>
      <c r="J833" s="4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3"/>
      <c r="E834" s="2"/>
      <c r="F834" s="64"/>
      <c r="G834" s="4"/>
      <c r="H834" s="4"/>
      <c r="I834" s="2"/>
      <c r="J834" s="4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3"/>
      <c r="E835" s="2"/>
      <c r="F835" s="64"/>
      <c r="G835" s="4"/>
      <c r="H835" s="4"/>
      <c r="I835" s="2"/>
      <c r="J835" s="4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3"/>
      <c r="E836" s="2"/>
      <c r="F836" s="64"/>
      <c r="G836" s="4"/>
      <c r="H836" s="4"/>
      <c r="I836" s="2"/>
      <c r="J836" s="4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3"/>
      <c r="E837" s="2"/>
      <c r="F837" s="64"/>
      <c r="G837" s="4"/>
      <c r="H837" s="4"/>
      <c r="I837" s="2"/>
      <c r="J837" s="4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3"/>
      <c r="E838" s="2"/>
      <c r="F838" s="64"/>
      <c r="G838" s="4"/>
      <c r="H838" s="4"/>
      <c r="I838" s="2"/>
      <c r="J838" s="4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3"/>
      <c r="E839" s="2"/>
      <c r="F839" s="64"/>
      <c r="G839" s="4"/>
      <c r="H839" s="4"/>
      <c r="I839" s="2"/>
      <c r="J839" s="4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3"/>
      <c r="E840" s="2"/>
      <c r="F840" s="64"/>
      <c r="G840" s="4"/>
      <c r="H840" s="4"/>
      <c r="I840" s="2"/>
      <c r="J840" s="4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3"/>
      <c r="E841" s="2"/>
      <c r="F841" s="64"/>
      <c r="G841" s="4"/>
      <c r="H841" s="4"/>
      <c r="I841" s="2"/>
      <c r="J841" s="4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3"/>
      <c r="E842" s="2"/>
      <c r="F842" s="64"/>
      <c r="G842" s="4"/>
      <c r="H842" s="4"/>
      <c r="I842" s="2"/>
      <c r="J842" s="4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3"/>
      <c r="E843" s="2"/>
      <c r="F843" s="64"/>
      <c r="G843" s="4"/>
      <c r="H843" s="4"/>
      <c r="I843" s="2"/>
      <c r="J843" s="4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3"/>
      <c r="E844" s="2"/>
      <c r="F844" s="64"/>
      <c r="G844" s="4"/>
      <c r="H844" s="4"/>
      <c r="I844" s="2"/>
      <c r="J844" s="4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3"/>
      <c r="E845" s="2"/>
      <c r="F845" s="64"/>
      <c r="G845" s="4"/>
      <c r="H845" s="4"/>
      <c r="I845" s="2"/>
      <c r="J845" s="4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3"/>
      <c r="E846" s="2"/>
      <c r="F846" s="64"/>
      <c r="G846" s="4"/>
      <c r="H846" s="4"/>
      <c r="I846" s="2"/>
      <c r="J846" s="4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3"/>
      <c r="E847" s="2"/>
      <c r="F847" s="64"/>
      <c r="G847" s="4"/>
      <c r="H847" s="4"/>
      <c r="I847" s="2"/>
      <c r="J847" s="4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3"/>
      <c r="E848" s="2"/>
      <c r="F848" s="64"/>
      <c r="G848" s="4"/>
      <c r="H848" s="4"/>
      <c r="I848" s="2"/>
      <c r="J848" s="4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3"/>
      <c r="E849" s="2"/>
      <c r="F849" s="64"/>
      <c r="G849" s="4"/>
      <c r="H849" s="4"/>
      <c r="I849" s="2"/>
      <c r="J849" s="4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3"/>
      <c r="E850" s="2"/>
      <c r="F850" s="64"/>
      <c r="G850" s="4"/>
      <c r="H850" s="4"/>
      <c r="I850" s="2"/>
      <c r="J850" s="4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3"/>
      <c r="E851" s="2"/>
      <c r="F851" s="64"/>
      <c r="G851" s="4"/>
      <c r="H851" s="4"/>
      <c r="I851" s="2"/>
      <c r="J851" s="4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3"/>
      <c r="E852" s="2"/>
      <c r="F852" s="64"/>
      <c r="G852" s="4"/>
      <c r="H852" s="4"/>
      <c r="I852" s="2"/>
      <c r="J852" s="4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3"/>
      <c r="E853" s="2"/>
      <c r="F853" s="64"/>
      <c r="G853" s="4"/>
      <c r="H853" s="4"/>
      <c r="I853" s="2"/>
      <c r="J853" s="4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3"/>
      <c r="E854" s="2"/>
      <c r="F854" s="64"/>
      <c r="G854" s="4"/>
      <c r="H854" s="4"/>
      <c r="I854" s="2"/>
      <c r="J854" s="4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3"/>
      <c r="E855" s="2"/>
      <c r="F855" s="64"/>
      <c r="G855" s="4"/>
      <c r="H855" s="4"/>
      <c r="I855" s="2"/>
      <c r="J855" s="4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3"/>
      <c r="E856" s="2"/>
      <c r="F856" s="64"/>
      <c r="G856" s="4"/>
      <c r="H856" s="4"/>
      <c r="I856" s="2"/>
      <c r="J856" s="4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3"/>
      <c r="E857" s="2"/>
      <c r="F857" s="64"/>
      <c r="G857" s="4"/>
      <c r="H857" s="4"/>
      <c r="I857" s="2"/>
      <c r="J857" s="4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3"/>
      <c r="E858" s="2"/>
      <c r="F858" s="64"/>
      <c r="G858" s="4"/>
      <c r="H858" s="4"/>
      <c r="I858" s="2"/>
      <c r="J858" s="4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3"/>
      <c r="E859" s="2"/>
      <c r="F859" s="64"/>
      <c r="G859" s="4"/>
      <c r="H859" s="4"/>
      <c r="I859" s="2"/>
      <c r="J859" s="4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3"/>
      <c r="E860" s="2"/>
      <c r="F860" s="64"/>
      <c r="G860" s="4"/>
      <c r="H860" s="4"/>
      <c r="I860" s="2"/>
      <c r="J860" s="4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3"/>
      <c r="E861" s="2"/>
      <c r="F861" s="64"/>
      <c r="G861" s="4"/>
      <c r="H861" s="4"/>
      <c r="I861" s="2"/>
      <c r="J861" s="4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3"/>
      <c r="E862" s="2"/>
      <c r="F862" s="64"/>
      <c r="G862" s="4"/>
      <c r="H862" s="4"/>
      <c r="I862" s="2"/>
      <c r="J862" s="4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3"/>
      <c r="E863" s="2"/>
      <c r="F863" s="64"/>
      <c r="G863" s="4"/>
      <c r="H863" s="4"/>
      <c r="I863" s="2"/>
      <c r="J863" s="4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3"/>
      <c r="E864" s="2"/>
      <c r="F864" s="64"/>
      <c r="G864" s="4"/>
      <c r="H864" s="4"/>
      <c r="I864" s="2"/>
      <c r="J864" s="4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3"/>
      <c r="E865" s="2"/>
      <c r="F865" s="64"/>
      <c r="G865" s="4"/>
      <c r="H865" s="4"/>
      <c r="I865" s="2"/>
      <c r="J865" s="4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3"/>
      <c r="E866" s="2"/>
      <c r="F866" s="64"/>
      <c r="G866" s="4"/>
      <c r="H866" s="4"/>
      <c r="I866" s="2"/>
      <c r="J866" s="4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3"/>
      <c r="E867" s="2"/>
      <c r="F867" s="64"/>
      <c r="G867" s="4"/>
      <c r="H867" s="4"/>
      <c r="I867" s="2"/>
      <c r="J867" s="4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3"/>
      <c r="E868" s="2"/>
      <c r="F868" s="64"/>
      <c r="G868" s="4"/>
      <c r="H868" s="4"/>
      <c r="I868" s="2"/>
      <c r="J868" s="4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3"/>
      <c r="E869" s="2"/>
      <c r="F869" s="64"/>
      <c r="G869" s="4"/>
      <c r="H869" s="4"/>
      <c r="I869" s="2"/>
      <c r="J869" s="4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3"/>
      <c r="E870" s="2"/>
      <c r="F870" s="64"/>
      <c r="G870" s="4"/>
      <c r="H870" s="4"/>
      <c r="I870" s="2"/>
      <c r="J870" s="4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3"/>
      <c r="E871" s="2"/>
      <c r="F871" s="64"/>
      <c r="G871" s="4"/>
      <c r="H871" s="4"/>
      <c r="I871" s="2"/>
      <c r="J871" s="4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3"/>
      <c r="E872" s="2"/>
      <c r="F872" s="64"/>
      <c r="G872" s="4"/>
      <c r="H872" s="4"/>
      <c r="I872" s="2"/>
      <c r="J872" s="4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3"/>
      <c r="E873" s="2"/>
      <c r="F873" s="64"/>
      <c r="G873" s="4"/>
      <c r="H873" s="4"/>
      <c r="I873" s="2"/>
      <c r="J873" s="4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3"/>
      <c r="E874" s="2"/>
      <c r="F874" s="64"/>
      <c r="G874" s="4"/>
      <c r="H874" s="4"/>
      <c r="I874" s="2"/>
      <c r="J874" s="4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3"/>
      <c r="E875" s="2"/>
      <c r="F875" s="64"/>
      <c r="G875" s="4"/>
      <c r="H875" s="4"/>
      <c r="I875" s="2"/>
      <c r="J875" s="4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3"/>
      <c r="E876" s="2"/>
      <c r="F876" s="64"/>
      <c r="G876" s="4"/>
      <c r="H876" s="4"/>
      <c r="I876" s="2"/>
      <c r="J876" s="4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3"/>
      <c r="E877" s="2"/>
      <c r="F877" s="64"/>
      <c r="G877" s="4"/>
      <c r="H877" s="4"/>
      <c r="I877" s="2"/>
      <c r="J877" s="4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3"/>
      <c r="E878" s="2"/>
      <c r="F878" s="64"/>
      <c r="G878" s="4"/>
      <c r="H878" s="4"/>
      <c r="I878" s="2"/>
      <c r="J878" s="4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3"/>
      <c r="E879" s="2"/>
      <c r="F879" s="64"/>
      <c r="G879" s="4"/>
      <c r="H879" s="4"/>
      <c r="I879" s="2"/>
      <c r="J879" s="4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3"/>
      <c r="E880" s="2"/>
      <c r="F880" s="64"/>
      <c r="G880" s="4"/>
      <c r="H880" s="4"/>
      <c r="I880" s="2"/>
      <c r="J880" s="4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3"/>
      <c r="E881" s="2"/>
      <c r="F881" s="64"/>
      <c r="G881" s="4"/>
      <c r="H881" s="4"/>
      <c r="I881" s="2"/>
      <c r="J881" s="4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3"/>
      <c r="E882" s="2"/>
      <c r="F882" s="64"/>
      <c r="G882" s="4"/>
      <c r="H882" s="4"/>
      <c r="I882" s="2"/>
      <c r="J882" s="4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3"/>
      <c r="E883" s="2"/>
      <c r="F883" s="64"/>
      <c r="G883" s="4"/>
      <c r="H883" s="4"/>
      <c r="I883" s="2"/>
      <c r="J883" s="4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3"/>
      <c r="E884" s="2"/>
      <c r="F884" s="64"/>
      <c r="G884" s="4"/>
      <c r="H884" s="4"/>
      <c r="I884" s="2"/>
      <c r="J884" s="4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3"/>
      <c r="E885" s="2"/>
      <c r="F885" s="64"/>
      <c r="G885" s="4"/>
      <c r="H885" s="4"/>
      <c r="I885" s="2"/>
      <c r="J885" s="4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3"/>
      <c r="E886" s="2"/>
      <c r="F886" s="64"/>
      <c r="G886" s="4"/>
      <c r="H886" s="4"/>
      <c r="I886" s="2"/>
      <c r="J886" s="4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3"/>
      <c r="E887" s="2"/>
      <c r="F887" s="64"/>
      <c r="G887" s="4"/>
      <c r="H887" s="4"/>
      <c r="I887" s="2"/>
      <c r="J887" s="4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3"/>
      <c r="E888" s="2"/>
      <c r="F888" s="64"/>
      <c r="G888" s="4"/>
      <c r="H888" s="4"/>
      <c r="I888" s="2"/>
      <c r="J888" s="4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3"/>
      <c r="E889" s="2"/>
      <c r="F889" s="64"/>
      <c r="G889" s="4"/>
      <c r="H889" s="4"/>
      <c r="I889" s="2"/>
      <c r="J889" s="4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3"/>
      <c r="E890" s="2"/>
      <c r="F890" s="64"/>
      <c r="G890" s="4"/>
      <c r="H890" s="4"/>
      <c r="I890" s="2"/>
      <c r="J890" s="4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3"/>
      <c r="E891" s="2"/>
      <c r="F891" s="64"/>
      <c r="G891" s="4"/>
      <c r="H891" s="4"/>
      <c r="I891" s="2"/>
      <c r="J891" s="4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3"/>
      <c r="E892" s="2"/>
      <c r="F892" s="64"/>
      <c r="G892" s="4"/>
      <c r="H892" s="4"/>
      <c r="I892" s="2"/>
      <c r="J892" s="4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3"/>
      <c r="E893" s="2"/>
      <c r="F893" s="64"/>
      <c r="G893" s="4"/>
      <c r="H893" s="4"/>
      <c r="I893" s="2"/>
      <c r="J893" s="4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3"/>
      <c r="E894" s="2"/>
      <c r="F894" s="64"/>
      <c r="G894" s="4"/>
      <c r="H894" s="4"/>
      <c r="I894" s="2"/>
      <c r="J894" s="4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3"/>
      <c r="E895" s="2"/>
      <c r="F895" s="64"/>
      <c r="G895" s="4"/>
      <c r="H895" s="4"/>
      <c r="I895" s="2"/>
      <c r="J895" s="4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3"/>
      <c r="E896" s="2"/>
      <c r="F896" s="64"/>
      <c r="G896" s="4"/>
      <c r="H896" s="4"/>
      <c r="I896" s="2"/>
      <c r="J896" s="4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3"/>
      <c r="E897" s="2"/>
      <c r="F897" s="64"/>
      <c r="G897" s="4"/>
      <c r="H897" s="4"/>
      <c r="I897" s="2"/>
      <c r="J897" s="4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3"/>
      <c r="E898" s="2"/>
      <c r="F898" s="64"/>
      <c r="G898" s="4"/>
      <c r="H898" s="4"/>
      <c r="I898" s="2"/>
      <c r="J898" s="4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3"/>
      <c r="E899" s="2"/>
      <c r="F899" s="64"/>
      <c r="G899" s="4"/>
      <c r="H899" s="4"/>
      <c r="I899" s="2"/>
      <c r="J899" s="4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3"/>
      <c r="E900" s="2"/>
      <c r="F900" s="64"/>
      <c r="G900" s="4"/>
      <c r="H900" s="4"/>
      <c r="I900" s="2"/>
      <c r="J900" s="4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3"/>
      <c r="E901" s="2"/>
      <c r="F901" s="64"/>
      <c r="G901" s="4"/>
      <c r="H901" s="4"/>
      <c r="I901" s="2"/>
      <c r="J901" s="4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3"/>
      <c r="E902" s="2"/>
      <c r="F902" s="64"/>
      <c r="G902" s="4"/>
      <c r="H902" s="4"/>
      <c r="I902" s="2"/>
      <c r="J902" s="4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3"/>
      <c r="E903" s="2"/>
      <c r="F903" s="64"/>
      <c r="G903" s="4"/>
      <c r="H903" s="4"/>
      <c r="I903" s="2"/>
      <c r="J903" s="4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3"/>
      <c r="E904" s="2"/>
      <c r="F904" s="64"/>
      <c r="G904" s="4"/>
      <c r="H904" s="4"/>
      <c r="I904" s="2"/>
      <c r="J904" s="4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3"/>
      <c r="E905" s="2"/>
      <c r="F905" s="64"/>
      <c r="G905" s="4"/>
      <c r="H905" s="4"/>
      <c r="I905" s="2"/>
      <c r="J905" s="4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3"/>
      <c r="E906" s="2"/>
      <c r="F906" s="64"/>
      <c r="G906" s="4"/>
      <c r="H906" s="4"/>
      <c r="I906" s="2"/>
      <c r="J906" s="4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3"/>
      <c r="E907" s="2"/>
      <c r="F907" s="64"/>
      <c r="G907" s="4"/>
      <c r="H907" s="4"/>
      <c r="I907" s="2"/>
      <c r="J907" s="4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3"/>
      <c r="E908" s="2"/>
      <c r="F908" s="64"/>
      <c r="G908" s="4"/>
      <c r="H908" s="4"/>
      <c r="I908" s="2"/>
      <c r="J908" s="4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3"/>
      <c r="E909" s="2"/>
      <c r="F909" s="64"/>
      <c r="G909" s="4"/>
      <c r="H909" s="4"/>
      <c r="I909" s="2"/>
      <c r="J909" s="4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3"/>
      <c r="E910" s="2"/>
      <c r="F910" s="64"/>
      <c r="G910" s="4"/>
      <c r="H910" s="4"/>
      <c r="I910" s="2"/>
      <c r="J910" s="4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3"/>
      <c r="E911" s="2"/>
      <c r="F911" s="64"/>
      <c r="G911" s="4"/>
      <c r="H911" s="4"/>
      <c r="I911" s="2"/>
      <c r="J911" s="4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3"/>
      <c r="E912" s="2"/>
      <c r="F912" s="64"/>
      <c r="G912" s="4"/>
      <c r="H912" s="4"/>
      <c r="I912" s="2"/>
      <c r="J912" s="4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3"/>
      <c r="E913" s="2"/>
      <c r="F913" s="64"/>
      <c r="G913" s="4"/>
      <c r="H913" s="4"/>
      <c r="I913" s="2"/>
      <c r="J913" s="4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3"/>
      <c r="E914" s="2"/>
      <c r="F914" s="64"/>
      <c r="G914" s="4"/>
      <c r="H914" s="4"/>
      <c r="I914" s="2"/>
      <c r="J914" s="4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3"/>
      <c r="E915" s="2"/>
      <c r="F915" s="64"/>
      <c r="G915" s="4"/>
      <c r="H915" s="4"/>
      <c r="I915" s="2"/>
      <c r="J915" s="4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3"/>
      <c r="E916" s="2"/>
      <c r="F916" s="64"/>
      <c r="G916" s="4"/>
      <c r="H916" s="4"/>
      <c r="I916" s="2"/>
      <c r="J916" s="4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3"/>
      <c r="E917" s="2"/>
      <c r="F917" s="64"/>
      <c r="G917" s="4"/>
      <c r="H917" s="4"/>
      <c r="I917" s="2"/>
      <c r="J917" s="4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3"/>
      <c r="E918" s="2"/>
      <c r="F918" s="64"/>
      <c r="G918" s="4"/>
      <c r="H918" s="4"/>
      <c r="I918" s="2"/>
      <c r="J918" s="4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3"/>
      <c r="E919" s="2"/>
      <c r="F919" s="64"/>
      <c r="G919" s="4"/>
      <c r="H919" s="4"/>
      <c r="I919" s="2"/>
      <c r="J919" s="4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3"/>
      <c r="E920" s="2"/>
      <c r="F920" s="64"/>
      <c r="G920" s="4"/>
      <c r="H920" s="4"/>
      <c r="I920" s="2"/>
      <c r="J920" s="4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3"/>
      <c r="E921" s="2"/>
      <c r="F921" s="64"/>
      <c r="G921" s="4"/>
      <c r="H921" s="4"/>
      <c r="I921" s="2"/>
      <c r="J921" s="4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3"/>
      <c r="E922" s="2"/>
      <c r="F922" s="64"/>
      <c r="G922" s="4"/>
      <c r="H922" s="4"/>
      <c r="I922" s="2"/>
      <c r="J922" s="4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3"/>
      <c r="E923" s="2"/>
      <c r="F923" s="64"/>
      <c r="G923" s="4"/>
      <c r="H923" s="4"/>
      <c r="I923" s="2"/>
      <c r="J923" s="4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3"/>
      <c r="E924" s="2"/>
      <c r="F924" s="64"/>
      <c r="G924" s="4"/>
      <c r="H924" s="4"/>
      <c r="I924" s="2"/>
      <c r="J924" s="4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3"/>
      <c r="E925" s="2"/>
      <c r="F925" s="64"/>
      <c r="G925" s="4"/>
      <c r="H925" s="4"/>
      <c r="I925" s="2"/>
      <c r="J925" s="4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3"/>
      <c r="E926" s="2"/>
      <c r="F926" s="64"/>
      <c r="G926" s="4"/>
      <c r="H926" s="4"/>
      <c r="I926" s="2"/>
      <c r="J926" s="4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3"/>
      <c r="E927" s="2"/>
      <c r="F927" s="64"/>
      <c r="G927" s="4"/>
      <c r="H927" s="4"/>
      <c r="I927" s="2"/>
      <c r="J927" s="4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3"/>
      <c r="E928" s="2"/>
      <c r="F928" s="64"/>
      <c r="G928" s="4"/>
      <c r="H928" s="4"/>
      <c r="I928" s="2"/>
      <c r="J928" s="4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3"/>
      <c r="E929" s="2"/>
      <c r="F929" s="64"/>
      <c r="G929" s="4"/>
      <c r="H929" s="4"/>
      <c r="I929" s="2"/>
      <c r="J929" s="4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3"/>
      <c r="E930" s="2"/>
      <c r="F930" s="64"/>
      <c r="G930" s="4"/>
      <c r="H930" s="4"/>
      <c r="I930" s="2"/>
      <c r="J930" s="4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3"/>
      <c r="E931" s="2"/>
      <c r="F931" s="64"/>
      <c r="G931" s="4"/>
      <c r="H931" s="4"/>
      <c r="I931" s="2"/>
      <c r="J931" s="4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3"/>
      <c r="E932" s="2"/>
      <c r="F932" s="64"/>
      <c r="G932" s="4"/>
      <c r="H932" s="4"/>
      <c r="I932" s="2"/>
      <c r="J932" s="4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3"/>
      <c r="E933" s="2"/>
      <c r="F933" s="64"/>
      <c r="G933" s="4"/>
      <c r="H933" s="4"/>
      <c r="I933" s="2"/>
      <c r="J933" s="4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3"/>
      <c r="E934" s="2"/>
      <c r="F934" s="64"/>
      <c r="G934" s="4"/>
      <c r="H934" s="4"/>
      <c r="I934" s="2"/>
      <c r="J934" s="4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3"/>
      <c r="E935" s="2"/>
      <c r="F935" s="64"/>
      <c r="G935" s="4"/>
      <c r="H935" s="4"/>
      <c r="I935" s="2"/>
      <c r="J935" s="4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3"/>
      <c r="E936" s="2"/>
      <c r="F936" s="64"/>
      <c r="G936" s="4"/>
      <c r="H936" s="4"/>
      <c r="I936" s="2"/>
      <c r="J936" s="4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3"/>
      <c r="E937" s="2"/>
      <c r="F937" s="64"/>
      <c r="G937" s="4"/>
      <c r="H937" s="4"/>
      <c r="I937" s="2"/>
      <c r="J937" s="4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3"/>
      <c r="E938" s="2"/>
      <c r="F938" s="64"/>
      <c r="G938" s="4"/>
      <c r="H938" s="4"/>
      <c r="I938" s="2"/>
      <c r="J938" s="4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3"/>
      <c r="E939" s="2"/>
      <c r="F939" s="64"/>
      <c r="G939" s="4"/>
      <c r="H939" s="4"/>
      <c r="I939" s="2"/>
      <c r="J939" s="4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3"/>
      <c r="E940" s="2"/>
      <c r="F940" s="64"/>
      <c r="G940" s="4"/>
      <c r="H940" s="4"/>
      <c r="I940" s="2"/>
      <c r="J940" s="4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3"/>
      <c r="E941" s="2"/>
      <c r="F941" s="64"/>
      <c r="G941" s="4"/>
      <c r="H941" s="4"/>
      <c r="I941" s="2"/>
      <c r="J941" s="4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3"/>
      <c r="E942" s="2"/>
      <c r="F942" s="64"/>
      <c r="G942" s="4"/>
      <c r="H942" s="4"/>
      <c r="I942" s="2"/>
      <c r="J942" s="4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3"/>
      <c r="E943" s="2"/>
      <c r="F943" s="64"/>
      <c r="G943" s="4"/>
      <c r="H943" s="4"/>
      <c r="I943" s="2"/>
      <c r="J943" s="4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3"/>
      <c r="E944" s="2"/>
      <c r="F944" s="64"/>
      <c r="G944" s="4"/>
      <c r="H944" s="4"/>
      <c r="I944" s="2"/>
      <c r="J944" s="4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3"/>
      <c r="E945" s="2"/>
      <c r="F945" s="64"/>
      <c r="G945" s="4"/>
      <c r="H945" s="4"/>
      <c r="I945" s="2"/>
      <c r="J945" s="4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3"/>
      <c r="E946" s="2"/>
      <c r="F946" s="64"/>
      <c r="G946" s="4"/>
      <c r="H946" s="4"/>
      <c r="I946" s="2"/>
      <c r="J946" s="4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3"/>
      <c r="E947" s="2"/>
      <c r="F947" s="64"/>
      <c r="G947" s="4"/>
      <c r="H947" s="4"/>
      <c r="I947" s="2"/>
      <c r="J947" s="4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3"/>
      <c r="E948" s="2"/>
      <c r="F948" s="64"/>
      <c r="G948" s="4"/>
      <c r="H948" s="4"/>
      <c r="I948" s="2"/>
      <c r="J948" s="4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3"/>
      <c r="E949" s="2"/>
      <c r="F949" s="64"/>
      <c r="G949" s="4"/>
      <c r="H949" s="4"/>
      <c r="I949" s="2"/>
      <c r="J949" s="4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3"/>
      <c r="E950" s="2"/>
      <c r="F950" s="64"/>
      <c r="G950" s="4"/>
      <c r="H950" s="4"/>
      <c r="I950" s="2"/>
      <c r="J950" s="4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3"/>
      <c r="E951" s="2"/>
      <c r="F951" s="64"/>
      <c r="G951" s="4"/>
      <c r="H951" s="4"/>
      <c r="I951" s="2"/>
      <c r="J951" s="4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3"/>
      <c r="E952" s="2"/>
      <c r="F952" s="64"/>
      <c r="G952" s="4"/>
      <c r="H952" s="4"/>
      <c r="I952" s="2"/>
      <c r="J952" s="4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3"/>
      <c r="E953" s="2"/>
      <c r="F953" s="64"/>
      <c r="G953" s="4"/>
      <c r="H953" s="4"/>
      <c r="I953" s="2"/>
      <c r="J953" s="4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3"/>
      <c r="E954" s="2"/>
      <c r="F954" s="64"/>
      <c r="G954" s="4"/>
      <c r="H954" s="4"/>
      <c r="I954" s="2"/>
      <c r="J954" s="4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3"/>
      <c r="E955" s="2"/>
      <c r="F955" s="64"/>
      <c r="G955" s="4"/>
      <c r="H955" s="4"/>
      <c r="I955" s="2"/>
      <c r="J955" s="4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3"/>
      <c r="E956" s="2"/>
      <c r="F956" s="64"/>
      <c r="G956" s="4"/>
      <c r="H956" s="4"/>
      <c r="I956" s="2"/>
      <c r="J956" s="4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3"/>
      <c r="E957" s="2"/>
      <c r="F957" s="64"/>
      <c r="G957" s="4"/>
      <c r="H957" s="4"/>
      <c r="I957" s="2"/>
      <c r="J957" s="4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3"/>
      <c r="E958" s="2"/>
      <c r="F958" s="64"/>
      <c r="G958" s="4"/>
      <c r="H958" s="4"/>
      <c r="I958" s="2"/>
      <c r="J958" s="4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3"/>
      <c r="E959" s="2"/>
      <c r="F959" s="64"/>
      <c r="G959" s="4"/>
      <c r="H959" s="4"/>
      <c r="I959" s="2"/>
      <c r="J959" s="4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3"/>
      <c r="E960" s="2"/>
      <c r="F960" s="64"/>
      <c r="G960" s="4"/>
      <c r="H960" s="4"/>
      <c r="I960" s="2"/>
      <c r="J960" s="4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3"/>
      <c r="E961" s="2"/>
      <c r="F961" s="64"/>
      <c r="G961" s="4"/>
      <c r="H961" s="4"/>
      <c r="I961" s="2"/>
      <c r="J961" s="4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3"/>
      <c r="E962" s="2"/>
      <c r="F962" s="64"/>
      <c r="G962" s="4"/>
      <c r="H962" s="4"/>
      <c r="I962" s="2"/>
      <c r="J962" s="4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3"/>
      <c r="E963" s="2"/>
      <c r="F963" s="64"/>
      <c r="G963" s="4"/>
      <c r="H963" s="4"/>
      <c r="I963" s="2"/>
      <c r="J963" s="4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3"/>
      <c r="E964" s="2"/>
      <c r="F964" s="64"/>
      <c r="G964" s="4"/>
      <c r="H964" s="4"/>
      <c r="I964" s="2"/>
      <c r="J964" s="4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3"/>
      <c r="E965" s="2"/>
      <c r="F965" s="64"/>
      <c r="G965" s="4"/>
      <c r="H965" s="4"/>
      <c r="I965" s="2"/>
      <c r="J965" s="4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3"/>
      <c r="E966" s="2"/>
      <c r="F966" s="64"/>
      <c r="G966" s="4"/>
      <c r="H966" s="4"/>
      <c r="I966" s="2"/>
      <c r="J966" s="4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3"/>
      <c r="E967" s="2"/>
      <c r="F967" s="64"/>
      <c r="G967" s="4"/>
      <c r="H967" s="4"/>
      <c r="I967" s="2"/>
      <c r="J967" s="4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3"/>
      <c r="E968" s="2"/>
      <c r="F968" s="64"/>
      <c r="G968" s="4"/>
      <c r="H968" s="4"/>
      <c r="I968" s="2"/>
      <c r="J968" s="4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3"/>
      <c r="E969" s="2"/>
      <c r="F969" s="64"/>
      <c r="G969" s="4"/>
      <c r="H969" s="4"/>
      <c r="I969" s="2"/>
      <c r="J969" s="4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3"/>
      <c r="E970" s="2"/>
      <c r="F970" s="64"/>
      <c r="G970" s="4"/>
      <c r="H970" s="4"/>
      <c r="I970" s="2"/>
      <c r="J970" s="4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3"/>
      <c r="E971" s="2"/>
      <c r="F971" s="64"/>
      <c r="G971" s="4"/>
      <c r="H971" s="4"/>
      <c r="I971" s="2"/>
      <c r="J971" s="4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3"/>
      <c r="E972" s="2"/>
      <c r="F972" s="64"/>
      <c r="G972" s="4"/>
      <c r="H972" s="4"/>
      <c r="I972" s="2"/>
      <c r="J972" s="4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3"/>
      <c r="E973" s="2"/>
      <c r="F973" s="64"/>
      <c r="G973" s="4"/>
      <c r="H973" s="4"/>
      <c r="I973" s="2"/>
      <c r="J973" s="4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3"/>
      <c r="E974" s="2"/>
      <c r="F974" s="64"/>
      <c r="G974" s="4"/>
      <c r="H974" s="4"/>
      <c r="I974" s="2"/>
      <c r="J974" s="4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3"/>
      <c r="E975" s="2"/>
      <c r="F975" s="64"/>
      <c r="G975" s="4"/>
      <c r="H975" s="4"/>
      <c r="I975" s="2"/>
      <c r="J975" s="4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3"/>
      <c r="E976" s="2"/>
      <c r="F976" s="64"/>
      <c r="G976" s="4"/>
      <c r="H976" s="4"/>
      <c r="I976" s="2"/>
      <c r="J976" s="4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3"/>
      <c r="E977" s="2"/>
      <c r="F977" s="64"/>
      <c r="G977" s="4"/>
      <c r="H977" s="4"/>
      <c r="I977" s="2"/>
      <c r="J977" s="4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3"/>
      <c r="E978" s="2"/>
      <c r="F978" s="64"/>
      <c r="G978" s="4"/>
      <c r="H978" s="4"/>
      <c r="I978" s="2"/>
      <c r="J978" s="4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3"/>
      <c r="E979" s="2"/>
      <c r="F979" s="64"/>
      <c r="G979" s="4"/>
      <c r="H979" s="4"/>
      <c r="I979" s="2"/>
      <c r="J979" s="4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3"/>
      <c r="E980" s="2"/>
      <c r="F980" s="64"/>
      <c r="G980" s="4"/>
      <c r="H980" s="4"/>
      <c r="I980" s="2"/>
      <c r="J980" s="4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3"/>
      <c r="E981" s="2"/>
      <c r="F981" s="64"/>
      <c r="G981" s="4"/>
      <c r="H981" s="4"/>
      <c r="I981" s="2"/>
      <c r="J981" s="4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3"/>
      <c r="E982" s="2"/>
      <c r="F982" s="64"/>
      <c r="G982" s="4"/>
      <c r="H982" s="4"/>
      <c r="I982" s="2"/>
      <c r="J982" s="4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3"/>
      <c r="E983" s="2"/>
      <c r="F983" s="64"/>
      <c r="G983" s="4"/>
      <c r="H983" s="4"/>
      <c r="I983" s="2"/>
      <c r="J983" s="4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3"/>
      <c r="E984" s="2"/>
      <c r="F984" s="64"/>
      <c r="G984" s="4"/>
      <c r="H984" s="4"/>
      <c r="I984" s="2"/>
      <c r="J984" s="4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3"/>
      <c r="E985" s="2"/>
      <c r="F985" s="64"/>
      <c r="G985" s="4"/>
      <c r="H985" s="4"/>
      <c r="I985" s="2"/>
      <c r="J985" s="4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3"/>
      <c r="E986" s="2"/>
      <c r="F986" s="64"/>
      <c r="G986" s="4"/>
      <c r="H986" s="4"/>
      <c r="I986" s="2"/>
      <c r="J986" s="4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3"/>
      <c r="E987" s="2"/>
      <c r="F987" s="64"/>
      <c r="G987" s="4"/>
      <c r="H987" s="4"/>
      <c r="I987" s="2"/>
      <c r="J987" s="4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3"/>
      <c r="E988" s="2"/>
      <c r="F988" s="64"/>
      <c r="G988" s="4"/>
      <c r="H988" s="4"/>
      <c r="I988" s="2"/>
      <c r="J988" s="4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3"/>
      <c r="E989" s="2"/>
      <c r="F989" s="64"/>
      <c r="G989" s="4"/>
      <c r="H989" s="4"/>
      <c r="I989" s="2"/>
      <c r="J989" s="4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3"/>
      <c r="E990" s="2"/>
      <c r="F990" s="64"/>
      <c r="G990" s="4"/>
      <c r="H990" s="4"/>
      <c r="I990" s="2"/>
      <c r="J990" s="4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3"/>
      <c r="E991" s="2"/>
      <c r="F991" s="64"/>
      <c r="G991" s="4"/>
      <c r="H991" s="4"/>
      <c r="I991" s="2"/>
      <c r="J991" s="4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3"/>
      <c r="E992" s="2"/>
      <c r="F992" s="64"/>
      <c r="G992" s="4"/>
      <c r="H992" s="4"/>
      <c r="I992" s="2"/>
      <c r="J992" s="4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</sheetData>
  <mergeCells count="11">
    <mergeCell ref="F59:H59"/>
    <mergeCell ref="J59:L59"/>
    <mergeCell ref="F6:H6"/>
    <mergeCell ref="J6:L6"/>
    <mergeCell ref="F7:H7"/>
    <mergeCell ref="J7:L7"/>
    <mergeCell ref="A11:B11"/>
    <mergeCell ref="A12:B12"/>
    <mergeCell ref="A13:B13"/>
    <mergeCell ref="F58:H58"/>
    <mergeCell ref="J58:L58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6-8Eng</vt:lpstr>
      <vt:lpstr>9-10 Eng</vt:lpstr>
      <vt:lpstr>11 Eng</vt:lpstr>
      <vt:lpstr>12 Eng</vt:lpstr>
      <vt:lpstr>13-14 Eng</vt:lpstr>
      <vt:lpstr>'6-8Eng'!Print_Area</vt:lpstr>
      <vt:lpstr>'9-10 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2024-02-27T09:50:50Z</cp:lastPrinted>
  <dcterms:created xsi:type="dcterms:W3CDTF">2021-08-31T07:16:27Z</dcterms:created>
  <dcterms:modified xsi:type="dcterms:W3CDTF">2024-02-27T09:50:52Z</dcterms:modified>
</cp:coreProperties>
</file>