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สมุดงานนี้" defaultThemeVersion="124226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6\Conso 12.2023\07. FS Draft\A0871T-Dec'66 แอสเซทไวส์-Final\FS_THAI\"/>
    </mc:Choice>
  </mc:AlternateContent>
  <xr:revisionPtr revIDLastSave="0" documentId="13_ncr:1_{9187DB40-C743-412E-BE96-1CF04FF22288}" xr6:coauthVersionLast="47" xr6:coauthVersionMax="47" xr10:uidLastSave="{00000000-0000-0000-0000-000000000000}"/>
  <bookViews>
    <workbookView xWindow="-28920" yWindow="-120" windowWidth="29040" windowHeight="15840" tabRatio="678" xr2:uid="{00000000-000D-0000-FFFF-FFFF00000000}"/>
  </bookViews>
  <sheets>
    <sheet name="BS Round" sheetId="38" r:id="rId1"/>
    <sheet name="PL - 12 round" sheetId="33" r:id="rId2"/>
    <sheet name="งบแสดงรวม" sheetId="29" r:id="rId3"/>
    <sheet name="งบบริษัท" sheetId="28" r:id="rId4"/>
    <sheet name="CF " sheetId="42" r:id="rId5"/>
  </sheets>
  <definedNames>
    <definedName name="_xlnm.Print_Area" localSheetId="4">'CF '!$A$1:$O$165</definedName>
    <definedName name="_xlnm.Print_Area" localSheetId="3">งบบริษัท!$A$1:$T$31</definedName>
    <definedName name="_xlnm.Print_Area" localSheetId="2">งบแสดงรวม!$A$1:$AC$40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33" l="1"/>
  <c r="N112" i="42" l="1"/>
  <c r="L112" i="42"/>
  <c r="H79" i="42" l="1"/>
  <c r="H112" i="42"/>
  <c r="T20" i="28"/>
  <c r="Y27" i="29"/>
  <c r="AC27" i="29" s="1"/>
  <c r="T22" i="28" l="1"/>
  <c r="T12" i="28"/>
  <c r="T13" i="28"/>
  <c r="Y32" i="29"/>
  <c r="AC32" i="29" s="1"/>
  <c r="U15" i="29"/>
  <c r="Y15" i="29" s="1"/>
  <c r="AC15" i="29" s="1"/>
  <c r="Y21" i="29"/>
  <c r="AC21" i="29" s="1"/>
  <c r="Y20" i="29"/>
  <c r="AC20" i="29" s="1"/>
  <c r="Y19" i="29"/>
  <c r="AC19" i="29" s="1"/>
  <c r="Y18" i="29"/>
  <c r="AC18" i="29" s="1"/>
  <c r="Y17" i="29"/>
  <c r="AC17" i="29" s="1"/>
  <c r="Y16" i="29"/>
  <c r="AC16" i="29" s="1"/>
  <c r="Y14" i="29"/>
  <c r="AC14" i="29" s="1"/>
  <c r="Y13" i="29"/>
  <c r="AC13" i="29" s="1"/>
  <c r="Y12" i="29"/>
  <c r="AC12" i="29" s="1"/>
  <c r="Y11" i="29"/>
  <c r="AC11" i="29" s="1"/>
  <c r="K43" i="33"/>
  <c r="M40" i="33"/>
  <c r="O31" i="33"/>
  <c r="M31" i="33"/>
  <c r="K31" i="33"/>
  <c r="I31" i="33"/>
  <c r="O16" i="33"/>
  <c r="M16" i="33"/>
  <c r="K16" i="33"/>
  <c r="I16" i="33"/>
  <c r="O12" i="33"/>
  <c r="M12" i="33"/>
  <c r="K12" i="33"/>
  <c r="I12" i="33"/>
  <c r="N102" i="38"/>
  <c r="N104" i="38" s="1"/>
  <c r="L102" i="38"/>
  <c r="L104" i="38" s="1"/>
  <c r="J102" i="38"/>
  <c r="J104" i="38" s="1"/>
  <c r="H102" i="38"/>
  <c r="H104" i="38" s="1"/>
  <c r="N83" i="38"/>
  <c r="J83" i="38"/>
  <c r="A80" i="38"/>
  <c r="A78" i="38"/>
  <c r="N69" i="38"/>
  <c r="L69" i="38"/>
  <c r="J69" i="38"/>
  <c r="H69" i="38"/>
  <c r="N59" i="38"/>
  <c r="L59" i="38"/>
  <c r="J59" i="38"/>
  <c r="J70" i="38" s="1"/>
  <c r="H59" i="38"/>
  <c r="N46" i="38"/>
  <c r="J46" i="38"/>
  <c r="H46" i="38"/>
  <c r="H83" i="38" s="1"/>
  <c r="A43" i="38"/>
  <c r="A41" i="38"/>
  <c r="N33" i="38"/>
  <c r="L33" i="38"/>
  <c r="J33" i="38"/>
  <c r="H33" i="38"/>
  <c r="N16" i="38"/>
  <c r="L16" i="38"/>
  <c r="J16" i="38"/>
  <c r="H16" i="38"/>
  <c r="L6" i="38"/>
  <c r="L46" i="38" s="1"/>
  <c r="L83" i="38" s="1"/>
  <c r="K17" i="33" l="1"/>
  <c r="N70" i="38"/>
  <c r="N105" i="38" s="1"/>
  <c r="O17" i="33"/>
  <c r="O21" i="33" s="1"/>
  <c r="O25" i="33" s="1"/>
  <c r="O27" i="33" s="1"/>
  <c r="O32" i="33" s="1"/>
  <c r="O41" i="33" s="1"/>
  <c r="J34" i="38"/>
  <c r="N34" i="38"/>
  <c r="M17" i="33"/>
  <c r="M21" i="33" s="1"/>
  <c r="M25" i="33" s="1"/>
  <c r="M27" i="33" s="1"/>
  <c r="L70" i="38"/>
  <c r="L105" i="38" s="1"/>
  <c r="I17" i="33"/>
  <c r="H70" i="38"/>
  <c r="H105" i="38" s="1"/>
  <c r="L34" i="38"/>
  <c r="H34" i="38"/>
  <c r="K21" i="33"/>
  <c r="K25" i="33" s="1"/>
  <c r="K27" i="33" s="1"/>
  <c r="K32" i="33" s="1"/>
  <c r="K41" i="33" s="1"/>
  <c r="J105" i="38"/>
  <c r="O43" i="33" l="1"/>
  <c r="O37" i="33"/>
  <c r="I21" i="33"/>
  <c r="I25" i="33" s="1"/>
  <c r="I27" i="33" s="1"/>
  <c r="M37" i="33"/>
  <c r="M32" i="33"/>
  <c r="M41" i="33" s="1"/>
  <c r="M39" i="33" s="1"/>
  <c r="M35" i="33"/>
  <c r="M43" i="33" s="1"/>
  <c r="K37" i="33"/>
  <c r="I37" i="33" l="1"/>
  <c r="I32" i="33"/>
  <c r="I41" i="33" s="1"/>
  <c r="H13" i="42"/>
  <c r="H12" i="42"/>
  <c r="H11" i="42"/>
  <c r="N155" i="42"/>
  <c r="L155" i="42"/>
  <c r="J155" i="42"/>
  <c r="H155" i="42"/>
  <c r="H158" i="42" l="1"/>
  <c r="T11" i="28"/>
  <c r="T14" i="28"/>
  <c r="T15" i="28"/>
  <c r="T16" i="28"/>
  <c r="T10" i="28"/>
  <c r="Y25" i="29"/>
  <c r="Y30" i="29"/>
  <c r="Y33" i="29"/>
  <c r="W31" i="29"/>
  <c r="Y31" i="29" s="1"/>
  <c r="L114" i="42" l="1"/>
  <c r="T21" i="28"/>
  <c r="T23" i="28"/>
  <c r="L17" i="28"/>
  <c r="N17" i="28"/>
  <c r="AC33" i="29"/>
  <c r="A4" i="29"/>
  <c r="Q22" i="29"/>
  <c r="O22" i="29"/>
  <c r="O24" i="29" s="1"/>
  <c r="N19" i="28" l="1"/>
  <c r="N25" i="28" s="1"/>
  <c r="L19" i="28"/>
  <c r="L25" i="28" s="1"/>
  <c r="Y26" i="29"/>
  <c r="AC26" i="29" s="1"/>
  <c r="Y28" i="29"/>
  <c r="AC28" i="29" s="1"/>
  <c r="Q24" i="29"/>
  <c r="Q35" i="29" s="1"/>
  <c r="O35" i="29"/>
  <c r="AC22" i="29" l="1"/>
  <c r="AE22" i="29" s="1"/>
  <c r="AA22" i="29"/>
  <c r="Y22" i="29"/>
  <c r="W22" i="29"/>
  <c r="U22" i="29"/>
  <c r="S22" i="29"/>
  <c r="M22" i="29"/>
  <c r="K22" i="29"/>
  <c r="I22" i="29"/>
  <c r="J112" i="42" l="1"/>
  <c r="N79" i="42" l="1"/>
  <c r="J79" i="42"/>
  <c r="L79" i="42" l="1"/>
  <c r="L11" i="42"/>
  <c r="AA34" i="29"/>
  <c r="N132" i="42"/>
  <c r="L132" i="42"/>
  <c r="J132" i="42"/>
  <c r="H132" i="42"/>
  <c r="N158" i="42"/>
  <c r="L158" i="42"/>
  <c r="J158" i="42"/>
  <c r="L13" i="42"/>
  <c r="L12" i="42"/>
  <c r="AC31" i="29"/>
  <c r="M24" i="29"/>
  <c r="M35" i="29" s="1"/>
  <c r="N94" i="42"/>
  <c r="L94" i="42"/>
  <c r="J94" i="42"/>
  <c r="H94" i="42"/>
  <c r="N55" i="42"/>
  <c r="L55" i="42"/>
  <c r="J55" i="42"/>
  <c r="H55" i="42"/>
  <c r="A4" i="42"/>
  <c r="A52" i="42" s="1"/>
  <c r="H17" i="28"/>
  <c r="H19" i="28" s="1"/>
  <c r="J17" i="28"/>
  <c r="P17" i="28"/>
  <c r="A4" i="28"/>
  <c r="I24" i="29"/>
  <c r="K24" i="29"/>
  <c r="K35" i="29" s="1"/>
  <c r="W24" i="29"/>
  <c r="AC25" i="29"/>
  <c r="AC30" i="29"/>
  <c r="P19" i="28" l="1"/>
  <c r="P25" i="28" s="1"/>
  <c r="J19" i="28"/>
  <c r="J25" i="28" s="1"/>
  <c r="W35" i="29"/>
  <c r="S24" i="29"/>
  <c r="S35" i="29" s="1"/>
  <c r="AA24" i="29"/>
  <c r="AA35" i="29" s="1"/>
  <c r="H9" i="42"/>
  <c r="I35" i="29"/>
  <c r="J39" i="42"/>
  <c r="J43" i="42" s="1"/>
  <c r="A91" i="42"/>
  <c r="A129" i="42"/>
  <c r="H25" i="28"/>
  <c r="R24" i="28" l="1"/>
  <c r="Y29" i="29"/>
  <c r="AC29" i="29" s="1"/>
  <c r="L9" i="42"/>
  <c r="H39" i="42"/>
  <c r="R17" i="28"/>
  <c r="R19" i="28" s="1"/>
  <c r="N39" i="42"/>
  <c r="N43" i="42" s="1"/>
  <c r="N113" i="42" s="1"/>
  <c r="N115" i="42" s="1"/>
  <c r="J113" i="42"/>
  <c r="J115" i="42" s="1"/>
  <c r="T24" i="28" l="1"/>
  <c r="R25" i="28"/>
  <c r="H43" i="42"/>
  <c r="L39" i="42"/>
  <c r="T17" i="28"/>
  <c r="H114" i="42"/>
  <c r="U24" i="29"/>
  <c r="T19" i="28" l="1"/>
  <c r="T25" i="28" s="1"/>
  <c r="L43" i="42"/>
  <c r="AC24" i="29"/>
  <c r="L113" i="42" l="1"/>
  <c r="Y24" i="29"/>
  <c r="L115" i="42" l="1"/>
  <c r="U34" i="29"/>
  <c r="U35" i="29" s="1"/>
  <c r="Y34" i="29" l="1"/>
  <c r="Y35" i="29" s="1"/>
  <c r="AC34" i="29" l="1"/>
  <c r="AC35" i="29" s="1"/>
  <c r="H113" i="42" l="1"/>
  <c r="H115" i="42" l="1"/>
</calcChain>
</file>

<file path=xl/sharedStrings.xml><?xml version="1.0" encoding="utf-8"?>
<sst xmlns="http://schemas.openxmlformats.org/spreadsheetml/2006/main" count="422" uniqueCount="302">
  <si>
    <t>งบกำไรขาดทุนเบ็ดเสร็จ</t>
  </si>
  <si>
    <t>งบแสดงฐานะการเงิน (ต่อ)</t>
  </si>
  <si>
    <t>ค่าใช้จ่ายในการบริหาร</t>
  </si>
  <si>
    <t>สินทรัพย์ไม่หมุนเวียน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</si>
  <si>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</si>
  <si>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</si>
  <si>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</si>
  <si>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</si>
  <si>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</si>
  <si>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</si>
  <si>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</t>
  </si>
  <si>
    <t>หมายเหตุ</t>
  </si>
  <si>
    <t>หนี้สินและส่วนของผู้ถือหุ้น</t>
  </si>
  <si>
    <t>รายได้อื่น</t>
  </si>
  <si>
    <t>- 2 -</t>
  </si>
  <si>
    <t>สินทรัพย์</t>
  </si>
  <si>
    <t xml:space="preserve">            ทุนจดทะเบียน</t>
  </si>
  <si>
    <t>งบแสดงฐานะการเงิน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</si>
  <si>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</si>
  <si>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</si>
  <si>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</si>
  <si>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    ทุนที่ออกและชำระแล้ว</t>
  </si>
  <si>
    <t>ทุนที่ออก</t>
  </si>
  <si>
    <t>และชำระแล้ว</t>
  </si>
  <si>
    <t>กำไรขั้นต้น</t>
  </si>
  <si>
    <t>หนี้สินไม่หมุนเวียน</t>
  </si>
  <si>
    <t>ต้นทุนทางการเงิน</t>
  </si>
  <si>
    <t>งบการเงินรวม (บาท)</t>
  </si>
  <si>
    <t>งบการเงินเฉพาะกิจการ  (บาท)</t>
  </si>
  <si>
    <t>งบการเงินรวม  (บาท)</t>
  </si>
  <si>
    <t>กำไรสะสม</t>
  </si>
  <si>
    <t>ทุนที่ออกและ</t>
  </si>
  <si>
    <t>ยังไม่ได้จัดสรร</t>
  </si>
  <si>
    <t>ชำระแล้ว</t>
  </si>
  <si>
    <t>อำนาจควบคุม</t>
  </si>
  <si>
    <t>รวมส่วนของบริษัทใหญ่</t>
  </si>
  <si>
    <t>รายได้จากการขายอสังหาริมทรัพย์</t>
  </si>
  <si>
    <t>รวมต้นทุนขาย</t>
  </si>
  <si>
    <t>ต้นทุนขายอสังหาริมทรัพย์</t>
  </si>
  <si>
    <t>รายได้</t>
  </si>
  <si>
    <t>ต้นทุนขาย</t>
  </si>
  <si>
    <t>รวมรายได้</t>
  </si>
  <si>
    <t>กำไรต่อหุ้นขั้นพื้นฐาน</t>
  </si>
  <si>
    <t>กำไร(ขาดทุน)ต่อหุ้น - ส่วนที่เป็นของบริษัทใหญ่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</si>
  <si>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</si>
  <si>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</si>
  <si>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</si>
  <si>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</si>
  <si>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รวมส่วนของ</t>
  </si>
  <si>
    <t>บริษัทใหญ่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</si>
  <si>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</si>
  <si>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</si>
  <si>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</si>
  <si>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</si>
  <si>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ค่าใช้จ่ายผลประโยชน์พนักงาน</t>
  </si>
  <si>
    <t>ค่าใช้จ่ายดอกเบี้ย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</si>
  <si>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</si>
  <si>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</si>
  <si>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</si>
  <si>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</si>
  <si>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เงินค่างวดที่ยังไม่รับรู้เป็นรายได้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</si>
  <si>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</si>
  <si>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</si>
  <si>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</si>
  <si>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</si>
  <si>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</si>
  <si>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</si>
  <si>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เงินสดและรายการเทียบเท่าเงินสดคงเหลือ ณ วันที่ 1 มกราคม</t>
  </si>
  <si>
    <t>เงินสดจ่ายเงินกู้ยืมระยะยาว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</si>
  <si>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</si>
  <si>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</si>
  <si>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รวมหนี้สิน</t>
  </si>
  <si>
    <t xml:space="preserve">       รวมส่วนของผู้ถือหุ้น</t>
  </si>
  <si>
    <t xml:space="preserve">        เจ้าหนี้การค้าและเจ้าหนี้หมุนเวียนอื่น </t>
  </si>
  <si>
    <t xml:space="preserve">        ค่างวดที่ยังไม่รับรู้เป็นรายได้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</si>
  <si>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</si>
  <si>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</t>
  </si>
  <si>
    <t xml:space="preserve">        ประมาณการหนี้สินไม่หมุนเวียนสำหรับ</t>
  </si>
  <si>
    <t xml:space="preserve">        ทุนเรือนหุ้น</t>
  </si>
  <si>
    <t>ผลประโยชน์พนักงาน</t>
  </si>
  <si>
    <t>สัดส่วนเงินลงทุน</t>
  </si>
  <si>
    <t>จากการเปลี่ยน</t>
  </si>
  <si>
    <t>ส่วนเกินมูลค่าหุ้น</t>
  </si>
  <si>
    <t xml:space="preserve"> </t>
  </si>
  <si>
    <t>ต้นทุนในการจัดจำหน่าย</t>
  </si>
  <si>
    <t>เงินสดรับจากดอกเบี้ย</t>
  </si>
  <si>
    <t xml:space="preserve">     ผู้มีส่วนได้เสียที่ไม่มีอำนาจควบคุม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</si>
  <si>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</si>
  <si>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</si>
  <si>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- 3 -</t>
  </si>
  <si>
    <t>หนี้สินและส่วนของผู้ถือหุ้น (ต่อ)</t>
  </si>
  <si>
    <t xml:space="preserve">        ส่วนเกินมูลค่าหุ้น</t>
  </si>
  <si>
    <t xml:space="preserve">        กำไรสะสม</t>
  </si>
  <si>
    <t>กำไร(ขาดทุน)</t>
  </si>
  <si>
    <t>ที่ยังไม่เกิดขึ้น</t>
  </si>
  <si>
    <t>ส่วนได้เสียที่ไม่มี</t>
  </si>
  <si>
    <t xml:space="preserve">                  และข้อจำกัดในการเบิกใช้</t>
  </si>
  <si>
    <t>รายได้จากการเช่าและบริการ</t>
  </si>
  <si>
    <t>ต้นทุนการเช่าและบริการ</t>
  </si>
  <si>
    <t>- 4 -</t>
  </si>
  <si>
    <t>- 5 -</t>
  </si>
  <si>
    <t>- 6 -</t>
  </si>
  <si>
    <t>รายได้เงินปันผล</t>
  </si>
  <si>
    <t>กำไรสำหรับปี</t>
  </si>
  <si>
    <t>25</t>
  </si>
  <si>
    <t xml:space="preserve">                           (นายกรมเชษฐ์    วิพันธ์พงษ์)                    (นายวีรพันธ์   วิพันธ์พงษ์)</t>
  </si>
  <si>
    <t>ลงชื่อ ..............................................................................................................................................................กรรมการตามอำนาจ</t>
  </si>
  <si>
    <t xml:space="preserve">บริษัท แอสเซทไวส์ จำกัด (มหาชน) และบริษัทย่อย </t>
  </si>
  <si>
    <t xml:space="preserve">        เงินสดและรายการเทียบเท่าเงินสด </t>
  </si>
  <si>
    <t xml:space="preserve">        ลูกหนี้การค้าและลูกหนี้หมุนเวียนอื่น</t>
  </si>
  <si>
    <t xml:space="preserve">        สินค้าคงเหลือ</t>
  </si>
  <si>
    <t xml:space="preserve">        เงินมัดจำค่าที่ดิน</t>
  </si>
  <si>
    <t xml:space="preserve">        เงินฝากธนาคารที่มีภาระผูกพัน</t>
  </si>
  <si>
    <t xml:space="preserve">        เงินลงทุนในบริษัทย่อย</t>
  </si>
  <si>
    <t xml:space="preserve">        อสังหาริมทรัพย์เพื่อการลงทุน</t>
  </si>
  <si>
    <t xml:space="preserve">        ที่ดิน อาคารและอุปกรณ์</t>
  </si>
  <si>
    <t xml:space="preserve">        สินทรัพย์สิทธิการใช้</t>
  </si>
  <si>
    <t xml:space="preserve">        สินทรัพย์ไม่มีตัวตนอื่น</t>
  </si>
  <si>
    <t xml:space="preserve">        สินทรัพย์ภาษีเงินได้รอการตัดบัญชี</t>
  </si>
  <si>
    <t xml:space="preserve">        สินทรัพย์ไม่หมุนเวียนอื่น</t>
  </si>
  <si>
    <t>ลงชื่อ ………...……………………………………………………………..กรรมการตามอำนาจ</t>
  </si>
  <si>
    <t xml:space="preserve">                (นายกรมเชษฐ์    วิพันธ์พงษ์)        (นายวีรพันธ์   วิพันธ์พงษ์)</t>
  </si>
  <si>
    <t xml:space="preserve">        หนี้สินตามสัญญาเช่า</t>
  </si>
  <si>
    <t xml:space="preserve">        หนี้สินไม่หมุนเวียนอื่น</t>
  </si>
  <si>
    <t>งบการเงินเฉพาะกิจการ (บาท)</t>
  </si>
  <si>
    <t>ค่าใช้จ่าย(รายได้)ภาษีเงินได้</t>
  </si>
  <si>
    <t>เงินปันผลรับจากบริษัทย่อย</t>
  </si>
  <si>
    <t>รายได้ทางการเงิน</t>
  </si>
  <si>
    <t>เงินมัดจำค่าที่ดิน</t>
  </si>
  <si>
    <t xml:space="preserve">             (นายกรมเชษฐ์    วิพันธ์พงษ์)        (นายวีรพันธ์   วิพันธ์พงษ์)</t>
  </si>
  <si>
    <t>งบกระแสเงินสด (ต่อ)</t>
  </si>
  <si>
    <t>เงินสดจ่ายดอกเบี้ย</t>
  </si>
  <si>
    <t>เงินสดจ่ายภาษีเงินได้นิติบุคคล</t>
  </si>
  <si>
    <t>เงินสดจ่ายอสังหาริมทรัพย์เพื่อการลงทุน</t>
  </si>
  <si>
    <t xml:space="preserve">เงินสดรับจากการลงทุนหุ้นสามัญในบริษัทย่อยของ </t>
  </si>
  <si>
    <t>เงินสดจ่ายหนี้สินตามสัญญาเช่า</t>
  </si>
  <si>
    <t>เงินสดจ่ายเงินปันผล</t>
  </si>
  <si>
    <t>เงินปันผลของส่วนที่เป็นของส่วนได้เสียที่ไม่มี</t>
  </si>
  <si>
    <t xml:space="preserve">     อำนาจควบคุมของบริษัทย่อย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</si>
  <si>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</si>
  <si>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</si>
  <si>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ข้อมูลเพิ่มเติมสำหรับงบกระแสเงินสดรายการที่ไม่ใช่เงินสด</t>
  </si>
  <si>
    <t>บันทึกดอกเบี้ยเป็นต้นทุนของสินค้าคงเหลือ</t>
  </si>
  <si>
    <t>บันทึกดอกเบี้ยเป็นต้นทุนของอสังหาริมทรัพย์เพื่อการลงทุน</t>
  </si>
  <si>
    <t>ค่าเสื่อมราคาสินทรัพย์สิทธิการใช้บันทึกเป็นต้นทุนของ</t>
  </si>
  <si>
    <t>จ่ายเงินปันผล</t>
  </si>
  <si>
    <t>จ่ายเงินปันผล-ส่วนได้เสียไม่มีอำนาจควบคุม</t>
  </si>
  <si>
    <t>สำรองตามกฎหมาย</t>
  </si>
  <si>
    <t>- 7 -</t>
  </si>
  <si>
    <t>- 8 -</t>
  </si>
  <si>
    <t>- 9 -</t>
  </si>
  <si>
    <t xml:space="preserve">      กำไร(ขาดทุน)สำหรับปี</t>
  </si>
  <si>
    <t>เงินสดรับจากการเพิ่มทุน</t>
  </si>
  <si>
    <t>เงินสดและรายการเทียบเท่าเงินสดคงเหลือ ณ วันที่ 31 ธันวาคม</t>
  </si>
  <si>
    <t>หนี้สินไม่หมุนเวียนอื่น</t>
  </si>
  <si>
    <t>6</t>
  </si>
  <si>
    <t>บริษัท แอสเซทไวส์ จำกัด (มหาชน) และบริษัทย่อย</t>
  </si>
  <si>
    <t>กำไรก่อนภาษีเงินได้</t>
  </si>
  <si>
    <t xml:space="preserve">        เงินลงทุนในกิจการร่วมค้า</t>
  </si>
  <si>
    <t xml:space="preserve">    มูลค่าหุ้นละ 1 บาท</t>
  </si>
  <si>
    <t>ส่วนได้เสียที่ไม่มีอำนาจควบคุม</t>
  </si>
  <si>
    <t>กำไรจากกิจกรรมดำเนินงาน</t>
  </si>
  <si>
    <t>ค่าใช้จ่ายภาษีเงินได้</t>
  </si>
  <si>
    <t>กำไร(ขาดทุน)เบ็ดเสร็จอื่น</t>
  </si>
  <si>
    <t>รับรู้รายการกำไรที่ยังไม่เกิดขึ้นจากการเปลี่ยนแปลงสัดส่วนเงินลงทุนในบริษัทย่อย</t>
  </si>
  <si>
    <t>ส่วนได้เสียที่ไม่มีอำนาจควบคุมลดลงจากการจำหน่ายเงินลงทุนในบริษัทย่อย</t>
  </si>
  <si>
    <t>เพิ่มขึ้นจากหุ้นสามัญของบริษัทย่อย - ส่วนที่เป็นของส่วนได้เสียที่ไม่มีอำนาจควบคุม</t>
  </si>
  <si>
    <t>(กำไร)ขาดทุนจากการจำหน่ายทรัพย์สิน</t>
  </si>
  <si>
    <t>กำไรจากการจำหน่ายเงินลงทุนในบริษัทย่อย</t>
  </si>
  <si>
    <t>กำไรจากการวัดมูลค่าเงินลงทุนในกิจการร่วมค้า</t>
  </si>
  <si>
    <t>กำไรที่ยังไม่เกิดขึ้นจากการปรับมูลค่าเงินลงทุน</t>
  </si>
  <si>
    <t>โอนกลับขาดทุนจากการปรับมูลค่าสินค้าคงเหลือ</t>
  </si>
  <si>
    <t xml:space="preserve">          รายการปรับกระทบกำไร(ขาดทุน)เป็นเงินสดรับ(จ่าย)</t>
  </si>
  <si>
    <t xml:space="preserve">         การเปลี่ยนแปลงของเงินทุนหมุนเวียน</t>
  </si>
  <si>
    <t xml:space="preserve">          เงินสดรับ(จ่าย)จากการดำเนินงาน</t>
  </si>
  <si>
    <t>เงินสดจ่ายจากการลงทุนในสินทรัพย์ทางการเงินหมุนเวียนอื่น</t>
  </si>
  <si>
    <t>เงินฝากประจำที่มีภาระผูกพันเพิ่มขึ้น</t>
  </si>
  <si>
    <t xml:space="preserve">      รายการไม่กระทบเงินสด</t>
  </si>
  <si>
    <t xml:space="preserve">     เงินสดรับจากการจำหน่ายเงินลงทุนในบริษัทย่อย และเปลี่ยนแปลง</t>
  </si>
  <si>
    <t xml:space="preserve">           สินทรัพย์และหนี้สิน ณ วันจำหน่ายเงินลงทุน</t>
  </si>
  <si>
    <t>ที่ดิน อาคารและอุปกรณ์</t>
  </si>
  <si>
    <t>สินทรัพย์สิทธิการใช้</t>
  </si>
  <si>
    <t>ค่างวดที่ยังไม่รับรู้เป็นรายได้</t>
  </si>
  <si>
    <t>ภาษีเงินได้นิติบุคคลค้างจ่าย</t>
  </si>
  <si>
    <t>หนี้สินตามสัญญาเช่า</t>
  </si>
  <si>
    <t xml:space="preserve">      รวมสินทรัพย์สุทธิ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</si>
  <si>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เงินลงทุนคงเหลือ</t>
    </r>
  </si>
  <si>
    <t>กำไรจากการจำหน่ายเงินลงทุน</t>
  </si>
  <si>
    <t>เงินสดรับจากการจำหน่ายเงินลงทุน</t>
  </si>
  <si>
    <t>- 10 -</t>
  </si>
  <si>
    <t xml:space="preserve">        เงินปันผลค้างรับ</t>
  </si>
  <si>
    <t xml:space="preserve">        หุ้นกู้</t>
  </si>
  <si>
    <t>จำนวนหุ้นสามัญถัวเฉลี่ยถ่วงน้ำหนัก  (หุ้น)</t>
  </si>
  <si>
    <t>5</t>
  </si>
  <si>
    <t>(กำไร)ขาดทุนจากการตัดจำหน่ายทรัพย์สิน</t>
  </si>
  <si>
    <t>เงินสดรับจากหุ้นกู้ระยะยาว</t>
  </si>
  <si>
    <t>ค่าเผื่อการด้อยค่าในอสังหาริมทรัพย์เพื่อการลงทุน</t>
  </si>
  <si>
    <t>สินทรัพย์สิทธิการใช้ที่เกิดจากหนี้สินตามสัญญาเช่าการเงิน</t>
  </si>
  <si>
    <t xml:space="preserve">        เงินกู้ยืมระยะยาวจากสถาบันการเงิน</t>
  </si>
  <si>
    <t xml:space="preserve">        ส่วนเกินทุนจากการจ่ายโดยใช้หุ้นเป็นเกณฑ์</t>
  </si>
  <si>
    <t>ส่วนเกินทุน</t>
  </si>
  <si>
    <t>จากการจ่ายโดย</t>
  </si>
  <si>
    <t>ใช้หุ้นเป็นเกณฑ์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</si>
  <si>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</si>
  <si>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</si>
  <si>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สำรองตาม</t>
  </si>
  <si>
    <t>กฏหมาย</t>
  </si>
  <si>
    <t>เงินสดรับจากการขายเครื่องมือและอุปกรณ์</t>
  </si>
  <si>
    <t>จัดสรรแล้ว - สำรองตามกฏหมาย</t>
  </si>
  <si>
    <t>จัดสรรแล้ว -</t>
  </si>
  <si>
    <t>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</si>
  <si>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</si>
  <si>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</si>
  <si>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     หุ้นกู้แปลงสภาพ - องค์ประกอบที่เป็นหนี้สิน</t>
  </si>
  <si>
    <t xml:space="preserve">        ส่วนของหนี้สินที่ถึงกำหนดชำระในหนึ่งปี</t>
  </si>
  <si>
    <t xml:space="preserve"> - หนี้สินตามสัญญาช่า</t>
  </si>
  <si>
    <t xml:space="preserve"> - เงินกู้ยืมระยะยาวจากสถาบันการเงิน</t>
  </si>
  <si>
    <t xml:space="preserve"> - หุ้นกู้</t>
  </si>
  <si>
    <t xml:space="preserve"> - หุ้นกู้แปลงสภาพ</t>
  </si>
  <si>
    <t xml:space="preserve">        หุ้นกู้แปลงสภาพ - องค์ประกอบที่เป็นทุน</t>
  </si>
  <si>
    <t xml:space="preserve">        ใบสำคัญแสดงสิทธิที่จะซื้อหุ้นสามัญ</t>
  </si>
  <si>
    <t>การออกหุ้นกู้แปลงสภาพ</t>
  </si>
  <si>
    <t>การออกใบสำคัญแสดงสิทธิที่จะซื้อหุ้นสามัญ</t>
  </si>
  <si>
    <t xml:space="preserve">             ส่วนที่ถึงกำหนดชำระในหนึ่งปี</t>
  </si>
  <si>
    <t xml:space="preserve">        เงินลงทุนในบริษัทร่วม</t>
  </si>
  <si>
    <t xml:space="preserve">        เงินลงทุนระยะยาว</t>
  </si>
  <si>
    <t xml:space="preserve">        เงินกู้ยืมระยะสั้นจากบุคคลและกิจการอื่น</t>
  </si>
  <si>
    <t>หุ้นกู้แปลงสภาพ-</t>
  </si>
  <si>
    <t>องค์ประกอบ</t>
  </si>
  <si>
    <t>ที่เป็นทุน</t>
  </si>
  <si>
    <t>ใบสำคัญ</t>
  </si>
  <si>
    <t>แสดงสิทธิ์</t>
  </si>
  <si>
    <t>เงินสดรับจากการลงทุนในสินทรัพย์ทางการเงินหมุนเวียนอื่น</t>
  </si>
  <si>
    <t>เงินสดจ่ายจากการลงทุนในกิจการร่วมค้า</t>
  </si>
  <si>
    <t>เงินสดจ่ายจากการลงทุนในบริษัทร่วม</t>
  </si>
  <si>
    <t>เงินสดรับจากเงินให้กู้ยืมแก่กิจการร่วมค้า</t>
  </si>
  <si>
    <t>เงินสดจ่ายเงินให้กู้ยืมแก่กิจการร่วมค้า</t>
  </si>
  <si>
    <t>เงินสดจ่ายเงินให้กู้ยืมแก่บริษัทร่วม</t>
  </si>
  <si>
    <t>เงินสดรับ - หุ้นกู้แปลงสภาพ</t>
  </si>
  <si>
    <t>รายการที่จะไม่ถูกจัดประเภทใหม่เข้าไปไว้ในกำไรหรือขาดทุนในภายหลัง:</t>
  </si>
  <si>
    <t>กำไรเบ็ดเสร็จรวมสำหรับปี</t>
  </si>
  <si>
    <t>กำไรเบ็ดเสร็จอื่นสำหรับปี-สุทธิจากภาษี</t>
  </si>
  <si>
    <t>กำไรเบ็ดเสร็จอื่น</t>
  </si>
  <si>
    <t>เงินกู้ยืมบุคคลหรือกิจการที่เกี่ยวข้องกัน</t>
  </si>
  <si>
    <t>เงินกู้ยืมระยะยาวจากสถาบันการเงิน</t>
  </si>
  <si>
    <t>กำไรจากการจำหน่ายสินทรัพย์ทางการเงินหมุนเวียนอื่น</t>
  </si>
  <si>
    <t>หนี้สงสัยจะสูญ</t>
  </si>
  <si>
    <t>เงินสดจ่ายสุทธิจากการซื้อเงินลงทุนในบริษัทย่อย</t>
  </si>
  <si>
    <t>เงินสดรับสุทธิจากการจำหน่ายเงินลงทุนในบริษัทย่อย</t>
  </si>
  <si>
    <t>เงินสดจ่ายจากการลงทุนในเงินลงทุนระยะยาว</t>
  </si>
  <si>
    <t xml:space="preserve">        เงินกู้ยืมจากกิจการที่เกี่ยวข้องกัน</t>
  </si>
  <si>
    <t xml:space="preserve">        เงินให้กู้ยืมแก่กิจการที่เกี่ยวข้องกัน</t>
  </si>
  <si>
    <t xml:space="preserve">        เงินให้กู้ยืมระยะยาวแก่กิจการที่เกี่ยวข้องกัน</t>
  </si>
  <si>
    <t>กำไรจากการวัดมูลค่าเงินลงทุนในบริษัทร่วม</t>
  </si>
  <si>
    <t>ที่จะซื้อหุ้นสามัญ</t>
  </si>
  <si>
    <t>ใบสำคัญแสดงสิทธิ์</t>
  </si>
  <si>
    <t>สำรองตามกฏหมาย</t>
  </si>
  <si>
    <t>องค์ประกอบที่เป็นทุน</t>
  </si>
  <si>
    <t>ประมาณการหนี้สินไม่หมุนเวียนสำหรับผลประโยชน์พนักงาน</t>
  </si>
  <si>
    <t>ณ วันที่ 31 ธันวาคม 2566</t>
  </si>
  <si>
    <t>31 ธันวาคม 2566</t>
  </si>
  <si>
    <t xml:space="preserve">        ค่าความนิยม</t>
  </si>
  <si>
    <t xml:space="preserve">        ที่ดินรอการพัฒนา</t>
  </si>
  <si>
    <t>สำหรับปี สิ้นสุดวันที่ 31 ธันวาคม 2566</t>
  </si>
  <si>
    <t xml:space="preserve">หุ้นสามัญ 1,363,106,937 หุ้น </t>
  </si>
  <si>
    <t xml:space="preserve">   (พ.ศ. 2565: หุ้นสามัญ 1,363,106,937 หุ้น) </t>
  </si>
  <si>
    <t xml:space="preserve">หุ้นสามัญ 899,121,119 หุ้น </t>
  </si>
  <si>
    <t xml:space="preserve">   (พ.ศ. 2565: หุ้นสามัญ 856,121,119 หุ้น) </t>
  </si>
  <si>
    <t>เพิ่มขึ้นจากหุ้นสามัญของบริษัทย่อย - ส่วนได้เสียที่ไม่มีอำนาจควบคุม</t>
  </si>
  <si>
    <t>ยอดคงเหลือ ณ วันที่ 1 มกราคม 2566</t>
  </si>
  <si>
    <t>เพิ่มขึ้นจากการซื้อธุรกิจ - ส่วนได้เสียที่ไม่มีอำนาจควบคุม</t>
  </si>
  <si>
    <t>เพิ่มทุนหุ้นสามัญ</t>
  </si>
  <si>
    <t>ยอดคงเหลือ ณ วันที่ 31 ธันวาคม 2566</t>
  </si>
  <si>
    <t>เงินสดรับคืนภาษีเงินได้นิติบุคคล</t>
  </si>
  <si>
    <t>เงินสดจ่ายหุ้นกู้ระยะยาว</t>
  </si>
  <si>
    <t>ส่วนแบ่งขาดทุนจากเงินลงทุนในกิจการร่วมค้าและบริษัทร่วม</t>
  </si>
  <si>
    <t>ขาดทุนจากการด้อยค่าสินทรัพย์ไม่มีตัวตน(โอนกลับ)</t>
  </si>
  <si>
    <t>เงินสดรับจากเงินกู้ยืมกิจการอื่น</t>
  </si>
  <si>
    <t>เงินสดจ่ายเงินกู้ยืมกิจการอื่น</t>
  </si>
  <si>
    <t>เงินสดจ่ายซื้อที่ดินรอพัฒนา</t>
  </si>
  <si>
    <t>7</t>
  </si>
  <si>
    <t>16</t>
  </si>
  <si>
    <t>13,16</t>
  </si>
  <si>
    <t>23</t>
  </si>
  <si>
    <t>24</t>
  </si>
  <si>
    <t>19</t>
  </si>
  <si>
    <t>11, 12, 13</t>
  </si>
  <si>
    <t>9.2, 10.2</t>
  </si>
  <si>
    <t>28.1.3</t>
  </si>
  <si>
    <t>8,10.2</t>
  </si>
  <si>
    <t>เงินปันผลรับจากบริษัทย่อยและกิจการร่วมค้า</t>
  </si>
  <si>
    <t>17</t>
  </si>
  <si>
    <t>28.1.6</t>
  </si>
  <si>
    <t xml:space="preserve">        เงินเบิกเกินบัญชีและเงินกู้ยืมระยะสั้นจากสถาบันการเงิน</t>
  </si>
  <si>
    <t>เงินสดจ่ายซื้อที่ดิน อาคารและอุปกรณ์</t>
  </si>
  <si>
    <t xml:space="preserve">        กำไรที่ยังไม่เกิดขึ้นจากการเปลี่ยนสัดส่วนเงินลงทุน</t>
  </si>
  <si>
    <t>ผลกำไรจากการวัดมูลค่าใหม่ของผลประโยชน์พนักงานที่กำหนดไว้</t>
  </si>
  <si>
    <t>การเปลี่ยนแปลงสัดส่วนความเป็นเจ้าของในบริษัทย่อยโดยอำนาจการควบคุมไม่เปลี่ยนแปลง</t>
  </si>
  <si>
    <t>8,10</t>
  </si>
  <si>
    <t>9</t>
  </si>
  <si>
    <t>เงินสดรับจากเงินให้กู้ยืมแก่บริษัทย่อย</t>
  </si>
  <si>
    <t>เงินสดจ่ายเงินให้กู้ยืมแก่บริษัทย่อย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</si>
</sst>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฿&quot;#,##0;\-&quot;฿&quot;#,##0"/>
    <numFmt numFmtId="41" formatCode="_-* #,##0_-;\-* #,##0_-;_-* &quot;-&quot;_-;_-@_-"/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\t&quot;$&quot;#,##0.00_);[Red]\(\t&quot;$&quot;#,##0.00\)"/>
    <numFmt numFmtId="190" formatCode="#,##0.00_);[Blue]\(#,##0.00\)"/>
    <numFmt numFmtId="191" formatCode="#,##0.00_);[Black]\(#,##0.00\)"/>
    <numFmt numFmtId="192" formatCode="#,##0.00\ ;\(#,##0.00\)"/>
    <numFmt numFmtId="193" formatCode="#,##0;\(#,##0\)"/>
    <numFmt numFmtId="194" formatCode="_-* #,##0.00_-;\-* #,##0.00_-;_-* \-??_-;_-@_-"/>
    <numFmt numFmtId="195" formatCode="\$#,##0.00;\(\$#,##0.00\)"/>
    <numFmt numFmtId="196" formatCode="\$#,##0;\(\$#,##0\)"/>
    <numFmt numFmtId="197" formatCode="0.0%"/>
    <numFmt numFmtId="198" formatCode="0&quot;  &quot;"/>
    <numFmt numFmtId="199" formatCode="#,##0.00&quot; F&quot;_);[Red]\(#,##0.00&quot; F&quot;\)"/>
    <numFmt numFmtId="200" formatCode="_-* #,##0_-;\-* #,##0_-;_-* &quot;-&quot;??_-;_-@_-"/>
    <numFmt numFmtId="201" formatCode="#,##0.00;\(#,##0.00\)"/>
    <numFmt numFmtId="202" formatCode="#,##0_);[Black]\(#,##0\)"/>
    <numFmt numFmtId="203" formatCode="_(* #,##0_);_(* \(#,##0\);_(* &quot;-&quot;??_);_(@_)"/>
    <numFmt numFmtId="204" formatCode="#,##0.0_);\(#,##0.0\)"/>
    <numFmt numFmtId="205" formatCode="#,##0.00_ ;\-#,##0.00\ "/>
    <numFmt numFmtId="206" formatCode="General_)"/>
    <numFmt numFmtId="207" formatCode="_-* #,##0.000_-;\-* #,##0.000_-;_-* &quot;-&quot;???_-;_-@_-"/>
    <numFmt numFmtId="208" formatCode="#,##0.0000;\-#,##0.0000"/>
    <numFmt numFmtId="209" formatCode="#,##0.0;\-#,##0.0"/>
  </numFmts>
  <fonts count="8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4"/>
      <color indexed="8"/>
      <name val="MS Sans Serif"/>
      <family val="2"/>
      <charset val="222"/>
    </font>
    <font>
      <sz val="10"/>
      <name val="Times New Roman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Cordia New"/>
      <family val="2"/>
    </font>
    <font>
      <sz val="12"/>
      <name val="Times New Roman"/>
      <family val="1"/>
    </font>
    <font>
      <b/>
      <sz val="20.05"/>
      <color indexed="8"/>
      <name val="AngsanaUPC"/>
      <family val="1"/>
      <charset val="1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Helv"/>
      <family val="2"/>
    </font>
    <font>
      <vertAlign val="superscript"/>
      <sz val="18"/>
      <name val="AngsanaUPC"/>
      <family val="1"/>
      <charset val="1"/>
    </font>
    <font>
      <sz val="11"/>
      <color indexed="8"/>
      <name val="Calibri"/>
      <family val="2"/>
      <charset val="222"/>
    </font>
    <font>
      <sz val="16"/>
      <name val="AngsanaUPC"/>
      <family val="1"/>
      <charset val="1"/>
    </font>
    <font>
      <b/>
      <sz val="14"/>
      <name val="Angsana New"/>
      <family val="1"/>
    </font>
    <font>
      <u/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9" tint="-0.249977111117893"/>
      <name val="Angsana New"/>
      <family val="1"/>
    </font>
    <font>
      <sz val="14"/>
      <color theme="9" tint="-0.249977111117893"/>
      <name val="Angsana New"/>
      <family val="1"/>
    </font>
    <font>
      <sz val="14"/>
      <color theme="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0000FF"/>
      <name val="Angsana New"/>
      <family val="1"/>
    </font>
    <font>
      <sz val="11"/>
      <color rgb="FF9C6500"/>
      <name val="Tahoma"/>
      <family val="2"/>
      <charset val="222"/>
      <scheme val="minor"/>
    </font>
    <font>
      <sz val="14"/>
      <name val="AngsanaUPC"/>
      <family val="1"/>
      <charset val="222"/>
    </font>
    <font>
      <b/>
      <sz val="11"/>
      <color theme="0"/>
      <name val="Calibri"/>
      <family val="2"/>
    </font>
    <font>
      <sz val="11"/>
      <name val="Calibri"/>
      <family val="2"/>
    </font>
    <font>
      <sz val="12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4"/>
      <name val="CordiaUPC"/>
      <family val="2"/>
      <charset val="222"/>
    </font>
    <font>
      <u/>
      <sz val="12"/>
      <color indexed="12"/>
      <name val="Helv"/>
      <charset val="222"/>
    </font>
    <font>
      <u/>
      <sz val="10"/>
      <color indexed="12"/>
      <name val="Courier"/>
      <family val="3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u/>
      <sz val="11"/>
      <color theme="10"/>
      <name val="Tahoma"/>
      <family val="2"/>
      <charset val="222"/>
      <scheme val="minor"/>
    </font>
    <font>
      <sz val="14"/>
      <color theme="1"/>
      <name val="Angsana New"/>
      <family val="2"/>
    </font>
    <font>
      <sz val="8"/>
      <color theme="1"/>
      <name val="Arial"/>
      <family val="2"/>
    </font>
    <font>
      <sz val="10"/>
      <name val="Tahoma"/>
      <family val="2"/>
    </font>
    <font>
      <u/>
      <sz val="11"/>
      <color theme="10"/>
      <name val="Tahoma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9"/>
      <color theme="1"/>
      <name val="Segoe UI"/>
      <family val="2"/>
      <charset val="1"/>
    </font>
    <font>
      <sz val="14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387">
    <xf numFmtId="0" fontId="0" fillId="0" borderId="0"/>
    <xf numFmtId="0" fontId="15" fillId="0" borderId="0"/>
    <xf numFmtId="0" fontId="7" fillId="0" borderId="1" applyNumberFormat="0" applyFont="0" applyFill="0" applyAlignment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/>
    <xf numFmtId="0" fontId="18" fillId="0" borderId="0"/>
    <xf numFmtId="195" fontId="8" fillId="0" borderId="0"/>
    <xf numFmtId="0" fontId="18" fillId="0" borderId="0"/>
    <xf numFmtId="194" fontId="4" fillId="0" borderId="0"/>
    <xf numFmtId="0" fontId="4" fillId="0" borderId="0"/>
    <xf numFmtId="194" fontId="4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8" fillId="0" borderId="0"/>
    <xf numFmtId="197" fontId="18" fillId="0" borderId="0"/>
    <xf numFmtId="0" fontId="14" fillId="0" borderId="0" applyFont="0" applyBorder="0" applyAlignment="0">
      <alignment horizontal="left"/>
    </xf>
    <xf numFmtId="0" fontId="25" fillId="0" borderId="0"/>
    <xf numFmtId="38" fontId="19" fillId="2" borderId="0" applyNumberFormat="0" applyBorder="0" applyAlignment="0" applyProtection="0"/>
    <xf numFmtId="10" fontId="19" fillId="3" borderId="1" applyNumberFormat="0" applyBorder="0" applyAlignment="0" applyProtection="0"/>
    <xf numFmtId="37" fontId="20" fillId="0" borderId="0"/>
    <xf numFmtId="0" fontId="21" fillId="0" borderId="0"/>
    <xf numFmtId="0" fontId="4" fillId="0" borderId="0"/>
    <xf numFmtId="0" fontId="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2" fillId="0" borderId="0"/>
    <xf numFmtId="0" fontId="32" fillId="0" borderId="0"/>
    <xf numFmtId="0" fontId="33" fillId="0" borderId="0"/>
    <xf numFmtId="0" fontId="4" fillId="0" borderId="0"/>
    <xf numFmtId="0" fontId="2" fillId="0" borderId="0"/>
    <xf numFmtId="0" fontId="34" fillId="0" borderId="0"/>
    <xf numFmtId="0" fontId="35" fillId="0" borderId="0"/>
    <xf numFmtId="0" fontId="3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33" fillId="0" borderId="0"/>
    <xf numFmtId="194" fontId="4" fillId="0" borderId="0"/>
    <xf numFmtId="0" fontId="4" fillId="0" borderId="0"/>
    <xf numFmtId="0" fontId="35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194" fontId="4" fillId="0" borderId="0"/>
    <xf numFmtId="0" fontId="4" fillId="0" borderId="0"/>
    <xf numFmtId="0" fontId="4" fillId="0" borderId="0"/>
    <xf numFmtId="0" fontId="26" fillId="0" borderId="0"/>
    <xf numFmtId="10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2" fillId="4" borderId="0"/>
    <xf numFmtId="198" fontId="4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24" fillId="0" borderId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2" fillId="0" borderId="0"/>
    <xf numFmtId="0" fontId="9" fillId="0" borderId="0"/>
    <xf numFmtId="0" fontId="9" fillId="0" borderId="0"/>
    <xf numFmtId="0" fontId="13" fillId="0" borderId="0"/>
    <xf numFmtId="0" fontId="2" fillId="0" borderId="0"/>
    <xf numFmtId="39" fontId="3" fillId="0" borderId="0"/>
    <xf numFmtId="39" fontId="3" fillId="0" borderId="0"/>
    <xf numFmtId="9" fontId="13" fillId="0" borderId="0" applyFont="0" applyFill="0" applyBorder="0" applyAlignment="0" applyProtection="0"/>
    <xf numFmtId="0" fontId="23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0" fontId="2" fillId="0" borderId="0"/>
    <xf numFmtId="187" fontId="1" fillId="0" borderId="0" applyFont="0" applyFill="0" applyBorder="0" applyAlignment="0" applyProtection="0"/>
    <xf numFmtId="0" fontId="43" fillId="6" borderId="0" applyNumberFormat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206" fontId="50" fillId="0" borderId="0"/>
    <xf numFmtId="43" fontId="4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3" borderId="0" applyNumberFormat="0" applyBorder="0" applyAlignment="0" applyProtection="0"/>
    <xf numFmtId="0" fontId="35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14" borderId="0" applyNumberFormat="0" applyBorder="0" applyAlignment="0" applyProtection="0"/>
    <xf numFmtId="0" fontId="60" fillId="26" borderId="0" applyNumberFormat="0" applyBorder="0" applyAlignment="0" applyProtection="0"/>
    <xf numFmtId="0" fontId="60" fillId="29" borderId="0" applyNumberFormat="0" applyBorder="0" applyAlignment="0" applyProtection="0"/>
    <xf numFmtId="0" fontId="60" fillId="18" borderId="0" applyNumberFormat="0" applyBorder="0" applyAlignment="0" applyProtection="0"/>
    <xf numFmtId="0" fontId="60" fillId="30" borderId="0" applyNumberFormat="0" applyBorder="0" applyAlignment="0" applyProtection="0"/>
    <xf numFmtId="43" fontId="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5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46" fillId="7" borderId="0" applyNumberFormat="0" applyBorder="0" applyAlignment="0" applyProtection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39" fontId="50" fillId="0" borderId="0"/>
    <xf numFmtId="0" fontId="12" fillId="0" borderId="0">
      <alignment vertical="top"/>
    </xf>
    <xf numFmtId="0" fontId="6" fillId="0" borderId="0"/>
    <xf numFmtId="37" fontId="50" fillId="0" borderId="0"/>
    <xf numFmtId="201" fontId="52" fillId="0" borderId="0"/>
    <xf numFmtId="39" fontId="50" fillId="0" borderId="0"/>
    <xf numFmtId="0" fontId="12" fillId="0" borderId="0">
      <alignment vertical="top"/>
    </xf>
    <xf numFmtId="39" fontId="50" fillId="0" borderId="0"/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12" fillId="0" borderId="0">
      <alignment vertical="top"/>
    </xf>
    <xf numFmtId="0" fontId="6" fillId="0" borderId="0"/>
    <xf numFmtId="0" fontId="6" fillId="0" borderId="0"/>
    <xf numFmtId="9" fontId="5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9" borderId="12" applyNumberFormat="0" applyAlignment="0" applyProtection="0"/>
    <xf numFmtId="0" fontId="69" fillId="0" borderId="11" applyNumberFormat="0" applyFill="0" applyAlignment="0" applyProtection="0"/>
    <xf numFmtId="9" fontId="47" fillId="0" borderId="0" applyFont="0" applyFill="0" applyBorder="0" applyAlignment="0" applyProtection="0"/>
    <xf numFmtId="0" fontId="61" fillId="6" borderId="0" applyNumberFormat="0" applyBorder="0" applyAlignment="0" applyProtection="0"/>
    <xf numFmtId="0" fontId="65" fillId="31" borderId="10" applyNumberFormat="0" applyAlignment="0" applyProtection="0"/>
    <xf numFmtId="0" fontId="68" fillId="31" borderId="9" applyNumberFormat="0" applyAlignment="0" applyProtection="0"/>
    <xf numFmtId="0" fontId="6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3" fillId="5" borderId="0" applyNumberFormat="0" applyBorder="0" applyAlignment="0" applyProtection="0"/>
    <xf numFmtId="39" fontId="3" fillId="0" borderId="0"/>
    <xf numFmtId="39" fontId="3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64" fillId="8" borderId="9" applyNumberFormat="0" applyAlignment="0" applyProtection="0"/>
    <xf numFmtId="0" fontId="70" fillId="7" borderId="0" applyNumberFormat="0" applyBorder="0" applyAlignment="0" applyProtection="0"/>
    <xf numFmtId="0" fontId="66" fillId="0" borderId="14" applyNumberFormat="0" applyFill="0" applyAlignment="0" applyProtection="0"/>
    <xf numFmtId="0" fontId="60" fillId="32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29" borderId="0" applyNumberFormat="0" applyBorder="0" applyAlignment="0" applyProtection="0"/>
    <xf numFmtId="0" fontId="60" fillId="16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" fillId="10" borderId="13" applyNumberFormat="0" applyFont="0" applyAlignment="0" applyProtection="0"/>
    <xf numFmtId="0" fontId="51" fillId="10" borderId="13" applyNumberFormat="0" applyFont="0" applyAlignment="0" applyProtection="0"/>
    <xf numFmtId="0" fontId="57" fillId="0" borderId="15" applyNumberFormat="0" applyFill="0" applyAlignment="0" applyProtection="0"/>
    <xf numFmtId="0" fontId="58" fillId="0" borderId="8" applyNumberFormat="0" applyFill="0" applyAlignment="0" applyProtection="0"/>
    <xf numFmtId="0" fontId="59" fillId="0" borderId="16" applyNumberFormat="0" applyFill="0" applyAlignment="0" applyProtection="0"/>
    <xf numFmtId="0" fontId="5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0" fontId="7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74" fillId="0" borderId="0"/>
    <xf numFmtId="0" fontId="73" fillId="0" borderId="0"/>
    <xf numFmtId="0" fontId="76" fillId="0" borderId="0">
      <alignment vertical="top"/>
    </xf>
    <xf numFmtId="0" fontId="33" fillId="0" borderId="0"/>
    <xf numFmtId="43" fontId="33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0" fontId="49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74" fillId="0" borderId="0"/>
    <xf numFmtId="0" fontId="74" fillId="0" borderId="0"/>
    <xf numFmtId="0" fontId="1" fillId="0" borderId="0"/>
    <xf numFmtId="43" fontId="74" fillId="0" borderId="0" applyFont="0" applyFill="0" applyBorder="0" applyAlignment="0" applyProtection="0"/>
    <xf numFmtId="0" fontId="12" fillId="0" borderId="0"/>
    <xf numFmtId="0" fontId="1" fillId="0" borderId="0"/>
    <xf numFmtId="0" fontId="7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33" fillId="0" borderId="0"/>
    <xf numFmtId="0" fontId="74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0" borderId="0"/>
    <xf numFmtId="9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44" fillId="11" borderId="0" applyNumberFormat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77" fillId="0" borderId="0"/>
    <xf numFmtId="0" fontId="77" fillId="0" borderId="0" applyNumberFormat="0" applyFont="0" applyFill="0" applyBorder="0" applyProtection="0">
      <alignment vertical="center"/>
    </xf>
    <xf numFmtId="0" fontId="33" fillId="0" borderId="0" applyAlignment="0"/>
    <xf numFmtId="43" fontId="1" fillId="0" borderId="0" applyFont="0" applyFill="0" applyBorder="0" applyAlignment="0" applyProtection="0"/>
    <xf numFmtId="0" fontId="33" fillId="0" borderId="0"/>
    <xf numFmtId="43" fontId="12" fillId="0" borderId="0" applyFont="0" applyFill="0" applyBorder="0" applyAlignment="0" applyProtection="0"/>
    <xf numFmtId="0" fontId="78" fillId="0" borderId="0"/>
    <xf numFmtId="0" fontId="33" fillId="0" borderId="0"/>
    <xf numFmtId="0" fontId="33" fillId="0" borderId="0"/>
    <xf numFmtId="0" fontId="78" fillId="0" borderId="0"/>
    <xf numFmtId="0" fontId="75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9" fontId="79" fillId="0" borderId="0" applyFont="0" applyFill="0" applyBorder="0" applyAlignment="0" applyProtection="0"/>
  </cellStyleXfs>
  <cellXfs count="247">
    <xf numFmtId="0" fontId="0" fillId="0" borderId="0" xfId="0"/>
    <xf numFmtId="192" fontId="13" fillId="0" borderId="0" xfId="3" applyNumberFormat="1" applyFont="1" applyFill="1" applyBorder="1" applyAlignment="1">
      <alignment horizontal="right"/>
    </xf>
    <xf numFmtId="0" fontId="13" fillId="0" borderId="0" xfId="3" applyNumberFormat="1" applyFont="1" applyFill="1" applyBorder="1" applyAlignment="1">
      <alignment horizontal="center"/>
    </xf>
    <xf numFmtId="49" fontId="13" fillId="0" borderId="0" xfId="17" quotePrefix="1" applyNumberFormat="1" applyFont="1" applyFill="1" applyBorder="1" applyAlignment="1">
      <alignment horizontal="center"/>
    </xf>
    <xf numFmtId="49" fontId="13" fillId="0" borderId="0" xfId="17" applyNumberFormat="1" applyFont="1" applyFill="1" applyBorder="1" applyAlignment="1">
      <alignment horizontal="center"/>
    </xf>
    <xf numFmtId="49" fontId="13" fillId="0" borderId="0" xfId="17" applyNumberFormat="1" applyFont="1" applyFill="1" applyAlignment="1">
      <alignment horizontal="center"/>
    </xf>
    <xf numFmtId="49" fontId="13" fillId="0" borderId="0" xfId="17" applyNumberFormat="1" applyFont="1" applyFill="1" applyBorder="1"/>
    <xf numFmtId="49" fontId="13" fillId="0" borderId="0" xfId="17" applyNumberFormat="1" applyFont="1" applyFill="1"/>
    <xf numFmtId="49" fontId="13" fillId="0" borderId="0" xfId="17" quotePrefix="1" applyNumberFormat="1" applyFont="1" applyFill="1" applyAlignment="1">
      <alignment horizontal="center"/>
    </xf>
    <xf numFmtId="190" fontId="13" fillId="0" borderId="0" xfId="17" applyNumberFormat="1" applyFont="1" applyFill="1" applyBorder="1"/>
    <xf numFmtId="192" fontId="13" fillId="0" borderId="0" xfId="17" applyNumberFormat="1" applyFont="1" applyFill="1" applyBorder="1"/>
    <xf numFmtId="203" fontId="13" fillId="0" borderId="5" xfId="3" applyNumberFormat="1" applyFont="1" applyFill="1" applyBorder="1"/>
    <xf numFmtId="43" fontId="13" fillId="0" borderId="0" xfId="3" applyFont="1" applyFill="1"/>
    <xf numFmtId="43" fontId="13" fillId="0" borderId="0" xfId="3" applyFont="1" applyFill="1" applyBorder="1" applyAlignment="1">
      <alignment horizontal="right"/>
    </xf>
    <xf numFmtId="43" fontId="13" fillId="0" borderId="0" xfId="3" applyFont="1" applyFill="1" applyBorder="1" applyAlignment="1">
      <alignment horizontal="center"/>
    </xf>
    <xf numFmtId="201" fontId="13" fillId="0" borderId="0" xfId="3" applyNumberFormat="1" applyFont="1" applyFill="1" applyAlignment="1">
      <alignment horizontal="center"/>
    </xf>
    <xf numFmtId="201" fontId="28" fillId="0" borderId="7" xfId="3" applyNumberFormat="1" applyFont="1" applyFill="1" applyBorder="1" applyAlignment="1">
      <alignment horizontal="center"/>
    </xf>
    <xf numFmtId="201" fontId="13" fillId="0" borderId="0" xfId="9" applyNumberFormat="1" applyFont="1" applyFill="1"/>
    <xf numFmtId="201" fontId="13" fillId="0" borderId="0" xfId="9" applyNumberFormat="1" applyFont="1" applyFill="1" applyBorder="1"/>
    <xf numFmtId="43" fontId="27" fillId="0" borderId="0" xfId="3" applyFont="1" applyFill="1" applyAlignment="1">
      <alignment horizontal="center"/>
    </xf>
    <xf numFmtId="43" fontId="13" fillId="0" borderId="0" xfId="3" applyFont="1" applyFill="1" applyAlignment="1">
      <alignment horizontal="center"/>
    </xf>
    <xf numFmtId="43" fontId="13" fillId="0" borderId="7" xfId="3" applyFont="1" applyFill="1" applyBorder="1" applyAlignment="1">
      <alignment horizontal="center"/>
    </xf>
    <xf numFmtId="43" fontId="27" fillId="0" borderId="0" xfId="3" applyFont="1" applyFill="1" applyBorder="1" applyAlignment="1">
      <alignment horizontal="center"/>
    </xf>
    <xf numFmtId="43" fontId="27" fillId="0" borderId="0" xfId="3" quotePrefix="1" applyFont="1" applyFill="1" applyAlignment="1">
      <alignment horizontal="center"/>
    </xf>
    <xf numFmtId="43" fontId="27" fillId="0" borderId="0" xfId="3" applyFont="1" applyFill="1"/>
    <xf numFmtId="205" fontId="13" fillId="0" borderId="0" xfId="3" applyNumberFormat="1" applyFont="1" applyFill="1"/>
    <xf numFmtId="43" fontId="27" fillId="0" borderId="0" xfId="3" quotePrefix="1" applyFont="1" applyFill="1" applyBorder="1" applyAlignment="1">
      <alignment horizontal="center"/>
    </xf>
    <xf numFmtId="43" fontId="27" fillId="0" borderId="0" xfId="3" applyFont="1" applyFill="1" applyBorder="1" applyAlignment="1">
      <alignment horizontal="right"/>
    </xf>
    <xf numFmtId="203" fontId="13" fillId="0" borderId="0" xfId="3" applyNumberFormat="1" applyFont="1" applyFill="1" applyBorder="1" applyAlignment="1">
      <alignment horizontal="right"/>
    </xf>
    <xf numFmtId="203" fontId="13" fillId="0" borderId="0" xfId="3" applyNumberFormat="1" applyFont="1" applyFill="1" applyAlignment="1">
      <alignment horizontal="center"/>
    </xf>
    <xf numFmtId="203" fontId="13" fillId="0" borderId="3" xfId="3" applyNumberFormat="1" applyFont="1" applyFill="1" applyBorder="1" applyAlignment="1">
      <alignment horizontal="right"/>
    </xf>
    <xf numFmtId="203" fontId="13" fillId="0" borderId="0" xfId="3" applyNumberFormat="1" applyFont="1" applyFill="1" applyAlignment="1">
      <alignment horizontal="right"/>
    </xf>
    <xf numFmtId="203" fontId="13" fillId="0" borderId="7" xfId="3" applyNumberFormat="1" applyFont="1" applyFill="1" applyBorder="1" applyAlignment="1">
      <alignment horizontal="right"/>
    </xf>
    <xf numFmtId="203" fontId="13" fillId="0" borderId="0" xfId="3" applyNumberFormat="1" applyFont="1" applyFill="1"/>
    <xf numFmtId="203" fontId="13" fillId="0" borderId="0" xfId="3" applyNumberFormat="1" applyFont="1" applyFill="1" applyBorder="1"/>
    <xf numFmtId="203" fontId="13" fillId="0" borderId="5" xfId="3" applyNumberFormat="1" applyFont="1" applyFill="1" applyBorder="1" applyAlignment="1">
      <alignment horizontal="right"/>
    </xf>
    <xf numFmtId="188" fontId="13" fillId="0" borderId="0" xfId="3" applyNumberFormat="1" applyFont="1" applyFill="1"/>
    <xf numFmtId="188" fontId="13" fillId="0" borderId="0" xfId="3" applyNumberFormat="1" applyFont="1" applyFill="1" applyAlignment="1">
      <alignment horizontal="center"/>
    </xf>
    <xf numFmtId="203" fontId="13" fillId="0" borderId="0" xfId="9" applyNumberFormat="1" applyFont="1" applyFill="1"/>
    <xf numFmtId="203" fontId="13" fillId="0" borderId="7" xfId="3" applyNumberFormat="1" applyFont="1" applyFill="1" applyBorder="1"/>
    <xf numFmtId="203" fontId="27" fillId="0" borderId="0" xfId="3" applyNumberFormat="1" applyFont="1" applyFill="1" applyAlignment="1">
      <alignment horizontal="center"/>
    </xf>
    <xf numFmtId="203" fontId="27" fillId="0" borderId="0" xfId="3" applyNumberFormat="1" applyFont="1" applyFill="1" applyBorder="1" applyAlignment="1">
      <alignment horizontal="center"/>
    </xf>
    <xf numFmtId="203" fontId="13" fillId="0" borderId="7" xfId="3" applyNumberFormat="1" applyFont="1" applyFill="1" applyBorder="1" applyAlignment="1"/>
    <xf numFmtId="203" fontId="27" fillId="0" borderId="0" xfId="3" quotePrefix="1" applyNumberFormat="1" applyFont="1" applyFill="1" applyAlignment="1">
      <alignment horizontal="center"/>
    </xf>
    <xf numFmtId="203" fontId="27" fillId="0" borderId="0" xfId="3" applyNumberFormat="1" applyFont="1" applyFill="1"/>
    <xf numFmtId="203" fontId="13" fillId="0" borderId="0" xfId="3" applyNumberFormat="1" applyFont="1" applyFill="1" applyAlignment="1"/>
    <xf numFmtId="203" fontId="13" fillId="0" borderId="0" xfId="3" applyNumberFormat="1" applyFont="1" applyFill="1" applyBorder="1" applyAlignment="1">
      <alignment horizontal="center"/>
    </xf>
    <xf numFmtId="203" fontId="13" fillId="0" borderId="0" xfId="3" quotePrefix="1" applyNumberFormat="1" applyFont="1" applyFill="1" applyAlignment="1">
      <alignment horizontal="right"/>
    </xf>
    <xf numFmtId="203" fontId="37" fillId="0" borderId="0" xfId="3" applyNumberFormat="1" applyFont="1" applyFill="1" applyAlignment="1"/>
    <xf numFmtId="203" fontId="38" fillId="0" borderId="0" xfId="3" applyNumberFormat="1" applyFont="1" applyFill="1" applyBorder="1" applyAlignment="1">
      <alignment horizontal="center"/>
    </xf>
    <xf numFmtId="203" fontId="37" fillId="0" borderId="0" xfId="3" applyNumberFormat="1" applyFont="1" applyFill="1" applyBorder="1" applyAlignment="1">
      <alignment horizontal="center"/>
    </xf>
    <xf numFmtId="203" fontId="37" fillId="0" borderId="0" xfId="3" applyNumberFormat="1" applyFont="1" applyFill="1"/>
    <xf numFmtId="203" fontId="13" fillId="0" borderId="0" xfId="3" applyNumberFormat="1" applyFont="1" applyFill="1" applyBorder="1" applyAlignment="1"/>
    <xf numFmtId="203" fontId="37" fillId="0" borderId="0" xfId="3" quotePrefix="1" applyNumberFormat="1" applyFont="1" applyFill="1" applyAlignment="1">
      <alignment horizontal="right"/>
    </xf>
    <xf numFmtId="203" fontId="13" fillId="0" borderId="3" xfId="3" applyNumberFormat="1" applyFont="1" applyFill="1" applyBorder="1" applyAlignment="1"/>
    <xf numFmtId="203" fontId="37" fillId="0" borderId="0" xfId="3" applyNumberFormat="1" applyFont="1" applyFill="1" applyAlignment="1">
      <alignment horizontal="center"/>
    </xf>
    <xf numFmtId="203" fontId="37" fillId="0" borderId="0" xfId="3" applyNumberFormat="1" applyFont="1" applyFill="1" applyBorder="1" applyAlignment="1"/>
    <xf numFmtId="203" fontId="13" fillId="0" borderId="0" xfId="3" quotePrefix="1" applyNumberFormat="1" applyFont="1" applyFill="1" applyBorder="1" applyAlignment="1">
      <alignment horizontal="right"/>
    </xf>
    <xf numFmtId="203" fontId="13" fillId="0" borderId="3" xfId="3" quotePrefix="1" applyNumberFormat="1" applyFont="1" applyFill="1" applyBorder="1" applyAlignment="1">
      <alignment horizontal="right"/>
    </xf>
    <xf numFmtId="203" fontId="13" fillId="0" borderId="6" xfId="3" applyNumberFormat="1" applyFont="1" applyFill="1" applyBorder="1" applyAlignment="1"/>
    <xf numFmtId="203" fontId="41" fillId="0" borderId="0" xfId="3" applyNumberFormat="1" applyFont="1" applyFill="1" applyBorder="1" applyAlignment="1"/>
    <xf numFmtId="203" fontId="36" fillId="0" borderId="0" xfId="3" applyNumberFormat="1" applyFont="1" applyFill="1" applyAlignment="1"/>
    <xf numFmtId="203" fontId="36" fillId="0" borderId="0" xfId="3" applyNumberFormat="1" applyFont="1" applyFill="1" applyBorder="1" applyAlignment="1"/>
    <xf numFmtId="203" fontId="37" fillId="0" borderId="0" xfId="3" applyNumberFormat="1" applyFont="1" applyFill="1" applyBorder="1" applyAlignment="1">
      <alignment vertical="center"/>
    </xf>
    <xf numFmtId="203" fontId="27" fillId="0" borderId="0" xfId="3" applyNumberFormat="1" applyFont="1" applyFill="1" applyBorder="1" applyAlignment="1"/>
    <xf numFmtId="203" fontId="27" fillId="0" borderId="5" xfId="3" applyNumberFormat="1" applyFont="1" applyFill="1" applyBorder="1" applyAlignment="1"/>
    <xf numFmtId="201" fontId="13" fillId="0" borderId="0" xfId="3" applyNumberFormat="1" applyFont="1" applyFill="1" applyAlignment="1">
      <alignment vertical="center"/>
    </xf>
    <xf numFmtId="37" fontId="13" fillId="0" borderId="0" xfId="17" quotePrefix="1" applyNumberFormat="1" applyFont="1" applyFill="1" applyAlignment="1">
      <alignment horizontal="center"/>
    </xf>
    <xf numFmtId="203" fontId="27" fillId="0" borderId="7" xfId="3" applyNumberFormat="1" applyFont="1" applyFill="1" applyBorder="1" applyAlignment="1">
      <alignment horizontal="center"/>
    </xf>
    <xf numFmtId="37" fontId="13" fillId="0" borderId="0" xfId="17" applyNumberFormat="1" applyFont="1" applyFill="1" applyAlignment="1">
      <alignment horizontal="center"/>
    </xf>
    <xf numFmtId="0" fontId="13" fillId="0" borderId="0" xfId="17" applyNumberFormat="1" applyFont="1" applyFill="1" applyBorder="1" applyAlignment="1">
      <alignment horizontal="center"/>
    </xf>
    <xf numFmtId="203" fontId="37" fillId="0" borderId="7" xfId="3" applyNumberFormat="1" applyFont="1" applyFill="1" applyBorder="1" applyAlignment="1"/>
    <xf numFmtId="203" fontId="38" fillId="0" borderId="0" xfId="3" applyNumberFormat="1" applyFont="1" applyFill="1" applyBorder="1" applyAlignment="1"/>
    <xf numFmtId="203" fontId="38" fillId="0" borderId="5" xfId="3" applyNumberFormat="1" applyFont="1" applyFill="1" applyBorder="1" applyAlignment="1"/>
    <xf numFmtId="43" fontId="13" fillId="0" borderId="0" xfId="3" applyFont="1" applyFill="1" applyAlignment="1"/>
    <xf numFmtId="43" fontId="37" fillId="0" borderId="0" xfId="3" applyFont="1" applyFill="1" applyAlignment="1">
      <alignment horizontal="center"/>
    </xf>
    <xf numFmtId="43" fontId="13" fillId="0" borderId="0" xfId="3" applyFont="1" applyFill="1" applyBorder="1" applyAlignment="1"/>
    <xf numFmtId="43" fontId="37" fillId="0" borderId="0" xfId="3" applyFont="1" applyFill="1" applyBorder="1" applyAlignment="1"/>
    <xf numFmtId="43" fontId="41" fillId="0" borderId="0" xfId="3" applyFont="1" applyFill="1" applyBorder="1" applyAlignment="1"/>
    <xf numFmtId="43" fontId="36" fillId="0" borderId="0" xfId="3" applyFont="1" applyFill="1" applyAlignment="1"/>
    <xf numFmtId="43" fontId="13" fillId="0" borderId="7" xfId="3" quotePrefix="1" applyFont="1" applyFill="1" applyBorder="1" applyAlignment="1">
      <alignment horizontal="center"/>
    </xf>
    <xf numFmtId="43" fontId="36" fillId="0" borderId="0" xfId="3" applyFont="1" applyFill="1" applyBorder="1" applyAlignment="1"/>
    <xf numFmtId="43" fontId="27" fillId="0" borderId="0" xfId="3" applyFont="1" applyFill="1" applyBorder="1" applyAlignment="1"/>
    <xf numFmtId="43" fontId="13" fillId="0" borderId="4" xfId="3" applyFont="1" applyFill="1" applyBorder="1" applyAlignment="1">
      <alignment horizontal="center" wrapText="1"/>
    </xf>
    <xf numFmtId="43" fontId="13" fillId="0" borderId="0" xfId="3" applyFont="1" applyFill="1" applyBorder="1" applyAlignment="1">
      <alignment horizontal="center" wrapText="1"/>
    </xf>
    <xf numFmtId="43" fontId="13" fillId="0" borderId="7" xfId="3" applyFont="1" applyFill="1" applyBorder="1" applyAlignment="1">
      <alignment horizontal="center" wrapText="1"/>
    </xf>
    <xf numFmtId="43" fontId="13" fillId="0" borderId="7" xfId="3" applyFont="1" applyFill="1" applyBorder="1" applyAlignment="1"/>
    <xf numFmtId="43" fontId="13" fillId="0" borderId="4" xfId="3" applyFont="1" applyFill="1" applyBorder="1" applyAlignment="1">
      <alignment horizontal="center"/>
    </xf>
    <xf numFmtId="0" fontId="13" fillId="0" borderId="0" xfId="17" quotePrefix="1" applyNumberFormat="1" applyFont="1" applyFill="1" applyBorder="1" applyAlignment="1">
      <alignment horizontal="center"/>
    </xf>
    <xf numFmtId="0" fontId="13" fillId="0" borderId="0" xfId="17" applyNumberFormat="1" applyFont="1" applyFill="1" applyAlignment="1">
      <alignment horizontal="center"/>
    </xf>
    <xf numFmtId="0" fontId="13" fillId="0" borderId="0" xfId="17" quotePrefix="1" applyNumberFormat="1" applyFont="1" applyFill="1" applyAlignment="1">
      <alignment horizontal="center"/>
    </xf>
    <xf numFmtId="200" fontId="13" fillId="0" borderId="0" xfId="370" applyNumberFormat="1" applyFont="1" applyFill="1"/>
    <xf numFmtId="203" fontId="27" fillId="0" borderId="0" xfId="370" applyNumberFormat="1" applyFont="1" applyFill="1" applyAlignment="1" applyProtection="1">
      <alignment horizontal="center"/>
    </xf>
    <xf numFmtId="203" fontId="27" fillId="0" borderId="0" xfId="3" applyNumberFormat="1" applyFont="1" applyFill="1" applyAlignment="1" applyProtection="1">
      <alignment horizontal="center"/>
    </xf>
    <xf numFmtId="203" fontId="27" fillId="0" borderId="0" xfId="370" applyNumberFormat="1" applyFont="1" applyFill="1"/>
    <xf numFmtId="203" fontId="27" fillId="0" borderId="0" xfId="370" quotePrefix="1" applyNumberFormat="1" applyFont="1" applyFill="1" applyAlignment="1">
      <alignment horizontal="center"/>
    </xf>
    <xf numFmtId="203" fontId="27" fillId="0" borderId="0" xfId="370" applyNumberFormat="1" applyFont="1" applyFill="1" applyAlignment="1">
      <alignment horizontal="right"/>
    </xf>
    <xf numFmtId="203" fontId="13" fillId="0" borderId="0" xfId="370" applyNumberFormat="1" applyFont="1" applyFill="1"/>
    <xf numFmtId="203" fontId="27" fillId="0" borderId="0" xfId="370" applyNumberFormat="1" applyFont="1" applyFill="1" applyAlignment="1">
      <alignment horizontal="center"/>
    </xf>
    <xf numFmtId="203" fontId="13" fillId="0" borderId="0" xfId="370" quotePrefix="1" applyNumberFormat="1" applyFont="1" applyFill="1" applyBorder="1" applyAlignment="1">
      <alignment horizontal="center"/>
    </xf>
    <xf numFmtId="203" fontId="13" fillId="0" borderId="3" xfId="370" applyNumberFormat="1" applyFont="1" applyFill="1" applyBorder="1"/>
    <xf numFmtId="203" fontId="13" fillId="0" borderId="0" xfId="370" applyNumberFormat="1" applyFont="1" applyFill="1" applyBorder="1" applyAlignment="1">
      <alignment horizontal="center"/>
    </xf>
    <xf numFmtId="203" fontId="13" fillId="0" borderId="3" xfId="3" applyNumberFormat="1" applyFont="1" applyFill="1" applyBorder="1"/>
    <xf numFmtId="203" fontId="13" fillId="0" borderId="0" xfId="3" quotePrefix="1" applyNumberFormat="1" applyFont="1" applyFill="1" applyBorder="1" applyAlignment="1">
      <alignment horizontal="center"/>
    </xf>
    <xf numFmtId="203" fontId="13" fillId="0" borderId="5" xfId="370" applyNumberFormat="1" applyFont="1" applyFill="1" applyBorder="1"/>
    <xf numFmtId="203" fontId="27" fillId="0" borderId="0" xfId="370" quotePrefix="1" applyNumberFormat="1" applyFont="1" applyFill="1" applyBorder="1" applyAlignment="1">
      <alignment horizontal="center"/>
    </xf>
    <xf numFmtId="203" fontId="13" fillId="0" borderId="0" xfId="370" applyNumberFormat="1" applyFont="1" applyFill="1" applyBorder="1"/>
    <xf numFmtId="203" fontId="13" fillId="0" borderId="0" xfId="370" quotePrefix="1" applyNumberFormat="1" applyFont="1" applyFill="1"/>
    <xf numFmtId="203" fontId="13" fillId="0" borderId="0" xfId="370" applyNumberFormat="1" applyFont="1" applyFill="1" applyAlignment="1">
      <alignment horizontal="center"/>
    </xf>
    <xf numFmtId="203" fontId="13" fillId="0" borderId="0" xfId="370" quotePrefix="1" applyNumberFormat="1" applyFont="1" applyFill="1" applyAlignment="1">
      <alignment horizontal="center"/>
    </xf>
    <xf numFmtId="203" fontId="13" fillId="0" borderId="6" xfId="370" applyNumberFormat="1" applyFont="1" applyFill="1" applyBorder="1"/>
    <xf numFmtId="203" fontId="13" fillId="0" borderId="6" xfId="3" applyNumberFormat="1" applyFont="1" applyFill="1" applyBorder="1"/>
    <xf numFmtId="203" fontId="13" fillId="0" borderId="7" xfId="370" applyNumberFormat="1" applyFont="1" applyFill="1" applyBorder="1"/>
    <xf numFmtId="203" fontId="13" fillId="0" borderId="0" xfId="370" applyNumberFormat="1" applyFont="1" applyFill="1" applyBorder="1" applyAlignment="1">
      <alignment horizontal="right"/>
    </xf>
    <xf numFmtId="43" fontId="45" fillId="0" borderId="0" xfId="3" applyFont="1" applyFill="1"/>
    <xf numFmtId="203" fontId="13" fillId="0" borderId="0" xfId="386" applyNumberFormat="1" applyFont="1" applyFill="1"/>
    <xf numFmtId="10" fontId="13" fillId="0" borderId="0" xfId="386" applyNumberFormat="1" applyFont="1" applyFill="1"/>
    <xf numFmtId="39" fontId="13" fillId="0" borderId="0" xfId="0" applyNumberFormat="1" applyFont="1"/>
    <xf numFmtId="190" fontId="13" fillId="0" borderId="0" xfId="0" applyNumberFormat="1" applyFont="1"/>
    <xf numFmtId="37" fontId="13" fillId="0" borderId="0" xfId="70" quotePrefix="1" applyNumberFormat="1" applyFont="1" applyAlignment="1">
      <alignment horizontal="center"/>
    </xf>
    <xf numFmtId="0" fontId="13" fillId="0" borderId="0" xfId="0" applyFont="1"/>
    <xf numFmtId="37" fontId="27" fillId="0" borderId="0" xfId="70" applyNumberFormat="1" applyFont="1" applyAlignment="1">
      <alignment horizontal="center"/>
    </xf>
    <xf numFmtId="37" fontId="27" fillId="0" borderId="0" xfId="50" applyNumberFormat="1" applyFont="1" applyAlignment="1">
      <alignment horizontal="center"/>
    </xf>
    <xf numFmtId="208" fontId="27" fillId="0" borderId="0" xfId="50" applyNumberFormat="1" applyFont="1" applyAlignment="1">
      <alignment horizontal="center"/>
    </xf>
    <xf numFmtId="37" fontId="13" fillId="0" borderId="0" xfId="134" applyNumberFormat="1" applyFont="1"/>
    <xf numFmtId="37" fontId="27" fillId="0" borderId="0" xfId="70" applyNumberFormat="1" applyFont="1"/>
    <xf numFmtId="37" fontId="13" fillId="0" borderId="0" xfId="70" applyNumberFormat="1" applyFont="1"/>
    <xf numFmtId="37" fontId="37" fillId="0" borderId="0" xfId="70" applyNumberFormat="1" applyFont="1"/>
    <xf numFmtId="37" fontId="36" fillId="0" borderId="0" xfId="70" applyNumberFormat="1" applyFont="1"/>
    <xf numFmtId="37" fontId="13" fillId="0" borderId="0" xfId="50" applyNumberFormat="1" applyFont="1"/>
    <xf numFmtId="37" fontId="13" fillId="0" borderId="0" xfId="70" applyNumberFormat="1" applyFont="1" applyAlignment="1">
      <alignment horizontal="center"/>
    </xf>
    <xf numFmtId="0" fontId="13" fillId="0" borderId="0" xfId="70" quotePrefix="1" applyFont="1" applyAlignment="1">
      <alignment horizontal="center"/>
    </xf>
    <xf numFmtId="39" fontId="13" fillId="0" borderId="0" xfId="70" applyNumberFormat="1" applyFont="1" applyAlignment="1">
      <alignment vertical="center"/>
    </xf>
    <xf numFmtId="0" fontId="13" fillId="0" borderId="0" xfId="70" quotePrefix="1" applyFont="1" applyAlignment="1">
      <alignment horizontal="center" vertical="center"/>
    </xf>
    <xf numFmtId="0" fontId="13" fillId="0" borderId="0" xfId="70" applyFont="1" applyAlignment="1">
      <alignment horizontal="center"/>
    </xf>
    <xf numFmtId="37" fontId="13" fillId="0" borderId="0" xfId="0" applyNumberFormat="1" applyFont="1" applyAlignment="1">
      <alignment horizontal="left" vertical="center"/>
    </xf>
    <xf numFmtId="39" fontId="37" fillId="0" borderId="0" xfId="70" applyNumberFormat="1" applyFont="1" applyAlignment="1">
      <alignment vertical="center"/>
    </xf>
    <xf numFmtId="39" fontId="27" fillId="0" borderId="0" xfId="70" applyNumberFormat="1" applyFont="1" applyAlignment="1">
      <alignment vertical="center"/>
    </xf>
    <xf numFmtId="37" fontId="13" fillId="0" borderId="0" xfId="0" applyNumberFormat="1" applyFont="1"/>
    <xf numFmtId="37" fontId="37" fillId="0" borderId="0" xfId="70" applyNumberFormat="1" applyFont="1" applyAlignment="1">
      <alignment horizontal="center"/>
    </xf>
    <xf numFmtId="37" fontId="13" fillId="0" borderId="0" xfId="133" applyNumberFormat="1" applyFont="1"/>
    <xf numFmtId="37" fontId="37" fillId="0" borderId="0" xfId="50" applyNumberFormat="1" applyFont="1" applyAlignment="1">
      <alignment horizontal="center"/>
    </xf>
    <xf numFmtId="37" fontId="37" fillId="0" borderId="0" xfId="0" applyNumberFormat="1" applyFont="1" applyAlignment="1">
      <alignment vertical="center"/>
    </xf>
    <xf numFmtId="37" fontId="13" fillId="0" borderId="0" xfId="129" applyNumberFormat="1" applyFont="1" applyAlignment="1">
      <alignment horizontal="left"/>
    </xf>
    <xf numFmtId="37" fontId="37" fillId="0" borderId="0" xfId="50" applyNumberFormat="1" applyFont="1"/>
    <xf numFmtId="37" fontId="38" fillId="0" borderId="0" xfId="70" applyNumberFormat="1" applyFont="1"/>
    <xf numFmtId="204" fontId="13" fillId="0" borderId="0" xfId="70" quotePrefix="1" applyNumberFormat="1" applyFont="1" applyAlignment="1">
      <alignment horizontal="center"/>
    </xf>
    <xf numFmtId="209" fontId="13" fillId="0" borderId="0" xfId="70" quotePrefix="1" applyNumberFormat="1" applyFont="1" applyAlignment="1">
      <alignment horizontal="center"/>
    </xf>
    <xf numFmtId="37" fontId="37" fillId="0" borderId="0" xfId="70" quotePrefix="1" applyNumberFormat="1" applyFont="1" applyAlignment="1">
      <alignment horizontal="center"/>
    </xf>
    <xf numFmtId="0" fontId="37" fillId="0" borderId="0" xfId="0" applyFont="1"/>
    <xf numFmtId="37" fontId="39" fillId="0" borderId="0" xfId="70" applyNumberFormat="1" applyFont="1"/>
    <xf numFmtId="37" fontId="40" fillId="0" borderId="0" xfId="70" applyNumberFormat="1" applyFont="1"/>
    <xf numFmtId="190" fontId="13" fillId="0" borderId="0" xfId="0" applyNumberFormat="1" applyFont="1" applyAlignment="1">
      <alignment horizontal="center"/>
    </xf>
    <xf numFmtId="190" fontId="27" fillId="0" borderId="0" xfId="0" applyNumberFormat="1" applyFont="1" applyAlignment="1">
      <alignment horizontal="center"/>
    </xf>
    <xf numFmtId="191" fontId="13" fillId="0" borderId="0" xfId="94" applyNumberFormat="1" applyFont="1"/>
    <xf numFmtId="191" fontId="13" fillId="0" borderId="0" xfId="94" applyNumberFormat="1" applyFont="1" applyAlignment="1">
      <alignment horizontal="center"/>
    </xf>
    <xf numFmtId="0" fontId="13" fillId="0" borderId="0" xfId="54" applyFont="1"/>
    <xf numFmtId="49" fontId="37" fillId="0" borderId="0" xfId="73" applyNumberFormat="1" applyFont="1" applyAlignment="1">
      <alignment horizontal="center"/>
    </xf>
    <xf numFmtId="49" fontId="36" fillId="0" borderId="0" xfId="73" applyNumberFormat="1" applyFont="1" applyAlignment="1">
      <alignment horizontal="center"/>
    </xf>
    <xf numFmtId="0" fontId="13" fillId="0" borderId="0" xfId="0" applyFont="1" applyAlignment="1">
      <alignment vertical="top"/>
    </xf>
    <xf numFmtId="202" fontId="13" fillId="0" borderId="0" xfId="94" applyNumberFormat="1" applyFont="1" applyAlignment="1">
      <alignment horizontal="center"/>
    </xf>
    <xf numFmtId="39" fontId="29" fillId="0" borderId="0" xfId="70" applyNumberFormat="1" applyFont="1"/>
    <xf numFmtId="190" fontId="13" fillId="0" borderId="0" xfId="133" applyNumberFormat="1" applyFont="1" applyAlignment="1">
      <alignment horizontal="center"/>
    </xf>
    <xf numFmtId="190" fontId="13" fillId="0" borderId="0" xfId="133" applyNumberFormat="1" applyFont="1"/>
    <xf numFmtId="190" fontId="29" fillId="0" borderId="0" xfId="133" applyNumberFormat="1" applyFont="1"/>
    <xf numFmtId="39" fontId="13" fillId="0" borderId="0" xfId="78" applyNumberFormat="1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27" fillId="0" borderId="0" xfId="0" applyNumberFormat="1" applyFont="1" applyAlignment="1">
      <alignment horizontal="center"/>
    </xf>
    <xf numFmtId="201" fontId="27" fillId="0" borderId="0" xfId="0" applyNumberFormat="1" applyFont="1" applyAlignment="1">
      <alignment horizontal="center"/>
    </xf>
    <xf numFmtId="201" fontId="13" fillId="0" borderId="0" xfId="0" applyNumberFormat="1" applyFont="1" applyAlignment="1">
      <alignment horizontal="center"/>
    </xf>
    <xf numFmtId="201" fontId="13" fillId="0" borderId="0" xfId="0" applyNumberFormat="1" applyFont="1"/>
    <xf numFmtId="201" fontId="13" fillId="0" borderId="4" xfId="0" applyNumberFormat="1" applyFont="1" applyBorder="1" applyAlignment="1">
      <alignment horizontal="center"/>
    </xf>
    <xf numFmtId="201" fontId="13" fillId="0" borderId="4" xfId="0" applyNumberFormat="1" applyFont="1" applyBorder="1"/>
    <xf numFmtId="201" fontId="13" fillId="0" borderId="7" xfId="0" applyNumberFormat="1" applyFont="1" applyBorder="1" applyAlignment="1">
      <alignment horizontal="center"/>
    </xf>
    <xf numFmtId="201" fontId="13" fillId="0" borderId="0" xfId="0" applyNumberFormat="1" applyFont="1" applyAlignment="1">
      <alignment vertical="center"/>
    </xf>
    <xf numFmtId="201" fontId="13" fillId="0" borderId="0" xfId="0" applyNumberFormat="1" applyFont="1" applyAlignment="1">
      <alignment horizontal="center" vertical="center" wrapText="1"/>
    </xf>
    <xf numFmtId="39" fontId="13" fillId="0" borderId="0" xfId="0" applyNumberFormat="1" applyFont="1" applyAlignment="1">
      <alignment horizontal="right"/>
    </xf>
    <xf numFmtId="201" fontId="28" fillId="0" borderId="7" xfId="0" applyNumberFormat="1" applyFont="1" applyBorder="1"/>
    <xf numFmtId="201" fontId="28" fillId="0" borderId="7" xfId="0" applyNumberFormat="1" applyFont="1" applyBorder="1" applyAlignment="1">
      <alignment horizontal="center"/>
    </xf>
    <xf numFmtId="39" fontId="36" fillId="0" borderId="0" xfId="0" applyNumberFormat="1" applyFont="1"/>
    <xf numFmtId="49" fontId="13" fillId="0" borderId="0" xfId="73" applyNumberFormat="1" applyFont="1" applyAlignment="1">
      <alignment horizontal="center"/>
    </xf>
    <xf numFmtId="0" fontId="13" fillId="0" borderId="0" xfId="73" applyFont="1" applyAlignment="1">
      <alignment horizontal="center"/>
    </xf>
    <xf numFmtId="203" fontId="13" fillId="0" borderId="0" xfId="0" applyNumberFormat="1" applyFont="1"/>
    <xf numFmtId="49" fontId="13" fillId="0" borderId="0" xfId="74" applyNumberFormat="1" applyFont="1" applyAlignment="1">
      <alignment horizontal="center"/>
    </xf>
    <xf numFmtId="0" fontId="13" fillId="0" borderId="0" xfId="74" applyFont="1" applyAlignment="1">
      <alignment horizontal="center"/>
    </xf>
    <xf numFmtId="0" fontId="37" fillId="0" borderId="0" xfId="151" applyFont="1"/>
    <xf numFmtId="0" fontId="13" fillId="0" borderId="0" xfId="353" applyFont="1"/>
    <xf numFmtId="201" fontId="13" fillId="0" borderId="0" xfId="133" applyNumberFormat="1" applyFont="1"/>
    <xf numFmtId="39" fontId="13" fillId="0" borderId="0" xfId="151" applyNumberFormat="1" applyFont="1"/>
    <xf numFmtId="39" fontId="27" fillId="0" borderId="0" xfId="133" applyFont="1" applyAlignment="1">
      <alignment horizontal="center"/>
    </xf>
    <xf numFmtId="0" fontId="13" fillId="0" borderId="0" xfId="133" applyNumberFormat="1" applyFont="1"/>
    <xf numFmtId="0" fontId="13" fillId="0" borderId="0" xfId="133" applyNumberFormat="1" applyFont="1" applyAlignment="1">
      <alignment horizontal="center"/>
    </xf>
    <xf numFmtId="49" fontId="27" fillId="0" borderId="0" xfId="74" applyNumberFormat="1" applyFont="1" applyAlignment="1">
      <alignment horizontal="center"/>
    </xf>
    <xf numFmtId="0" fontId="27" fillId="0" borderId="0" xfId="0" applyFont="1" applyAlignment="1">
      <alignment horizontal="center"/>
    </xf>
    <xf numFmtId="43" fontId="13" fillId="0" borderId="0" xfId="0" applyNumberFormat="1" applyFont="1"/>
    <xf numFmtId="0" fontId="13" fillId="0" borderId="0" xfId="0" applyFont="1" applyAlignment="1">
      <alignment horizontal="center"/>
    </xf>
    <xf numFmtId="192" fontId="13" fillId="0" borderId="0" xfId="0" quotePrefix="1" applyNumberFormat="1" applyFont="1" applyAlignment="1">
      <alignment horizontal="center"/>
    </xf>
    <xf numFmtId="192" fontId="13" fillId="0" borderId="0" xfId="0" applyNumberFormat="1" applyFont="1" applyAlignment="1">
      <alignment horizontal="right"/>
    </xf>
    <xf numFmtId="39" fontId="27" fillId="0" borderId="0" xfId="129" applyNumberFormat="1" applyFont="1" applyAlignment="1">
      <alignment horizontal="left"/>
    </xf>
    <xf numFmtId="39" fontId="13" fillId="0" borderId="0" xfId="129" applyNumberFormat="1" applyFont="1" applyAlignment="1">
      <alignment horizontal="left"/>
    </xf>
    <xf numFmtId="39" fontId="45" fillId="0" borderId="0" xfId="0" applyNumberFormat="1" applyFont="1"/>
    <xf numFmtId="39" fontId="27" fillId="0" borderId="0" xfId="137" applyNumberFormat="1" applyFont="1" applyAlignment="1">
      <alignment horizontal="left"/>
    </xf>
    <xf numFmtId="39" fontId="27" fillId="0" borderId="0" xfId="0" applyNumberFormat="1" applyFont="1"/>
    <xf numFmtId="37" fontId="13" fillId="0" borderId="0" xfId="0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192" fontId="13" fillId="0" borderId="0" xfId="0" applyNumberFormat="1" applyFont="1"/>
    <xf numFmtId="39" fontId="13" fillId="0" borderId="0" xfId="133" applyFont="1"/>
    <xf numFmtId="39" fontId="13" fillId="0" borderId="0" xfId="145" applyNumberFormat="1" applyFont="1" applyAlignment="1">
      <alignment horizontal="left"/>
    </xf>
    <xf numFmtId="39" fontId="13" fillId="0" borderId="0" xfId="74" applyNumberFormat="1" applyFont="1"/>
    <xf numFmtId="190" fontId="27" fillId="0" borderId="0" xfId="74" applyNumberFormat="1" applyFont="1" applyAlignment="1">
      <alignment horizontal="center"/>
    </xf>
    <xf numFmtId="49" fontId="27" fillId="0" borderId="0" xfId="133" applyNumberFormat="1" applyFont="1" applyAlignment="1">
      <alignment horizontal="center"/>
    </xf>
    <xf numFmtId="190" fontId="27" fillId="0" borderId="0" xfId="74" applyNumberFormat="1" applyFont="1"/>
    <xf numFmtId="0" fontId="13" fillId="0" borderId="0" xfId="74" applyFont="1"/>
    <xf numFmtId="49" fontId="13" fillId="0" borderId="0" xfId="74" applyNumberFormat="1" applyFont="1"/>
    <xf numFmtId="190" fontId="13" fillId="0" borderId="0" xfId="74" applyNumberFormat="1" applyFont="1"/>
    <xf numFmtId="190" fontId="13" fillId="0" borderId="0" xfId="74" quotePrefix="1" applyNumberFormat="1" applyFont="1" applyAlignment="1">
      <alignment horizontal="center"/>
    </xf>
    <xf numFmtId="190" fontId="13" fillId="0" borderId="0" xfId="74" quotePrefix="1" applyNumberFormat="1" applyFont="1"/>
    <xf numFmtId="40" fontId="13" fillId="0" borderId="0" xfId="130" applyNumberFormat="1" applyFont="1" applyAlignment="1">
      <alignment horizontal="left"/>
    </xf>
    <xf numFmtId="190" fontId="13" fillId="0" borderId="0" xfId="133" applyNumberFormat="1" applyFont="1" applyAlignment="1">
      <alignment horizontal="left"/>
    </xf>
    <xf numFmtId="190" fontId="29" fillId="0" borderId="0" xfId="0" applyNumberFormat="1" applyFont="1"/>
    <xf numFmtId="39" fontId="29" fillId="0" borderId="0" xfId="70" applyNumberFormat="1" applyFont="1" applyAlignment="1">
      <alignment horizontal="center"/>
    </xf>
    <xf numFmtId="203" fontId="29" fillId="0" borderId="0" xfId="0" applyNumberFormat="1" applyFont="1" applyAlignment="1">
      <alignment horizontal="center"/>
    </xf>
    <xf numFmtId="39" fontId="29" fillId="0" borderId="0" xfId="0" applyNumberFormat="1" applyFont="1" applyAlignment="1">
      <alignment horizontal="center"/>
    </xf>
    <xf numFmtId="190" fontId="27" fillId="0" borderId="0" xfId="133" applyNumberFormat="1" applyFont="1" applyAlignment="1">
      <alignment horizontal="center"/>
    </xf>
    <xf numFmtId="0" fontId="27" fillId="0" borderId="0" xfId="74" applyFont="1" applyAlignment="1">
      <alignment horizontal="center"/>
    </xf>
    <xf numFmtId="201" fontId="13" fillId="0" borderId="0" xfId="123" applyNumberFormat="1" applyFont="1" applyAlignment="1">
      <alignment vertical="center"/>
    </xf>
    <xf numFmtId="201" fontId="13" fillId="0" borderId="0" xfId="126" applyNumberFormat="1" applyFont="1" applyAlignment="1">
      <alignment vertical="center"/>
    </xf>
    <xf numFmtId="49" fontId="13" fillId="0" borderId="0" xfId="74" quotePrefix="1" applyNumberFormat="1" applyFont="1" applyAlignment="1">
      <alignment horizontal="center"/>
    </xf>
    <xf numFmtId="200" fontId="13" fillId="0" borderId="0" xfId="0" applyNumberFormat="1" applyFont="1"/>
    <xf numFmtId="203" fontId="27" fillId="0" borderId="7" xfId="370" applyNumberFormat="1" applyFont="1" applyFill="1" applyBorder="1" applyAlignment="1">
      <alignment horizontal="center"/>
    </xf>
    <xf numFmtId="190" fontId="27" fillId="0" borderId="0" xfId="74" applyNumberFormat="1" applyFont="1" applyAlignment="1">
      <alignment horizontal="center"/>
    </xf>
    <xf numFmtId="190" fontId="13" fillId="0" borderId="0" xfId="74" quotePrefix="1" applyNumberFormat="1" applyFont="1" applyAlignment="1">
      <alignment horizontal="center"/>
    </xf>
    <xf numFmtId="39" fontId="27" fillId="0" borderId="0" xfId="133" applyFont="1" applyAlignment="1">
      <alignment horizontal="center"/>
    </xf>
    <xf numFmtId="39" fontId="13" fillId="0" borderId="0" xfId="151" quotePrefix="1" applyNumberFormat="1" applyFont="1" applyAlignment="1">
      <alignment horizontal="center"/>
    </xf>
    <xf numFmtId="190" fontId="27" fillId="0" borderId="0" xfId="0" applyNumberFormat="1" applyFont="1" applyAlignment="1">
      <alignment horizontal="center"/>
    </xf>
    <xf numFmtId="43" fontId="27" fillId="0" borderId="7" xfId="3" applyFont="1" applyFill="1" applyBorder="1" applyAlignment="1">
      <alignment horizontal="center"/>
    </xf>
    <xf numFmtId="39" fontId="13" fillId="0" borderId="0" xfId="0" quotePrefix="1" applyNumberFormat="1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27" fillId="0" borderId="0" xfId="0" applyNumberFormat="1" applyFont="1" applyAlignment="1">
      <alignment horizontal="center"/>
    </xf>
    <xf numFmtId="201" fontId="27" fillId="0" borderId="7" xfId="0" applyNumberFormat="1" applyFont="1" applyBorder="1" applyAlignment="1">
      <alignment horizontal="center"/>
    </xf>
    <xf numFmtId="190" fontId="13" fillId="0" borderId="0" xfId="0" quotePrefix="1" applyNumberFormat="1" applyFont="1" applyAlignment="1">
      <alignment horizontal="center"/>
    </xf>
    <xf numFmtId="190" fontId="13" fillId="0" borderId="0" xfId="0" applyNumberFormat="1" applyFont="1" applyAlignment="1">
      <alignment horizontal="center"/>
    </xf>
    <xf numFmtId="37" fontId="13" fillId="0" borderId="0" xfId="70" quotePrefix="1" applyNumberFormat="1" applyFont="1" applyAlignment="1">
      <alignment horizontal="center"/>
    </xf>
    <xf numFmtId="37" fontId="27" fillId="0" borderId="0" xfId="0" applyNumberFormat="1" applyFont="1" applyAlignment="1">
      <alignment horizontal="center"/>
    </xf>
    <xf numFmtId="37" fontId="27" fillId="0" borderId="0" xfId="70" applyNumberFormat="1" applyFont="1" applyAlignment="1">
      <alignment horizontal="center"/>
    </xf>
    <xf numFmtId="37" fontId="27" fillId="0" borderId="0" xfId="50" applyNumberFormat="1" applyFont="1" applyAlignment="1">
      <alignment horizontal="center"/>
    </xf>
    <xf numFmtId="203" fontId="27" fillId="0" borderId="7" xfId="3" applyNumberFormat="1" applyFont="1" applyFill="1" applyBorder="1" applyAlignment="1">
      <alignment horizontal="center"/>
    </xf>
  </cellXfs>
  <cellStyles count="387">
    <cellStyle name="0,0_x000d__x000a_NA_x000d__x000a_" xfId="1" xr:uid="{00000000-0005-0000-0000-000000000000}"/>
    <cellStyle name="20% - ส่วนที่ถูกเน้น1 2" xfId="159" xr:uid="{AC6A3A19-F10E-4EA7-8F82-05C6DB026AAA}"/>
    <cellStyle name="20% - ส่วนที่ถูกเน้น2 2" xfId="160" xr:uid="{BDD95F29-3472-42DA-8B2D-5D8EDB82AA31}"/>
    <cellStyle name="20% - ส่วนที่ถูกเน้น3 2" xfId="161" xr:uid="{E04ECC10-D499-466A-8C86-EF0C37AC66DF}"/>
    <cellStyle name="20% - ส่วนที่ถูกเน้น4 2" xfId="162" xr:uid="{F6C5B71A-D25C-4616-8D4D-AE3237B6221E}"/>
    <cellStyle name="20% - ส่วนที่ถูกเน้น5 2" xfId="163" xr:uid="{41E99DD8-F010-4358-A5FC-7FFCBDB5CA51}"/>
    <cellStyle name="20% - ส่วนที่ถูกเน้น6 2" xfId="164" xr:uid="{39CF9E0A-8742-4679-B4BE-53090E77051B}"/>
    <cellStyle name="40% - ส่วนที่ถูกเน้น1 2" xfId="165" xr:uid="{B10CDE85-65C0-4F5B-8A83-2D65757EFB0B}"/>
    <cellStyle name="40% - ส่วนที่ถูกเน้น2 2" xfId="166" xr:uid="{D13B1CEC-7F88-4367-9167-6C6CA7C17F18}"/>
    <cellStyle name="40% - ส่วนที่ถูกเน้น3 2" xfId="167" xr:uid="{355550F4-6313-49A6-979D-4441FD384665}"/>
    <cellStyle name="40% - ส่วนที่ถูกเน้น4 2" xfId="168" xr:uid="{A6EEF510-1259-4B46-8300-E3B2992710AF}"/>
    <cellStyle name="40% - ส่วนที่ถูกเน้น5 2" xfId="169" xr:uid="{4314154F-4E59-4B90-900B-730D3DCF748F}"/>
    <cellStyle name="40% - ส่วนที่ถูกเน้น5 2 2" xfId="170" xr:uid="{B08FC681-FEF4-44EF-A9D7-5CAD43252266}"/>
    <cellStyle name="40% - ส่วนที่ถูกเน้น6 2" xfId="171" xr:uid="{0ED6E555-E555-4915-8600-4B6F08EE4F18}"/>
    <cellStyle name="60% - ส่วนที่ถูกเน้น1 2" xfId="172" xr:uid="{DFC3F8C8-2ABA-48CD-B475-9BE00B9EF9CA}"/>
    <cellStyle name="60% - ส่วนที่ถูกเน้น2 2" xfId="173" xr:uid="{4E84912A-369B-4D2B-8FB3-DD03834E69BF}"/>
    <cellStyle name="60% - ส่วนที่ถูกเน้น3 2" xfId="174" xr:uid="{FBC5D980-612B-4D1F-B0F8-E460E8A315DB}"/>
    <cellStyle name="60% - ส่วนที่ถูกเน้น4 2" xfId="175" xr:uid="{57659BB1-8B8F-4126-97E5-8517ACF8E6F3}"/>
    <cellStyle name="60% - ส่วนที่ถูกเน้น5 2" xfId="176" xr:uid="{5D9A11C6-1B85-4515-9413-3B766C94EB3C}"/>
    <cellStyle name="60% - ส่วนที่ถูกเน้น6 2" xfId="177" xr:uid="{3CF386A5-3010-4357-97EC-C2378048A8B7}"/>
    <cellStyle name="Accent1 2" xfId="311" xr:uid="{FF78B550-B14A-4361-BA31-AB1C05CE4537}"/>
    <cellStyle name="Bad 2" xfId="147" xr:uid="{124F2AF6-874C-45AF-80BA-4649F3097979}"/>
    <cellStyle name="border" xfId="2" xr:uid="{00000000-0005-0000-0000-000001000000}"/>
    <cellStyle name="Comma" xfId="3" builtinId="3"/>
    <cellStyle name="Comma 10" xfId="4" xr:uid="{00000000-0005-0000-0000-000003000000}"/>
    <cellStyle name="Comma 10 2" xfId="5" xr:uid="{00000000-0005-0000-0000-000004000000}"/>
    <cellStyle name="Comma 10 3" xfId="150" xr:uid="{4A3085C0-3844-411B-8CC5-644043B4CB32}"/>
    <cellStyle name="Comma 10 3 2" xfId="315" xr:uid="{0651DCF9-5D72-4157-93A8-A36DB79176E4}"/>
    <cellStyle name="Comma 10 3 2 2" xfId="368" xr:uid="{8154918B-8FF2-4C0F-8F0D-DD6E16A249B5}"/>
    <cellStyle name="Comma 10 3 2 3" xfId="362" xr:uid="{48720843-DAB6-4AF8-AABB-5592321CF8D9}"/>
    <cellStyle name="Comma 10 4" xfId="264" xr:uid="{E77E32D5-D34B-4ADA-9676-428754757952}"/>
    <cellStyle name="Comma 10 6" xfId="365" xr:uid="{AD6DB770-4E04-4D7E-A7A4-A1EF4B26C329}"/>
    <cellStyle name="Comma 10 6 2" xfId="375" xr:uid="{440CA6D9-5586-4128-B19A-B7DFA0D8EDC0}"/>
    <cellStyle name="Comma 11" xfId="6" xr:uid="{00000000-0005-0000-0000-000005000000}"/>
    <cellStyle name="Comma 11 2" xfId="267" xr:uid="{3E0FDF3B-0DB4-44AC-B486-AF7FEFFE560E}"/>
    <cellStyle name="Comma 110" xfId="282" xr:uid="{B89B857C-6827-4AF4-AD8A-7628DFB3011D}"/>
    <cellStyle name="Comma 115 2" xfId="340" xr:uid="{F58B3B0B-4A19-4B7C-9753-2E9DB187C020}"/>
    <cellStyle name="Comma 12" xfId="7" xr:uid="{00000000-0005-0000-0000-000006000000}"/>
    <cellStyle name="Comma 12 2" xfId="372" xr:uid="{164F8A0B-246E-4DB5-8C8A-DB65ED40661F}"/>
    <cellStyle name="Comma 12 3" xfId="356" xr:uid="{0929BD67-CB5C-4F1F-A1CA-66D41137EF2E}"/>
    <cellStyle name="Comma 13" xfId="139" xr:uid="{C2E98195-670A-4692-9B61-96F58ED8B1E8}"/>
    <cellStyle name="Comma 146" xfId="359" xr:uid="{CD584526-67A3-4F83-B465-D46D1FCEC0F8}"/>
    <cellStyle name="Comma 146 2" xfId="374" xr:uid="{DF44A365-952C-4600-AE68-073A4F9697CF}"/>
    <cellStyle name="Comma 17 2 8" xfId="380" xr:uid="{F0880D83-0943-4F72-9AD7-ED604407E392}"/>
    <cellStyle name="Comma 18 2 8" xfId="382" xr:uid="{D29ACF2B-3F42-47D5-917E-C5C9147A7A51}"/>
    <cellStyle name="Comma 19 3" xfId="377" xr:uid="{04795DAE-DC61-4BC3-92BB-0EBD7D3AF59A}"/>
    <cellStyle name="Comma 2" xfId="8" xr:uid="{00000000-0005-0000-0000-000007000000}"/>
    <cellStyle name="Comma 2 2" xfId="9" xr:uid="{00000000-0005-0000-0000-000008000000}"/>
    <cellStyle name="Comma 2 2 2" xfId="10" xr:uid="{00000000-0005-0000-0000-000009000000}"/>
    <cellStyle name="Comma 2 2 2 2" xfId="300" xr:uid="{E6D48F6E-7ABE-4C50-A30E-360E9D928282}"/>
    <cellStyle name="Comma 2 2 2 2 2" xfId="371" xr:uid="{EB3BE037-2BEF-49B6-BA5C-9B9C959CA159}"/>
    <cellStyle name="Comma 2 2 2 3" xfId="303" xr:uid="{A7AF7F6A-0AE0-48A4-8605-1D3322970BBD}"/>
    <cellStyle name="Comma 2 2 2 4" xfId="286" xr:uid="{D7C03774-A8F7-4C64-8D51-16BDDCE2EEBD}"/>
    <cellStyle name="Comma 2 2 2 5" xfId="317" xr:uid="{B2662C32-5342-4916-B8DD-DD481752FD5C}"/>
    <cellStyle name="Comma 2 2 2 6" xfId="155" xr:uid="{765A09F3-2691-4C9A-802E-AEC3B131CBAB}"/>
    <cellStyle name="Comma 2 2 2 7" xfId="354" xr:uid="{D2EF255B-3D7E-4794-9240-7659AA004F0C}"/>
    <cellStyle name="Comma 2 2 3" xfId="11" xr:uid="{00000000-0005-0000-0000-00000A000000}"/>
    <cellStyle name="Comma 2 2 3 2" xfId="313" xr:uid="{45FA5ED8-5EA2-4EEF-B65A-CB54C1F591C1}"/>
    <cellStyle name="Comma 2 2 3 2 2" xfId="376" xr:uid="{1600A6FE-B4A0-48F0-B8A7-5C7D8BFD16CE}"/>
    <cellStyle name="Comma 2 2 3 3" xfId="322" xr:uid="{E0258373-60B0-4F1B-91A7-716236A3E679}"/>
    <cellStyle name="Comma 2 2 3 4" xfId="180" xr:uid="{50AD0683-4017-44E1-A038-F17C0F050096}"/>
    <cellStyle name="Comma 2 2 3 5" xfId="366" xr:uid="{35837D19-F9AB-4581-B2B6-4FC3C6BC0B8C}"/>
    <cellStyle name="Comma 2 2 4" xfId="12" xr:uid="{00000000-0005-0000-0000-00000B000000}"/>
    <cellStyle name="Comma 2 2 4 2" xfId="334" xr:uid="{5C3DFFC7-7FEE-43C8-85FC-13AF6E5B1953}"/>
    <cellStyle name="Comma 2 2 4 3" xfId="262" xr:uid="{2786371E-2DB2-43F2-8839-571632946092}"/>
    <cellStyle name="Comma 2 2 5" xfId="13" xr:uid="{00000000-0005-0000-0000-00000C000000}"/>
    <cellStyle name="Comma 2 2 5 2" xfId="280" xr:uid="{82E5A161-297C-4A36-9111-A98B1670DC87}"/>
    <cellStyle name="Comma 2 2 6" xfId="14" xr:uid="{00000000-0005-0000-0000-00000D000000}"/>
    <cellStyle name="Comma 2 2 7" xfId="143" xr:uid="{805AD052-FB5B-4F76-913D-39FE6F8AED0E}"/>
    <cellStyle name="Comma 2 3" xfId="15" xr:uid="{00000000-0005-0000-0000-00000E000000}"/>
    <cellStyle name="Comma 2 3 2" xfId="323" xr:uid="{922BF985-495D-473A-BA7D-17CAAFCDF666}"/>
    <cellStyle name="Comma 2 3 3" xfId="309" xr:uid="{1DE8CDFD-B79E-45E5-B311-70EBD3FD3E36}"/>
    <cellStyle name="Comma 2 3 4" xfId="181" xr:uid="{F8A43F05-EB50-4803-B4BA-EB125691974E}"/>
    <cellStyle name="Comma 2 3 5" xfId="358" xr:uid="{CC4DC361-2D87-49EC-9CB8-7DD2C63BA7B0}"/>
    <cellStyle name="Comma 2 4" xfId="16" xr:uid="{00000000-0005-0000-0000-00000F000000}"/>
    <cellStyle name="Comma 2 4 2" xfId="321" xr:uid="{539DFD37-1BA8-4924-B3E0-6D000EAB0717}"/>
    <cellStyle name="Comma 2 4 2 2" xfId="381" xr:uid="{CE7F7B68-621E-4EE2-927E-335A09E6530A}"/>
    <cellStyle name="Comma 2 4 3" xfId="179" xr:uid="{5B3BDB6B-846D-4006-B7AA-6595AE10634F}"/>
    <cellStyle name="Comma 2 4 4" xfId="373" xr:uid="{066A4036-2118-4C94-8F6C-E233F2A795A4}"/>
    <cellStyle name="Comma 2 5" xfId="17" xr:uid="{00000000-0005-0000-0000-000010000000}"/>
    <cellStyle name="Comma 2 5 2" xfId="342" xr:uid="{ECDB45F7-C81F-4EC1-8598-4C35ADA86DE2}"/>
    <cellStyle name="Comma 2 5 3" xfId="266" xr:uid="{263BD947-72CA-4DB8-8FF4-5E99A6080FE9}"/>
    <cellStyle name="Comma 2 6" xfId="18" xr:uid="{00000000-0005-0000-0000-000011000000}"/>
    <cellStyle name="Comma 2 6 2" xfId="307" xr:uid="{BA7A462F-E301-4E76-B7BE-3B0623ED861A}"/>
    <cellStyle name="Comma 2 7" xfId="272" xr:uid="{876AA7D9-3B96-4BDF-B690-E4A84BE3F91D}"/>
    <cellStyle name="Comma 2 8" xfId="357" xr:uid="{5773302B-A450-4A62-872B-77B6BCA038D1}"/>
    <cellStyle name="Comma 3" xfId="19" xr:uid="{00000000-0005-0000-0000-000012000000}"/>
    <cellStyle name="Comma 3 2" xfId="20" xr:uid="{00000000-0005-0000-0000-000013000000}"/>
    <cellStyle name="Comma 3 2 2" xfId="21" xr:uid="{00000000-0005-0000-0000-000014000000}"/>
    <cellStyle name="Comma 3 2 2 2" xfId="325" xr:uid="{309413A4-8761-47BA-B7B8-29678982964A}"/>
    <cellStyle name="Comma 3 2 2 2 2" xfId="369" xr:uid="{A72EAA9A-7648-4011-AA3E-2418807C4663}"/>
    <cellStyle name="Comma 3 2 2 2 3" xfId="364" xr:uid="{D613964C-8A33-4AE4-B2BB-08725F059C67}"/>
    <cellStyle name="Comma 3 2 2 3" xfId="355" xr:uid="{33E1226C-E0EC-4748-A61A-CFF861F400A0}"/>
    <cellStyle name="Comma 3 2 3" xfId="183" xr:uid="{F94EF715-6588-4E54-8B73-B5965F42B63E}"/>
    <cellStyle name="Comma 3 3" xfId="22" xr:uid="{00000000-0005-0000-0000-000015000000}"/>
    <cellStyle name="Comma 3 3 2" xfId="324" xr:uid="{1A4243F7-BBA5-47CF-9B7F-AD0FB8B78A57}"/>
    <cellStyle name="Comma 3 3 3" xfId="182" xr:uid="{F51ADD9B-9C9C-45B2-90FC-8BCA836EA0C3}"/>
    <cellStyle name="Comma 3 4" xfId="23" xr:uid="{00000000-0005-0000-0000-000016000000}"/>
    <cellStyle name="Comma 3 4 2" xfId="308" xr:uid="{B5277C22-8E5C-41CE-9023-E69E6A961327}"/>
    <cellStyle name="Comma 3 5" xfId="312" xr:uid="{C4528157-64F6-4964-91C5-D036EDDEBEFC}"/>
    <cellStyle name="Comma 3 6" xfId="316" xr:uid="{4C1A4F68-05AA-4FB6-9FB4-E99529C198E4}"/>
    <cellStyle name="Comma 3 7" xfId="153" xr:uid="{EEA9997F-5488-48A1-A46F-D390F381886B}"/>
    <cellStyle name="Comma 30" xfId="24" xr:uid="{00000000-0005-0000-0000-000017000000}"/>
    <cellStyle name="Comma 4" xfId="25" xr:uid="{00000000-0005-0000-0000-000018000000}"/>
    <cellStyle name="Comma 4 2" xfId="184" xr:uid="{FE4D266E-6C9C-46A6-A1BC-EE188DA532CF}"/>
    <cellStyle name="Comma 4 2 2" xfId="290" xr:uid="{FA04CF83-2F68-41FF-84D7-C1395C7C9235}"/>
    <cellStyle name="Comma 4 2 3" xfId="326" xr:uid="{02625831-3DC0-4CE7-92A5-67B06B00ADDC}"/>
    <cellStyle name="Comma 4 3" xfId="319" xr:uid="{6B2C1A76-8810-4D3D-869A-7E28B481AED6}"/>
    <cellStyle name="Comma 4 4" xfId="158" xr:uid="{F53A3D5E-5342-4E6A-BC57-86824E408BE7}"/>
    <cellStyle name="Comma 4 8" xfId="383" xr:uid="{105A424F-8EC0-45F2-9E8A-E6922752004C}"/>
    <cellStyle name="Comma 5" xfId="26" xr:uid="{00000000-0005-0000-0000-000019000000}"/>
    <cellStyle name="Comma 5 2" xfId="27" xr:uid="{00000000-0005-0000-0000-00001A000000}"/>
    <cellStyle name="Comma 5 2 2" xfId="327" xr:uid="{5D20AB5C-448B-40A0-B50E-E020B3E2D32F}"/>
    <cellStyle name="Comma 5 3" xfId="351" xr:uid="{569249A5-2602-4FA7-AD1C-321D534947A6}"/>
    <cellStyle name="Comma 5 4" xfId="185" xr:uid="{53001F8C-3AFC-4ECF-BD60-C7DB5FA4708D}"/>
    <cellStyle name="Comma 6" xfId="28" xr:uid="{00000000-0005-0000-0000-00001B000000}"/>
    <cellStyle name="Comma 6 2" xfId="328" xr:uid="{836C9D82-831D-40F2-AF4C-34642D5B018B}"/>
    <cellStyle name="Comma 6 3" xfId="186" xr:uid="{517624F1-3EAF-4204-B258-17C523B225B7}"/>
    <cellStyle name="Comma 7" xfId="29" xr:uid="{00000000-0005-0000-0000-00001C000000}"/>
    <cellStyle name="Comma 7 2" xfId="187" xr:uid="{70E41E91-0997-4132-926E-6E79B4720462}"/>
    <cellStyle name="Comma 7 2 2" xfId="329" xr:uid="{E78D2EAD-AF79-4914-95CF-C907BECCA831}"/>
    <cellStyle name="Comma 7 3" xfId="318" xr:uid="{2EC82324-725A-452B-B309-D917CC32A576}"/>
    <cellStyle name="Comma 7 4" xfId="157" xr:uid="{B6432D60-B427-41B2-9B35-14B4D9A41EB8}"/>
    <cellStyle name="Comma 8" xfId="30" xr:uid="{00000000-0005-0000-0000-00001D000000}"/>
    <cellStyle name="Comma 8 2" xfId="330" xr:uid="{A14D59A7-D533-405A-99F1-C39BD9939AF2}"/>
    <cellStyle name="Comma 8 3" xfId="188" xr:uid="{95BD3255-BA90-4AB5-8E54-874B36489B51}"/>
    <cellStyle name="Comma 9" xfId="31" xr:uid="{00000000-0005-0000-0000-00001E000000}"/>
    <cellStyle name="Comma 9 2" xfId="320" xr:uid="{35AB2EEA-23D8-43A3-ACA3-9E252E875F92}"/>
    <cellStyle name="Comma 9 2 2" xfId="370" xr:uid="{E01C89FD-67E8-4932-99A1-DD48B408B798}"/>
    <cellStyle name="Comma 9 3" xfId="178" xr:uid="{46E95174-406E-46E9-BF8B-708BEE9E5217}"/>
    <cellStyle name="Comma 9 4" xfId="142" xr:uid="{2F36576F-AD89-4108-AA49-0A9444B0509C}"/>
    <cellStyle name="comma zerodec" xfId="32" xr:uid="{00000000-0005-0000-0000-00001F000000}"/>
    <cellStyle name="comma zerodec 2" xfId="33" xr:uid="{00000000-0005-0000-0000-000020000000}"/>
    <cellStyle name="Currency 2" xfId="314" xr:uid="{C397731E-6BCA-466B-B62A-B652505BF10B}"/>
    <cellStyle name="Currency 2 2" xfId="336" xr:uid="{0F95F590-269D-4610-9631-9A08164CE529}"/>
    <cellStyle name="Currency 3" xfId="146" xr:uid="{8F454582-4BA6-4A28-B703-AC0E719D317F}"/>
    <cellStyle name="Currency1" xfId="34" xr:uid="{00000000-0005-0000-0000-000021000000}"/>
    <cellStyle name="Currency1 2" xfId="35" xr:uid="{00000000-0005-0000-0000-000022000000}"/>
    <cellStyle name="Currency1 28" xfId="36" xr:uid="{00000000-0005-0000-0000-000023000000}"/>
    <cellStyle name="Currency1 28 2" xfId="37" xr:uid="{00000000-0005-0000-0000-000024000000}"/>
    <cellStyle name="Currency1 28 3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42" xr:uid="{00000000-0005-0000-0000-000029000000}"/>
    <cellStyle name="DRAFT" xfId="43" xr:uid="{00000000-0005-0000-0000-00002A000000}"/>
    <cellStyle name="Excel Built-in Normal" xfId="44" xr:uid="{00000000-0005-0000-0000-00002B000000}"/>
    <cellStyle name="Good 2" xfId="189" xr:uid="{546FA120-E317-44A5-87B0-2725DB02B735}"/>
    <cellStyle name="Grey" xfId="45" xr:uid="{00000000-0005-0000-0000-00002C000000}"/>
    <cellStyle name="Hyperlink 2" xfId="190" xr:uid="{95254AA8-F7EC-4EA3-9DE8-05F2B3246E55}"/>
    <cellStyle name="Hyperlink 2 2" xfId="347" xr:uid="{B77BD7DA-12FF-4178-83D6-B037D8D764CB}"/>
    <cellStyle name="Hyperlink 3" xfId="191" xr:uid="{5634B95E-1BF6-41FD-AB63-A95991CCCEA6}"/>
    <cellStyle name="Hyperlink 3 2" xfId="352" xr:uid="{705BD8C4-6078-4218-BC9F-4C14C5D3BFBA}"/>
    <cellStyle name="Hyperlink 4" xfId="274" xr:uid="{80CDA7ED-2810-4D08-B7E7-FF3BFC464B27}"/>
    <cellStyle name="Input [yellow]" xfId="46" xr:uid="{00000000-0005-0000-0000-00002D000000}"/>
    <cellStyle name="Neutral 2" xfId="192" xr:uid="{E9F96740-16D8-44E3-A164-A53A599EF080}"/>
    <cellStyle name="Neutral 3" xfId="141" xr:uid="{8705F03F-A8C4-43F1-AE37-DA440946BCE7}"/>
    <cellStyle name="no dec" xfId="47" xr:uid="{00000000-0005-0000-0000-00002E000000}"/>
    <cellStyle name="Normal" xfId="0" builtinId="0"/>
    <cellStyle name="Normal - Style1" xfId="48" xr:uid="{00000000-0005-0000-0000-000030000000}"/>
    <cellStyle name="Normal 10" xfId="49" xr:uid="{00000000-0005-0000-0000-000031000000}"/>
    <cellStyle name="Normal 10 2" xfId="50" xr:uid="{00000000-0005-0000-0000-000032000000}"/>
    <cellStyle name="Normal 10 2 2" xfId="51" xr:uid="{00000000-0005-0000-0000-000033000000}"/>
    <cellStyle name="Normal 10 3" xfId="52" xr:uid="{00000000-0005-0000-0000-000034000000}"/>
    <cellStyle name="Normal 10 4" xfId="193" xr:uid="{BCA7C751-2C22-4537-A7A9-168EE9C3261F}"/>
    <cellStyle name="Normal 10 5" xfId="341" xr:uid="{D8DA5B0F-E0EB-458C-9AF2-9E3DA408A5CC}"/>
    <cellStyle name="Normal 11" xfId="53" xr:uid="{00000000-0005-0000-0000-000035000000}"/>
    <cellStyle name="Normal 11 2" xfId="54" xr:uid="{00000000-0005-0000-0000-000036000000}"/>
    <cellStyle name="Normal 11 2 2" xfId="353" xr:uid="{064A9B75-F6AE-4C3E-BDF6-3CCD53B3A1F4}"/>
    <cellStyle name="Normal 11 3" xfId="194" xr:uid="{46C4F06D-086C-416C-B571-F4A3E3B2F3C4}"/>
    <cellStyle name="Normal 12" xfId="55" xr:uid="{00000000-0005-0000-0000-000037000000}"/>
    <cellStyle name="Normal 12 2" xfId="195" xr:uid="{58CEE00F-4A99-4A16-A520-AF1B04FE37F5}"/>
    <cellStyle name="Normal 13" xfId="56" xr:uid="{00000000-0005-0000-0000-000038000000}"/>
    <cellStyle name="Normal 13 2" xfId="196" xr:uid="{5D6DE0BF-874F-47E5-AB68-F712006AFF42}"/>
    <cellStyle name="Normal 14" xfId="57" xr:uid="{00000000-0005-0000-0000-000039000000}"/>
    <cellStyle name="Normal 14 2" xfId="197" xr:uid="{586DDE01-EF79-4F67-9DB6-C2A23EDC21E8}"/>
    <cellStyle name="Normal 15" xfId="58" xr:uid="{00000000-0005-0000-0000-00003A000000}"/>
    <cellStyle name="Normal 15 2" xfId="288" xr:uid="{8A277B33-4A8E-4060-AAFC-F12938DDF9F0}"/>
    <cellStyle name="Normal 15 3" xfId="198" xr:uid="{936E1B0E-B6D9-4AB6-9DB9-E4108002CB11}"/>
    <cellStyle name="Normal 16" xfId="59" xr:uid="{00000000-0005-0000-0000-00003B000000}"/>
    <cellStyle name="Normal 16 2" xfId="199" xr:uid="{C38B87FC-E945-46B8-9753-206E14A9EBC0}"/>
    <cellStyle name="Normal 17" xfId="60" xr:uid="{00000000-0005-0000-0000-00003C000000}"/>
    <cellStyle name="Normal 17 2" xfId="200" xr:uid="{140DA650-2C89-4076-AD9B-0F59E98A64E5}"/>
    <cellStyle name="Normal 18" xfId="61" xr:uid="{00000000-0005-0000-0000-00003D000000}"/>
    <cellStyle name="Normal 18 2" xfId="201" xr:uid="{6021BD9C-0420-4CF7-BCD0-455D72F4916F}"/>
    <cellStyle name="Normal 18 2 2" xfId="361" xr:uid="{DB839982-CEF6-4BB3-A03E-15B3788175A0}"/>
    <cellStyle name="Normal 19" xfId="62" xr:uid="{00000000-0005-0000-0000-00003E000000}"/>
    <cellStyle name="Normal 19 2" xfId="202" xr:uid="{89AAC481-1D31-4720-BA3F-C8A4BA2F3B80}"/>
    <cellStyle name="Normal 2" xfId="63" xr:uid="{00000000-0005-0000-0000-00003F000000}"/>
    <cellStyle name="Normal 2 10" xfId="151" xr:uid="{38BA373B-74F9-4EC0-B4C7-6D2D9CC8E587}"/>
    <cellStyle name="Normal 2 10 2" xfId="384" xr:uid="{6E030342-535D-4FCB-A919-B2D3188E7D72}"/>
    <cellStyle name="Normal 2 2" xfId="64" xr:uid="{00000000-0005-0000-0000-000040000000}"/>
    <cellStyle name="Normal 2 2 2" xfId="65" xr:uid="{00000000-0005-0000-0000-000041000000}"/>
    <cellStyle name="Normal 2 2 2 2" xfId="276" xr:uid="{47ECF720-2612-4FC0-9C55-87AAFF63B986}"/>
    <cellStyle name="Normal 2 2 2 2 3" xfId="378" xr:uid="{020D7E2C-5AC0-44CE-AB9C-70B6077D84AC}"/>
    <cellStyle name="Normal 2 2 3" xfId="306" xr:uid="{9EF69EF5-78EB-4987-B3B6-8578231A73BB}"/>
    <cellStyle name="Normal 2 2 4" xfId="310" xr:uid="{9FDBE4CF-5947-4AFF-A7D5-D525EC774F2F}"/>
    <cellStyle name="Normal 2 2 5" xfId="345" xr:uid="{FA892F2A-8DAF-44AC-9262-31C863D03354}"/>
    <cellStyle name="Normal 2 2 6" xfId="66" xr:uid="{00000000-0005-0000-0000-000042000000}"/>
    <cellStyle name="Normal 2 2 6 2" xfId="299" xr:uid="{7DC9E4E1-E80B-4444-876B-5525207C0873}"/>
    <cellStyle name="Normal 2 2 7" xfId="204" xr:uid="{2585B9B6-24BF-419C-BF19-F8407B696C2C}"/>
    <cellStyle name="Normal 2 3" xfId="67" xr:uid="{00000000-0005-0000-0000-000043000000}"/>
    <cellStyle name="Normal 2 3 2" xfId="279" xr:uid="{769F4DFC-7C6B-4EE2-8B1A-B1AA25C1575D}"/>
    <cellStyle name="Normal 2 3 2 2" xfId="298" xr:uid="{4EC5344E-FF3A-45B2-AE1D-73B3305DCE8A}"/>
    <cellStyle name="Normal 2 3 3" xfId="348" xr:uid="{C90510A5-3B33-400D-9456-337EED10648E}"/>
    <cellStyle name="Normal 2 3 4" xfId="205" xr:uid="{9D1AAF18-6207-4A68-88A1-D51664038095}"/>
    <cellStyle name="Normal 2 4" xfId="68" xr:uid="{00000000-0005-0000-0000-000044000000}"/>
    <cellStyle name="Normal 2 4 2" xfId="289" xr:uid="{39D1785E-BC8A-4C16-BA90-B769B0F891D4}"/>
    <cellStyle name="Normal 2 4 3" xfId="206" xr:uid="{11BF5A3C-B715-41A5-86F2-421903406042}"/>
    <cellStyle name="Normal 2 5" xfId="69" xr:uid="{00000000-0005-0000-0000-000045000000}"/>
    <cellStyle name="Normal 2 5 2" xfId="293" xr:uid="{8ABB055F-7FF7-4CBA-9DB1-CE328237C581}"/>
    <cellStyle name="Normal 2 5 3" xfId="203" xr:uid="{B0B9393E-B1A1-4AD5-BDF5-3EC286C3D7E7}"/>
    <cellStyle name="Normal 2 6" xfId="70" xr:uid="{00000000-0005-0000-0000-000046000000}"/>
    <cellStyle name="Normal 2 6 2" xfId="346" xr:uid="{DBD4B69D-35E8-453A-A59F-A83AED3E16EF}"/>
    <cellStyle name="Normal 2 6 3" xfId="265" xr:uid="{D598C955-1D97-4EA8-BB4D-EE7C98D252B0}"/>
    <cellStyle name="Normal 2 7" xfId="71" xr:uid="{00000000-0005-0000-0000-000047000000}"/>
    <cellStyle name="Normal 2 7 2" xfId="270" xr:uid="{459E509E-B5C7-4EBF-8DAE-9B814ED4945D}"/>
    <cellStyle name="Normal 2 8" xfId="343" xr:uid="{EA9194FC-4823-4404-8BA7-FB1D87A61605}"/>
    <cellStyle name="Normal 20" xfId="72" xr:uid="{00000000-0005-0000-0000-000048000000}"/>
    <cellStyle name="Normal 20 2" xfId="207" xr:uid="{3A7BD9A5-62E6-4E41-9216-09F5F9E68F8F}"/>
    <cellStyle name="Normal 21" xfId="148" xr:uid="{250170A1-450C-43DF-84AF-F2A334B8FD69}"/>
    <cellStyle name="Normal 22" xfId="263" xr:uid="{81992705-8C11-4B8B-96C8-26E15ACC3A00}"/>
    <cellStyle name="Normal 23" xfId="339" xr:uid="{1F9B10FF-3598-4733-90F4-A96C4346EAF1}"/>
    <cellStyle name="Normal 24" xfId="138" xr:uid="{208838FF-8A22-48F7-B816-E575D42510EE}"/>
    <cellStyle name="Normal 25" xfId="213" xr:uid="{0FE151E4-D853-4AA3-AF83-C59B444B4566}"/>
    <cellStyle name="Normal 272" xfId="73" xr:uid="{00000000-0005-0000-0000-000049000000}"/>
    <cellStyle name="Normal 272 2" xfId="74" xr:uid="{00000000-0005-0000-0000-00004A000000}"/>
    <cellStyle name="Normal 3" xfId="75" xr:uid="{00000000-0005-0000-0000-00004B000000}"/>
    <cellStyle name="Normal 3 2" xfId="76" xr:uid="{00000000-0005-0000-0000-00004C000000}"/>
    <cellStyle name="Normal 3 2 2" xfId="77" xr:uid="{00000000-0005-0000-0000-00004D000000}"/>
    <cellStyle name="Normal 3 2 2 2" xfId="292" xr:uid="{E16EE7B8-46BB-4789-9C0D-F3F769691958}"/>
    <cellStyle name="Normal 3 2 2 3" xfId="291" xr:uid="{BE82DA39-2742-4059-B73D-38072D4C0094}"/>
    <cellStyle name="Normal 3 2 3" xfId="275" xr:uid="{5E4F890D-10CD-464A-B880-E801EAF78A6A}"/>
    <cellStyle name="Normal 3 2 4" xfId="209" xr:uid="{77BA6621-3C0A-4389-9EE7-EC27A45C03BC}"/>
    <cellStyle name="Normal 3 3" xfId="78" xr:uid="{00000000-0005-0000-0000-00004E000000}"/>
    <cellStyle name="Normal 3 3 14" xfId="79" xr:uid="{00000000-0005-0000-0000-00004F000000}"/>
    <cellStyle name="Normal 3 3 14 2" xfId="145" xr:uid="{3429A400-68F5-4BBF-B398-50004C857BA5}"/>
    <cellStyle name="Normal 3 3 2" xfId="281" xr:uid="{6F7FF9FA-0A2E-4B6F-B1DA-64B447E624E2}"/>
    <cellStyle name="Normal 3 3 4" xfId="80" xr:uid="{00000000-0005-0000-0000-000050000000}"/>
    <cellStyle name="Normal 3 4" xfId="208" xr:uid="{03549F39-5E23-4A84-9692-70677D615F64}"/>
    <cellStyle name="Normal 3 5" xfId="284" xr:uid="{8B8B0397-E249-4764-9364-FF11C6D7734B}"/>
    <cellStyle name="Normal 3 6" xfId="269" xr:uid="{D36B0AEE-4E7B-4A80-AE2B-9EF238B7C3AE}"/>
    <cellStyle name="Normal 3 7" xfId="152" xr:uid="{C6261AE2-6530-486C-8229-73E159AF6053}"/>
    <cellStyle name="Normal 35 2" xfId="385" xr:uid="{EE2F7560-631B-4FDC-B51D-130498B62091}"/>
    <cellStyle name="Normal 36" xfId="81" xr:uid="{00000000-0005-0000-0000-000051000000}"/>
    <cellStyle name="Normal 4" xfId="82" xr:uid="{00000000-0005-0000-0000-000052000000}"/>
    <cellStyle name="Normal 4 2" xfId="83" xr:uid="{00000000-0005-0000-0000-000053000000}"/>
    <cellStyle name="Normal 4 2 2" xfId="211" xr:uid="{2D00E9B0-3CBF-44BA-A384-D2D1462EB394}"/>
    <cellStyle name="Normal 4 2 2 4 4" xfId="344" xr:uid="{837E6269-7D51-4690-9DEB-2EFE6879A3B2}"/>
    <cellStyle name="Normal 4 2 3" xfId="302" xr:uid="{60D20621-6A5B-4A5C-8D05-9F30ACE1AA1B}"/>
    <cellStyle name="Normal 4 2 4" xfId="360" xr:uid="{9629D097-F6BD-47F7-834B-4560AE5FA5A6}"/>
    <cellStyle name="Normal 4 3" xfId="287" xr:uid="{8E66C83A-314E-4692-B59F-7644928020ED}"/>
    <cellStyle name="Normal 4 3 2" xfId="335" xr:uid="{9418D6DB-D596-4CE8-94A1-22E564367CFA}"/>
    <cellStyle name="Normal 4 4" xfId="271" xr:uid="{DD97A668-2F90-4F87-A933-B5F0845788A6}"/>
    <cellStyle name="Normal 4 5" xfId="210" xr:uid="{D7C05411-B27E-4637-A5CD-14919614F9DA}"/>
    <cellStyle name="Normal 45" xfId="84" xr:uid="{00000000-0005-0000-0000-000054000000}"/>
    <cellStyle name="Normal 45 2" xfId="85" xr:uid="{00000000-0005-0000-0000-000055000000}"/>
    <cellStyle name="Normal 5" xfId="86" xr:uid="{00000000-0005-0000-0000-000056000000}"/>
    <cellStyle name="Normal 5 2" xfId="277" xr:uid="{FFF9CCAB-490C-47D4-8B44-E7B4825D4C99}"/>
    <cellStyle name="Normal 5 3" xfId="350" xr:uid="{C5B745BD-0F17-4130-B1B0-86EB16E0BB30}"/>
    <cellStyle name="Normal 5 4" xfId="304" xr:uid="{E958F16C-FC01-4512-BE1C-31C5D69B4571}"/>
    <cellStyle name="Normal 5 5" xfId="212" xr:uid="{AD0B23E9-65A6-4254-865F-2A04B11D2C93}"/>
    <cellStyle name="Normal 6" xfId="87" xr:uid="{00000000-0005-0000-0000-000057000000}"/>
    <cellStyle name="Normal 6 2" xfId="214" xr:uid="{A1055A09-67DB-4201-84B6-96C3C96BD2F7}"/>
    <cellStyle name="Normal 6 2 3" xfId="363" xr:uid="{4D2EBAFB-38B2-4981-AB2C-59AE2D8C2839}"/>
    <cellStyle name="Normal 6 3" xfId="297" xr:uid="{CC060642-7015-4D69-A629-8E6DC0B2B551}"/>
    <cellStyle name="Normal 63" xfId="88" xr:uid="{00000000-0005-0000-0000-000058000000}"/>
    <cellStyle name="Normal 7" xfId="89" xr:uid="{00000000-0005-0000-0000-000059000000}"/>
    <cellStyle name="Normal 7 2" xfId="215" xr:uid="{2113240A-9073-4DC3-95BE-E38C5E1C664B}"/>
    <cellStyle name="Normal 7 3" xfId="156" xr:uid="{502B5398-2E8E-40A3-AC09-116C2615028B}"/>
    <cellStyle name="Normal 8" xfId="90" xr:uid="{00000000-0005-0000-0000-00005A000000}"/>
    <cellStyle name="Normal 8 2" xfId="91" xr:uid="{00000000-0005-0000-0000-00005B000000}"/>
    <cellStyle name="Normal 8 2 2" xfId="92" xr:uid="{00000000-0005-0000-0000-00005C000000}"/>
    <cellStyle name="Normal 8 2 3" xfId="283" xr:uid="{0BEAA49E-73B4-4C42-8FA2-39C2AAAD26D0}"/>
    <cellStyle name="Normal 9" xfId="93" xr:uid="{00000000-0005-0000-0000-00005D000000}"/>
    <cellStyle name="Normal 9 2" xfId="216" xr:uid="{EC317639-1E0A-4FA3-B621-379C7D7AC066}"/>
    <cellStyle name="Normal_M033T4" xfId="94" xr:uid="{00000000-0005-0000-0000-00005E000000}"/>
    <cellStyle name="Percent" xfId="386" builtinId="5"/>
    <cellStyle name="Percent [2]" xfId="95" xr:uid="{00000000-0005-0000-0000-00005F000000}"/>
    <cellStyle name="Percent 2" xfId="96" xr:uid="{00000000-0005-0000-0000-000060000000}"/>
    <cellStyle name="Percent 2 2" xfId="97" xr:uid="{00000000-0005-0000-0000-000061000000}"/>
    <cellStyle name="Percent 2 2 2" xfId="98" xr:uid="{00000000-0005-0000-0000-000062000000}"/>
    <cellStyle name="Percent 2 2 2 2" xfId="305" xr:uid="{731DB9A7-4809-42B4-862D-353C890D55AB}"/>
    <cellStyle name="Percent 2 2 3" xfId="301" xr:uid="{741AFFE9-AFE4-4D74-B1BB-0C251B714F8D}"/>
    <cellStyle name="Percent 2 3" xfId="99" xr:uid="{00000000-0005-0000-0000-000063000000}"/>
    <cellStyle name="Percent 2 3 2" xfId="273" xr:uid="{0614549C-78DA-4483-A461-C801016C7105}"/>
    <cellStyle name="Percent 2 4" xfId="217" xr:uid="{A50202A9-EBFC-4AC2-BF5D-100077E36280}"/>
    <cellStyle name="Percent 3" xfId="100" xr:uid="{00000000-0005-0000-0000-000064000000}"/>
    <cellStyle name="Percent 3 2" xfId="101" xr:uid="{00000000-0005-0000-0000-000065000000}"/>
    <cellStyle name="Percent 3 2 2" xfId="349" xr:uid="{63BE7FFC-7018-43DE-98B9-CB00C9497CE5}"/>
    <cellStyle name="Percent 3 3" xfId="218" xr:uid="{2EB57719-8FC7-4C2A-BFCD-0660F691ECBE}"/>
    <cellStyle name="Percent 4" xfId="102" xr:uid="{00000000-0005-0000-0000-000066000000}"/>
    <cellStyle name="Percent 4 2" xfId="219" xr:uid="{34D9583B-4ACB-44F3-8087-F2D5A3BB3B4B}"/>
    <cellStyle name="Percent 5" xfId="268" xr:uid="{8233B9D7-1A2A-4E5F-A7EF-DC64318AD8F9}"/>
    <cellStyle name="Percent 5 6" xfId="379" xr:uid="{71D317D6-A018-448C-95C7-1A4CC672212D}"/>
    <cellStyle name="Percent 6" xfId="140" xr:uid="{78EA0640-7F9B-4412-9182-09F4A4829B23}"/>
    <cellStyle name="Percent 7" xfId="367" xr:uid="{2C54C67C-AE47-4369-B406-B46A17B5F324}"/>
    <cellStyle name="Quantity" xfId="103" xr:uid="{00000000-0005-0000-0000-000067000000}"/>
    <cellStyle name="Standard_Anpassen der Amortisation" xfId="104" xr:uid="{00000000-0005-0000-0000-000068000000}"/>
    <cellStyle name="Style 1 2" xfId="278" xr:uid="{671D45CB-D33F-482C-AAE5-92D0182F0453}"/>
    <cellStyle name="Währung [0]_Compiling Utility Macros" xfId="105" xr:uid="{00000000-0005-0000-0000-000069000000}"/>
    <cellStyle name="Währung_Compiling Utility Macros" xfId="106" xr:uid="{00000000-0005-0000-0000-00006A000000}"/>
    <cellStyle name="Wไhrung [0]_OPTIMIR1 (deutsch)" xfId="107" xr:uid="{00000000-0005-0000-0000-00006B000000}"/>
    <cellStyle name="Wไhrung_OPTIMIR1 (deutsch)" xfId="108" xr:uid="{00000000-0005-0000-0000-00006C000000}"/>
    <cellStyle name="การคำนวณ 2" xfId="232" xr:uid="{F629F1C6-B179-4984-9333-564F1AB83766}"/>
    <cellStyle name="ข้อความเตือน 2" xfId="233" xr:uid="{EEAF6EEB-4BEF-4449-BE62-B1C40EE80D32}"/>
    <cellStyle name="ข้อความอธิบาย 2" xfId="234" xr:uid="{053608A8-2869-4D5C-B6A1-58155411611B}"/>
    <cellStyle name="เครื่องหมายจุลภาค 2" xfId="109" xr:uid="{00000000-0005-0000-0000-00006D000000}"/>
    <cellStyle name="เครื่องหมายจุลภาค 2 2" xfId="110" xr:uid="{00000000-0005-0000-0000-00006E000000}"/>
    <cellStyle name="เครื่องหมายจุลภาค 2 2 2" xfId="111" xr:uid="{00000000-0005-0000-0000-00006F000000}"/>
    <cellStyle name="เครื่องหมายจุลภาค 2 2 2 2" xfId="332" xr:uid="{DF5001FB-0168-4BE4-B678-3D620A061457}"/>
    <cellStyle name="เครื่องหมายจุลภาค 2 2 3" xfId="221" xr:uid="{FFE5F8ED-F261-4559-9E0A-242B17724693}"/>
    <cellStyle name="เครื่องหมายจุลภาค 2 3" xfId="112" xr:uid="{00000000-0005-0000-0000-000070000000}"/>
    <cellStyle name="เครื่องหมายจุลภาค 2 3 2" xfId="338" xr:uid="{EBAD99CB-CE4A-4CB9-9878-ADB916177E15}"/>
    <cellStyle name="เครื่องหมายจุลภาค 2 3 3" xfId="331" xr:uid="{05C38BF2-B492-4B43-B490-916D506A55D0}"/>
    <cellStyle name="เครื่องหมายจุลภาค 2 4" xfId="113" xr:uid="{00000000-0005-0000-0000-000071000000}"/>
    <cellStyle name="เครื่องหมายจุลภาค 2 5" xfId="114" xr:uid="{00000000-0005-0000-0000-000072000000}"/>
    <cellStyle name="เครื่องหมายจุลภาค 2 6" xfId="220" xr:uid="{D8B87C38-F8CD-4D43-99DC-BDE259E0609D}"/>
    <cellStyle name="เครื่องหมายจุลภาค 3" xfId="115" xr:uid="{00000000-0005-0000-0000-000073000000}"/>
    <cellStyle name="เครื่องหมายจุลภาค 3 2" xfId="116" xr:uid="{00000000-0005-0000-0000-000074000000}"/>
    <cellStyle name="เครื่องหมายจุลภาค 3 2 2" xfId="333" xr:uid="{5002D568-4830-4274-AC3B-4B86A8BF4A53}"/>
    <cellStyle name="เครื่องหมายจุลภาค 3 3" xfId="222" xr:uid="{DB2969A6-6A4B-4CDA-A7F4-578513E1D71A}"/>
    <cellStyle name="เครื่องหมายจุลภาค 4" xfId="117" xr:uid="{00000000-0005-0000-0000-000075000000}"/>
    <cellStyle name="เครื่องหมายจุลภาค 4 2" xfId="295" xr:uid="{C3F4B1F2-A27A-40AD-9F77-9E10E869E25E}"/>
    <cellStyle name="เครื่องหมายจุลภาค 4 3" xfId="223" xr:uid="{CF94EEDC-7F7E-4A93-807D-8B1606ED15F2}"/>
    <cellStyle name="เครื่องหมายจุลภาค 5" xfId="224" xr:uid="{EEE23830-B305-4B16-A678-AA07EBA809B0}"/>
    <cellStyle name="เครื่องหมายจุลภาค 6" xfId="225" xr:uid="{1EC1E91F-5B7B-4BCF-8517-9C62575212B6}"/>
    <cellStyle name="เครื่องหมายจุลภาค_Sheet1" xfId="226" xr:uid="{B0F5AC1F-66A2-4AC3-9F12-6C7F2F7E332E}"/>
    <cellStyle name="จุลภาค 2" xfId="296" xr:uid="{DA9EB454-B20D-492E-9AD2-A8FFA5A53D47}"/>
    <cellStyle name="ชื่อเรื่อง 2" xfId="235" xr:uid="{3E4B045F-DB37-45AC-B3D4-A277D8FD8E75}"/>
    <cellStyle name="เซลล์ตรวจสอบ 2" xfId="227" xr:uid="{265A6077-4911-43A7-9048-CA3CBDA1EA44}"/>
    <cellStyle name="เซลล์ที่มีการเชื่อมโยง 2" xfId="228" xr:uid="{E69DC07E-06FB-4509-855C-7101273FBF00}"/>
    <cellStyle name="ดี 2" xfId="236" xr:uid="{04F346CE-BD24-48A4-A82B-E01E7187A9FF}"/>
    <cellStyle name="ปกติ 2" xfId="118" xr:uid="{00000000-0005-0000-0000-000076000000}"/>
    <cellStyle name="ปกติ 2 2" xfId="119" xr:uid="{00000000-0005-0000-0000-000077000000}"/>
    <cellStyle name="ปกติ 2 2 2" xfId="120" xr:uid="{00000000-0005-0000-0000-000078000000}"/>
    <cellStyle name="ปกติ 2 2 3" xfId="121" xr:uid="{00000000-0005-0000-0000-000079000000}"/>
    <cellStyle name="ปกติ 2 2 3 2" xfId="149" xr:uid="{F41F880F-CC66-437A-948C-AE779154993E}"/>
    <cellStyle name="ปกติ 2 2 4" xfId="122" xr:uid="{00000000-0005-0000-0000-00007A000000}"/>
    <cellStyle name="ปกติ 2 2 4 3" xfId="123" xr:uid="{00000000-0005-0000-0000-00007B000000}"/>
    <cellStyle name="ปกติ 2 2 5" xfId="238" xr:uid="{67703E75-5158-4570-ABE8-74640BF57AFD}"/>
    <cellStyle name="ปกติ 2 3" xfId="124" xr:uid="{00000000-0005-0000-0000-00007C000000}"/>
    <cellStyle name="ปกติ 2 3 2" xfId="154" xr:uid="{D93AC720-51A9-484A-9CF0-160EEBB96DCF}"/>
    <cellStyle name="ปกติ 2 3 4" xfId="125" xr:uid="{00000000-0005-0000-0000-00007D000000}"/>
    <cellStyle name="ปกติ 2 3 4 2" xfId="126" xr:uid="{00000000-0005-0000-0000-00007E000000}"/>
    <cellStyle name="ปกติ 2 4" xfId="127" xr:uid="{00000000-0005-0000-0000-00007F000000}"/>
    <cellStyle name="ปกติ 2 4 2" xfId="239" xr:uid="{37C9A977-4B7D-470F-A6FC-A861A68CD607}"/>
    <cellStyle name="ปกติ 2 5" xfId="128" xr:uid="{00000000-0005-0000-0000-000080000000}"/>
    <cellStyle name="ปกติ 2 5 2" xfId="285" xr:uid="{EF661309-C7DD-4149-84D5-B89F2BE45AF6}"/>
    <cellStyle name="ปกติ 2 6" xfId="129" xr:uid="{00000000-0005-0000-0000-000081000000}"/>
    <cellStyle name="ปกติ 2 6 2" xfId="337" xr:uid="{B05CFEC6-B8A0-4B73-B3F7-630412E90941}"/>
    <cellStyle name="ปกติ 2 6 6" xfId="130" xr:uid="{00000000-0005-0000-0000-000082000000}"/>
    <cellStyle name="ปกติ 2 6 6 2" xfId="137" xr:uid="{C49E833A-82F1-4610-9E63-F92B1710ED43}"/>
    <cellStyle name="ปกติ 2 6 6 3" xfId="144" xr:uid="{710434D5-789B-4418-9D18-C47C1917C54F}"/>
    <cellStyle name="ปกติ 2 7" xfId="237" xr:uid="{2A1658A6-13E8-473B-A583-3B2D095CF7EB}"/>
    <cellStyle name="ปกติ 3" xfId="131" xr:uid="{00000000-0005-0000-0000-000083000000}"/>
    <cellStyle name="ปกติ 3 2" xfId="132" xr:uid="{00000000-0005-0000-0000-000084000000}"/>
    <cellStyle name="ปกติ 3 2 2" xfId="294" xr:uid="{EB745697-C1D3-4AB5-9AB6-B58E207A8BA2}"/>
    <cellStyle name="ปกติ 4" xfId="240" xr:uid="{DF9E5B6F-6060-41FF-A2FC-2392127B1D1A}"/>
    <cellStyle name="ปกติ 5" xfId="241" xr:uid="{E2218BA7-B489-46F1-BA5B-A8A2F1F9F276}"/>
    <cellStyle name="ปกติ 6" xfId="242" xr:uid="{18AB0B24-13E4-4D1D-97E4-68ED89AB316F}"/>
    <cellStyle name="ปกติ 7" xfId="243" xr:uid="{DFE6BF7C-CF14-4215-946A-17E06AD58B5C}"/>
    <cellStyle name="ปกติ 8" xfId="244" xr:uid="{894D43B9-F136-4656-B3C2-279380A251FD}"/>
    <cellStyle name="ปกติ 9" xfId="245" xr:uid="{E40BC19B-107E-490A-AC78-2FA411F4AB3C}"/>
    <cellStyle name="ปกติ_Sheet1" xfId="133" xr:uid="{00000000-0005-0000-0000-000085000000}"/>
    <cellStyle name="ปกติ_Sheet1_Prinsiri-Dec48-T2 2" xfId="134" xr:uid="{00000000-0005-0000-0000-000086000000}"/>
    <cellStyle name="ป้อนค่า 2" xfId="246" xr:uid="{B4480919-06C5-466C-BE55-FD84A743E342}"/>
    <cellStyle name="ปานกลาง 2" xfId="247" xr:uid="{7F3E6370-572E-4EEB-A1A8-F9675931C5F4}"/>
    <cellStyle name="เปอร์เซ็นต์ 2" xfId="135" xr:uid="{00000000-0005-0000-0000-000087000000}"/>
    <cellStyle name="เปอร์เซ็นต์ 2 2" xfId="229" xr:uid="{567F8883-501D-4F6E-80F1-736CD3DA3B87}"/>
    <cellStyle name="ผลรวม 2" xfId="248" xr:uid="{C1EBC303-CCBC-40EF-A3FB-8A2268ED5007}"/>
    <cellStyle name="แย่ 2" xfId="230" xr:uid="{5DF117DF-E7E7-4744-9D87-E62D2030CD56}"/>
    <cellStyle name="ลักษณะ 1" xfId="136" xr:uid="{00000000-0005-0000-0000-000088000000}"/>
    <cellStyle name="ส่วนที่ถูกเน้น1 2" xfId="249" xr:uid="{B6831567-B0ED-4286-B669-018E5F5949B7}"/>
    <cellStyle name="ส่วนที่ถูกเน้น2 2" xfId="250" xr:uid="{22191408-6815-4A40-A4C7-53112E22F04F}"/>
    <cellStyle name="ส่วนที่ถูกเน้น3 2" xfId="251" xr:uid="{8B216A39-9FFB-40A6-A313-413A78A7905E}"/>
    <cellStyle name="ส่วนที่ถูกเน้น4 2" xfId="252" xr:uid="{19B28D05-B7CD-49AD-AA3E-0C896B6D3DD9}"/>
    <cellStyle name="ส่วนที่ถูกเน้น5 2" xfId="253" xr:uid="{42A921B1-FC2D-40C3-B76D-F59545E1F6C2}"/>
    <cellStyle name="ส่วนที่ถูกเน้น6 2" xfId="254" xr:uid="{C808B30A-FFD0-4823-9BF0-F163CDD1EE78}"/>
    <cellStyle name="ส่วนที่ถูกเน้น6 2 2" xfId="255" xr:uid="{E53BA008-1999-4C79-9CA5-A670F62D79E4}"/>
    <cellStyle name="แสดงผล 2" xfId="231" xr:uid="{9EB4B8CF-8E82-468C-A34A-F9301B5790D7}"/>
    <cellStyle name="หมายเหตุ 2" xfId="256" xr:uid="{63D5DAD1-77E7-4D10-982C-A69F86D1E55D}"/>
    <cellStyle name="หมายเหตุ 3" xfId="257" xr:uid="{05B38043-07D3-4165-B070-985C1237A22F}"/>
    <cellStyle name="หัวเรื่อง 1 2" xfId="258" xr:uid="{B87A5D2B-E67C-47DE-AF21-5628933091DB}"/>
    <cellStyle name="หัวเรื่อง 2 2" xfId="259" xr:uid="{D4A398BD-A88B-4123-8255-BAD93A038A96}"/>
    <cellStyle name="หัวเรื่อง 3 2" xfId="260" xr:uid="{E873FFE2-3351-4661-B759-017084766E9F}"/>
    <cellStyle name="หัวเรื่อง 4 2" xfId="261" xr:uid="{33A09808-7FE4-4268-9B51-E0C4E49FCA81}"/>
  </cellStyles>
  <dxfs count="0"/>
  <tableStyles count="0" defaultTableStyle="TableStyleMedium9" defaultPivotStyle="PivotStyleLight16"/>
  <colors>
    <mruColors>
      <color rgb="FF00FFFF"/>
      <color rgb="FF0000FF"/>
      <color rgb="FF99FF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5"/>
  <sheetViews>
    <sheetView tabSelected="1" view="pageBreakPreview" zoomScaleNormal="80" zoomScaleSheetLayoutView="100" workbookViewId="0">
      <selection activeCell="L9" sqref="L9"/>
    </sheetView>
  </sheetViews>
  <sheetFormatPr defaultColWidth="11.375" defaultRowHeight="20.25" customHeight="1"/>
  <cols>
    <col min="1" max="1" width="7" style="120" customWidth="1"/>
    <col min="2" max="6" width="9.125" style="120" customWidth="1"/>
    <col min="7" max="7" width="1.75" style="120" customWidth="1"/>
    <col min="8" max="8" width="15.75" style="97" bestFit="1" customWidth="1"/>
    <col min="9" max="9" width="1" style="97" customWidth="1"/>
    <col min="10" max="10" width="15.75" style="97" bestFit="1" customWidth="1"/>
    <col min="11" max="11" width="1" style="97" customWidth="1"/>
    <col min="12" max="12" width="15.75" style="97" bestFit="1" customWidth="1"/>
    <col min="13" max="13" width="1" style="97" customWidth="1"/>
    <col min="14" max="14" width="13.75" style="33" customWidth="1"/>
    <col min="15" max="15" width="1.375" style="120" customWidth="1"/>
    <col min="16" max="16" width="11.375" style="120"/>
    <col min="17" max="17" width="16.25" style="120" bestFit="1" customWidth="1"/>
    <col min="18" max="16384" width="11.375" style="120"/>
  </cols>
  <sheetData>
    <row r="1" spans="1:17" ht="23.4" customHeight="1">
      <c r="A1" s="230" t="s">
        <v>107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7" ht="23.4" customHeight="1">
      <c r="A2" s="230" t="s">
        <v>17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7" ht="23.4" customHeight="1">
      <c r="A3" s="232" t="s">
        <v>259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7" ht="23.4" customHeight="1">
      <c r="A4" s="189"/>
      <c r="B4" s="189"/>
      <c r="C4" s="189"/>
      <c r="D4" s="189"/>
      <c r="E4" s="189"/>
      <c r="F4" s="210"/>
      <c r="G4" s="210"/>
      <c r="H4" s="92"/>
      <c r="I4" s="92"/>
      <c r="J4" s="92"/>
      <c r="K4" s="92"/>
      <c r="L4" s="92"/>
      <c r="M4" s="92"/>
      <c r="N4" s="93"/>
    </row>
    <row r="5" spans="1:17" ht="23.4" customHeight="1">
      <c r="A5" s="189"/>
      <c r="B5" s="189"/>
      <c r="C5" s="189"/>
      <c r="D5" s="189"/>
      <c r="E5" s="189"/>
      <c r="F5" s="210"/>
      <c r="G5" s="210"/>
      <c r="H5" s="229" t="s">
        <v>27</v>
      </c>
      <c r="I5" s="229"/>
      <c r="J5" s="229"/>
      <c r="K5" s="94"/>
      <c r="L5" s="229" t="s">
        <v>28</v>
      </c>
      <c r="M5" s="229"/>
      <c r="N5" s="229"/>
    </row>
    <row r="6" spans="1:17" ht="23.4" customHeight="1">
      <c r="A6" s="230" t="s">
        <v>15</v>
      </c>
      <c r="B6" s="230"/>
      <c r="C6" s="230"/>
      <c r="D6" s="230"/>
      <c r="E6" s="209"/>
      <c r="F6" s="192" t="s">
        <v>11</v>
      </c>
      <c r="G6" s="192"/>
      <c r="H6" s="95" t="s">
        <v>260</v>
      </c>
      <c r="I6" s="96"/>
      <c r="J6" s="95" t="s">
        <v>210</v>
      </c>
      <c r="L6" s="95" t="str">
        <f>H6</f>
        <v>31 ธันวาคม 2566</v>
      </c>
      <c r="M6" s="96"/>
      <c r="N6" s="43" t="s">
        <v>210</v>
      </c>
    </row>
    <row r="7" spans="1:17" ht="23.4" customHeight="1">
      <c r="A7" s="211" t="s">
        <v>4</v>
      </c>
      <c r="B7" s="212"/>
      <c r="C7" s="212"/>
      <c r="D7" s="212"/>
      <c r="E7" s="212"/>
      <c r="F7" s="213"/>
      <c r="G7" s="213"/>
      <c r="H7" s="98"/>
      <c r="I7" s="98"/>
      <c r="J7" s="98"/>
      <c r="L7" s="96"/>
      <c r="M7" s="96"/>
    </row>
    <row r="8" spans="1:17" ht="23.4" customHeight="1">
      <c r="A8" s="214" t="s">
        <v>108</v>
      </c>
      <c r="B8" s="212"/>
      <c r="C8" s="212"/>
      <c r="D8" s="215"/>
      <c r="E8" s="215"/>
      <c r="F8" s="3" t="s">
        <v>193</v>
      </c>
      <c r="G8" s="3"/>
      <c r="H8" s="97">
        <v>1295370039</v>
      </c>
      <c r="J8" s="97">
        <v>750888363</v>
      </c>
      <c r="L8" s="97">
        <v>42002548</v>
      </c>
      <c r="M8" s="99"/>
      <c r="N8" s="33">
        <v>66028095</v>
      </c>
    </row>
    <row r="9" spans="1:17" ht="23.4" customHeight="1">
      <c r="A9" s="118" t="s">
        <v>109</v>
      </c>
      <c r="B9" s="212"/>
      <c r="C9" s="212"/>
      <c r="D9" s="215"/>
      <c r="E9" s="215"/>
      <c r="F9" s="3" t="s">
        <v>155</v>
      </c>
      <c r="G9" s="3"/>
      <c r="H9" s="97">
        <v>755012088</v>
      </c>
      <c r="J9" s="97">
        <v>356185816</v>
      </c>
      <c r="L9" s="97">
        <v>834745126</v>
      </c>
      <c r="M9" s="99"/>
      <c r="N9" s="33">
        <v>393955135</v>
      </c>
    </row>
    <row r="10" spans="1:17" ht="23.4" customHeight="1">
      <c r="A10" s="118" t="s">
        <v>190</v>
      </c>
      <c r="B10" s="212"/>
      <c r="C10" s="212"/>
      <c r="D10" s="215"/>
      <c r="E10" s="215"/>
      <c r="F10" s="88"/>
      <c r="G10" s="3"/>
      <c r="H10" s="33">
        <v>0</v>
      </c>
      <c r="J10" s="33">
        <v>0</v>
      </c>
      <c r="L10" s="33">
        <v>0</v>
      </c>
      <c r="M10" s="99"/>
      <c r="N10" s="33">
        <v>398400000</v>
      </c>
    </row>
    <row r="11" spans="1:17" ht="23.4" customHeight="1">
      <c r="A11" s="214" t="s">
        <v>251</v>
      </c>
      <c r="B11" s="212"/>
      <c r="C11" s="212"/>
      <c r="D11" s="215"/>
      <c r="E11" s="215"/>
      <c r="F11" s="184" t="s">
        <v>288</v>
      </c>
      <c r="G11" s="3"/>
      <c r="H11" s="97">
        <v>220655000</v>
      </c>
      <c r="J11" s="33">
        <v>138229590</v>
      </c>
      <c r="L11" s="97">
        <v>6908033337</v>
      </c>
      <c r="M11" s="99"/>
      <c r="N11" s="33">
        <v>5489018973</v>
      </c>
    </row>
    <row r="12" spans="1:17" ht="23.4" customHeight="1">
      <c r="A12" s="214" t="s">
        <v>252</v>
      </c>
      <c r="B12" s="212"/>
      <c r="C12" s="212"/>
      <c r="D12" s="215"/>
      <c r="E12" s="215"/>
      <c r="F12" s="3"/>
      <c r="G12" s="3"/>
      <c r="J12" s="33"/>
      <c r="M12" s="99"/>
      <c r="Q12" s="182"/>
    </row>
    <row r="13" spans="1:17" ht="23.4" customHeight="1">
      <c r="A13" s="214" t="s">
        <v>223</v>
      </c>
      <c r="B13" s="212"/>
      <c r="C13" s="212"/>
      <c r="D13" s="215"/>
      <c r="E13" s="215"/>
      <c r="F13" s="184" t="s">
        <v>288</v>
      </c>
      <c r="G13" s="3"/>
      <c r="H13" s="97">
        <v>135610000</v>
      </c>
      <c r="J13" s="33">
        <v>9000000</v>
      </c>
      <c r="L13" s="97">
        <v>135610000</v>
      </c>
      <c r="M13" s="99"/>
      <c r="N13" s="33">
        <v>9000000</v>
      </c>
      <c r="Q13" s="194"/>
    </row>
    <row r="14" spans="1:17" ht="23.4" customHeight="1">
      <c r="A14" s="214" t="s">
        <v>110</v>
      </c>
      <c r="B14" s="212"/>
      <c r="C14" s="212"/>
      <c r="D14" s="215"/>
      <c r="E14" s="215"/>
      <c r="F14" s="3" t="s">
        <v>280</v>
      </c>
      <c r="G14" s="3"/>
      <c r="H14" s="97">
        <v>16806881228</v>
      </c>
      <c r="J14" s="97">
        <v>11767903784</v>
      </c>
      <c r="L14" s="33">
        <v>0</v>
      </c>
      <c r="M14" s="99"/>
      <c r="N14" s="33">
        <v>0</v>
      </c>
      <c r="Q14" s="182"/>
    </row>
    <row r="15" spans="1:17" ht="23.4" customHeight="1">
      <c r="A15" s="118" t="s">
        <v>111</v>
      </c>
      <c r="B15" s="212"/>
      <c r="C15" s="212"/>
      <c r="D15" s="215"/>
      <c r="E15" s="215"/>
      <c r="F15" s="3"/>
      <c r="G15" s="3"/>
      <c r="H15" s="97">
        <v>474582787</v>
      </c>
      <c r="J15" s="97">
        <v>407176811</v>
      </c>
      <c r="L15" s="33">
        <v>0</v>
      </c>
      <c r="M15" s="99"/>
      <c r="N15" s="33">
        <v>0</v>
      </c>
      <c r="Q15" s="182"/>
    </row>
    <row r="16" spans="1:17" ht="23.4" customHeight="1">
      <c r="A16" s="212"/>
      <c r="B16" s="211" t="s">
        <v>20</v>
      </c>
      <c r="C16" s="212"/>
      <c r="D16" s="212"/>
      <c r="E16" s="212"/>
      <c r="F16" s="4"/>
      <c r="G16" s="4"/>
      <c r="H16" s="100">
        <f>SUM(H8:H15)</f>
        <v>19688111142</v>
      </c>
      <c r="J16" s="100">
        <f>SUM(J8:J15)</f>
        <v>13429384364</v>
      </c>
      <c r="L16" s="100">
        <f>SUM(L8:L15)</f>
        <v>7920391011</v>
      </c>
      <c r="M16" s="101"/>
      <c r="N16" s="102">
        <f>SUM(N8:N15)</f>
        <v>6356402203</v>
      </c>
      <c r="Q16" s="12"/>
    </row>
    <row r="17" spans="1:14" ht="23.4" customHeight="1">
      <c r="A17" s="211" t="s">
        <v>3</v>
      </c>
      <c r="B17" s="212"/>
      <c r="C17" s="212"/>
      <c r="D17" s="212"/>
      <c r="E17" s="212"/>
      <c r="F17" s="183"/>
      <c r="G17" s="183"/>
      <c r="M17" s="101"/>
    </row>
    <row r="18" spans="1:14" ht="23.4" customHeight="1">
      <c r="A18" s="214" t="s">
        <v>112</v>
      </c>
      <c r="B18" s="212"/>
      <c r="C18" s="212"/>
      <c r="D18" s="212"/>
      <c r="E18" s="212"/>
      <c r="F18" s="183"/>
      <c r="G18" s="183"/>
      <c r="M18" s="99"/>
    </row>
    <row r="19" spans="1:14" ht="23.4" customHeight="1">
      <c r="A19" s="214" t="s">
        <v>96</v>
      </c>
      <c r="B19" s="212"/>
      <c r="C19" s="212"/>
      <c r="D19" s="212"/>
      <c r="E19" s="212"/>
      <c r="F19" s="183"/>
      <c r="G19" s="183"/>
      <c r="H19" s="97">
        <v>12397206</v>
      </c>
      <c r="J19" s="97">
        <v>11228555</v>
      </c>
      <c r="L19" s="33">
        <v>0</v>
      </c>
      <c r="M19" s="103"/>
      <c r="N19" s="33">
        <v>0</v>
      </c>
    </row>
    <row r="20" spans="1:14" ht="23.4" customHeight="1">
      <c r="A20" s="214" t="s">
        <v>252</v>
      </c>
      <c r="B20" s="212"/>
      <c r="C20" s="212"/>
      <c r="D20" s="212"/>
      <c r="E20" s="212"/>
      <c r="F20" s="184" t="s">
        <v>288</v>
      </c>
      <c r="G20" s="183"/>
      <c r="H20" s="97">
        <v>112200000</v>
      </c>
      <c r="J20" s="33">
        <v>125200000</v>
      </c>
      <c r="L20" s="33">
        <v>112200000</v>
      </c>
      <c r="M20" s="103"/>
      <c r="N20" s="33">
        <v>125200000</v>
      </c>
    </row>
    <row r="21" spans="1:14" ht="23.4" customHeight="1">
      <c r="A21" s="214" t="s">
        <v>113</v>
      </c>
      <c r="B21" s="212"/>
      <c r="C21" s="212"/>
      <c r="D21" s="212"/>
      <c r="E21" s="212"/>
      <c r="F21" s="184">
        <v>8</v>
      </c>
      <c r="G21" s="183"/>
      <c r="H21" s="33">
        <v>0</v>
      </c>
      <c r="J21" s="33">
        <v>0</v>
      </c>
      <c r="L21" s="97">
        <v>1779886775</v>
      </c>
      <c r="M21" s="99"/>
      <c r="N21" s="33">
        <v>492424250</v>
      </c>
    </row>
    <row r="22" spans="1:14" ht="23.4" customHeight="1">
      <c r="A22" s="214" t="s">
        <v>224</v>
      </c>
      <c r="B22" s="212"/>
      <c r="C22" s="212"/>
      <c r="D22" s="212"/>
      <c r="E22" s="212"/>
      <c r="F22" s="184">
        <v>9</v>
      </c>
      <c r="G22" s="183"/>
      <c r="H22" s="33">
        <v>102697956</v>
      </c>
      <c r="J22" s="33">
        <v>40594483</v>
      </c>
      <c r="L22" s="97">
        <v>20004143</v>
      </c>
      <c r="M22" s="99"/>
      <c r="N22" s="33">
        <v>20004143</v>
      </c>
    </row>
    <row r="23" spans="1:14" ht="23.4" customHeight="1">
      <c r="A23" s="214" t="s">
        <v>158</v>
      </c>
      <c r="B23" s="212"/>
      <c r="C23" s="212"/>
      <c r="D23" s="212"/>
      <c r="E23" s="212"/>
      <c r="F23" s="184">
        <v>10</v>
      </c>
      <c r="G23" s="183"/>
      <c r="H23" s="97">
        <v>1128289806</v>
      </c>
      <c r="J23" s="33">
        <v>664406119</v>
      </c>
      <c r="L23" s="97">
        <v>999915283</v>
      </c>
      <c r="M23" s="99"/>
      <c r="N23" s="33">
        <v>514299283</v>
      </c>
    </row>
    <row r="24" spans="1:14" ht="23.4" customHeight="1">
      <c r="A24" s="214" t="s">
        <v>225</v>
      </c>
      <c r="B24" s="212"/>
      <c r="C24" s="212"/>
      <c r="D24" s="212"/>
      <c r="E24" s="212"/>
      <c r="F24" s="183"/>
      <c r="G24" s="183"/>
      <c r="H24" s="97">
        <v>11736707</v>
      </c>
      <c r="J24" s="33">
        <v>11736707</v>
      </c>
      <c r="L24" s="33">
        <v>0</v>
      </c>
      <c r="M24" s="99"/>
      <c r="N24" s="33">
        <v>0</v>
      </c>
    </row>
    <row r="25" spans="1:14" ht="23.4" customHeight="1">
      <c r="A25" s="118" t="s">
        <v>114</v>
      </c>
      <c r="B25" s="212"/>
      <c r="C25" s="212"/>
      <c r="D25" s="212"/>
      <c r="E25" s="212"/>
      <c r="F25" s="184">
        <v>11</v>
      </c>
      <c r="G25" s="183"/>
      <c r="H25" s="97">
        <v>937333592</v>
      </c>
      <c r="J25" s="97">
        <v>627854846</v>
      </c>
      <c r="L25" s="33">
        <v>0</v>
      </c>
      <c r="M25" s="99"/>
      <c r="N25" s="33">
        <v>0</v>
      </c>
    </row>
    <row r="26" spans="1:14" ht="23.4" customHeight="1">
      <c r="A26" s="118" t="s">
        <v>115</v>
      </c>
      <c r="B26" s="216"/>
      <c r="C26" s="212"/>
      <c r="D26" s="215"/>
      <c r="E26" s="215"/>
      <c r="F26" s="184">
        <v>12</v>
      </c>
      <c r="G26" s="4"/>
      <c r="H26" s="97">
        <v>947552945</v>
      </c>
      <c r="I26" s="182"/>
      <c r="J26" s="97">
        <v>340881169</v>
      </c>
      <c r="L26" s="97">
        <v>160391109</v>
      </c>
      <c r="M26" s="99"/>
      <c r="N26" s="33">
        <v>164007076</v>
      </c>
    </row>
    <row r="27" spans="1:14" ht="23.4" customHeight="1">
      <c r="A27" s="118" t="s">
        <v>116</v>
      </c>
      <c r="B27" s="216"/>
      <c r="C27" s="212"/>
      <c r="D27" s="215"/>
      <c r="E27" s="215"/>
      <c r="F27" s="184">
        <v>13</v>
      </c>
      <c r="G27" s="4"/>
      <c r="H27" s="97">
        <v>100090254</v>
      </c>
      <c r="I27" s="182"/>
      <c r="J27" s="97">
        <v>86012448</v>
      </c>
      <c r="L27" s="97">
        <v>24257802</v>
      </c>
      <c r="M27" s="99"/>
      <c r="N27" s="33">
        <v>18278386</v>
      </c>
    </row>
    <row r="28" spans="1:14" ht="23.4" customHeight="1">
      <c r="A28" s="118" t="s">
        <v>261</v>
      </c>
      <c r="B28" s="216"/>
      <c r="C28" s="212"/>
      <c r="D28" s="215"/>
      <c r="E28" s="215"/>
      <c r="F28" s="184">
        <v>8.1999999999999993</v>
      </c>
      <c r="G28" s="4"/>
      <c r="H28" s="97">
        <v>139312951</v>
      </c>
      <c r="I28" s="182"/>
      <c r="J28" s="33">
        <v>0</v>
      </c>
      <c r="L28" s="33">
        <v>0</v>
      </c>
      <c r="M28" s="99"/>
      <c r="N28" s="33">
        <v>0</v>
      </c>
    </row>
    <row r="29" spans="1:14" ht="23.4" customHeight="1">
      <c r="A29" s="214" t="s">
        <v>117</v>
      </c>
      <c r="B29" s="216"/>
      <c r="C29" s="212"/>
      <c r="D29" s="215"/>
      <c r="E29" s="215"/>
      <c r="F29" s="70">
        <v>14</v>
      </c>
      <c r="G29" s="4"/>
      <c r="H29" s="97">
        <v>39505059</v>
      </c>
      <c r="I29" s="182"/>
      <c r="J29" s="97">
        <v>26499724</v>
      </c>
      <c r="L29" s="97">
        <v>35211099</v>
      </c>
      <c r="M29" s="99"/>
      <c r="N29" s="33">
        <v>22523233</v>
      </c>
    </row>
    <row r="30" spans="1:14" ht="23.4" customHeight="1">
      <c r="A30" s="214" t="s">
        <v>262</v>
      </c>
      <c r="B30" s="216"/>
      <c r="C30" s="212"/>
      <c r="D30" s="215"/>
      <c r="E30" s="215"/>
      <c r="F30" s="70"/>
      <c r="G30" s="4"/>
      <c r="H30" s="97">
        <v>935374458</v>
      </c>
      <c r="I30" s="182"/>
      <c r="J30" s="33">
        <v>0</v>
      </c>
      <c r="L30" s="33">
        <v>0</v>
      </c>
      <c r="M30" s="99"/>
    </row>
    <row r="31" spans="1:14" ht="23.4" customHeight="1">
      <c r="A31" s="217" t="s">
        <v>118</v>
      </c>
      <c r="B31" s="216"/>
      <c r="C31" s="212"/>
      <c r="D31" s="215"/>
      <c r="E31" s="215"/>
      <c r="F31" s="184">
        <v>23</v>
      </c>
      <c r="G31" s="4"/>
      <c r="H31" s="46">
        <v>161472024</v>
      </c>
      <c r="I31" s="182"/>
      <c r="J31" s="97">
        <v>140478411</v>
      </c>
      <c r="L31" s="97">
        <v>9083679</v>
      </c>
      <c r="M31" s="99"/>
      <c r="N31" s="33">
        <v>6976319</v>
      </c>
    </row>
    <row r="32" spans="1:14" ht="23.4" customHeight="1">
      <c r="A32" s="214" t="s">
        <v>119</v>
      </c>
      <c r="B32" s="214"/>
      <c r="C32" s="214"/>
      <c r="D32" s="214"/>
      <c r="E32" s="214"/>
      <c r="F32" s="4"/>
      <c r="G32" s="4"/>
      <c r="H32" s="97">
        <v>47654353</v>
      </c>
      <c r="I32" s="182"/>
      <c r="J32" s="97">
        <v>32333696</v>
      </c>
      <c r="L32" s="97">
        <v>3216315</v>
      </c>
      <c r="M32" s="99"/>
      <c r="N32" s="33">
        <v>16659992</v>
      </c>
    </row>
    <row r="33" spans="1:14" ht="23.4" customHeight="1">
      <c r="A33" s="212"/>
      <c r="B33" s="211" t="s">
        <v>19</v>
      </c>
      <c r="C33" s="212"/>
      <c r="D33" s="212"/>
      <c r="E33" s="212"/>
      <c r="F33" s="4"/>
      <c r="G33" s="4"/>
      <c r="H33" s="100">
        <f>SUM(H19:H32)</f>
        <v>4675617311</v>
      </c>
      <c r="I33" s="182"/>
      <c r="J33" s="100">
        <f>SUM(J19:J32)</f>
        <v>2107226158</v>
      </c>
      <c r="L33" s="100">
        <f>SUM(L19:L32)</f>
        <v>3144166205</v>
      </c>
      <c r="M33" s="101"/>
      <c r="N33" s="102">
        <f>SUM(N19:N32)</f>
        <v>1380372682</v>
      </c>
    </row>
    <row r="34" spans="1:14" ht="23.4" customHeight="1" thickBot="1">
      <c r="A34" s="211" t="s">
        <v>5</v>
      </c>
      <c r="B34" s="212"/>
      <c r="C34" s="212"/>
      <c r="D34" s="212"/>
      <c r="E34" s="212"/>
      <c r="F34" s="4"/>
      <c r="G34" s="4"/>
      <c r="H34" s="104">
        <f>H33+H16</f>
        <v>24363728453</v>
      </c>
      <c r="I34" s="182"/>
      <c r="J34" s="104">
        <f>J33+J16</f>
        <v>15536610522</v>
      </c>
      <c r="L34" s="104">
        <f>L33+L16</f>
        <v>11064557216</v>
      </c>
      <c r="M34" s="101"/>
      <c r="N34" s="11">
        <f>N33+N16</f>
        <v>7736774885</v>
      </c>
    </row>
    <row r="35" spans="1:14" ht="23.4" customHeight="1" thickTop="1">
      <c r="A35" s="211"/>
      <c r="B35" s="212"/>
      <c r="C35" s="212"/>
      <c r="D35" s="212"/>
      <c r="E35" s="212"/>
      <c r="F35" s="4"/>
      <c r="G35" s="4"/>
      <c r="H35" s="99"/>
      <c r="I35" s="101"/>
      <c r="J35" s="101"/>
      <c r="L35" s="101"/>
      <c r="M35" s="101"/>
      <c r="N35" s="46"/>
    </row>
    <row r="36" spans="1:14" ht="23.4" customHeight="1">
      <c r="A36" s="118" t="s">
        <v>6</v>
      </c>
      <c r="B36" s="208"/>
      <c r="C36" s="91"/>
      <c r="I36" s="101"/>
      <c r="L36" s="101"/>
      <c r="M36" s="101"/>
    </row>
    <row r="37" spans="1:14" ht="23.4" customHeight="1">
      <c r="A37" s="218"/>
      <c r="B37" s="208"/>
      <c r="C37" s="91"/>
      <c r="I37" s="101"/>
      <c r="L37" s="101"/>
      <c r="M37" s="101"/>
    </row>
    <row r="38" spans="1:14" ht="23.4" customHeight="1">
      <c r="A38" s="219"/>
      <c r="B38" s="219"/>
      <c r="C38" s="161" t="s">
        <v>120</v>
      </c>
      <c r="D38" s="161"/>
      <c r="E38" s="161"/>
      <c r="F38" s="220"/>
      <c r="G38" s="220"/>
      <c r="H38" s="221"/>
      <c r="I38" s="221"/>
      <c r="J38" s="221"/>
      <c r="K38" s="221"/>
      <c r="L38" s="221"/>
    </row>
    <row r="39" spans="1:14" ht="23.4" customHeight="1">
      <c r="A39" s="219"/>
      <c r="B39" s="219"/>
      <c r="C39" s="164" t="s">
        <v>121</v>
      </c>
      <c r="D39" s="219"/>
      <c r="E39" s="219"/>
      <c r="F39" s="219"/>
      <c r="G39" s="222"/>
      <c r="H39" s="221"/>
      <c r="I39" s="221"/>
      <c r="J39" s="221"/>
      <c r="K39" s="221"/>
      <c r="L39" s="221"/>
    </row>
    <row r="40" spans="1:14" ht="24.6" customHeight="1">
      <c r="A40" s="231" t="s">
        <v>14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</row>
    <row r="41" spans="1:14" ht="24.6" customHeight="1">
      <c r="A41" s="230" t="str">
        <f>A1</f>
        <v xml:space="preserve">บริษัท แอสเซทไวส์ จำกัด (มหาชน) และบริษัทย่อย 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</row>
    <row r="42" spans="1:14" ht="24.6" customHeight="1">
      <c r="A42" s="230" t="s">
        <v>1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</row>
    <row r="43" spans="1:14" ht="24.6" customHeight="1">
      <c r="A43" s="232" t="str">
        <f>A3</f>
        <v>ณ วันที่ 31 ธันวาคม 2566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14" ht="24.6" customHeight="1">
      <c r="A44" s="223"/>
      <c r="B44" s="223"/>
      <c r="C44" s="223"/>
      <c r="D44" s="223"/>
      <c r="E44" s="223"/>
      <c r="F44" s="210"/>
      <c r="G44" s="210"/>
      <c r="H44" s="92"/>
      <c r="I44" s="92"/>
      <c r="J44" s="92"/>
      <c r="K44" s="92"/>
      <c r="L44" s="92"/>
      <c r="M44" s="92"/>
      <c r="N44" s="93"/>
    </row>
    <row r="45" spans="1:14" ht="24.6" customHeight="1">
      <c r="A45" s="224"/>
      <c r="B45" s="224"/>
      <c r="C45" s="224"/>
      <c r="D45" s="224"/>
      <c r="E45" s="224"/>
      <c r="F45" s="192"/>
      <c r="G45" s="192"/>
      <c r="H45" s="229" t="s">
        <v>27</v>
      </c>
      <c r="I45" s="229"/>
      <c r="J45" s="229"/>
      <c r="K45" s="105"/>
      <c r="L45" s="229" t="s">
        <v>28</v>
      </c>
      <c r="M45" s="229"/>
      <c r="N45" s="229"/>
    </row>
    <row r="46" spans="1:14" ht="24.6" customHeight="1">
      <c r="A46" s="230" t="s">
        <v>12</v>
      </c>
      <c r="B46" s="230"/>
      <c r="C46" s="230"/>
      <c r="D46" s="230"/>
      <c r="E46" s="209"/>
      <c r="F46" s="192" t="s">
        <v>11</v>
      </c>
      <c r="G46" s="192"/>
      <c r="H46" s="95" t="str">
        <f>H6</f>
        <v>31 ธันวาคม 2566</v>
      </c>
      <c r="I46" s="96"/>
      <c r="J46" s="95" t="str">
        <f>J6</f>
        <v>31 ธันวาคม 2565</v>
      </c>
      <c r="L46" s="95" t="str">
        <f>L6</f>
        <v>31 ธันวาคม 2566</v>
      </c>
      <c r="M46" s="96"/>
      <c r="N46" s="43" t="str">
        <f>N6</f>
        <v>31 ธันวาคม 2565</v>
      </c>
    </row>
    <row r="47" spans="1:14" ht="24.6" customHeight="1">
      <c r="A47" s="211" t="s">
        <v>7</v>
      </c>
      <c r="B47" s="214"/>
      <c r="C47" s="214"/>
      <c r="D47" s="214"/>
      <c r="E47" s="214"/>
      <c r="F47" s="213"/>
      <c r="G47" s="213"/>
      <c r="H47" s="98"/>
      <c r="I47" s="98"/>
      <c r="J47" s="98"/>
      <c r="K47" s="98"/>
      <c r="L47" s="98"/>
      <c r="M47" s="98"/>
      <c r="N47" s="40"/>
    </row>
    <row r="48" spans="1:14" ht="24.6" customHeight="1">
      <c r="A48" s="214" t="s">
        <v>293</v>
      </c>
      <c r="B48" s="118"/>
      <c r="C48" s="214"/>
      <c r="D48" s="214"/>
      <c r="E48" s="214"/>
      <c r="F48" s="184">
        <v>16</v>
      </c>
      <c r="G48" s="213"/>
      <c r="H48" s="97">
        <v>917112539</v>
      </c>
      <c r="I48" s="182"/>
      <c r="J48" s="97">
        <v>1078000000</v>
      </c>
      <c r="L48" s="97">
        <v>268850013</v>
      </c>
      <c r="M48" s="99"/>
      <c r="N48" s="33">
        <v>216000000</v>
      </c>
    </row>
    <row r="49" spans="1:14" ht="24.6" customHeight="1">
      <c r="A49" s="214" t="s">
        <v>73</v>
      </c>
      <c r="B49" s="214"/>
      <c r="C49" s="214"/>
      <c r="D49" s="214"/>
      <c r="E49" s="214"/>
      <c r="F49" s="184">
        <v>15</v>
      </c>
      <c r="G49" s="183"/>
      <c r="H49" s="97">
        <v>1260169880</v>
      </c>
      <c r="I49" s="182"/>
      <c r="J49" s="97">
        <v>1235442682</v>
      </c>
      <c r="L49" s="97">
        <v>295655377</v>
      </c>
      <c r="M49" s="99"/>
      <c r="N49" s="33">
        <v>198040314</v>
      </c>
    </row>
    <row r="50" spans="1:14" ht="24.6" customHeight="1">
      <c r="A50" s="214" t="s">
        <v>74</v>
      </c>
      <c r="B50" s="214"/>
      <c r="C50" s="214"/>
      <c r="D50" s="214"/>
      <c r="E50" s="214"/>
      <c r="F50" s="184">
        <v>31</v>
      </c>
      <c r="G50" s="183"/>
      <c r="H50" s="97">
        <v>2355416668</v>
      </c>
      <c r="I50" s="182"/>
      <c r="J50" s="97">
        <v>356610493</v>
      </c>
      <c r="L50" s="33">
        <v>0</v>
      </c>
      <c r="M50" s="103"/>
      <c r="N50" s="33">
        <v>0</v>
      </c>
    </row>
    <row r="51" spans="1:14" ht="24.6" customHeight="1">
      <c r="A51" s="225" t="s">
        <v>250</v>
      </c>
      <c r="B51" s="214"/>
      <c r="C51" s="211"/>
      <c r="D51" s="214"/>
      <c r="E51" s="214"/>
      <c r="F51" s="184">
        <v>16</v>
      </c>
      <c r="G51" s="183"/>
      <c r="H51" s="33">
        <v>0</v>
      </c>
      <c r="I51" s="182"/>
      <c r="J51" s="97">
        <v>122850000</v>
      </c>
      <c r="L51" s="97">
        <v>1630810295</v>
      </c>
      <c r="M51" s="99"/>
      <c r="N51" s="33">
        <v>1312998764</v>
      </c>
    </row>
    <row r="52" spans="1:14" ht="24.6" customHeight="1">
      <c r="A52" s="225" t="s">
        <v>226</v>
      </c>
      <c r="B52" s="214"/>
      <c r="C52" s="211"/>
      <c r="D52" s="214"/>
      <c r="E52" s="214"/>
      <c r="F52" s="184">
        <v>16</v>
      </c>
      <c r="G52" s="183"/>
      <c r="H52" s="33">
        <v>0</v>
      </c>
      <c r="I52" s="182"/>
      <c r="J52" s="33">
        <v>109931800</v>
      </c>
      <c r="K52" s="33"/>
      <c r="L52" s="33">
        <v>0</v>
      </c>
      <c r="M52" s="103"/>
      <c r="N52" s="33">
        <v>0</v>
      </c>
    </row>
    <row r="53" spans="1:14" ht="24.6" customHeight="1">
      <c r="A53" s="118" t="s">
        <v>214</v>
      </c>
      <c r="B53" s="214"/>
      <c r="C53" s="211"/>
      <c r="D53" s="214"/>
      <c r="E53" s="214"/>
      <c r="F53" s="183" t="s">
        <v>281</v>
      </c>
      <c r="G53" s="183"/>
      <c r="I53" s="182"/>
      <c r="M53" s="99"/>
    </row>
    <row r="54" spans="1:14" ht="24.6" customHeight="1">
      <c r="A54" s="118"/>
      <c r="B54" s="214" t="s">
        <v>215</v>
      </c>
      <c r="C54" s="211"/>
      <c r="D54" s="214"/>
      <c r="E54" s="214"/>
      <c r="F54" s="183"/>
      <c r="G54" s="183"/>
      <c r="H54" s="97">
        <v>21118033</v>
      </c>
      <c r="I54" s="182"/>
      <c r="J54" s="97">
        <v>15344931</v>
      </c>
      <c r="L54" s="97">
        <v>7222697</v>
      </c>
      <c r="M54" s="99"/>
      <c r="N54" s="33">
        <v>6091560</v>
      </c>
    </row>
    <row r="55" spans="1:14" ht="24.6" customHeight="1">
      <c r="B55" s="214" t="s">
        <v>216</v>
      </c>
      <c r="C55" s="214"/>
      <c r="D55" s="214"/>
      <c r="E55" s="214"/>
      <c r="F55" s="183"/>
      <c r="G55" s="183"/>
      <c r="H55" s="97">
        <v>766212073</v>
      </c>
      <c r="I55" s="182"/>
      <c r="J55" s="97">
        <v>553558074</v>
      </c>
      <c r="L55" s="97">
        <v>55142800</v>
      </c>
      <c r="M55" s="99"/>
      <c r="N55" s="33">
        <v>142800</v>
      </c>
    </row>
    <row r="56" spans="1:14" ht="24.6" customHeight="1">
      <c r="B56" s="214" t="s">
        <v>217</v>
      </c>
      <c r="C56" s="214"/>
      <c r="D56" s="214"/>
      <c r="E56" s="214"/>
      <c r="F56" s="183"/>
      <c r="G56" s="183"/>
      <c r="H56" s="97">
        <v>999845912</v>
      </c>
      <c r="I56" s="182"/>
      <c r="J56" s="33">
        <v>498698880</v>
      </c>
      <c r="L56" s="97">
        <v>999845912</v>
      </c>
      <c r="M56" s="99"/>
      <c r="N56" s="33">
        <v>498698880</v>
      </c>
    </row>
    <row r="57" spans="1:14" ht="24.6" customHeight="1">
      <c r="B57" s="214" t="s">
        <v>218</v>
      </c>
      <c r="C57" s="214"/>
      <c r="D57" s="214"/>
      <c r="E57" s="214"/>
      <c r="F57" s="183"/>
      <c r="G57" s="183"/>
      <c r="H57" s="97">
        <v>320158540</v>
      </c>
      <c r="I57" s="182"/>
      <c r="J57" s="33">
        <v>3901370</v>
      </c>
      <c r="L57" s="97">
        <v>320158540</v>
      </c>
      <c r="M57" s="99"/>
      <c r="N57" s="33">
        <v>3901370</v>
      </c>
    </row>
    <row r="58" spans="1:14" ht="24.6" customHeight="1">
      <c r="A58" s="226" t="s">
        <v>75</v>
      </c>
      <c r="B58" s="214"/>
      <c r="C58" s="214"/>
      <c r="D58" s="214"/>
      <c r="E58" s="214"/>
      <c r="F58" s="183"/>
      <c r="G58" s="183"/>
      <c r="H58" s="97">
        <v>152100719</v>
      </c>
      <c r="I58" s="182"/>
      <c r="J58" s="97">
        <v>164050342</v>
      </c>
      <c r="L58" s="33">
        <v>12821156</v>
      </c>
      <c r="M58" s="103"/>
      <c r="N58" s="33">
        <v>0</v>
      </c>
    </row>
    <row r="59" spans="1:14" ht="24.6" customHeight="1">
      <c r="A59" s="214"/>
      <c r="B59" s="211" t="s">
        <v>69</v>
      </c>
      <c r="D59" s="214"/>
      <c r="E59" s="214"/>
      <c r="F59" s="183"/>
      <c r="G59" s="183"/>
      <c r="H59" s="100">
        <f>SUM(H48:H58)</f>
        <v>6792134364</v>
      </c>
      <c r="I59" s="182"/>
      <c r="J59" s="100">
        <f>SUM(J48:J58)</f>
        <v>4138388572</v>
      </c>
      <c r="K59" s="106"/>
      <c r="L59" s="100">
        <f>SUM(L48:L58)</f>
        <v>3590506790</v>
      </c>
      <c r="M59" s="101"/>
      <c r="N59" s="102">
        <f>SUM(N48:N58)</f>
        <v>2235873688</v>
      </c>
    </row>
    <row r="60" spans="1:14" ht="24.6" customHeight="1">
      <c r="A60" s="211" t="s">
        <v>25</v>
      </c>
      <c r="B60" s="214"/>
      <c r="C60" s="211"/>
      <c r="D60" s="214"/>
      <c r="E60" s="214"/>
      <c r="F60" s="183"/>
      <c r="G60" s="183"/>
      <c r="H60" s="106"/>
      <c r="I60" s="182"/>
      <c r="J60" s="106"/>
      <c r="K60" s="106"/>
      <c r="L60" s="106"/>
      <c r="M60" s="101"/>
      <c r="N60" s="34"/>
    </row>
    <row r="61" spans="1:14" ht="24.6" customHeight="1">
      <c r="A61" s="118" t="s">
        <v>122</v>
      </c>
      <c r="B61" s="214"/>
      <c r="C61" s="211"/>
      <c r="D61" s="214"/>
      <c r="E61" s="214"/>
      <c r="F61" s="183" t="s">
        <v>282</v>
      </c>
      <c r="G61" s="183"/>
      <c r="H61" s="97">
        <v>85631634</v>
      </c>
      <c r="I61" s="182"/>
      <c r="J61" s="97">
        <v>81876999</v>
      </c>
      <c r="L61" s="97">
        <v>23730211</v>
      </c>
      <c r="M61" s="99"/>
      <c r="N61" s="33">
        <v>22516504</v>
      </c>
    </row>
    <row r="62" spans="1:14" ht="24.6" customHeight="1">
      <c r="A62" s="118" t="s">
        <v>198</v>
      </c>
      <c r="B62" s="214"/>
      <c r="C62" s="211"/>
      <c r="D62" s="214"/>
      <c r="E62" s="214"/>
      <c r="F62" s="184">
        <v>16</v>
      </c>
      <c r="G62" s="183"/>
      <c r="H62" s="97">
        <v>6960183323</v>
      </c>
      <c r="I62" s="182"/>
      <c r="J62" s="97">
        <v>3511524705</v>
      </c>
      <c r="L62" s="33">
        <v>164878259</v>
      </c>
      <c r="M62" s="103"/>
      <c r="N62" s="33">
        <v>785800</v>
      </c>
    </row>
    <row r="63" spans="1:14" ht="24.6" customHeight="1">
      <c r="A63" s="118" t="s">
        <v>191</v>
      </c>
      <c r="B63" s="214"/>
      <c r="C63" s="211"/>
      <c r="D63" s="214"/>
      <c r="E63" s="214"/>
      <c r="F63" s="184">
        <v>16</v>
      </c>
      <c r="G63" s="183"/>
      <c r="H63" s="97">
        <v>2750730133</v>
      </c>
      <c r="I63" s="182"/>
      <c r="J63" s="33">
        <v>1489331740</v>
      </c>
      <c r="L63" s="97">
        <v>2750730133</v>
      </c>
      <c r="M63" s="99"/>
      <c r="N63" s="33">
        <v>1489331740</v>
      </c>
    </row>
    <row r="64" spans="1:14" ht="24.6" customHeight="1">
      <c r="A64" s="118" t="s">
        <v>213</v>
      </c>
      <c r="B64" s="214"/>
      <c r="C64" s="211"/>
      <c r="D64" s="214"/>
      <c r="E64" s="214"/>
      <c r="F64" s="184">
        <v>17</v>
      </c>
      <c r="G64" s="183"/>
      <c r="H64" s="33">
        <v>0</v>
      </c>
      <c r="I64" s="182"/>
      <c r="J64" s="33">
        <v>314872512</v>
      </c>
      <c r="L64" s="33">
        <v>0</v>
      </c>
      <c r="M64" s="99"/>
      <c r="N64" s="33">
        <v>314872512</v>
      </c>
    </row>
    <row r="65" spans="1:14" ht="24.6" customHeight="1">
      <c r="A65" s="214" t="s">
        <v>76</v>
      </c>
      <c r="B65" s="214"/>
      <c r="C65" s="211"/>
      <c r="D65" s="214"/>
      <c r="E65" s="214"/>
      <c r="F65" s="70">
        <v>23</v>
      </c>
      <c r="G65" s="183"/>
      <c r="H65" s="46">
        <v>210700742</v>
      </c>
      <c r="I65" s="182"/>
      <c r="J65" s="97">
        <v>1162747</v>
      </c>
      <c r="L65" s="97">
        <v>2311047</v>
      </c>
      <c r="M65" s="99"/>
      <c r="N65" s="33">
        <v>1377215</v>
      </c>
    </row>
    <row r="66" spans="1:14" ht="24.6" customHeight="1">
      <c r="A66" s="118" t="s">
        <v>77</v>
      </c>
      <c r="B66" s="214"/>
      <c r="C66" s="211"/>
      <c r="D66" s="214"/>
      <c r="E66" s="214"/>
      <c r="F66" s="183"/>
      <c r="G66" s="183"/>
      <c r="I66" s="182"/>
      <c r="M66" s="99"/>
    </row>
    <row r="67" spans="1:14" ht="24.6" customHeight="1">
      <c r="B67" s="118" t="s">
        <v>79</v>
      </c>
      <c r="C67" s="211"/>
      <c r="D67" s="214"/>
      <c r="E67" s="214"/>
      <c r="F67" s="184">
        <v>20</v>
      </c>
      <c r="G67" s="183"/>
      <c r="H67" s="97">
        <v>59736679</v>
      </c>
      <c r="I67" s="182"/>
      <c r="J67" s="97">
        <v>36762608</v>
      </c>
      <c r="L67" s="97">
        <v>45418395</v>
      </c>
      <c r="M67" s="99"/>
      <c r="N67" s="33">
        <v>34881596</v>
      </c>
    </row>
    <row r="68" spans="1:14" ht="24.6" customHeight="1">
      <c r="A68" s="120" t="s">
        <v>123</v>
      </c>
      <c r="B68" s="118"/>
      <c r="C68" s="211"/>
      <c r="D68" s="214"/>
      <c r="E68" s="214"/>
      <c r="F68" s="183"/>
      <c r="G68" s="183"/>
      <c r="H68" s="97">
        <v>20775205</v>
      </c>
      <c r="I68" s="182"/>
      <c r="J68" s="97">
        <v>9829921</v>
      </c>
      <c r="L68" s="33">
        <v>0</v>
      </c>
      <c r="M68" s="103"/>
      <c r="N68" s="33">
        <v>0</v>
      </c>
    </row>
    <row r="69" spans="1:14" ht="24.6" customHeight="1">
      <c r="A69" s="214"/>
      <c r="B69" s="211" t="s">
        <v>70</v>
      </c>
      <c r="D69" s="214"/>
      <c r="E69" s="214"/>
      <c r="F69" s="183"/>
      <c r="G69" s="183"/>
      <c r="H69" s="100">
        <f>SUM(H61:H68)</f>
        <v>10087757716</v>
      </c>
      <c r="I69" s="182"/>
      <c r="J69" s="100">
        <f>SUM(J61:J68)</f>
        <v>5445361232</v>
      </c>
      <c r="K69" s="106"/>
      <c r="L69" s="100">
        <f>SUM(L61:L68)</f>
        <v>2987068045</v>
      </c>
      <c r="M69" s="101"/>
      <c r="N69" s="102">
        <f>SUM(N61:N68)</f>
        <v>1863765367</v>
      </c>
    </row>
    <row r="70" spans="1:14" ht="24.6" customHeight="1">
      <c r="A70" s="214"/>
      <c r="B70" s="211" t="s">
        <v>71</v>
      </c>
      <c r="D70" s="214"/>
      <c r="E70" s="214"/>
      <c r="F70" s="183"/>
      <c r="G70" s="183"/>
      <c r="H70" s="100">
        <f>+H59+H69</f>
        <v>16879892080</v>
      </c>
      <c r="I70" s="182"/>
      <c r="J70" s="100">
        <f>+J59+J69</f>
        <v>9583749804</v>
      </c>
      <c r="K70" s="106"/>
      <c r="L70" s="100">
        <f>+L59+L69</f>
        <v>6577574835</v>
      </c>
      <c r="M70" s="101"/>
      <c r="N70" s="102">
        <f>+N59+N69</f>
        <v>4099639055</v>
      </c>
    </row>
    <row r="71" spans="1:14" ht="24.6" customHeight="1">
      <c r="A71" s="212"/>
      <c r="B71" s="212"/>
      <c r="C71" s="212"/>
      <c r="D71" s="212"/>
      <c r="E71" s="212"/>
      <c r="F71" s="212"/>
      <c r="G71" s="212"/>
      <c r="H71" s="107"/>
    </row>
    <row r="72" spans="1:14" ht="24.6" customHeight="1">
      <c r="A72" s="118" t="s">
        <v>6</v>
      </c>
      <c r="B72" s="212"/>
      <c r="C72" s="212"/>
      <c r="D72" s="212"/>
      <c r="E72" s="212"/>
      <c r="F72" s="183"/>
      <c r="G72" s="183"/>
      <c r="H72" s="108"/>
      <c r="I72" s="108"/>
      <c r="J72" s="108"/>
      <c r="K72" s="108"/>
      <c r="L72" s="108"/>
      <c r="M72" s="108"/>
      <c r="N72" s="29"/>
    </row>
    <row r="73" spans="1:14" ht="24.6" customHeight="1">
      <c r="A73" s="214"/>
      <c r="B73" s="212"/>
      <c r="C73" s="212"/>
      <c r="D73" s="212"/>
      <c r="E73" s="212"/>
      <c r="F73" s="183"/>
      <c r="G73" s="183"/>
      <c r="H73" s="108"/>
      <c r="I73" s="108"/>
      <c r="J73" s="108"/>
      <c r="K73" s="108"/>
      <c r="L73" s="108"/>
      <c r="M73" s="108"/>
      <c r="N73" s="29"/>
    </row>
    <row r="74" spans="1:14" ht="24.6" customHeight="1">
      <c r="A74" s="214"/>
      <c r="B74" s="212"/>
      <c r="C74" s="212"/>
      <c r="D74" s="212"/>
      <c r="E74" s="212"/>
      <c r="F74" s="183"/>
      <c r="G74" s="183"/>
      <c r="H74" s="108"/>
      <c r="I74" s="108"/>
      <c r="J74" s="108"/>
      <c r="K74" s="108"/>
      <c r="L74" s="108"/>
      <c r="M74" s="108"/>
      <c r="N74" s="29"/>
    </row>
    <row r="75" spans="1:14" ht="24.6" customHeight="1">
      <c r="A75" s="219"/>
      <c r="B75" s="219"/>
      <c r="C75" s="161" t="s">
        <v>120</v>
      </c>
      <c r="D75" s="161"/>
      <c r="E75" s="161"/>
      <c r="F75" s="220"/>
      <c r="G75" s="220"/>
      <c r="H75" s="221"/>
      <c r="I75" s="221"/>
      <c r="J75" s="221"/>
      <c r="K75" s="221"/>
      <c r="L75" s="221"/>
    </row>
    <row r="76" spans="1:14" ht="24.6" customHeight="1">
      <c r="A76" s="219"/>
      <c r="B76" s="219"/>
      <c r="C76" s="164" t="s">
        <v>121</v>
      </c>
      <c r="D76" s="219"/>
      <c r="E76" s="219"/>
      <c r="F76" s="219"/>
      <c r="G76" s="222"/>
      <c r="H76" s="221"/>
      <c r="I76" s="221"/>
      <c r="J76" s="221"/>
      <c r="K76" s="221"/>
      <c r="L76" s="221"/>
    </row>
    <row r="77" spans="1:14" ht="24" customHeight="1">
      <c r="A77" s="231" t="s">
        <v>89</v>
      </c>
      <c r="B77" s="231"/>
      <c r="C77" s="231"/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</row>
    <row r="78" spans="1:14" ht="24" customHeight="1">
      <c r="A78" s="230" t="str">
        <f>A1</f>
        <v xml:space="preserve">บริษัท แอสเซทไวส์ จำกัด (มหาชน) และบริษัทย่อย </v>
      </c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</row>
    <row r="79" spans="1:14" ht="24" customHeight="1">
      <c r="A79" s="230" t="s">
        <v>1</v>
      </c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</row>
    <row r="80" spans="1:14" ht="24" customHeight="1">
      <c r="A80" s="232" t="str">
        <f>A3</f>
        <v>ณ วันที่ 31 ธันวาคม 2566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</row>
    <row r="81" spans="1:14" ht="24" customHeight="1">
      <c r="A81" s="223"/>
      <c r="B81" s="223"/>
      <c r="C81" s="223"/>
      <c r="D81" s="223"/>
      <c r="E81" s="223"/>
      <c r="F81" s="210"/>
      <c r="G81" s="210"/>
      <c r="H81" s="92"/>
      <c r="I81" s="92"/>
      <c r="J81" s="92"/>
      <c r="K81" s="92"/>
      <c r="L81" s="92"/>
      <c r="M81" s="92"/>
      <c r="N81" s="93"/>
    </row>
    <row r="82" spans="1:14" ht="24" customHeight="1">
      <c r="A82" s="224"/>
      <c r="B82" s="224"/>
      <c r="C82" s="224"/>
      <c r="D82" s="224"/>
      <c r="E82" s="224"/>
      <c r="F82" s="192"/>
      <c r="G82" s="192"/>
      <c r="H82" s="229" t="s">
        <v>27</v>
      </c>
      <c r="I82" s="229"/>
      <c r="J82" s="229"/>
      <c r="K82" s="105"/>
      <c r="L82" s="229" t="s">
        <v>28</v>
      </c>
      <c r="M82" s="229"/>
      <c r="N82" s="229"/>
    </row>
    <row r="83" spans="1:14" ht="24" customHeight="1">
      <c r="A83" s="230" t="s">
        <v>90</v>
      </c>
      <c r="B83" s="230"/>
      <c r="C83" s="230"/>
      <c r="D83" s="230"/>
      <c r="E83" s="209"/>
      <c r="F83" s="192" t="s">
        <v>11</v>
      </c>
      <c r="G83" s="192"/>
      <c r="H83" s="95" t="str">
        <f>H46</f>
        <v>31 ธันวาคม 2566</v>
      </c>
      <c r="I83" s="96"/>
      <c r="J83" s="95" t="str">
        <f>J6</f>
        <v>31 ธันวาคม 2565</v>
      </c>
      <c r="L83" s="95" t="str">
        <f>L46</f>
        <v>31 ธันวาคม 2566</v>
      </c>
      <c r="M83" s="96"/>
      <c r="N83" s="43" t="str">
        <f>N6</f>
        <v>31 ธันวาคม 2565</v>
      </c>
    </row>
    <row r="84" spans="1:14" ht="24" customHeight="1">
      <c r="A84" s="211" t="s">
        <v>8</v>
      </c>
      <c r="B84" s="214"/>
      <c r="C84" s="214"/>
      <c r="D84" s="214"/>
      <c r="E84" s="214"/>
      <c r="F84" s="183"/>
      <c r="G84" s="183"/>
      <c r="H84" s="98"/>
      <c r="I84" s="98"/>
      <c r="J84" s="98"/>
      <c r="K84" s="98"/>
      <c r="L84" s="98"/>
      <c r="M84" s="98"/>
      <c r="N84" s="40"/>
    </row>
    <row r="85" spans="1:14" ht="24" customHeight="1">
      <c r="A85" s="214" t="s">
        <v>78</v>
      </c>
      <c r="B85" s="214"/>
      <c r="C85" s="214"/>
      <c r="D85" s="214"/>
      <c r="E85" s="214"/>
      <c r="F85" s="89">
        <v>19</v>
      </c>
      <c r="G85" s="6"/>
      <c r="H85" s="106"/>
      <c r="I85" s="106"/>
      <c r="J85" s="106"/>
      <c r="K85" s="106"/>
      <c r="L85" s="106"/>
      <c r="M85" s="106"/>
      <c r="N85" s="34"/>
    </row>
    <row r="86" spans="1:14" ht="24" customHeight="1">
      <c r="A86" s="214" t="s">
        <v>16</v>
      </c>
      <c r="B86" s="212"/>
      <c r="C86" s="212"/>
      <c r="D86" s="212"/>
      <c r="E86" s="212"/>
      <c r="F86" s="227"/>
      <c r="G86" s="227"/>
      <c r="I86" s="109"/>
      <c r="M86" s="109"/>
    </row>
    <row r="87" spans="1:14" ht="24" customHeight="1">
      <c r="A87" s="214"/>
      <c r="B87" s="214" t="s">
        <v>264</v>
      </c>
      <c r="C87" s="212"/>
      <c r="D87" s="212"/>
      <c r="E87" s="212"/>
      <c r="F87" s="227"/>
      <c r="G87" s="227"/>
      <c r="I87" s="109"/>
      <c r="M87" s="109"/>
    </row>
    <row r="88" spans="1:14" ht="24" customHeight="1">
      <c r="A88" s="214"/>
      <c r="B88" s="149" t="s">
        <v>265</v>
      </c>
      <c r="C88" s="212"/>
      <c r="D88" s="212"/>
      <c r="E88" s="212"/>
      <c r="F88" s="227"/>
      <c r="G88" s="227"/>
      <c r="I88" s="109"/>
      <c r="M88" s="109"/>
    </row>
    <row r="89" spans="1:14" ht="24" customHeight="1" thickBot="1">
      <c r="A89" s="214"/>
      <c r="B89" s="120" t="s">
        <v>159</v>
      </c>
      <c r="C89" s="212"/>
      <c r="D89" s="212"/>
      <c r="E89" s="212"/>
      <c r="F89" s="227"/>
      <c r="G89" s="227"/>
      <c r="H89" s="110">
        <v>1363106937</v>
      </c>
      <c r="I89" s="182"/>
      <c r="J89" s="110">
        <v>1363106937</v>
      </c>
      <c r="L89" s="110">
        <v>1363106937</v>
      </c>
      <c r="M89" s="109"/>
      <c r="N89" s="111">
        <v>1363106937</v>
      </c>
    </row>
    <row r="90" spans="1:14" ht="24" customHeight="1" thickTop="1">
      <c r="A90" s="214" t="s">
        <v>21</v>
      </c>
      <c r="B90" s="212"/>
      <c r="C90" s="212"/>
      <c r="D90" s="212"/>
      <c r="E90" s="212"/>
      <c r="F90" s="7"/>
      <c r="G90" s="7"/>
      <c r="I90" s="182"/>
    </row>
    <row r="91" spans="1:14" ht="24" customHeight="1">
      <c r="A91" s="212"/>
      <c r="B91" s="214" t="s">
        <v>266</v>
      </c>
      <c r="C91" s="212"/>
      <c r="D91" s="212"/>
      <c r="E91" s="212"/>
      <c r="F91" s="7"/>
      <c r="G91" s="7"/>
      <c r="H91" s="106"/>
      <c r="I91" s="182"/>
      <c r="J91" s="106"/>
      <c r="L91" s="106"/>
      <c r="N91" s="34"/>
    </row>
    <row r="92" spans="1:14" ht="24" customHeight="1">
      <c r="A92" s="212"/>
      <c r="B92" s="149" t="s">
        <v>267</v>
      </c>
      <c r="C92" s="212"/>
      <c r="D92" s="212"/>
      <c r="E92" s="212"/>
      <c r="F92" s="7"/>
      <c r="G92" s="7"/>
      <c r="H92" s="106"/>
      <c r="I92" s="182"/>
      <c r="J92" s="106"/>
      <c r="L92" s="106"/>
      <c r="N92" s="34"/>
    </row>
    <row r="93" spans="1:14" ht="24" customHeight="1">
      <c r="A93" s="212"/>
      <c r="B93" s="120" t="s">
        <v>159</v>
      </c>
      <c r="C93" s="212"/>
      <c r="D93" s="212"/>
      <c r="E93" s="212"/>
      <c r="F93" s="8"/>
      <c r="G93" s="7"/>
      <c r="H93" s="106">
        <v>899121119</v>
      </c>
      <c r="I93" s="182"/>
      <c r="J93" s="106">
        <v>856121119</v>
      </c>
      <c r="L93" s="106">
        <v>899121119</v>
      </c>
      <c r="N93" s="34">
        <v>856121119</v>
      </c>
    </row>
    <row r="94" spans="1:14" ht="24" customHeight="1">
      <c r="A94" s="120" t="s">
        <v>91</v>
      </c>
      <c r="C94" s="212"/>
      <c r="D94" s="212"/>
      <c r="E94" s="212"/>
      <c r="F94" s="89">
        <v>19</v>
      </c>
      <c r="G94" s="7"/>
      <c r="H94" s="106">
        <v>2316793340</v>
      </c>
      <c r="I94" s="182"/>
      <c r="J94" s="106">
        <v>1998593340</v>
      </c>
      <c r="L94" s="106">
        <v>2316793340</v>
      </c>
      <c r="N94" s="34">
        <v>1998593340</v>
      </c>
    </row>
    <row r="95" spans="1:14" ht="24" customHeight="1">
      <c r="A95" s="120" t="s">
        <v>199</v>
      </c>
      <c r="C95" s="212"/>
      <c r="D95" s="212"/>
      <c r="E95" s="212"/>
      <c r="F95" s="5"/>
      <c r="G95" s="7"/>
      <c r="H95" s="106">
        <v>19079802</v>
      </c>
      <c r="I95" s="182"/>
      <c r="J95" s="106">
        <v>19079802</v>
      </c>
      <c r="L95" s="34">
        <v>0</v>
      </c>
      <c r="M95" s="33"/>
      <c r="N95" s="34">
        <v>0</v>
      </c>
    </row>
    <row r="96" spans="1:14" ht="24" customHeight="1">
      <c r="A96" s="120" t="s">
        <v>219</v>
      </c>
      <c r="C96" s="212"/>
      <c r="D96" s="212"/>
      <c r="E96" s="212"/>
      <c r="F96" s="184">
        <v>17</v>
      </c>
      <c r="G96" s="7"/>
      <c r="H96" s="106">
        <v>790018</v>
      </c>
      <c r="I96" s="182"/>
      <c r="J96" s="34">
        <v>790018</v>
      </c>
      <c r="L96" s="34">
        <v>790018</v>
      </c>
      <c r="M96" s="33"/>
      <c r="N96" s="34">
        <v>790018</v>
      </c>
    </row>
    <row r="97" spans="1:14" ht="24" customHeight="1">
      <c r="A97" s="120" t="s">
        <v>220</v>
      </c>
      <c r="C97" s="212"/>
      <c r="D97" s="212"/>
      <c r="E97" s="212"/>
      <c r="F97" s="184">
        <v>17</v>
      </c>
      <c r="G97" s="7"/>
      <c r="H97" s="106">
        <v>1830741</v>
      </c>
      <c r="I97" s="182"/>
      <c r="J97" s="34">
        <v>1830741</v>
      </c>
      <c r="L97" s="34">
        <v>1830741</v>
      </c>
      <c r="M97" s="33"/>
      <c r="N97" s="34">
        <v>1830741</v>
      </c>
    </row>
    <row r="98" spans="1:14" ht="24" customHeight="1">
      <c r="A98" s="214" t="s">
        <v>92</v>
      </c>
      <c r="B98" s="214"/>
      <c r="C98" s="214" t="s">
        <v>83</v>
      </c>
      <c r="D98" s="214"/>
      <c r="E98" s="214"/>
      <c r="F98" s="9"/>
      <c r="G98" s="214"/>
      <c r="H98" s="106"/>
      <c r="I98" s="182"/>
      <c r="J98" s="106"/>
      <c r="L98" s="106"/>
      <c r="N98" s="34"/>
    </row>
    <row r="99" spans="1:14" ht="24" customHeight="1">
      <c r="B99" s="214" t="s">
        <v>208</v>
      </c>
      <c r="C99" s="214"/>
      <c r="D99" s="214"/>
      <c r="E99" s="214"/>
      <c r="F99" s="9"/>
      <c r="G99" s="214"/>
      <c r="H99" s="97">
        <v>89912112</v>
      </c>
      <c r="I99" s="182"/>
      <c r="J99" s="97">
        <v>85612112</v>
      </c>
      <c r="L99" s="97">
        <v>89912112</v>
      </c>
      <c r="M99" s="99"/>
      <c r="N99" s="33">
        <v>85612112</v>
      </c>
    </row>
    <row r="100" spans="1:14" ht="24" customHeight="1">
      <c r="B100" s="214" t="s">
        <v>32</v>
      </c>
      <c r="C100" s="214"/>
      <c r="D100" s="214"/>
      <c r="E100" s="214"/>
      <c r="F100" s="9"/>
      <c r="G100" s="214"/>
      <c r="H100" s="97">
        <v>3159282786</v>
      </c>
      <c r="I100" s="182"/>
      <c r="J100" s="97">
        <v>2517525635</v>
      </c>
      <c r="L100" s="97">
        <v>1178535051</v>
      </c>
      <c r="M100" s="99"/>
      <c r="N100" s="33">
        <v>694188500</v>
      </c>
    </row>
    <row r="101" spans="1:14" ht="24" customHeight="1">
      <c r="A101" s="214" t="s">
        <v>295</v>
      </c>
      <c r="B101" s="214"/>
      <c r="C101" s="214"/>
      <c r="D101" s="214"/>
      <c r="E101" s="214"/>
      <c r="F101" s="9"/>
      <c r="G101" s="214"/>
      <c r="H101" s="112">
        <v>89258241</v>
      </c>
      <c r="I101" s="182"/>
      <c r="J101" s="112">
        <v>139832594</v>
      </c>
      <c r="L101" s="39">
        <v>0</v>
      </c>
      <c r="M101" s="103"/>
      <c r="N101" s="39">
        <v>0</v>
      </c>
    </row>
    <row r="102" spans="1:14" ht="24" customHeight="1">
      <c r="A102" s="214" t="s">
        <v>35</v>
      </c>
      <c r="B102" s="214"/>
      <c r="C102" s="214"/>
      <c r="D102" s="214"/>
      <c r="E102" s="214"/>
      <c r="F102" s="9"/>
      <c r="G102" s="214"/>
      <c r="H102" s="106">
        <f>SUM(H91:H101)</f>
        <v>6576068159</v>
      </c>
      <c r="I102" s="182"/>
      <c r="J102" s="106">
        <f>SUM(J91:J101)</f>
        <v>5619385361</v>
      </c>
      <c r="L102" s="106">
        <f>SUM(L91:L101)</f>
        <v>4486982381</v>
      </c>
      <c r="N102" s="34">
        <f>SUM(N91:N101)</f>
        <v>3637135830</v>
      </c>
    </row>
    <row r="103" spans="1:14" ht="24" customHeight="1">
      <c r="A103" s="214" t="s">
        <v>160</v>
      </c>
      <c r="B103" s="214"/>
      <c r="C103" s="214"/>
      <c r="D103" s="214"/>
      <c r="E103" s="214"/>
      <c r="F103" s="10"/>
      <c r="G103" s="214"/>
      <c r="H103" s="112">
        <v>907768214</v>
      </c>
      <c r="I103" s="182"/>
      <c r="J103" s="113">
        <v>333475357</v>
      </c>
      <c r="K103" s="113"/>
      <c r="L103" s="28">
        <v>0</v>
      </c>
      <c r="M103" s="28"/>
      <c r="N103" s="28">
        <v>0</v>
      </c>
    </row>
    <row r="104" spans="1:14" ht="24" customHeight="1">
      <c r="A104" s="211"/>
      <c r="B104" s="211" t="s">
        <v>72</v>
      </c>
      <c r="D104" s="212"/>
      <c r="E104" s="212"/>
      <c r="F104" s="7"/>
      <c r="G104" s="7"/>
      <c r="H104" s="100">
        <f>SUM(H102:H103)</f>
        <v>7483836373</v>
      </c>
      <c r="I104" s="182"/>
      <c r="J104" s="100">
        <f>SUM(J102:J103)</f>
        <v>5952860718</v>
      </c>
      <c r="L104" s="100">
        <f>SUM(L102:L103)</f>
        <v>4486982381</v>
      </c>
      <c r="N104" s="102">
        <f>SUM(N102:N103)</f>
        <v>3637135830</v>
      </c>
    </row>
    <row r="105" spans="1:14" ht="24" customHeight="1" thickBot="1">
      <c r="A105" s="211" t="s">
        <v>9</v>
      </c>
      <c r="B105" s="211"/>
      <c r="C105" s="211"/>
      <c r="D105" s="212"/>
      <c r="E105" s="212"/>
      <c r="F105" s="7"/>
      <c r="G105" s="7"/>
      <c r="H105" s="104">
        <f>+H104+H70</f>
        <v>24363728453</v>
      </c>
      <c r="I105" s="182"/>
      <c r="J105" s="104">
        <f>+J104+J70</f>
        <v>15536610522</v>
      </c>
      <c r="L105" s="104">
        <f>+L104+L70</f>
        <v>11064557216</v>
      </c>
      <c r="N105" s="11">
        <f>+N104+N70</f>
        <v>7736774885</v>
      </c>
    </row>
    <row r="106" spans="1:14" ht="24" customHeight="1" thickTop="1">
      <c r="A106" s="211"/>
      <c r="B106" s="211"/>
      <c r="C106" s="211"/>
      <c r="D106" s="212"/>
      <c r="E106" s="212"/>
      <c r="F106" s="7"/>
      <c r="G106" s="7"/>
      <c r="H106" s="106"/>
      <c r="J106" s="106"/>
      <c r="L106" s="106"/>
      <c r="N106" s="34"/>
    </row>
    <row r="107" spans="1:14" ht="24" customHeight="1">
      <c r="A107" s="211"/>
      <c r="B107" s="211"/>
      <c r="C107" s="211"/>
      <c r="D107" s="212"/>
      <c r="E107" s="212"/>
      <c r="F107" s="7"/>
      <c r="G107" s="7"/>
      <c r="H107" s="33"/>
      <c r="I107" s="33"/>
      <c r="J107" s="33"/>
      <c r="K107" s="33"/>
      <c r="L107" s="33"/>
    </row>
    <row r="108" spans="1:14" ht="24" customHeight="1">
      <c r="A108" s="118" t="s">
        <v>6</v>
      </c>
      <c r="B108" s="212"/>
      <c r="C108" s="212"/>
      <c r="D108" s="212"/>
      <c r="E108" s="212"/>
      <c r="F108" s="183"/>
      <c r="G108" s="183"/>
      <c r="H108" s="108"/>
      <c r="I108" s="108"/>
      <c r="J108" s="108"/>
      <c r="K108" s="108"/>
      <c r="L108" s="108"/>
      <c r="M108" s="108"/>
      <c r="N108" s="29"/>
    </row>
    <row r="109" spans="1:14" ht="24" customHeight="1">
      <c r="A109" s="218"/>
      <c r="B109" s="212"/>
      <c r="C109" s="212"/>
      <c r="D109" s="212"/>
      <c r="E109" s="212"/>
      <c r="F109" s="183"/>
      <c r="G109" s="183"/>
      <c r="H109" s="108"/>
      <c r="I109" s="108"/>
      <c r="J109" s="108"/>
      <c r="K109" s="108"/>
      <c r="L109" s="108"/>
      <c r="M109" s="108"/>
      <c r="N109" s="29"/>
    </row>
    <row r="110" spans="1:14" ht="24" customHeight="1">
      <c r="A110" s="214"/>
      <c r="B110" s="212"/>
      <c r="C110" s="212"/>
      <c r="D110" s="212"/>
      <c r="E110" s="212"/>
      <c r="F110" s="183"/>
      <c r="G110" s="183"/>
      <c r="H110" s="108"/>
      <c r="I110" s="108"/>
      <c r="J110" s="108"/>
      <c r="K110" s="108"/>
      <c r="L110" s="108"/>
      <c r="M110" s="108"/>
      <c r="N110" s="29"/>
    </row>
    <row r="111" spans="1:14" ht="24" customHeight="1">
      <c r="A111" s="219"/>
      <c r="B111" s="219"/>
      <c r="C111" s="161" t="s">
        <v>120</v>
      </c>
      <c r="D111" s="161"/>
      <c r="E111" s="161"/>
      <c r="F111" s="220"/>
      <c r="G111" s="220"/>
      <c r="H111" s="221"/>
      <c r="I111" s="221"/>
      <c r="J111" s="221"/>
      <c r="K111" s="221"/>
      <c r="L111" s="221"/>
    </row>
    <row r="112" spans="1:14" ht="24" customHeight="1">
      <c r="A112" s="219"/>
      <c r="B112" s="219"/>
      <c r="C112" s="164" t="s">
        <v>121</v>
      </c>
      <c r="D112" s="219"/>
      <c r="E112" s="219"/>
      <c r="F112" s="219"/>
      <c r="G112" s="222"/>
      <c r="H112" s="221"/>
      <c r="I112" s="221"/>
      <c r="J112" s="221"/>
      <c r="K112" s="221"/>
      <c r="L112" s="221"/>
    </row>
    <row r="113" spans="1:15" ht="24" customHeight="1">
      <c r="A113" s="219"/>
      <c r="B113" s="219"/>
      <c r="C113" s="164"/>
      <c r="D113" s="219"/>
      <c r="E113" s="219"/>
      <c r="F113" s="219"/>
      <c r="G113" s="222"/>
      <c r="O113" s="228"/>
    </row>
    <row r="114" spans="1:15" ht="20.25" customHeight="1">
      <c r="O114" s="228"/>
    </row>
    <row r="115" spans="1:15" ht="20.25" customHeight="1">
      <c r="O115" s="228"/>
    </row>
  </sheetData>
  <mergeCells count="20">
    <mergeCell ref="A1:N1"/>
    <mergeCell ref="A2:N2"/>
    <mergeCell ref="A3:N3"/>
    <mergeCell ref="H5:J5"/>
    <mergeCell ref="L5:N5"/>
    <mergeCell ref="H82:J82"/>
    <mergeCell ref="L82:N82"/>
    <mergeCell ref="A83:D83"/>
    <mergeCell ref="A6:D6"/>
    <mergeCell ref="A40:N40"/>
    <mergeCell ref="A41:N41"/>
    <mergeCell ref="A42:N42"/>
    <mergeCell ref="A43:N43"/>
    <mergeCell ref="H45:J45"/>
    <mergeCell ref="L45:N45"/>
    <mergeCell ref="A46:D46"/>
    <mergeCell ref="A79:N79"/>
    <mergeCell ref="A77:N77"/>
    <mergeCell ref="A78:N78"/>
    <mergeCell ref="A80:N80"/>
  </mergeCells>
  <pageMargins left="0.59055118110236227" right="0.19685039370078741" top="0.67" bottom="0.39370078740157483" header="0.31496062992125984" footer="0.39370078740157483"/>
  <pageSetup paperSize="9" scale="86" orientation="portrait" r:id="rId1"/>
  <rowBreaks count="2" manualBreakCount="2">
    <brk id="39" max="14" man="1"/>
    <brk id="76" max="16383" man="1"/>
  </rowBreaks>
  <ignoredErrors>
    <ignoredError sqref="F8:F14 F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J49"/>
  <sheetViews>
    <sheetView view="pageBreakPreview" zoomScaleNormal="100" zoomScaleSheetLayoutView="100" workbookViewId="0">
      <selection activeCell="I35" sqref="I35"/>
    </sheetView>
  </sheetViews>
  <sheetFormatPr defaultColWidth="11.375" defaultRowHeight="22.2" customHeight="1"/>
  <cols>
    <col min="1" max="1" width="6.75" style="118" customWidth="1"/>
    <col min="2" max="5" width="9.125" style="118" customWidth="1"/>
    <col min="6" max="6" width="2.75" style="118" customWidth="1"/>
    <col min="7" max="7" width="9.125" style="118" customWidth="1"/>
    <col min="8" max="8" width="1.75" style="118" customWidth="1"/>
    <col min="9" max="9" width="14.75" style="12" customWidth="1"/>
    <col min="10" max="10" width="1.625" style="12" customWidth="1"/>
    <col min="11" max="11" width="14.75" style="12" customWidth="1"/>
    <col min="12" max="12" width="1.625" style="12" customWidth="1"/>
    <col min="13" max="13" width="14.75" style="12" customWidth="1"/>
    <col min="14" max="14" width="1.625" style="12" customWidth="1"/>
    <col min="15" max="15" width="14.75" style="12" customWidth="1"/>
    <col min="16" max="16" width="1.375" style="118" customWidth="1"/>
    <col min="17" max="17" width="11.375" style="118"/>
    <col min="18" max="18" width="16.375" style="118" customWidth="1"/>
    <col min="19" max="16384" width="11.375" style="118"/>
  </cols>
  <sheetData>
    <row r="1" spans="1:218" s="188" customFormat="1" ht="22.35" customHeight="1">
      <c r="A1" s="233" t="s">
        <v>99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18" ht="22.35" customHeight="1">
      <c r="A2" s="234" t="s">
        <v>156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</row>
    <row r="3" spans="1:218" ht="22.35" customHeight="1">
      <c r="A3" s="234" t="s">
        <v>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</row>
    <row r="4" spans="1:218" ht="22.35" customHeight="1">
      <c r="A4" s="234" t="s">
        <v>263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218" ht="6.9" customHeight="1">
      <c r="A5" s="152"/>
      <c r="B5" s="152"/>
      <c r="C5" s="152"/>
      <c r="D5" s="152"/>
      <c r="E5" s="152"/>
      <c r="F5" s="152"/>
      <c r="G5" s="152"/>
      <c r="H5" s="152"/>
      <c r="I5" s="20"/>
      <c r="J5" s="20"/>
      <c r="K5" s="20"/>
      <c r="L5" s="20"/>
      <c r="M5" s="20"/>
      <c r="N5" s="20"/>
      <c r="O5" s="20"/>
    </row>
    <row r="6" spans="1:218" ht="22.35" customHeight="1">
      <c r="A6" s="152"/>
      <c r="B6" s="152"/>
      <c r="C6" s="152"/>
      <c r="D6" s="152"/>
      <c r="E6" s="152"/>
      <c r="F6" s="152"/>
      <c r="G6" s="189"/>
      <c r="H6" s="189"/>
      <c r="I6" s="235" t="s">
        <v>27</v>
      </c>
      <c r="J6" s="235"/>
      <c r="K6" s="235"/>
      <c r="L6" s="22"/>
      <c r="M6" s="235" t="s">
        <v>28</v>
      </c>
      <c r="N6" s="235"/>
      <c r="O6" s="235"/>
    </row>
    <row r="7" spans="1:218" s="120" customFormat="1" ht="22.35" customHeight="1">
      <c r="A7" s="190"/>
      <c r="B7" s="190"/>
      <c r="C7" s="190"/>
      <c r="D7" s="190"/>
      <c r="E7" s="191"/>
      <c r="F7" s="191"/>
      <c r="G7" s="192" t="s">
        <v>11</v>
      </c>
      <c r="H7" s="193"/>
      <c r="I7" s="23" t="s">
        <v>260</v>
      </c>
      <c r="J7" s="24"/>
      <c r="K7" s="23" t="s">
        <v>210</v>
      </c>
      <c r="L7" s="26"/>
      <c r="M7" s="23" t="s">
        <v>260</v>
      </c>
      <c r="N7" s="24"/>
      <c r="O7" s="23" t="s">
        <v>210</v>
      </c>
      <c r="R7" s="194"/>
      <c r="S7" s="194"/>
    </row>
    <row r="8" spans="1:218" s="120" customFormat="1" ht="22.35" customHeight="1">
      <c r="A8" s="117" t="s">
        <v>39</v>
      </c>
      <c r="B8" s="190"/>
      <c r="C8" s="190"/>
      <c r="D8" s="190"/>
      <c r="E8" s="191"/>
      <c r="F8" s="191"/>
      <c r="G8" s="195"/>
      <c r="H8" s="195"/>
      <c r="I8" s="13"/>
      <c r="J8" s="13"/>
      <c r="K8" s="19"/>
      <c r="L8" s="27"/>
      <c r="M8" s="27"/>
      <c r="N8" s="19"/>
      <c r="O8" s="19"/>
    </row>
    <row r="9" spans="1:218" s="120" customFormat="1" ht="22.35" customHeight="1">
      <c r="B9" s="117" t="s">
        <v>36</v>
      </c>
      <c r="C9" s="190"/>
      <c r="D9" s="190"/>
      <c r="E9" s="191"/>
      <c r="F9" s="191"/>
      <c r="G9" s="195"/>
      <c r="H9" s="195"/>
      <c r="I9" s="28">
        <v>6315916159</v>
      </c>
      <c r="J9" s="28"/>
      <c r="K9" s="28">
        <v>5221438702</v>
      </c>
      <c r="L9" s="28"/>
      <c r="M9" s="28">
        <v>0</v>
      </c>
      <c r="N9" s="29"/>
      <c r="O9" s="28">
        <v>0</v>
      </c>
      <c r="R9" s="12"/>
    </row>
    <row r="10" spans="1:218" s="120" customFormat="1" ht="22.35" customHeight="1">
      <c r="B10" s="190" t="s">
        <v>97</v>
      </c>
      <c r="C10" s="190"/>
      <c r="D10" s="190"/>
      <c r="E10" s="191"/>
      <c r="F10" s="191"/>
      <c r="G10" s="1"/>
      <c r="H10" s="1"/>
      <c r="I10" s="28">
        <v>454210563</v>
      </c>
      <c r="J10" s="28"/>
      <c r="K10" s="28">
        <v>261912564</v>
      </c>
      <c r="L10" s="28"/>
      <c r="M10" s="28">
        <v>787690365</v>
      </c>
      <c r="N10" s="28"/>
      <c r="O10" s="28">
        <v>486429528</v>
      </c>
      <c r="R10" s="12"/>
    </row>
    <row r="11" spans="1:218" s="120" customFormat="1" ht="22.35" customHeight="1">
      <c r="B11" s="190" t="s">
        <v>102</v>
      </c>
      <c r="C11" s="190"/>
      <c r="D11" s="190"/>
      <c r="E11" s="191"/>
      <c r="F11" s="191"/>
      <c r="G11" s="2" t="s">
        <v>298</v>
      </c>
      <c r="H11" s="1"/>
      <c r="I11" s="28">
        <v>0</v>
      </c>
      <c r="J11" s="28"/>
      <c r="K11" s="28">
        <v>0</v>
      </c>
      <c r="L11" s="28"/>
      <c r="M11" s="28">
        <v>799198600</v>
      </c>
      <c r="N11" s="28"/>
      <c r="O11" s="28">
        <v>398400000</v>
      </c>
      <c r="R11" s="194"/>
    </row>
    <row r="12" spans="1:218" ht="22.35" customHeight="1">
      <c r="C12" s="118" t="s">
        <v>41</v>
      </c>
      <c r="E12" s="152"/>
      <c r="F12" s="152"/>
      <c r="G12" s="196"/>
      <c r="H12" s="197"/>
      <c r="I12" s="30">
        <f>SUM(I9:I11)</f>
        <v>6770126722</v>
      </c>
      <c r="J12" s="31"/>
      <c r="K12" s="30">
        <f>SUM(K9:K11)</f>
        <v>5483351266</v>
      </c>
      <c r="L12" s="28"/>
      <c r="M12" s="30">
        <f>SUM(M9:M11)</f>
        <v>1586888965</v>
      </c>
      <c r="N12" s="28"/>
      <c r="O12" s="30">
        <f>SUM(O9:O11)</f>
        <v>884829528</v>
      </c>
    </row>
    <row r="13" spans="1:218" ht="22.35" customHeight="1">
      <c r="A13" s="117" t="s">
        <v>40</v>
      </c>
      <c r="E13" s="152"/>
      <c r="F13" s="152"/>
      <c r="G13" s="196"/>
      <c r="H13" s="197"/>
      <c r="I13" s="28"/>
      <c r="J13" s="28"/>
      <c r="K13" s="28"/>
      <c r="L13" s="28"/>
      <c r="M13" s="28"/>
      <c r="N13" s="28"/>
      <c r="O13" s="28"/>
    </row>
    <row r="14" spans="1:218" ht="22.35" customHeight="1">
      <c r="B14" s="117" t="s">
        <v>38</v>
      </c>
      <c r="E14" s="152"/>
      <c r="F14" s="152"/>
      <c r="G14" s="196"/>
      <c r="H14" s="197"/>
      <c r="I14" s="28">
        <v>-3774887506</v>
      </c>
      <c r="J14" s="28"/>
      <c r="K14" s="28">
        <v>-2989828997</v>
      </c>
      <c r="L14" s="28"/>
      <c r="M14" s="28">
        <v>0</v>
      </c>
      <c r="N14" s="28"/>
      <c r="O14" s="28">
        <v>0</v>
      </c>
    </row>
    <row r="15" spans="1:218" ht="22.35" customHeight="1">
      <c r="B15" s="118" t="s">
        <v>98</v>
      </c>
      <c r="E15" s="152"/>
      <c r="F15" s="152"/>
      <c r="G15" s="196"/>
      <c r="H15" s="197"/>
      <c r="I15" s="32">
        <v>-231607266</v>
      </c>
      <c r="J15" s="28"/>
      <c r="K15" s="32">
        <v>-89539176</v>
      </c>
      <c r="L15" s="28"/>
      <c r="M15" s="32">
        <v>-517303492</v>
      </c>
      <c r="N15" s="32"/>
      <c r="O15" s="32">
        <v>-439768368</v>
      </c>
    </row>
    <row r="16" spans="1:218" s="120" customFormat="1" ht="22.35" customHeight="1">
      <c r="B16" s="117"/>
      <c r="C16" s="117" t="s">
        <v>37</v>
      </c>
      <c r="D16" s="117"/>
      <c r="E16" s="117"/>
      <c r="F16" s="117"/>
      <c r="G16" s="117"/>
      <c r="H16" s="117"/>
      <c r="I16" s="28">
        <f>SUM(I14:I15)</f>
        <v>-4006494772</v>
      </c>
      <c r="J16" s="33"/>
      <c r="K16" s="28">
        <f>SUM(K14:K15)</f>
        <v>-3079368173</v>
      </c>
      <c r="L16" s="33"/>
      <c r="M16" s="28">
        <f>SUM(M14:M15)</f>
        <v>-517303492</v>
      </c>
      <c r="N16" s="33"/>
      <c r="O16" s="28">
        <f>SUM(O14:O15)</f>
        <v>-439768368</v>
      </c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  <c r="FL16" s="117"/>
      <c r="FM16" s="117"/>
      <c r="FN16" s="117"/>
      <c r="FO16" s="117"/>
      <c r="FP16" s="117"/>
      <c r="FQ16" s="117"/>
      <c r="FR16" s="117"/>
      <c r="FS16" s="117"/>
      <c r="FT16" s="117"/>
      <c r="FU16" s="117"/>
      <c r="FV16" s="117"/>
      <c r="FW16" s="117"/>
      <c r="FX16" s="117"/>
      <c r="FY16" s="117"/>
      <c r="FZ16" s="117"/>
      <c r="GA16" s="117"/>
      <c r="GB16" s="117"/>
      <c r="GC16" s="117"/>
      <c r="GD16" s="117"/>
      <c r="GE16" s="117"/>
      <c r="GF16" s="117"/>
      <c r="GG16" s="117"/>
      <c r="GH16" s="117"/>
      <c r="GI16" s="117"/>
      <c r="GJ16" s="117"/>
      <c r="GK16" s="117"/>
      <c r="GL16" s="117"/>
      <c r="GM16" s="117"/>
      <c r="GN16" s="117"/>
      <c r="GO16" s="117"/>
      <c r="GP16" s="117"/>
      <c r="GQ16" s="117"/>
      <c r="GR16" s="117"/>
      <c r="GS16" s="117"/>
      <c r="GT16" s="117"/>
      <c r="GU16" s="117"/>
      <c r="GV16" s="117"/>
      <c r="GW16" s="117"/>
      <c r="GX16" s="117"/>
      <c r="GY16" s="117"/>
      <c r="GZ16" s="117"/>
      <c r="HA16" s="117"/>
      <c r="HB16" s="117"/>
      <c r="HC16" s="117"/>
      <c r="HD16" s="117"/>
      <c r="HE16" s="117"/>
      <c r="HF16" s="117"/>
      <c r="HG16" s="117"/>
      <c r="HH16" s="117"/>
      <c r="HI16" s="117"/>
      <c r="HJ16" s="117"/>
    </row>
    <row r="17" spans="1:20" s="120" customFormat="1" ht="22.35" customHeight="1">
      <c r="A17" s="118" t="s">
        <v>24</v>
      </c>
      <c r="B17" s="190"/>
      <c r="C17" s="190"/>
      <c r="D17" s="190"/>
      <c r="E17" s="191"/>
      <c r="F17" s="191"/>
      <c r="G17" s="1"/>
      <c r="H17" s="1"/>
      <c r="I17" s="30">
        <f>+I12+I16</f>
        <v>2763631950</v>
      </c>
      <c r="J17" s="28"/>
      <c r="K17" s="30">
        <f>+K12+K16</f>
        <v>2403983093</v>
      </c>
      <c r="L17" s="28"/>
      <c r="M17" s="30">
        <f>+M12+M16</f>
        <v>1069585473</v>
      </c>
      <c r="N17" s="28"/>
      <c r="O17" s="30">
        <f>+O12+O16</f>
        <v>445061160</v>
      </c>
      <c r="Q17" s="194"/>
      <c r="R17" s="118"/>
      <c r="S17" s="115"/>
      <c r="T17" s="182"/>
    </row>
    <row r="18" spans="1:20" s="120" customFormat="1" ht="22.35" customHeight="1">
      <c r="A18" s="118" t="s">
        <v>13</v>
      </c>
      <c r="B18" s="190"/>
      <c r="C18" s="190"/>
      <c r="D18" s="190"/>
      <c r="E18" s="191"/>
      <c r="F18" s="191"/>
      <c r="G18" s="2">
        <v>21</v>
      </c>
      <c r="H18" s="1"/>
      <c r="I18" s="28">
        <v>376747788</v>
      </c>
      <c r="J18" s="28"/>
      <c r="K18" s="28">
        <v>485113274</v>
      </c>
      <c r="L18" s="28"/>
      <c r="M18" s="28">
        <v>148399507</v>
      </c>
      <c r="N18" s="28"/>
      <c r="O18" s="28">
        <v>153234250</v>
      </c>
      <c r="S18" s="116"/>
      <c r="T18" s="116"/>
    </row>
    <row r="19" spans="1:20" ht="22.35" customHeight="1">
      <c r="A19" s="118" t="s">
        <v>84</v>
      </c>
      <c r="E19" s="152"/>
      <c r="F19" s="152"/>
      <c r="G19" s="197"/>
      <c r="H19" s="197"/>
      <c r="I19" s="28">
        <v>-843698228</v>
      </c>
      <c r="J19" s="28"/>
      <c r="K19" s="28">
        <v>-666275371</v>
      </c>
      <c r="L19" s="28"/>
      <c r="M19" s="28">
        <v>0</v>
      </c>
      <c r="N19" s="28"/>
      <c r="O19" s="28">
        <v>0</v>
      </c>
    </row>
    <row r="20" spans="1:20" ht="22.35" customHeight="1">
      <c r="A20" s="118" t="s">
        <v>2</v>
      </c>
      <c r="E20" s="152"/>
      <c r="F20" s="152"/>
      <c r="G20" s="197"/>
      <c r="H20" s="197"/>
      <c r="I20" s="28">
        <v>-775490726</v>
      </c>
      <c r="J20" s="28"/>
      <c r="K20" s="28">
        <v>-578578031</v>
      </c>
      <c r="L20" s="28"/>
      <c r="M20" s="28">
        <v>-271360991</v>
      </c>
      <c r="N20" s="28"/>
      <c r="O20" s="28">
        <v>-155835631</v>
      </c>
    </row>
    <row r="21" spans="1:20" ht="22.35" customHeight="1">
      <c r="A21" s="118" t="s">
        <v>161</v>
      </c>
      <c r="E21" s="152"/>
      <c r="F21" s="152"/>
      <c r="G21" s="197"/>
      <c r="H21" s="197"/>
      <c r="I21" s="30">
        <f>SUM(I17:I20)</f>
        <v>1521190784</v>
      </c>
      <c r="J21" s="28"/>
      <c r="K21" s="30">
        <f>SUM(K17:K20)</f>
        <v>1644242965</v>
      </c>
      <c r="L21" s="28"/>
      <c r="M21" s="30">
        <f>SUM(M17:M20)</f>
        <v>946623989</v>
      </c>
      <c r="N21" s="28"/>
      <c r="O21" s="30">
        <f>SUM(O17:O20)</f>
        <v>442459779</v>
      </c>
    </row>
    <row r="22" spans="1:20" s="120" customFormat="1" ht="22.35" customHeight="1">
      <c r="A22" s="118" t="s">
        <v>127</v>
      </c>
      <c r="B22" s="190"/>
      <c r="C22" s="190"/>
      <c r="D22" s="190"/>
      <c r="E22" s="191"/>
      <c r="F22" s="191"/>
      <c r="G22" s="197"/>
      <c r="H22" s="197"/>
      <c r="I22" s="28">
        <v>27641369</v>
      </c>
      <c r="J22" s="28"/>
      <c r="K22" s="28">
        <v>11512591</v>
      </c>
      <c r="L22" s="28"/>
      <c r="M22" s="28">
        <v>343984220</v>
      </c>
      <c r="N22" s="28"/>
      <c r="O22" s="28">
        <v>206252127</v>
      </c>
    </row>
    <row r="23" spans="1:20" ht="22.35" customHeight="1">
      <c r="A23" s="118" t="s">
        <v>26</v>
      </c>
      <c r="E23" s="152"/>
      <c r="F23" s="152"/>
      <c r="G23" s="197"/>
      <c r="H23" s="197"/>
      <c r="I23" s="28">
        <v>-11282560</v>
      </c>
      <c r="J23" s="28"/>
      <c r="K23" s="28">
        <v>-3561810</v>
      </c>
      <c r="L23" s="28"/>
      <c r="M23" s="28">
        <v>-319304615</v>
      </c>
      <c r="N23" s="28"/>
      <c r="O23" s="28">
        <v>-157124421</v>
      </c>
    </row>
    <row r="24" spans="1:20" ht="22.35" customHeight="1">
      <c r="A24" s="118" t="s">
        <v>275</v>
      </c>
      <c r="E24" s="152"/>
      <c r="F24" s="152"/>
      <c r="G24" s="196" t="s">
        <v>299</v>
      </c>
      <c r="H24" s="197"/>
      <c r="I24" s="32">
        <v>-16490561</v>
      </c>
      <c r="J24" s="28"/>
      <c r="K24" s="32">
        <v>-10818566</v>
      </c>
      <c r="L24" s="28"/>
      <c r="M24" s="32">
        <v>0</v>
      </c>
      <c r="N24" s="28"/>
      <c r="O24" s="32">
        <v>0</v>
      </c>
    </row>
    <row r="25" spans="1:20" ht="22.35" customHeight="1">
      <c r="A25" s="118" t="s">
        <v>157</v>
      </c>
      <c r="E25" s="152"/>
      <c r="F25" s="152"/>
      <c r="G25" s="197"/>
      <c r="H25" s="197"/>
      <c r="I25" s="28">
        <f>SUM(I21:I24)</f>
        <v>1521059032</v>
      </c>
      <c r="J25" s="31"/>
      <c r="K25" s="28">
        <f>SUM(K21:K24)</f>
        <v>1641375180</v>
      </c>
      <c r="L25" s="31"/>
      <c r="M25" s="28">
        <f>SUM(M21:M24)</f>
        <v>971303594</v>
      </c>
      <c r="N25" s="28"/>
      <c r="O25" s="28">
        <f>SUM(O21:O24)</f>
        <v>491587485</v>
      </c>
    </row>
    <row r="26" spans="1:20" ht="22.35" customHeight="1">
      <c r="A26" s="118" t="s">
        <v>162</v>
      </c>
      <c r="E26" s="152"/>
      <c r="F26" s="152"/>
      <c r="G26" s="183" t="s">
        <v>283</v>
      </c>
      <c r="H26" s="197"/>
      <c r="I26" s="28">
        <v>-308224414</v>
      </c>
      <c r="J26" s="28"/>
      <c r="K26" s="28">
        <v>-288355186</v>
      </c>
      <c r="L26" s="28"/>
      <c r="M26" s="28">
        <v>-35108641</v>
      </c>
      <c r="N26" s="28"/>
      <c r="O26" s="28">
        <v>-10269654</v>
      </c>
    </row>
    <row r="27" spans="1:20" ht="22.35" customHeight="1">
      <c r="A27" s="118" t="s">
        <v>103</v>
      </c>
      <c r="E27" s="152"/>
      <c r="F27" s="152"/>
      <c r="G27" s="197"/>
      <c r="H27" s="197"/>
      <c r="I27" s="30">
        <f>SUM(I25:I26)</f>
        <v>1212834618</v>
      </c>
      <c r="J27" s="31"/>
      <c r="K27" s="30">
        <f>SUM(K25:K26)</f>
        <v>1353019994</v>
      </c>
      <c r="L27" s="31"/>
      <c r="M27" s="30">
        <f>SUM(M25:M26)</f>
        <v>936194953</v>
      </c>
      <c r="N27" s="28"/>
      <c r="O27" s="30">
        <f>SUM(O25:O26)</f>
        <v>481317831</v>
      </c>
    </row>
    <row r="28" spans="1:20" s="117" customFormat="1" ht="22.35" customHeight="1">
      <c r="A28" s="198" t="s">
        <v>163</v>
      </c>
    </row>
    <row r="29" spans="1:20" s="117" customFormat="1" ht="22.35" customHeight="1">
      <c r="A29" s="198" t="s">
        <v>239</v>
      </c>
      <c r="I29" s="33"/>
      <c r="J29" s="29"/>
      <c r="K29" s="33"/>
      <c r="L29" s="34"/>
      <c r="M29" s="33"/>
      <c r="N29" s="34"/>
      <c r="O29" s="33"/>
    </row>
    <row r="30" spans="1:20" s="117" customFormat="1" ht="22.35" customHeight="1">
      <c r="A30" s="199" t="s">
        <v>296</v>
      </c>
      <c r="I30" s="39">
        <v>2546980</v>
      </c>
      <c r="J30" s="29"/>
      <c r="K30" s="39">
        <v>5077711</v>
      </c>
      <c r="L30" s="34"/>
      <c r="M30" s="39">
        <v>-139505</v>
      </c>
      <c r="N30" s="34"/>
      <c r="O30" s="39">
        <v>3527642</v>
      </c>
      <c r="Q30" s="200"/>
    </row>
    <row r="31" spans="1:20" s="117" customFormat="1" ht="22.35" customHeight="1">
      <c r="A31" s="201" t="s">
        <v>241</v>
      </c>
      <c r="I31" s="33">
        <f>SUM(I30)</f>
        <v>2546980</v>
      </c>
      <c r="J31" s="29"/>
      <c r="K31" s="33">
        <f>SUM(K30)</f>
        <v>5077711</v>
      </c>
      <c r="L31" s="34"/>
      <c r="M31" s="33">
        <f>SUM(M30)</f>
        <v>-139505</v>
      </c>
      <c r="N31" s="34"/>
      <c r="O31" s="33">
        <f>SUM(O30)</f>
        <v>3527642</v>
      </c>
    </row>
    <row r="32" spans="1:20" s="117" customFormat="1" ht="22.35" customHeight="1" thickBot="1">
      <c r="A32" s="198" t="s">
        <v>240</v>
      </c>
      <c r="B32" s="199"/>
      <c r="C32" s="199"/>
      <c r="D32" s="199"/>
      <c r="I32" s="35">
        <f>I31+I27</f>
        <v>1215381598</v>
      </c>
      <c r="J32" s="28"/>
      <c r="K32" s="35">
        <f>K31+K27</f>
        <v>1358097705</v>
      </c>
      <c r="L32" s="28"/>
      <c r="M32" s="35">
        <f>M31+M27</f>
        <v>936055448</v>
      </c>
      <c r="N32" s="28"/>
      <c r="O32" s="35">
        <f>O31+O27</f>
        <v>484845473</v>
      </c>
    </row>
    <row r="33" spans="1:15" s="117" customFormat="1" ht="6.9" customHeight="1" thickTop="1">
      <c r="A33" s="198"/>
      <c r="B33" s="199"/>
      <c r="C33" s="199"/>
      <c r="D33" s="199"/>
      <c r="I33" s="28"/>
      <c r="J33" s="28"/>
      <c r="K33" s="28"/>
      <c r="L33" s="28"/>
      <c r="M33" s="28"/>
      <c r="N33" s="28"/>
      <c r="O33" s="28"/>
    </row>
    <row r="34" spans="1:15" s="117" customFormat="1" ht="22.2" customHeight="1">
      <c r="A34" s="202" t="s">
        <v>44</v>
      </c>
      <c r="I34" s="34"/>
      <c r="J34" s="34"/>
      <c r="K34" s="34"/>
      <c r="L34" s="34"/>
      <c r="M34" s="34"/>
      <c r="N34" s="34"/>
      <c r="O34" s="34"/>
    </row>
    <row r="35" spans="1:15" s="117" customFormat="1" ht="22.2" customHeight="1">
      <c r="B35" s="117" t="s">
        <v>45</v>
      </c>
      <c r="I35" s="28">
        <v>1092223050</v>
      </c>
      <c r="J35" s="28"/>
      <c r="K35" s="28">
        <v>1118521778</v>
      </c>
      <c r="L35" s="28"/>
      <c r="M35" s="28">
        <f>M27</f>
        <v>936194953</v>
      </c>
      <c r="N35" s="28"/>
      <c r="O35" s="28">
        <v>481317831</v>
      </c>
    </row>
    <row r="36" spans="1:15" s="117" customFormat="1" ht="22.2" customHeight="1">
      <c r="B36" s="117" t="s">
        <v>46</v>
      </c>
      <c r="I36" s="28">
        <v>120611568</v>
      </c>
      <c r="J36" s="28"/>
      <c r="K36" s="28">
        <v>234498216</v>
      </c>
      <c r="L36" s="28"/>
      <c r="M36" s="28">
        <v>0</v>
      </c>
      <c r="N36" s="28"/>
      <c r="O36" s="28">
        <v>0</v>
      </c>
    </row>
    <row r="37" spans="1:15" s="117" customFormat="1" ht="22.2" customHeight="1">
      <c r="I37" s="30">
        <f>I27</f>
        <v>1212834618</v>
      </c>
      <c r="J37" s="28"/>
      <c r="K37" s="30">
        <f>K27</f>
        <v>1353019994</v>
      </c>
      <c r="L37" s="28"/>
      <c r="M37" s="30">
        <f>M27</f>
        <v>936194953</v>
      </c>
      <c r="N37" s="28"/>
      <c r="O37" s="30">
        <f>O27</f>
        <v>481317831</v>
      </c>
    </row>
    <row r="38" spans="1:15" s="117" customFormat="1" ht="22.2" customHeight="1">
      <c r="A38" s="202" t="s">
        <v>47</v>
      </c>
      <c r="I38" s="34"/>
      <c r="J38" s="34"/>
      <c r="K38" s="34"/>
      <c r="L38" s="34"/>
      <c r="M38" s="34"/>
      <c r="N38" s="34"/>
      <c r="O38" s="34"/>
    </row>
    <row r="39" spans="1:15" s="117" customFormat="1" ht="22.2" customHeight="1">
      <c r="B39" s="117" t="s">
        <v>45</v>
      </c>
      <c r="I39" s="28">
        <v>1093466048</v>
      </c>
      <c r="J39" s="28"/>
      <c r="K39" s="28">
        <v>1123507406</v>
      </c>
      <c r="L39" s="28"/>
      <c r="M39" s="28">
        <f>M41-M40</f>
        <v>936055448</v>
      </c>
      <c r="N39" s="28"/>
      <c r="O39" s="28">
        <v>484845473</v>
      </c>
    </row>
    <row r="40" spans="1:15" s="117" customFormat="1" ht="22.2" customHeight="1">
      <c r="B40" s="117" t="s">
        <v>46</v>
      </c>
      <c r="I40" s="28">
        <v>121915550</v>
      </c>
      <c r="J40" s="28"/>
      <c r="K40" s="28">
        <v>234590299</v>
      </c>
      <c r="L40" s="28"/>
      <c r="M40" s="28">
        <f>M36</f>
        <v>0</v>
      </c>
      <c r="N40" s="28"/>
      <c r="O40" s="28">
        <v>0</v>
      </c>
    </row>
    <row r="41" spans="1:15" s="117" customFormat="1" ht="22.2" customHeight="1" thickBot="1">
      <c r="I41" s="35">
        <f>I32</f>
        <v>1215381598</v>
      </c>
      <c r="J41" s="28"/>
      <c r="K41" s="35">
        <f>K32</f>
        <v>1358097705</v>
      </c>
      <c r="L41" s="28"/>
      <c r="M41" s="35">
        <f>M32</f>
        <v>936055448</v>
      </c>
      <c r="N41" s="28"/>
      <c r="O41" s="35">
        <f>O32</f>
        <v>484845473</v>
      </c>
    </row>
    <row r="42" spans="1:15" s="117" customFormat="1" ht="22.2" customHeight="1" thickTop="1">
      <c r="A42" s="117" t="s">
        <v>42</v>
      </c>
      <c r="G42" s="203">
        <v>26</v>
      </c>
      <c r="I42" s="33"/>
      <c r="J42" s="29"/>
      <c r="K42" s="33"/>
      <c r="L42" s="34"/>
      <c r="M42" s="33"/>
      <c r="N42" s="34"/>
      <c r="O42" s="33"/>
    </row>
    <row r="43" spans="1:15" s="117" customFormat="1" ht="22.2" customHeight="1">
      <c r="A43" s="117" t="s">
        <v>43</v>
      </c>
      <c r="G43" s="204"/>
      <c r="I43" s="36">
        <f>I35/I44</f>
        <v>1.2462834604971105</v>
      </c>
      <c r="J43" s="37"/>
      <c r="K43" s="36">
        <f>K35/K44</f>
        <v>1.3064994580515656</v>
      </c>
      <c r="L43" s="36"/>
      <c r="M43" s="36">
        <f>M35/M44</f>
        <v>1.068247264809848</v>
      </c>
      <c r="N43" s="36"/>
      <c r="O43" s="36">
        <f>O27/O44</f>
        <v>0.5622076366510006</v>
      </c>
    </row>
    <row r="44" spans="1:15" s="117" customFormat="1" ht="22.2" customHeight="1">
      <c r="A44" s="117" t="s">
        <v>192</v>
      </c>
      <c r="I44" s="33">
        <v>876384133</v>
      </c>
      <c r="J44" s="29"/>
      <c r="K44" s="33">
        <v>856121119</v>
      </c>
      <c r="L44" s="33"/>
      <c r="M44" s="33">
        <v>876384133</v>
      </c>
      <c r="N44" s="33"/>
      <c r="O44" s="33">
        <v>856121119</v>
      </c>
    </row>
    <row r="45" spans="1:15" ht="6.9" customHeight="1">
      <c r="E45" s="152"/>
      <c r="F45" s="152"/>
      <c r="G45" s="205"/>
      <c r="H45" s="205"/>
      <c r="I45" s="33"/>
      <c r="J45" s="33"/>
      <c r="K45" s="33"/>
      <c r="L45" s="33"/>
      <c r="M45" s="33"/>
      <c r="N45" s="33"/>
      <c r="O45" s="33"/>
    </row>
    <row r="46" spans="1:15" ht="22.2" customHeight="1">
      <c r="A46" s="118" t="s">
        <v>6</v>
      </c>
    </row>
    <row r="47" spans="1:15" ht="19.8"/>
    <row r="48" spans="1:15" ht="22.2" customHeight="1">
      <c r="B48" s="163"/>
      <c r="D48" s="161" t="s">
        <v>120</v>
      </c>
      <c r="E48" s="163"/>
      <c r="F48" s="163"/>
      <c r="H48" s="206"/>
    </row>
    <row r="49" spans="2:8" ht="22.2" customHeight="1">
      <c r="B49" s="163"/>
      <c r="D49" s="164" t="s">
        <v>121</v>
      </c>
      <c r="E49" s="207"/>
      <c r="F49" s="207"/>
      <c r="H49" s="208"/>
    </row>
  </sheetData>
  <mergeCells count="6">
    <mergeCell ref="A1:O1"/>
    <mergeCell ref="A2:O2"/>
    <mergeCell ref="A3:O3"/>
    <mergeCell ref="A4:O4"/>
    <mergeCell ref="I6:K6"/>
    <mergeCell ref="M6:O6"/>
  </mergeCells>
  <pageMargins left="0.78740157480314965" right="0.39370078740157483" top="0.48" bottom="0.19685039370078741" header="0.23622047244094491" footer="0.19685039370078741"/>
  <pageSetup paperSize="9" scale="78" fitToHeight="0" orientation="portrait" r:id="rId1"/>
  <headerFooter scaleWithDoc="0" alignWithMargins="0"/>
  <ignoredErrors>
    <ignoredError sqref="G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1"/>
  <sheetViews>
    <sheetView view="pageBreakPreview" zoomScale="80" zoomScaleNormal="82" zoomScaleSheetLayoutView="80" workbookViewId="0">
      <selection activeCell="AE33" sqref="AE33:AE40"/>
    </sheetView>
  </sheetViews>
  <sheetFormatPr defaultColWidth="11.375" defaultRowHeight="24.75" customHeight="1"/>
  <cols>
    <col min="1" max="6" width="9.125" style="117" customWidth="1"/>
    <col min="7" max="7" width="5.75" style="117" customWidth="1"/>
    <col min="8" max="8" width="9.125" style="117" customWidth="1"/>
    <col min="9" max="9" width="14.75" style="170" customWidth="1"/>
    <col min="10" max="10" width="1" style="170" customWidth="1"/>
    <col min="11" max="11" width="14.75" style="170" customWidth="1"/>
    <col min="12" max="12" width="0.75" style="170" customWidth="1"/>
    <col min="13" max="13" width="14.75" style="170" customWidth="1"/>
    <col min="14" max="14" width="0.75" style="170" customWidth="1"/>
    <col min="15" max="15" width="14.75" style="170" customWidth="1"/>
    <col min="16" max="16" width="0.75" style="170" customWidth="1"/>
    <col min="17" max="17" width="14.75" style="170" customWidth="1"/>
    <col min="18" max="18" width="0.75" style="170" customWidth="1"/>
    <col min="19" max="19" width="14.75" style="170" customWidth="1"/>
    <col min="20" max="20" width="0.75" style="170" customWidth="1"/>
    <col min="21" max="21" width="14.75" style="170" customWidth="1"/>
    <col min="22" max="22" width="0.75" style="170" customWidth="1"/>
    <col min="23" max="23" width="14.75" style="170" customWidth="1"/>
    <col min="24" max="24" width="0.75" style="170" customWidth="1"/>
    <col min="25" max="25" width="14.75" style="170" customWidth="1"/>
    <col min="26" max="26" width="0.75" style="170" customWidth="1"/>
    <col min="27" max="27" width="14.75" style="170" customWidth="1"/>
    <col min="28" max="28" width="0.75" style="170" customWidth="1"/>
    <col min="29" max="29" width="14.75" style="170" customWidth="1"/>
    <col min="30" max="30" width="4" style="117" customWidth="1"/>
    <col min="31" max="31" width="15" style="12" bestFit="1" customWidth="1"/>
    <col min="32" max="16384" width="11.375" style="117"/>
  </cols>
  <sheetData>
    <row r="1" spans="1:30" ht="23.4" customHeight="1">
      <c r="A1" s="236" t="s">
        <v>100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</row>
    <row r="2" spans="1:30" ht="23.4" customHeight="1">
      <c r="A2" s="238" t="s">
        <v>156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</row>
    <row r="3" spans="1:30" ht="23.4" customHeight="1">
      <c r="A3" s="238" t="s">
        <v>18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166"/>
    </row>
    <row r="4" spans="1:30" ht="23.4" customHeight="1">
      <c r="A4" s="238" t="str">
        <f>'PL - 12 round'!A4:O4</f>
        <v>สำหรับปี สิ้นสุดวันที่ 31 ธันวาคม 2566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</row>
    <row r="5" spans="1:30" ht="8.4" customHeight="1">
      <c r="A5" s="167"/>
      <c r="B5" s="167"/>
      <c r="C5" s="167"/>
      <c r="D5" s="167"/>
      <c r="E5" s="167"/>
      <c r="F5" s="167"/>
      <c r="G5" s="167"/>
      <c r="H5" s="167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</row>
    <row r="6" spans="1:30" ht="23.4" customHeight="1">
      <c r="I6" s="239" t="s">
        <v>29</v>
      </c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</row>
    <row r="7" spans="1:30" ht="23.4" customHeight="1">
      <c r="I7" s="169" t="s">
        <v>31</v>
      </c>
      <c r="J7" s="169"/>
      <c r="K7" s="169" t="s">
        <v>82</v>
      </c>
      <c r="M7" s="169" t="s">
        <v>200</v>
      </c>
      <c r="O7" s="171" t="s">
        <v>227</v>
      </c>
      <c r="P7" s="172"/>
      <c r="Q7" s="171" t="s">
        <v>230</v>
      </c>
      <c r="S7" s="173"/>
      <c r="T7" s="173" t="s">
        <v>30</v>
      </c>
      <c r="U7" s="173"/>
      <c r="W7" s="171" t="s">
        <v>93</v>
      </c>
      <c r="X7" s="169"/>
      <c r="Y7" s="169" t="s">
        <v>48</v>
      </c>
      <c r="Z7" s="169"/>
      <c r="AA7" s="169" t="s">
        <v>95</v>
      </c>
      <c r="AC7" s="15" t="s">
        <v>10</v>
      </c>
    </row>
    <row r="8" spans="1:30" ht="23.4" customHeight="1">
      <c r="I8" s="169" t="s">
        <v>33</v>
      </c>
      <c r="J8" s="169"/>
      <c r="K8" s="174"/>
      <c r="M8" s="175" t="s">
        <v>201</v>
      </c>
      <c r="O8" s="175" t="s">
        <v>228</v>
      </c>
      <c r="Q8" s="175" t="s">
        <v>231</v>
      </c>
      <c r="S8" s="171" t="s">
        <v>209</v>
      </c>
      <c r="T8" s="169"/>
      <c r="U8" s="169" t="s">
        <v>32</v>
      </c>
      <c r="W8" s="169" t="s">
        <v>94</v>
      </c>
      <c r="X8" s="169"/>
      <c r="Y8" s="169" t="s">
        <v>49</v>
      </c>
      <c r="Z8" s="169"/>
      <c r="AA8" s="169" t="s">
        <v>34</v>
      </c>
      <c r="AC8" s="66"/>
    </row>
    <row r="9" spans="1:30" ht="23.4" customHeight="1">
      <c r="H9" s="176"/>
      <c r="I9" s="169"/>
      <c r="J9" s="169"/>
      <c r="K9" s="174"/>
      <c r="M9" s="175" t="s">
        <v>202</v>
      </c>
      <c r="O9" s="175" t="s">
        <v>229</v>
      </c>
      <c r="Q9" s="175" t="s">
        <v>254</v>
      </c>
      <c r="S9" s="169" t="s">
        <v>205</v>
      </c>
      <c r="W9" s="169" t="s">
        <v>81</v>
      </c>
      <c r="X9" s="169"/>
      <c r="Z9" s="169"/>
      <c r="AC9" s="66"/>
    </row>
    <row r="10" spans="1:30" ht="23.4" customHeight="1">
      <c r="A10" s="118"/>
      <c r="H10" s="166" t="s">
        <v>11</v>
      </c>
      <c r="I10" s="173"/>
      <c r="J10" s="173"/>
      <c r="K10" s="173"/>
      <c r="L10" s="177"/>
      <c r="M10" s="177"/>
      <c r="N10" s="177"/>
      <c r="O10" s="177"/>
      <c r="P10" s="177"/>
      <c r="Q10" s="177"/>
      <c r="R10" s="177"/>
      <c r="S10" s="173" t="s">
        <v>206</v>
      </c>
      <c r="T10" s="177"/>
      <c r="U10" s="177"/>
      <c r="V10" s="177"/>
      <c r="W10" s="173" t="s">
        <v>80</v>
      </c>
      <c r="X10" s="178"/>
      <c r="Y10" s="173"/>
      <c r="Z10" s="178"/>
      <c r="AA10" s="173"/>
      <c r="AB10" s="177"/>
      <c r="AC10" s="16"/>
    </row>
    <row r="11" spans="1:30" ht="23.4" customHeight="1">
      <c r="A11" s="120" t="s">
        <v>211</v>
      </c>
      <c r="I11" s="33">
        <v>856121119</v>
      </c>
      <c r="J11" s="33"/>
      <c r="K11" s="33">
        <v>1998593340</v>
      </c>
      <c r="L11" s="33"/>
      <c r="M11" s="33">
        <v>19079802</v>
      </c>
      <c r="N11" s="33"/>
      <c r="O11" s="33">
        <v>0</v>
      </c>
      <c r="P11" s="33"/>
      <c r="Q11" s="33">
        <v>0</v>
      </c>
      <c r="R11" s="33"/>
      <c r="S11" s="33">
        <v>71153455</v>
      </c>
      <c r="T11" s="33"/>
      <c r="U11" s="33">
        <v>1750925093</v>
      </c>
      <c r="V11" s="33"/>
      <c r="W11" s="33">
        <v>139832594</v>
      </c>
      <c r="X11" s="33"/>
      <c r="Y11" s="33">
        <f>SUM(I11:W11)</f>
        <v>4835705403</v>
      </c>
      <c r="Z11" s="33"/>
      <c r="AA11" s="28">
        <v>100845885</v>
      </c>
      <c r="AB11" s="33"/>
      <c r="AC11" s="33">
        <f>SUM(Y11:AA11)</f>
        <v>4936551288</v>
      </c>
    </row>
    <row r="12" spans="1:30" ht="23.4" customHeight="1">
      <c r="A12" s="120" t="s">
        <v>268</v>
      </c>
      <c r="H12" s="89"/>
      <c r="I12" s="33">
        <v>0</v>
      </c>
      <c r="J12" s="33"/>
      <c r="K12" s="33">
        <v>0</v>
      </c>
      <c r="L12" s="33"/>
      <c r="M12" s="33">
        <v>0</v>
      </c>
      <c r="N12" s="33"/>
      <c r="O12" s="33">
        <v>0</v>
      </c>
      <c r="P12" s="33"/>
      <c r="Q12" s="33">
        <v>0</v>
      </c>
      <c r="R12" s="33"/>
      <c r="S12" s="33">
        <v>0</v>
      </c>
      <c r="T12" s="33"/>
      <c r="U12" s="33">
        <v>0</v>
      </c>
      <c r="V12" s="33"/>
      <c r="W12" s="33">
        <v>0</v>
      </c>
      <c r="X12" s="33"/>
      <c r="Y12" s="33">
        <f t="shared" ref="Y12:Y21" si="0">SUM(I12:W12)</f>
        <v>0</v>
      </c>
      <c r="Z12" s="33"/>
      <c r="AA12" s="33">
        <v>1808</v>
      </c>
      <c r="AB12" s="33"/>
      <c r="AC12" s="33">
        <f t="shared" ref="AC12:AC21" si="1">SUM(Y12:AA12)</f>
        <v>1808</v>
      </c>
    </row>
    <row r="13" spans="1:30" ht="23.4" customHeight="1">
      <c r="A13" s="117" t="s">
        <v>221</v>
      </c>
      <c r="B13" s="179"/>
      <c r="C13" s="179"/>
      <c r="D13" s="179"/>
      <c r="E13" s="179"/>
      <c r="F13" s="179"/>
      <c r="G13" s="179"/>
      <c r="H13" s="180" t="s">
        <v>291</v>
      </c>
      <c r="I13" s="33">
        <v>0</v>
      </c>
      <c r="J13" s="33"/>
      <c r="K13" s="33">
        <v>0</v>
      </c>
      <c r="L13" s="33"/>
      <c r="M13" s="33">
        <v>0</v>
      </c>
      <c r="N13" s="33"/>
      <c r="O13" s="33">
        <v>790018</v>
      </c>
      <c r="P13" s="33"/>
      <c r="Q13" s="33">
        <v>0</v>
      </c>
      <c r="R13" s="33"/>
      <c r="S13" s="33">
        <v>0</v>
      </c>
      <c r="T13" s="33"/>
      <c r="U13" s="33">
        <v>0</v>
      </c>
      <c r="V13" s="33"/>
      <c r="W13" s="33">
        <v>0</v>
      </c>
      <c r="X13" s="33"/>
      <c r="Y13" s="33">
        <f t="shared" si="0"/>
        <v>790018</v>
      </c>
      <c r="Z13" s="33"/>
      <c r="AA13" s="33">
        <v>0</v>
      </c>
      <c r="AB13" s="33"/>
      <c r="AC13" s="33">
        <f t="shared" si="1"/>
        <v>790018</v>
      </c>
    </row>
    <row r="14" spans="1:30" ht="23.4" customHeight="1">
      <c r="A14" s="117" t="s">
        <v>222</v>
      </c>
      <c r="B14" s="179"/>
      <c r="C14" s="179"/>
      <c r="D14" s="179"/>
      <c r="E14" s="179"/>
      <c r="F14" s="179"/>
      <c r="G14" s="179"/>
      <c r="H14" s="181">
        <v>17</v>
      </c>
      <c r="I14" s="33">
        <v>0</v>
      </c>
      <c r="J14" s="33"/>
      <c r="K14" s="33">
        <v>0</v>
      </c>
      <c r="L14" s="33"/>
      <c r="M14" s="33">
        <v>0</v>
      </c>
      <c r="N14" s="33"/>
      <c r="O14" s="33">
        <v>0</v>
      </c>
      <c r="P14" s="33"/>
      <c r="Q14" s="33">
        <v>1830741</v>
      </c>
      <c r="R14" s="33"/>
      <c r="S14" s="33">
        <v>0</v>
      </c>
      <c r="T14" s="33"/>
      <c r="U14" s="28">
        <v>0</v>
      </c>
      <c r="V14" s="33"/>
      <c r="W14" s="33">
        <v>0</v>
      </c>
      <c r="X14" s="33"/>
      <c r="Y14" s="33">
        <f t="shared" si="0"/>
        <v>1830741</v>
      </c>
      <c r="Z14" s="33"/>
      <c r="AA14" s="33">
        <v>0</v>
      </c>
      <c r="AB14" s="33"/>
      <c r="AC14" s="33">
        <f t="shared" si="1"/>
        <v>1830741</v>
      </c>
    </row>
    <row r="15" spans="1:30" ht="23.4" customHeight="1">
      <c r="A15" s="120" t="s">
        <v>147</v>
      </c>
      <c r="H15" s="180" t="s">
        <v>284</v>
      </c>
      <c r="I15" s="33">
        <v>0</v>
      </c>
      <c r="J15" s="33"/>
      <c r="K15" s="33">
        <v>0</v>
      </c>
      <c r="L15" s="33"/>
      <c r="M15" s="33">
        <v>0</v>
      </c>
      <c r="N15" s="33"/>
      <c r="O15" s="33">
        <v>0</v>
      </c>
      <c r="P15" s="33"/>
      <c r="Q15" s="33">
        <v>0</v>
      </c>
      <c r="R15" s="33"/>
      <c r="S15" s="33">
        <v>14458657</v>
      </c>
      <c r="T15" s="33"/>
      <c r="U15" s="28">
        <f>-S15</f>
        <v>-14458657</v>
      </c>
      <c r="V15" s="33"/>
      <c r="W15" s="33">
        <v>0</v>
      </c>
      <c r="X15" s="33"/>
      <c r="Y15" s="28">
        <f t="shared" si="0"/>
        <v>0</v>
      </c>
      <c r="Z15" s="33"/>
      <c r="AA15" s="33">
        <v>0</v>
      </c>
      <c r="AB15" s="33"/>
      <c r="AC15" s="28">
        <f t="shared" si="1"/>
        <v>0</v>
      </c>
    </row>
    <row r="16" spans="1:30" ht="23.4" customHeight="1">
      <c r="A16" s="120" t="s">
        <v>145</v>
      </c>
      <c r="H16" s="180" t="s">
        <v>104</v>
      </c>
      <c r="I16" s="33">
        <v>0</v>
      </c>
      <c r="J16" s="33"/>
      <c r="K16" s="33">
        <v>0</v>
      </c>
      <c r="L16" s="33"/>
      <c r="M16" s="33">
        <v>0</v>
      </c>
      <c r="N16" s="33"/>
      <c r="O16" s="33">
        <v>0</v>
      </c>
      <c r="P16" s="33"/>
      <c r="Q16" s="33">
        <v>0</v>
      </c>
      <c r="R16" s="33"/>
      <c r="S16" s="33">
        <v>0</v>
      </c>
      <c r="T16" s="33"/>
      <c r="U16" s="28">
        <v>-342448207</v>
      </c>
      <c r="V16" s="33"/>
      <c r="W16" s="33">
        <v>0</v>
      </c>
      <c r="X16" s="33"/>
      <c r="Y16" s="28">
        <f t="shared" si="0"/>
        <v>-342448207</v>
      </c>
      <c r="Z16" s="33"/>
      <c r="AA16" s="33">
        <v>0</v>
      </c>
      <c r="AB16" s="33"/>
      <c r="AC16" s="28">
        <f t="shared" si="1"/>
        <v>-342448207</v>
      </c>
    </row>
    <row r="17" spans="1:31" ht="23.4" customHeight="1">
      <c r="A17" s="120" t="s">
        <v>146</v>
      </c>
      <c r="H17" s="180"/>
      <c r="I17" s="33">
        <v>0</v>
      </c>
      <c r="J17" s="33"/>
      <c r="K17" s="33">
        <v>0</v>
      </c>
      <c r="L17" s="33"/>
      <c r="M17" s="33">
        <v>0</v>
      </c>
      <c r="N17" s="33"/>
      <c r="O17" s="33">
        <v>0</v>
      </c>
      <c r="P17" s="33"/>
      <c r="Q17" s="33">
        <v>0</v>
      </c>
      <c r="R17" s="33"/>
      <c r="S17" s="33">
        <v>0</v>
      </c>
      <c r="T17" s="33"/>
      <c r="U17" s="33">
        <v>0</v>
      </c>
      <c r="V17" s="33"/>
      <c r="W17" s="33">
        <v>0</v>
      </c>
      <c r="X17" s="33"/>
      <c r="Y17" s="33">
        <f t="shared" si="0"/>
        <v>0</v>
      </c>
      <c r="Z17" s="33"/>
      <c r="AA17" s="28">
        <v>-1600000</v>
      </c>
      <c r="AB17" s="33"/>
      <c r="AC17" s="28">
        <f t="shared" si="1"/>
        <v>-1600000</v>
      </c>
    </row>
    <row r="18" spans="1:31" ht="23.4" customHeight="1">
      <c r="A18" s="120" t="s">
        <v>164</v>
      </c>
      <c r="H18" s="180"/>
      <c r="I18" s="33">
        <v>0</v>
      </c>
      <c r="J18" s="33"/>
      <c r="K18" s="33">
        <v>0</v>
      </c>
      <c r="L18" s="33"/>
      <c r="M18" s="33">
        <v>0</v>
      </c>
      <c r="N18" s="33"/>
      <c r="O18" s="33">
        <v>0</v>
      </c>
      <c r="P18" s="33"/>
      <c r="Q18" s="33">
        <v>0</v>
      </c>
      <c r="R18" s="33"/>
      <c r="S18" s="33">
        <v>0</v>
      </c>
      <c r="T18" s="33"/>
      <c r="U18" s="33">
        <v>0</v>
      </c>
      <c r="V18" s="33"/>
      <c r="W18" s="28">
        <v>0</v>
      </c>
      <c r="X18" s="33"/>
      <c r="Y18" s="33">
        <f t="shared" si="0"/>
        <v>0</v>
      </c>
      <c r="Z18" s="33"/>
      <c r="AA18" s="33">
        <v>-398609</v>
      </c>
      <c r="AB18" s="33"/>
      <c r="AC18" s="33">
        <f t="shared" si="1"/>
        <v>-398609</v>
      </c>
    </row>
    <row r="19" spans="1:31" ht="23.4" customHeight="1">
      <c r="A19" s="120" t="s">
        <v>165</v>
      </c>
      <c r="H19" s="180"/>
      <c r="I19" s="33">
        <v>0</v>
      </c>
      <c r="J19" s="33"/>
      <c r="K19" s="33">
        <v>0</v>
      </c>
      <c r="L19" s="33"/>
      <c r="M19" s="33">
        <v>0</v>
      </c>
      <c r="N19" s="33"/>
      <c r="O19" s="33">
        <v>0</v>
      </c>
      <c r="P19" s="33"/>
      <c r="Q19" s="33">
        <v>0</v>
      </c>
      <c r="R19" s="33"/>
      <c r="S19" s="33">
        <v>0</v>
      </c>
      <c r="T19" s="33"/>
      <c r="U19" s="33">
        <v>0</v>
      </c>
      <c r="V19" s="33"/>
      <c r="W19" s="33">
        <v>0</v>
      </c>
      <c r="X19" s="33"/>
      <c r="Y19" s="33">
        <f t="shared" si="0"/>
        <v>0</v>
      </c>
      <c r="Z19" s="33"/>
      <c r="AA19" s="28">
        <v>35974</v>
      </c>
      <c r="AB19" s="33"/>
      <c r="AC19" s="28">
        <f t="shared" si="1"/>
        <v>35974</v>
      </c>
    </row>
    <row r="20" spans="1:31" ht="23.4" customHeight="1">
      <c r="A20" s="120" t="s">
        <v>242</v>
      </c>
      <c r="H20" s="180"/>
      <c r="I20" s="33">
        <v>0</v>
      </c>
      <c r="J20" s="33"/>
      <c r="K20" s="33">
        <v>0</v>
      </c>
      <c r="L20" s="33"/>
      <c r="M20" s="33">
        <v>0</v>
      </c>
      <c r="N20" s="33"/>
      <c r="O20" s="33">
        <v>0</v>
      </c>
      <c r="P20" s="33"/>
      <c r="Q20" s="33">
        <v>0</v>
      </c>
      <c r="R20" s="33"/>
      <c r="S20" s="33">
        <v>0</v>
      </c>
      <c r="T20" s="33"/>
      <c r="U20" s="33">
        <v>4985628</v>
      </c>
      <c r="V20" s="33"/>
      <c r="W20" s="33">
        <v>0</v>
      </c>
      <c r="X20" s="33"/>
      <c r="Y20" s="33">
        <f t="shared" si="0"/>
        <v>4985628</v>
      </c>
      <c r="Z20" s="33"/>
      <c r="AA20" s="28">
        <v>92083</v>
      </c>
      <c r="AB20" s="33"/>
      <c r="AC20" s="28">
        <f t="shared" si="1"/>
        <v>5077711</v>
      </c>
    </row>
    <row r="21" spans="1:31" ht="23.4" customHeight="1">
      <c r="A21" s="156" t="s">
        <v>103</v>
      </c>
      <c r="I21" s="33">
        <v>0</v>
      </c>
      <c r="J21" s="33"/>
      <c r="K21" s="33">
        <v>0</v>
      </c>
      <c r="L21" s="33"/>
      <c r="M21" s="33">
        <v>0</v>
      </c>
      <c r="N21" s="33"/>
      <c r="O21" s="33">
        <v>0</v>
      </c>
      <c r="P21" s="33"/>
      <c r="Q21" s="33">
        <v>0</v>
      </c>
      <c r="R21" s="33"/>
      <c r="S21" s="33">
        <v>0</v>
      </c>
      <c r="T21" s="33"/>
      <c r="U21" s="33">
        <v>1118521778</v>
      </c>
      <c r="V21" s="33"/>
      <c r="W21" s="33">
        <v>0</v>
      </c>
      <c r="X21" s="33"/>
      <c r="Y21" s="33">
        <f t="shared" si="0"/>
        <v>1118521778</v>
      </c>
      <c r="Z21" s="33"/>
      <c r="AA21" s="33">
        <v>234498216</v>
      </c>
      <c r="AB21" s="33">
        <v>0</v>
      </c>
      <c r="AC21" s="33">
        <f t="shared" si="1"/>
        <v>1353019994</v>
      </c>
    </row>
    <row r="22" spans="1:31" ht="23.4" customHeight="1" thickBot="1">
      <c r="A22" s="120" t="s">
        <v>212</v>
      </c>
      <c r="I22" s="11">
        <f>SUM(I11:I21)</f>
        <v>856121119</v>
      </c>
      <c r="J22" s="33"/>
      <c r="K22" s="11">
        <f>SUM(K11:K21)</f>
        <v>1998593340</v>
      </c>
      <c r="L22" s="33"/>
      <c r="M22" s="11">
        <f>SUM(M11:M21)</f>
        <v>19079802</v>
      </c>
      <c r="N22" s="33"/>
      <c r="O22" s="11">
        <f>SUM(O11:O21)</f>
        <v>790018</v>
      </c>
      <c r="P22" s="33"/>
      <c r="Q22" s="11">
        <f>SUM(Q11:Q21)</f>
        <v>1830741</v>
      </c>
      <c r="R22" s="33"/>
      <c r="S22" s="11">
        <f>SUM(S11:S21)</f>
        <v>85612112</v>
      </c>
      <c r="T22" s="33"/>
      <c r="U22" s="11">
        <f>SUM(U11:U21)</f>
        <v>2517525635</v>
      </c>
      <c r="V22" s="33"/>
      <c r="W22" s="11">
        <f>SUM(W11:W21)</f>
        <v>139832594</v>
      </c>
      <c r="X22" s="33"/>
      <c r="Y22" s="11">
        <f>SUM(Y11:Y21)</f>
        <v>5619385361</v>
      </c>
      <c r="Z22" s="33"/>
      <c r="AA22" s="11">
        <f>SUM(AA11:AA21)</f>
        <v>333475357</v>
      </c>
      <c r="AB22" s="33"/>
      <c r="AC22" s="11">
        <f>SUM(AC11:AC21)</f>
        <v>5952860718</v>
      </c>
      <c r="AE22" s="12">
        <f>AC22-'BS Round'!J104</f>
        <v>0</v>
      </c>
    </row>
    <row r="23" spans="1:31" ht="23.4" customHeight="1" thickTop="1">
      <c r="A23" s="120"/>
      <c r="I23" s="38"/>
      <c r="J23" s="38"/>
      <c r="K23" s="33"/>
      <c r="L23" s="182"/>
      <c r="M23" s="182"/>
      <c r="N23" s="182"/>
      <c r="O23" s="182"/>
      <c r="P23" s="182"/>
      <c r="Q23" s="182"/>
      <c r="R23" s="182"/>
      <c r="S23" s="33"/>
      <c r="T23" s="182"/>
      <c r="U23" s="33"/>
      <c r="V23" s="182"/>
      <c r="W23" s="38"/>
      <c r="X23" s="38"/>
      <c r="Y23" s="38"/>
      <c r="Z23" s="182"/>
      <c r="AA23" s="38"/>
      <c r="AB23" s="38"/>
      <c r="AC23" s="38"/>
    </row>
    <row r="24" spans="1:31" ht="23.4" customHeight="1">
      <c r="A24" s="120" t="s">
        <v>269</v>
      </c>
      <c r="I24" s="33">
        <f>+I22</f>
        <v>856121119</v>
      </c>
      <c r="J24" s="33"/>
      <c r="K24" s="33">
        <f>+K22</f>
        <v>1998593340</v>
      </c>
      <c r="L24" s="33"/>
      <c r="M24" s="33">
        <f>M22</f>
        <v>19079802</v>
      </c>
      <c r="N24" s="33"/>
      <c r="O24" s="33">
        <f>+O22</f>
        <v>790018</v>
      </c>
      <c r="P24" s="33"/>
      <c r="Q24" s="33">
        <f>+Q22</f>
        <v>1830741</v>
      </c>
      <c r="R24" s="33"/>
      <c r="S24" s="33">
        <f>S22</f>
        <v>85612112</v>
      </c>
      <c r="T24" s="33"/>
      <c r="U24" s="33">
        <f>+U22</f>
        <v>2517525635</v>
      </c>
      <c r="V24" s="33"/>
      <c r="W24" s="33">
        <f>+W22</f>
        <v>139832594</v>
      </c>
      <c r="X24" s="33"/>
      <c r="Y24" s="33">
        <f>SUM(I24:W24)</f>
        <v>5619385361</v>
      </c>
      <c r="Z24" s="33"/>
      <c r="AA24" s="28">
        <f>+AA22</f>
        <v>333475357</v>
      </c>
      <c r="AB24" s="33"/>
      <c r="AC24" s="33">
        <f>AC22</f>
        <v>5952860718</v>
      </c>
    </row>
    <row r="25" spans="1:31" ht="23.4" customHeight="1">
      <c r="A25" s="117" t="s">
        <v>166</v>
      </c>
      <c r="B25" s="179"/>
      <c r="C25" s="179"/>
      <c r="D25" s="179"/>
      <c r="E25" s="179"/>
      <c r="F25" s="179"/>
      <c r="G25" s="179"/>
      <c r="H25" s="183"/>
      <c r="I25" s="33">
        <v>0</v>
      </c>
      <c r="J25" s="33"/>
      <c r="K25" s="33">
        <v>0</v>
      </c>
      <c r="L25" s="33"/>
      <c r="M25" s="33">
        <v>0</v>
      </c>
      <c r="N25" s="33"/>
      <c r="O25" s="33">
        <v>0</v>
      </c>
      <c r="P25" s="33"/>
      <c r="Q25" s="33">
        <v>0</v>
      </c>
      <c r="R25" s="33"/>
      <c r="S25" s="33">
        <v>0</v>
      </c>
      <c r="T25" s="33"/>
      <c r="U25" s="33">
        <v>0</v>
      </c>
      <c r="V25" s="33"/>
      <c r="W25" s="33">
        <v>0</v>
      </c>
      <c r="X25" s="33"/>
      <c r="Y25" s="33">
        <f t="shared" ref="Y25:Y34" si="2">SUM(I25:W25)</f>
        <v>0</v>
      </c>
      <c r="Z25" s="33"/>
      <c r="AA25" s="51">
        <v>8831950</v>
      </c>
      <c r="AB25" s="51"/>
      <c r="AC25" s="51">
        <f t="shared" ref="AC25:AC33" si="3">AA25+Y25</f>
        <v>8831950</v>
      </c>
    </row>
    <row r="26" spans="1:31" ht="23.4" customHeight="1">
      <c r="A26" s="117" t="s">
        <v>270</v>
      </c>
      <c r="B26" s="179"/>
      <c r="C26" s="179"/>
      <c r="D26" s="179"/>
      <c r="E26" s="179"/>
      <c r="F26" s="179"/>
      <c r="G26" s="179"/>
      <c r="H26" s="184">
        <v>8.1999999999999993</v>
      </c>
      <c r="I26" s="33">
        <v>0</v>
      </c>
      <c r="J26" s="33"/>
      <c r="K26" s="33">
        <v>0</v>
      </c>
      <c r="L26" s="33"/>
      <c r="M26" s="33">
        <v>0</v>
      </c>
      <c r="N26" s="33"/>
      <c r="O26" s="33">
        <v>0</v>
      </c>
      <c r="P26" s="33"/>
      <c r="Q26" s="33">
        <v>0</v>
      </c>
      <c r="R26" s="33"/>
      <c r="S26" s="33">
        <v>0</v>
      </c>
      <c r="T26" s="33"/>
      <c r="U26" s="33">
        <v>0</v>
      </c>
      <c r="V26" s="33"/>
      <c r="W26" s="33">
        <v>0</v>
      </c>
      <c r="X26" s="33"/>
      <c r="Y26" s="33">
        <f t="shared" si="2"/>
        <v>0</v>
      </c>
      <c r="Z26" s="33"/>
      <c r="AA26" s="33">
        <v>660000493</v>
      </c>
      <c r="AB26" s="33"/>
      <c r="AC26" s="33">
        <f t="shared" si="3"/>
        <v>660000493</v>
      </c>
    </row>
    <row r="27" spans="1:31" ht="23.4" customHeight="1">
      <c r="A27" s="120" t="s">
        <v>147</v>
      </c>
      <c r="B27" s="179"/>
      <c r="C27" s="179"/>
      <c r="D27" s="179"/>
      <c r="E27" s="179"/>
      <c r="F27" s="179"/>
      <c r="G27" s="179"/>
      <c r="H27" s="184">
        <v>24</v>
      </c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>
        <v>4300000</v>
      </c>
      <c r="T27" s="33"/>
      <c r="U27" s="33">
        <v>-4300000</v>
      </c>
      <c r="V27" s="33"/>
      <c r="W27" s="33"/>
      <c r="X27" s="33"/>
      <c r="Y27" s="33">
        <f t="shared" si="2"/>
        <v>0</v>
      </c>
      <c r="Z27" s="33"/>
      <c r="AA27" s="33">
        <v>0</v>
      </c>
      <c r="AB27" s="33"/>
      <c r="AC27" s="33">
        <f t="shared" si="3"/>
        <v>0</v>
      </c>
    </row>
    <row r="28" spans="1:31" ht="23.4" customHeight="1">
      <c r="A28" s="117" t="s">
        <v>145</v>
      </c>
      <c r="B28" s="179"/>
      <c r="C28" s="179"/>
      <c r="D28" s="179"/>
      <c r="E28" s="179"/>
      <c r="F28" s="179"/>
      <c r="G28" s="179"/>
      <c r="H28" s="184">
        <v>25</v>
      </c>
      <c r="I28" s="33">
        <v>0</v>
      </c>
      <c r="J28" s="33"/>
      <c r="K28" s="33">
        <v>0</v>
      </c>
      <c r="L28" s="33"/>
      <c r="M28" s="33">
        <v>0</v>
      </c>
      <c r="N28" s="33"/>
      <c r="O28" s="33">
        <v>0</v>
      </c>
      <c r="P28" s="33"/>
      <c r="Q28" s="33">
        <v>0</v>
      </c>
      <c r="R28" s="33"/>
      <c r="S28" s="33">
        <v>0</v>
      </c>
      <c r="T28" s="33"/>
      <c r="U28" s="33">
        <v>-447408897</v>
      </c>
      <c r="V28" s="33"/>
      <c r="W28" s="33">
        <v>0</v>
      </c>
      <c r="X28" s="33"/>
      <c r="Y28" s="33">
        <f t="shared" si="2"/>
        <v>-447408897</v>
      </c>
      <c r="Z28" s="33"/>
      <c r="AA28" s="33">
        <v>0</v>
      </c>
      <c r="AB28" s="33"/>
      <c r="AC28" s="33">
        <f t="shared" si="3"/>
        <v>-447408897</v>
      </c>
    </row>
    <row r="29" spans="1:31" ht="23.4" customHeight="1">
      <c r="A29" s="117" t="s">
        <v>146</v>
      </c>
      <c r="B29" s="179"/>
      <c r="C29" s="179"/>
      <c r="D29" s="179"/>
      <c r="E29" s="179"/>
      <c r="F29" s="179"/>
      <c r="G29" s="179"/>
      <c r="H29" s="184"/>
      <c r="I29" s="33">
        <v>0</v>
      </c>
      <c r="J29" s="33"/>
      <c r="K29" s="33">
        <v>0</v>
      </c>
      <c r="L29" s="33"/>
      <c r="M29" s="33">
        <v>0</v>
      </c>
      <c r="N29" s="33"/>
      <c r="O29" s="33">
        <v>0</v>
      </c>
      <c r="P29" s="33"/>
      <c r="Q29" s="33">
        <v>0</v>
      </c>
      <c r="R29" s="33"/>
      <c r="S29" s="33">
        <v>0</v>
      </c>
      <c r="T29" s="33"/>
      <c r="U29" s="28">
        <v>0</v>
      </c>
      <c r="V29" s="33"/>
      <c r="W29" s="33">
        <v>0</v>
      </c>
      <c r="X29" s="33"/>
      <c r="Y29" s="33">
        <f t="shared" si="2"/>
        <v>0</v>
      </c>
      <c r="Z29" s="33"/>
      <c r="AA29" s="33">
        <v>-32200600</v>
      </c>
      <c r="AB29" s="33"/>
      <c r="AC29" s="33">
        <f t="shared" si="3"/>
        <v>-32200600</v>
      </c>
    </row>
    <row r="30" spans="1:31" ht="23.4" customHeight="1">
      <c r="A30" s="120" t="s">
        <v>297</v>
      </c>
      <c r="H30" s="183"/>
      <c r="I30" s="33">
        <v>0</v>
      </c>
      <c r="J30" s="33"/>
      <c r="K30" s="33">
        <v>0</v>
      </c>
      <c r="L30" s="33"/>
      <c r="M30" s="33">
        <v>0</v>
      </c>
      <c r="N30" s="33"/>
      <c r="O30" s="33">
        <v>0</v>
      </c>
      <c r="P30" s="33"/>
      <c r="Q30" s="33">
        <v>0</v>
      </c>
      <c r="R30" s="33"/>
      <c r="S30" s="33">
        <v>0</v>
      </c>
      <c r="T30" s="33"/>
      <c r="U30" s="33">
        <v>0</v>
      </c>
      <c r="V30" s="33"/>
      <c r="W30" s="33">
        <v>-50574353</v>
      </c>
      <c r="X30" s="33"/>
      <c r="Y30" s="33">
        <f t="shared" si="2"/>
        <v>-50574353</v>
      </c>
      <c r="Z30" s="33"/>
      <c r="AA30" s="28">
        <v>-184278568</v>
      </c>
      <c r="AB30" s="33"/>
      <c r="AC30" s="28">
        <f t="shared" si="3"/>
        <v>-234852921</v>
      </c>
    </row>
    <row r="31" spans="1:31" ht="23.4" customHeight="1">
      <c r="A31" s="120" t="s">
        <v>165</v>
      </c>
      <c r="H31" s="180"/>
      <c r="I31" s="33">
        <v>0</v>
      </c>
      <c r="J31" s="33"/>
      <c r="K31" s="33">
        <v>0</v>
      </c>
      <c r="L31" s="33"/>
      <c r="M31" s="33">
        <v>0</v>
      </c>
      <c r="N31" s="33"/>
      <c r="O31" s="33">
        <v>0</v>
      </c>
      <c r="P31" s="33"/>
      <c r="Q31" s="33">
        <v>0</v>
      </c>
      <c r="R31" s="33"/>
      <c r="S31" s="33">
        <v>0</v>
      </c>
      <c r="T31" s="33"/>
      <c r="U31" s="33">
        <v>0</v>
      </c>
      <c r="V31" s="33"/>
      <c r="W31" s="28">
        <f t="shared" ref="W31" si="4">-U31</f>
        <v>0</v>
      </c>
      <c r="X31" s="33"/>
      <c r="Y31" s="33">
        <f t="shared" si="2"/>
        <v>0</v>
      </c>
      <c r="Z31" s="33"/>
      <c r="AA31" s="28">
        <v>24032</v>
      </c>
      <c r="AB31" s="33"/>
      <c r="AC31" s="28">
        <f t="shared" si="3"/>
        <v>24032</v>
      </c>
    </row>
    <row r="32" spans="1:31" ht="23.4" customHeight="1">
      <c r="A32" s="185" t="s">
        <v>271</v>
      </c>
      <c r="H32" s="180" t="s">
        <v>285</v>
      </c>
      <c r="I32" s="33">
        <v>43000000</v>
      </c>
      <c r="J32" s="33"/>
      <c r="K32" s="33">
        <v>318200000</v>
      </c>
      <c r="L32" s="33"/>
      <c r="M32" s="33">
        <v>0</v>
      </c>
      <c r="N32" s="33"/>
      <c r="O32" s="33">
        <v>0</v>
      </c>
      <c r="P32" s="33"/>
      <c r="Q32" s="33">
        <v>0</v>
      </c>
      <c r="R32" s="33"/>
      <c r="S32" s="33">
        <v>0</v>
      </c>
      <c r="T32" s="33"/>
      <c r="U32" s="33">
        <v>0</v>
      </c>
      <c r="V32" s="33"/>
      <c r="W32" s="28">
        <v>0</v>
      </c>
      <c r="X32" s="33"/>
      <c r="Y32" s="33">
        <f t="shared" si="2"/>
        <v>361200000</v>
      </c>
      <c r="Z32" s="33"/>
      <c r="AA32" s="28">
        <v>0</v>
      </c>
      <c r="AB32" s="33"/>
      <c r="AC32" s="28">
        <f t="shared" si="3"/>
        <v>361200000</v>
      </c>
    </row>
    <row r="33" spans="1:31" ht="23.4" customHeight="1">
      <c r="A33" s="186" t="s">
        <v>242</v>
      </c>
      <c r="H33" s="180"/>
      <c r="I33" s="33">
        <v>0</v>
      </c>
      <c r="J33" s="33"/>
      <c r="K33" s="33">
        <v>0</v>
      </c>
      <c r="L33" s="33"/>
      <c r="M33" s="33">
        <v>0</v>
      </c>
      <c r="N33" s="33"/>
      <c r="O33" s="33">
        <v>0</v>
      </c>
      <c r="P33" s="33"/>
      <c r="Q33" s="33">
        <v>0</v>
      </c>
      <c r="R33" s="33"/>
      <c r="S33" s="33">
        <v>0</v>
      </c>
      <c r="T33" s="33"/>
      <c r="U33" s="33">
        <v>1242998</v>
      </c>
      <c r="V33" s="33"/>
      <c r="W33" s="28">
        <v>0</v>
      </c>
      <c r="X33" s="33"/>
      <c r="Y33" s="33">
        <f t="shared" si="2"/>
        <v>1242998</v>
      </c>
      <c r="Z33" s="33"/>
      <c r="AA33" s="28">
        <v>1303982</v>
      </c>
      <c r="AB33" s="33"/>
      <c r="AC33" s="28">
        <f t="shared" si="3"/>
        <v>2546980</v>
      </c>
      <c r="AE33" s="114"/>
    </row>
    <row r="34" spans="1:31" ht="23.4" customHeight="1">
      <c r="A34" s="156" t="s">
        <v>103</v>
      </c>
      <c r="I34" s="33">
        <v>0</v>
      </c>
      <c r="J34" s="33"/>
      <c r="K34" s="33">
        <v>0</v>
      </c>
      <c r="L34" s="33"/>
      <c r="M34" s="33">
        <v>0</v>
      </c>
      <c r="N34" s="33"/>
      <c r="O34" s="33">
        <v>0</v>
      </c>
      <c r="P34" s="33"/>
      <c r="Q34" s="33">
        <v>0</v>
      </c>
      <c r="R34" s="33"/>
      <c r="S34" s="33">
        <v>0</v>
      </c>
      <c r="T34" s="33"/>
      <c r="U34" s="33">
        <f>+'PL - 12 round'!I35</f>
        <v>1092223050</v>
      </c>
      <c r="V34" s="33"/>
      <c r="W34" s="33">
        <v>0</v>
      </c>
      <c r="X34" s="33"/>
      <c r="Y34" s="33">
        <f t="shared" si="2"/>
        <v>1092223050</v>
      </c>
      <c r="Z34" s="33"/>
      <c r="AA34" s="33">
        <f>+'PL - 12 round'!I36</f>
        <v>120611568</v>
      </c>
      <c r="AB34" s="33">
        <v>0</v>
      </c>
      <c r="AC34" s="33">
        <f>AA34+Y34</f>
        <v>1212834618</v>
      </c>
    </row>
    <row r="35" spans="1:31" ht="23.4" customHeight="1" thickBot="1">
      <c r="A35" s="120" t="s">
        <v>272</v>
      </c>
      <c r="I35" s="11">
        <f>SUM(I24:I34)</f>
        <v>899121119</v>
      </c>
      <c r="J35" s="33"/>
      <c r="K35" s="11">
        <f>SUM(K24:K34)</f>
        <v>2316793340</v>
      </c>
      <c r="L35" s="33"/>
      <c r="M35" s="11">
        <f>SUM(M24:M34)</f>
        <v>19079802</v>
      </c>
      <c r="N35" s="33"/>
      <c r="O35" s="11">
        <f>SUM(O24:O34)</f>
        <v>790018</v>
      </c>
      <c r="P35" s="33"/>
      <c r="Q35" s="11">
        <f>SUM(Q24:Q34)</f>
        <v>1830741</v>
      </c>
      <c r="R35" s="33"/>
      <c r="S35" s="11">
        <f>SUM(S24:S34)</f>
        <v>89912112</v>
      </c>
      <c r="T35" s="33"/>
      <c r="U35" s="11">
        <f>SUM(U24:U34)</f>
        <v>3159282786</v>
      </c>
      <c r="V35" s="33"/>
      <c r="W35" s="11">
        <f>SUM(W24:W34)</f>
        <v>89258241</v>
      </c>
      <c r="X35" s="33"/>
      <c r="Y35" s="11">
        <f>SUM(Y24:Y34)</f>
        <v>6576068159</v>
      </c>
      <c r="Z35" s="33"/>
      <c r="AA35" s="35">
        <f>SUM(AA24:AA34)</f>
        <v>907768214</v>
      </c>
      <c r="AB35" s="33"/>
      <c r="AC35" s="11">
        <f>SUM(AC24:AC34)</f>
        <v>7483836373</v>
      </c>
    </row>
    <row r="36" spans="1:31" ht="20.399999999999999" thickTop="1">
      <c r="A36" s="120"/>
      <c r="I36" s="18"/>
      <c r="J36" s="17"/>
      <c r="K36" s="18"/>
      <c r="W36" s="18"/>
      <c r="X36" s="17"/>
      <c r="Y36" s="18"/>
      <c r="AB36" s="17"/>
    </row>
    <row r="37" spans="1:31" ht="23.4" customHeight="1">
      <c r="A37" s="118" t="s">
        <v>6</v>
      </c>
      <c r="I37" s="187"/>
      <c r="J37" s="187"/>
      <c r="K37" s="187"/>
      <c r="W37" s="187"/>
      <c r="X37" s="187"/>
      <c r="Y37" s="187"/>
      <c r="Z37" s="187"/>
      <c r="AA37" s="187"/>
      <c r="AB37" s="187"/>
      <c r="AC37" s="187"/>
    </row>
    <row r="38" spans="1:31" ht="23.4" customHeight="1">
      <c r="A38" s="118"/>
      <c r="I38" s="187"/>
      <c r="J38" s="187"/>
      <c r="K38" s="187"/>
      <c r="W38" s="187"/>
      <c r="X38" s="187"/>
      <c r="Y38" s="187"/>
      <c r="Z38" s="187"/>
      <c r="AA38" s="187"/>
      <c r="AB38" s="187"/>
      <c r="AC38" s="187"/>
    </row>
    <row r="39" spans="1:31" ht="23.4" customHeight="1">
      <c r="B39" s="166"/>
      <c r="C39" s="166"/>
      <c r="D39" s="166"/>
      <c r="F39" s="166"/>
      <c r="I39" s="117"/>
      <c r="J39" s="117"/>
      <c r="K39" s="117"/>
      <c r="L39" s="117"/>
      <c r="M39" s="163" t="s">
        <v>106</v>
      </c>
      <c r="N39" s="117"/>
      <c r="R39" s="169"/>
      <c r="S39" s="169"/>
      <c r="T39" s="169"/>
      <c r="U39" s="169"/>
      <c r="V39" s="169"/>
      <c r="W39" s="169"/>
      <c r="X39" s="169"/>
      <c r="Y39" s="169"/>
      <c r="Z39" s="169"/>
    </row>
    <row r="40" spans="1:31" ht="23.4" customHeight="1">
      <c r="I40" s="117"/>
      <c r="J40" s="117"/>
      <c r="K40" s="117"/>
      <c r="L40" s="117"/>
      <c r="M40" s="163" t="s">
        <v>105</v>
      </c>
      <c r="N40" s="117"/>
      <c r="W40" s="169"/>
      <c r="X40" s="169"/>
      <c r="Y40" s="169"/>
      <c r="Z40" s="169"/>
    </row>
    <row r="41" spans="1:31" ht="24.75" customHeight="1">
      <c r="AC41" s="117"/>
    </row>
  </sheetData>
  <mergeCells count="5">
    <mergeCell ref="A1:AC1"/>
    <mergeCell ref="A2:AC2"/>
    <mergeCell ref="A3:AC3"/>
    <mergeCell ref="A4:AC4"/>
    <mergeCell ref="I6:AC6"/>
  </mergeCells>
  <phoneticPr fontId="31" type="noConversion"/>
  <pageMargins left="0.36" right="0.19685039370078741" top="0.34" bottom="0.19685039370078741" header="0.11811023622047245" footer="3.937007874015748E-2"/>
  <pageSetup paperSize="9" scale="62" fitToHeight="0" orientation="landscape" r:id="rId1"/>
  <ignoredErrors>
    <ignoredError sqref="H22:H23 H32 H13:H17" numberStoredAsText="1"/>
    <ignoredError sqref="Y12:Y14 Y26:Y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4"/>
  <sheetViews>
    <sheetView view="pageBreakPreview" zoomScale="90" zoomScaleNormal="90" zoomScaleSheetLayoutView="90" workbookViewId="0">
      <selection activeCell="R24" sqref="R24"/>
    </sheetView>
  </sheetViews>
  <sheetFormatPr defaultColWidth="11.375" defaultRowHeight="27" customHeight="1"/>
  <cols>
    <col min="1" max="4" width="9.125" style="118" customWidth="1"/>
    <col min="5" max="5" width="5.75" style="118" customWidth="1"/>
    <col min="6" max="6" width="9.125" style="152" customWidth="1"/>
    <col min="7" max="7" width="1.25" style="118" customWidth="1"/>
    <col min="8" max="8" width="15.75" style="12" customWidth="1"/>
    <col min="9" max="9" width="1" style="12" customWidth="1"/>
    <col min="10" max="10" width="15.75" style="12" customWidth="1"/>
    <col min="11" max="11" width="1" style="12" customWidth="1"/>
    <col min="12" max="12" width="15.75" style="12" customWidth="1"/>
    <col min="13" max="13" width="1" style="12" customWidth="1"/>
    <col min="14" max="14" width="15.75" style="12" customWidth="1"/>
    <col min="15" max="15" width="1" style="12" customWidth="1"/>
    <col min="16" max="16" width="15.75" style="12" customWidth="1"/>
    <col min="17" max="17" width="1" style="12" customWidth="1"/>
    <col min="18" max="18" width="15.75" style="12" customWidth="1"/>
    <col min="19" max="19" width="1" style="12" customWidth="1"/>
    <col min="20" max="20" width="15.75" style="12" customWidth="1"/>
    <col min="21" max="21" width="1.75" style="118" customWidth="1"/>
    <col min="22" max="22" width="11.375" style="118" customWidth="1"/>
    <col min="23" max="16384" width="11.375" style="118"/>
  </cols>
  <sheetData>
    <row r="1" spans="1:20" ht="22.8" customHeight="1">
      <c r="A1" s="240" t="s">
        <v>101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</row>
    <row r="2" spans="1:20" ht="22.8" customHeight="1">
      <c r="A2" s="234" t="s">
        <v>156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</row>
    <row r="3" spans="1:20" ht="22.8" customHeight="1">
      <c r="A3" s="234" t="s">
        <v>18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</row>
    <row r="4" spans="1:20" ht="22.8" customHeight="1">
      <c r="A4" s="234" t="str">
        <f>งบแสดงรวม!A4</f>
        <v>สำหรับปี สิ้นสุดวันที่ 31 ธันวาคม 2566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</row>
    <row r="5" spans="1:20" ht="22.8" customHeight="1">
      <c r="A5" s="153"/>
      <c r="B5" s="153"/>
      <c r="C5" s="153"/>
      <c r="D5" s="153"/>
      <c r="E5" s="153"/>
      <c r="F5" s="153"/>
      <c r="G5" s="153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0" ht="22.8" customHeight="1">
      <c r="H6" s="235" t="s">
        <v>28</v>
      </c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</row>
    <row r="7" spans="1:20" ht="22.8" customHeight="1">
      <c r="H7" s="14" t="s">
        <v>22</v>
      </c>
      <c r="I7" s="14"/>
      <c r="J7" s="20" t="s">
        <v>82</v>
      </c>
      <c r="K7" s="14"/>
      <c r="L7" s="83" t="s">
        <v>227</v>
      </c>
      <c r="M7" s="14"/>
      <c r="N7" s="83" t="s">
        <v>255</v>
      </c>
      <c r="O7" s="14"/>
      <c r="P7" s="21"/>
      <c r="Q7" s="21" t="s">
        <v>30</v>
      </c>
      <c r="R7" s="21"/>
      <c r="S7" s="74"/>
      <c r="T7" s="14" t="s">
        <v>10</v>
      </c>
    </row>
    <row r="8" spans="1:20" ht="22.8" customHeight="1">
      <c r="H8" s="14" t="s">
        <v>23</v>
      </c>
      <c r="I8" s="14"/>
      <c r="J8" s="20"/>
      <c r="K8" s="14"/>
      <c r="L8" s="14" t="s">
        <v>257</v>
      </c>
      <c r="M8" s="14"/>
      <c r="N8" s="84" t="s">
        <v>254</v>
      </c>
      <c r="O8" s="14"/>
      <c r="P8" s="87" t="s">
        <v>209</v>
      </c>
      <c r="Q8" s="87"/>
      <c r="R8" s="87" t="s">
        <v>32</v>
      </c>
      <c r="S8" s="74"/>
      <c r="T8" s="14"/>
    </row>
    <row r="9" spans="1:20" ht="22.8" customHeight="1">
      <c r="F9" s="152" t="s">
        <v>11</v>
      </c>
      <c r="H9" s="21"/>
      <c r="I9" s="21"/>
      <c r="J9" s="21"/>
      <c r="K9" s="21"/>
      <c r="L9" s="85"/>
      <c r="M9" s="21"/>
      <c r="N9" s="85"/>
      <c r="O9" s="21"/>
      <c r="P9" s="21" t="s">
        <v>256</v>
      </c>
      <c r="Q9" s="20"/>
      <c r="R9" s="21"/>
      <c r="S9" s="86"/>
      <c r="T9" s="21"/>
    </row>
    <row r="10" spans="1:20" ht="22.8" customHeight="1">
      <c r="A10" s="120" t="s">
        <v>211</v>
      </c>
      <c r="B10" s="117"/>
      <c r="C10" s="154"/>
      <c r="D10" s="154"/>
      <c r="E10" s="154"/>
      <c r="F10" s="155"/>
      <c r="H10" s="33">
        <v>856121119</v>
      </c>
      <c r="I10" s="33"/>
      <c r="J10" s="33">
        <v>1998593340</v>
      </c>
      <c r="K10" s="33"/>
      <c r="L10" s="33">
        <v>0</v>
      </c>
      <c r="M10" s="33"/>
      <c r="N10" s="33">
        <v>0</v>
      </c>
      <c r="O10" s="33"/>
      <c r="P10" s="33">
        <v>71153455</v>
      </c>
      <c r="Q10" s="33"/>
      <c r="R10" s="33">
        <v>566249891</v>
      </c>
      <c r="S10" s="33"/>
      <c r="T10" s="33">
        <f>SUM(H10:R10)</f>
        <v>3492117805</v>
      </c>
    </row>
    <row r="11" spans="1:20" ht="22.8" customHeight="1">
      <c r="A11" s="156" t="s">
        <v>147</v>
      </c>
      <c r="B11" s="117"/>
      <c r="C11" s="154"/>
      <c r="D11" s="154"/>
      <c r="E11" s="154"/>
      <c r="F11" s="157" t="s">
        <v>284</v>
      </c>
      <c r="H11" s="33">
        <v>0</v>
      </c>
      <c r="I11" s="33"/>
      <c r="J11" s="33">
        <v>0</v>
      </c>
      <c r="K11" s="33"/>
      <c r="L11" s="33">
        <v>0</v>
      </c>
      <c r="M11" s="33"/>
      <c r="N11" s="33">
        <v>0</v>
      </c>
      <c r="O11" s="33"/>
      <c r="P11" s="33">
        <v>14458657</v>
      </c>
      <c r="Q11" s="33"/>
      <c r="R11" s="28">
        <v>-14458657</v>
      </c>
      <c r="S11" s="33"/>
      <c r="T11" s="33">
        <f t="shared" ref="T11:T16" si="0">SUM(H11:R11)</f>
        <v>0</v>
      </c>
    </row>
    <row r="12" spans="1:20" ht="22.8" customHeight="1">
      <c r="A12" s="156" t="s">
        <v>221</v>
      </c>
      <c r="B12" s="117"/>
      <c r="C12" s="154"/>
      <c r="D12" s="154"/>
      <c r="E12" s="154"/>
      <c r="F12" s="157" t="s">
        <v>291</v>
      </c>
      <c r="H12" s="33">
        <v>0</v>
      </c>
      <c r="I12" s="33"/>
      <c r="J12" s="33">
        <v>0</v>
      </c>
      <c r="K12" s="33"/>
      <c r="L12" s="33">
        <v>790018</v>
      </c>
      <c r="M12" s="33"/>
      <c r="N12" s="33">
        <v>0</v>
      </c>
      <c r="O12" s="33"/>
      <c r="P12" s="33">
        <v>0</v>
      </c>
      <c r="Q12" s="33"/>
      <c r="R12" s="28">
        <v>0</v>
      </c>
      <c r="S12" s="33"/>
      <c r="T12" s="33">
        <f t="shared" si="0"/>
        <v>790018</v>
      </c>
    </row>
    <row r="13" spans="1:20" ht="22.8" customHeight="1">
      <c r="A13" s="156" t="s">
        <v>222</v>
      </c>
      <c r="B13" s="117"/>
      <c r="C13" s="154"/>
      <c r="D13" s="154"/>
      <c r="E13" s="154"/>
      <c r="F13" s="157" t="s">
        <v>291</v>
      </c>
      <c r="H13" s="33">
        <v>0</v>
      </c>
      <c r="I13" s="33"/>
      <c r="J13" s="33">
        <v>0</v>
      </c>
      <c r="K13" s="33"/>
      <c r="L13" s="33">
        <v>0</v>
      </c>
      <c r="M13" s="33"/>
      <c r="N13" s="33">
        <v>1830741</v>
      </c>
      <c r="O13" s="33"/>
      <c r="P13" s="33">
        <v>0</v>
      </c>
      <c r="Q13" s="33"/>
      <c r="R13" s="28">
        <v>0</v>
      </c>
      <c r="S13" s="33"/>
      <c r="T13" s="33">
        <f t="shared" si="0"/>
        <v>1830741</v>
      </c>
    </row>
    <row r="14" spans="1:20" ht="22.8" customHeight="1">
      <c r="A14" s="156" t="s">
        <v>145</v>
      </c>
      <c r="B14" s="117"/>
      <c r="C14" s="154"/>
      <c r="D14" s="154"/>
      <c r="E14" s="154"/>
      <c r="F14" s="157" t="s">
        <v>104</v>
      </c>
      <c r="H14" s="33">
        <v>0</v>
      </c>
      <c r="I14" s="33"/>
      <c r="J14" s="33">
        <v>0</v>
      </c>
      <c r="K14" s="33"/>
      <c r="L14" s="33">
        <v>0</v>
      </c>
      <c r="M14" s="33"/>
      <c r="N14" s="33">
        <v>0</v>
      </c>
      <c r="O14" s="33"/>
      <c r="P14" s="33">
        <v>0</v>
      </c>
      <c r="Q14" s="33"/>
      <c r="R14" s="28">
        <v>-342448207</v>
      </c>
      <c r="S14" s="33"/>
      <c r="T14" s="33">
        <f t="shared" si="0"/>
        <v>-342448207</v>
      </c>
    </row>
    <row r="15" spans="1:20" ht="22.8" customHeight="1">
      <c r="A15" s="156" t="s">
        <v>242</v>
      </c>
      <c r="B15" s="117"/>
      <c r="C15" s="154"/>
      <c r="D15" s="154"/>
      <c r="E15" s="154"/>
      <c r="F15" s="158"/>
      <c r="H15" s="33">
        <v>0</v>
      </c>
      <c r="I15" s="33"/>
      <c r="J15" s="33">
        <v>0</v>
      </c>
      <c r="K15" s="33"/>
      <c r="L15" s="33">
        <v>0</v>
      </c>
      <c r="M15" s="33"/>
      <c r="N15" s="33">
        <v>0</v>
      </c>
      <c r="O15" s="33"/>
      <c r="P15" s="33">
        <v>0</v>
      </c>
      <c r="Q15" s="33"/>
      <c r="R15" s="28">
        <v>3527642</v>
      </c>
      <c r="S15" s="33"/>
      <c r="T15" s="33">
        <f t="shared" si="0"/>
        <v>3527642</v>
      </c>
    </row>
    <row r="16" spans="1:20" ht="22.8" customHeight="1">
      <c r="A16" s="156" t="s">
        <v>103</v>
      </c>
      <c r="B16" s="117"/>
      <c r="C16" s="154"/>
      <c r="D16" s="154"/>
      <c r="E16" s="154"/>
      <c r="F16" s="155"/>
      <c r="H16" s="33">
        <v>0</v>
      </c>
      <c r="I16" s="33"/>
      <c r="J16" s="33">
        <v>0</v>
      </c>
      <c r="K16" s="33"/>
      <c r="L16" s="33">
        <v>0</v>
      </c>
      <c r="M16" s="33"/>
      <c r="N16" s="33">
        <v>0</v>
      </c>
      <c r="O16" s="33"/>
      <c r="P16" s="39">
        <v>0</v>
      </c>
      <c r="Q16" s="33"/>
      <c r="R16" s="28">
        <v>481317831</v>
      </c>
      <c r="S16" s="33"/>
      <c r="T16" s="33">
        <f t="shared" si="0"/>
        <v>481317831</v>
      </c>
    </row>
    <row r="17" spans="1:22" ht="22.8" customHeight="1" thickBot="1">
      <c r="A17" s="120" t="s">
        <v>212</v>
      </c>
      <c r="B17" s="117"/>
      <c r="C17" s="154"/>
      <c r="D17" s="154"/>
      <c r="E17" s="154"/>
      <c r="F17" s="155"/>
      <c r="H17" s="11">
        <f>SUM(H10:H16)</f>
        <v>856121119</v>
      </c>
      <c r="I17" s="33"/>
      <c r="J17" s="11">
        <f>SUM(J10:J16)</f>
        <v>1998593340</v>
      </c>
      <c r="K17" s="33"/>
      <c r="L17" s="11">
        <f>SUM(L10:L16)</f>
        <v>790018</v>
      </c>
      <c r="M17" s="33"/>
      <c r="N17" s="11">
        <f>SUM(N10:N16)</f>
        <v>1830741</v>
      </c>
      <c r="O17" s="33"/>
      <c r="P17" s="11">
        <f>SUM(P10:P16)</f>
        <v>85612112</v>
      </c>
      <c r="Q17" s="33"/>
      <c r="R17" s="11">
        <f>SUM(R10:R16)</f>
        <v>694188500</v>
      </c>
      <c r="S17" s="33"/>
      <c r="T17" s="11">
        <f>SUM(T10:T16)</f>
        <v>3637135830</v>
      </c>
    </row>
    <row r="18" spans="1:22" ht="22.8" customHeight="1" thickTop="1">
      <c r="A18" s="159"/>
      <c r="B18" s="154"/>
      <c r="C18" s="154"/>
      <c r="D18" s="154"/>
      <c r="E18" s="154"/>
      <c r="F18" s="155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V18" s="117"/>
    </row>
    <row r="19" spans="1:22" ht="22.8" customHeight="1">
      <c r="A19" s="120" t="s">
        <v>269</v>
      </c>
      <c r="B19" s="117"/>
      <c r="C19" s="117"/>
      <c r="D19" s="154"/>
      <c r="E19" s="154"/>
      <c r="F19" s="155"/>
      <c r="H19" s="33">
        <f>+H17</f>
        <v>856121119</v>
      </c>
      <c r="I19" s="33"/>
      <c r="J19" s="33">
        <f>+J17</f>
        <v>1998593340</v>
      </c>
      <c r="K19" s="33"/>
      <c r="L19" s="33">
        <f>+L17</f>
        <v>790018</v>
      </c>
      <c r="M19" s="33"/>
      <c r="N19" s="33">
        <f>+N17</f>
        <v>1830741</v>
      </c>
      <c r="O19" s="33"/>
      <c r="P19" s="33">
        <f>+P17</f>
        <v>85612112</v>
      </c>
      <c r="Q19" s="33"/>
      <c r="R19" s="33">
        <f>+R17</f>
        <v>694188500</v>
      </c>
      <c r="S19" s="33"/>
      <c r="T19" s="33">
        <f>+T17</f>
        <v>3637135830</v>
      </c>
    </row>
    <row r="20" spans="1:22" ht="22.8" customHeight="1">
      <c r="A20" s="156" t="s">
        <v>147</v>
      </c>
      <c r="B20" s="117"/>
      <c r="C20" s="117"/>
      <c r="D20" s="154"/>
      <c r="E20" s="154"/>
      <c r="F20" s="160">
        <v>24</v>
      </c>
      <c r="H20" s="33">
        <v>0</v>
      </c>
      <c r="I20" s="33"/>
      <c r="J20" s="33">
        <v>0</v>
      </c>
      <c r="K20" s="33"/>
      <c r="L20" s="33">
        <v>0</v>
      </c>
      <c r="M20" s="33"/>
      <c r="N20" s="33">
        <v>0</v>
      </c>
      <c r="O20" s="33"/>
      <c r="P20" s="33">
        <v>4300000</v>
      </c>
      <c r="Q20" s="33"/>
      <c r="R20" s="33">
        <v>-4300000</v>
      </c>
      <c r="S20" s="33"/>
      <c r="T20" s="33">
        <f t="shared" ref="T20:T24" si="1">SUM(H20:R20)</f>
        <v>0</v>
      </c>
    </row>
    <row r="21" spans="1:22" ht="22.8" customHeight="1">
      <c r="A21" s="156" t="s">
        <v>145</v>
      </c>
      <c r="B21" s="117"/>
      <c r="C21" s="117"/>
      <c r="D21" s="154"/>
      <c r="E21" s="154"/>
      <c r="F21" s="160">
        <v>25</v>
      </c>
      <c r="H21" s="33">
        <v>0</v>
      </c>
      <c r="I21" s="33"/>
      <c r="J21" s="33">
        <v>0</v>
      </c>
      <c r="K21" s="33"/>
      <c r="L21" s="33">
        <v>0</v>
      </c>
      <c r="M21" s="33"/>
      <c r="N21" s="33">
        <v>0</v>
      </c>
      <c r="O21" s="33"/>
      <c r="P21" s="33">
        <v>0</v>
      </c>
      <c r="Q21" s="33"/>
      <c r="R21" s="28">
        <v>-447408897</v>
      </c>
      <c r="S21" s="33"/>
      <c r="T21" s="33">
        <f t="shared" si="1"/>
        <v>-447408897</v>
      </c>
    </row>
    <row r="22" spans="1:22" ht="22.8" customHeight="1">
      <c r="A22" s="156" t="s">
        <v>271</v>
      </c>
      <c r="B22" s="117"/>
      <c r="C22" s="117"/>
      <c r="D22" s="154"/>
      <c r="E22" s="154"/>
      <c r="F22" s="160">
        <v>19</v>
      </c>
      <c r="H22" s="33">
        <v>43000000</v>
      </c>
      <c r="I22" s="33"/>
      <c r="J22" s="33">
        <v>318200000</v>
      </c>
      <c r="K22" s="33"/>
      <c r="L22" s="33">
        <v>0</v>
      </c>
      <c r="M22" s="33"/>
      <c r="N22" s="33">
        <v>0</v>
      </c>
      <c r="O22" s="33"/>
      <c r="P22" s="33">
        <v>0</v>
      </c>
      <c r="Q22" s="33"/>
      <c r="R22" s="28">
        <v>0</v>
      </c>
      <c r="S22" s="33"/>
      <c r="T22" s="33">
        <f t="shared" si="1"/>
        <v>361200000</v>
      </c>
    </row>
    <row r="23" spans="1:22" ht="22.8" customHeight="1">
      <c r="A23" s="120" t="s">
        <v>242</v>
      </c>
      <c r="B23" s="117"/>
      <c r="C23" s="117"/>
      <c r="D23" s="154"/>
      <c r="E23" s="154"/>
      <c r="F23" s="160"/>
      <c r="H23" s="33">
        <v>0</v>
      </c>
      <c r="I23" s="33"/>
      <c r="J23" s="33">
        <v>0</v>
      </c>
      <c r="K23" s="33"/>
      <c r="L23" s="33">
        <v>0</v>
      </c>
      <c r="M23" s="33"/>
      <c r="N23" s="33">
        <v>0</v>
      </c>
      <c r="O23" s="33"/>
      <c r="P23" s="33">
        <v>0</v>
      </c>
      <c r="Q23" s="33"/>
      <c r="R23" s="28">
        <v>-139505</v>
      </c>
      <c r="S23" s="33"/>
      <c r="T23" s="33">
        <f t="shared" si="1"/>
        <v>-139505</v>
      </c>
    </row>
    <row r="24" spans="1:22" ht="22.8" customHeight="1">
      <c r="A24" s="156" t="s">
        <v>103</v>
      </c>
      <c r="B24" s="117"/>
      <c r="C24" s="117"/>
      <c r="D24" s="154"/>
      <c r="E24" s="154"/>
      <c r="F24" s="160"/>
      <c r="H24" s="33">
        <v>0</v>
      </c>
      <c r="I24" s="33"/>
      <c r="J24" s="33">
        <v>0</v>
      </c>
      <c r="K24" s="33"/>
      <c r="L24" s="33">
        <v>0</v>
      </c>
      <c r="M24" s="33"/>
      <c r="N24" s="33">
        <v>0</v>
      </c>
      <c r="O24" s="33"/>
      <c r="P24" s="33">
        <v>0</v>
      </c>
      <c r="Q24" s="33"/>
      <c r="R24" s="33">
        <f>+'PL - 12 round'!M27</f>
        <v>936194953</v>
      </c>
      <c r="S24" s="33"/>
      <c r="T24" s="33">
        <f t="shared" si="1"/>
        <v>936194953</v>
      </c>
    </row>
    <row r="25" spans="1:22" ht="22.8" customHeight="1" thickBot="1">
      <c r="A25" s="120" t="s">
        <v>272</v>
      </c>
      <c r="B25" s="117"/>
      <c r="C25" s="117"/>
      <c r="D25" s="154"/>
      <c r="E25" s="154"/>
      <c r="F25" s="155"/>
      <c r="H25" s="11">
        <f>SUM(H19:H24)</f>
        <v>899121119</v>
      </c>
      <c r="I25" s="33"/>
      <c r="J25" s="11">
        <f>SUM(J19:J24)</f>
        <v>2316793340</v>
      </c>
      <c r="K25" s="33"/>
      <c r="L25" s="11">
        <f>SUM(L19:L24)</f>
        <v>790018</v>
      </c>
      <c r="M25" s="33"/>
      <c r="N25" s="11">
        <f>SUM(N19:N24)</f>
        <v>1830741</v>
      </c>
      <c r="O25" s="33"/>
      <c r="P25" s="11">
        <f>SUM(P19:P24)</f>
        <v>89912112</v>
      </c>
      <c r="Q25" s="33"/>
      <c r="R25" s="11">
        <f>SUM(R19:R24)</f>
        <v>1178535051</v>
      </c>
      <c r="S25" s="33"/>
      <c r="T25" s="11">
        <f>SUM(T19:T24)</f>
        <v>4486982381</v>
      </c>
    </row>
    <row r="26" spans="1:22" ht="22.8" customHeight="1" thickTop="1">
      <c r="V26" s="117"/>
    </row>
    <row r="27" spans="1:22" ht="22.8" customHeight="1">
      <c r="A27" s="118" t="s">
        <v>6</v>
      </c>
    </row>
    <row r="28" spans="1:22" ht="22.8" customHeight="1"/>
    <row r="29" spans="1:22" ht="22.8" customHeight="1"/>
    <row r="30" spans="1:22" ht="22.8" customHeight="1">
      <c r="F30" s="118"/>
      <c r="H30" s="161" t="s">
        <v>120</v>
      </c>
      <c r="I30" s="162"/>
      <c r="J30" s="163"/>
    </row>
    <row r="31" spans="1:22" ht="22.8" customHeight="1">
      <c r="F31" s="118"/>
      <c r="H31" s="164" t="s">
        <v>121</v>
      </c>
      <c r="I31" s="165"/>
      <c r="J31" s="163"/>
    </row>
    <row r="34" spans="8:20" ht="27" customHeight="1"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</row>
  </sheetData>
  <mergeCells count="5">
    <mergeCell ref="A1:T1"/>
    <mergeCell ref="A2:T2"/>
    <mergeCell ref="A3:T3"/>
    <mergeCell ref="A4:T4"/>
    <mergeCell ref="H6:T6"/>
  </mergeCells>
  <pageMargins left="0.98425196850393704" right="0.19685039370078741" top="0.54" bottom="0.3937007874015748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6"/>
  <sheetViews>
    <sheetView view="pageBreakPreview" zoomScale="80" zoomScaleNormal="80" zoomScaleSheetLayoutView="80" workbookViewId="0">
      <selection activeCell="H76" sqref="H76"/>
    </sheetView>
  </sheetViews>
  <sheetFormatPr defaultColWidth="11" defaultRowHeight="27" customHeight="1"/>
  <cols>
    <col min="1" max="1" width="6" style="120" customWidth="1"/>
    <col min="2" max="7" width="9.125" style="120" customWidth="1"/>
    <col min="8" max="8" width="14.75" style="12" customWidth="1"/>
    <col min="9" max="9" width="1" style="33" customWidth="1"/>
    <col min="10" max="10" width="14.75" style="33" customWidth="1"/>
    <col min="11" max="11" width="1" style="33" customWidth="1"/>
    <col min="12" max="12" width="14.75" style="12" customWidth="1"/>
    <col min="13" max="13" width="1" style="33" customWidth="1"/>
    <col min="14" max="14" width="14.75" style="33" customWidth="1"/>
    <col min="15" max="15" width="2" style="120" customWidth="1"/>
    <col min="16" max="16384" width="11" style="120"/>
  </cols>
  <sheetData>
    <row r="1" spans="1:14" ht="22.8" customHeight="1">
      <c r="A1" s="242" t="s">
        <v>148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ht="22.8" customHeight="1">
      <c r="A2" s="243" t="s">
        <v>107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spans="1:14" ht="22.8" customHeight="1">
      <c r="A3" s="244" t="s">
        <v>50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ht="22.8" customHeight="1">
      <c r="A4" s="245" t="str">
        <f>'PL - 12 round'!A4:O4</f>
        <v>สำหรับปี สิ้นสุดวันที่ 31 ธันวาคม 2566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4" ht="22.8" customHeight="1">
      <c r="A5" s="122"/>
      <c r="B5" s="122"/>
      <c r="C5" s="122"/>
      <c r="D5" s="122"/>
      <c r="E5" s="122"/>
      <c r="F5" s="123"/>
      <c r="G5" s="122"/>
      <c r="H5" s="19"/>
      <c r="I5" s="40"/>
      <c r="J5" s="40"/>
      <c r="K5" s="40"/>
      <c r="M5" s="40"/>
      <c r="N5" s="40"/>
    </row>
    <row r="6" spans="1:14" ht="22.8" customHeight="1">
      <c r="A6" s="124"/>
      <c r="B6" s="124"/>
      <c r="C6" s="124"/>
      <c r="D6" s="124"/>
      <c r="E6" s="124"/>
      <c r="F6" s="124"/>
      <c r="G6" s="124"/>
      <c r="H6" s="246" t="s">
        <v>27</v>
      </c>
      <c r="I6" s="246"/>
      <c r="J6" s="246"/>
      <c r="K6" s="41"/>
      <c r="L6" s="80"/>
      <c r="M6" s="68" t="s">
        <v>124</v>
      </c>
      <c r="N6" s="42"/>
    </row>
    <row r="7" spans="1:14" ht="22.8" customHeight="1">
      <c r="A7" s="125"/>
      <c r="B7" s="125"/>
      <c r="C7" s="125"/>
      <c r="D7" s="125"/>
      <c r="E7" s="125"/>
      <c r="F7" s="125"/>
      <c r="G7" s="121" t="s">
        <v>11</v>
      </c>
      <c r="H7" s="23" t="s">
        <v>260</v>
      </c>
      <c r="I7" s="44"/>
      <c r="J7" s="43" t="s">
        <v>210</v>
      </c>
      <c r="K7" s="44"/>
      <c r="L7" s="23" t="s">
        <v>260</v>
      </c>
      <c r="M7" s="44"/>
      <c r="N7" s="43" t="s">
        <v>210</v>
      </c>
    </row>
    <row r="8" spans="1:14" ht="22.8" customHeight="1">
      <c r="A8" s="125" t="s">
        <v>51</v>
      </c>
      <c r="B8" s="126"/>
      <c r="C8" s="126"/>
      <c r="D8" s="126"/>
      <c r="E8" s="126"/>
      <c r="F8" s="126"/>
      <c r="G8" s="126"/>
      <c r="H8" s="74"/>
      <c r="I8" s="41"/>
    </row>
    <row r="9" spans="1:14" ht="22.8" customHeight="1">
      <c r="A9" s="127" t="s">
        <v>151</v>
      </c>
      <c r="B9" s="128"/>
      <c r="C9" s="128"/>
      <c r="D9" s="128"/>
      <c r="E9" s="128"/>
      <c r="F9" s="126"/>
      <c r="G9" s="126"/>
      <c r="H9" s="45">
        <f>'PL - 12 round'!I27</f>
        <v>1212834618</v>
      </c>
      <c r="I9" s="45"/>
      <c r="J9" s="45">
        <v>1353019994</v>
      </c>
      <c r="K9" s="45"/>
      <c r="L9" s="45">
        <f>'PL - 12 round'!M27</f>
        <v>936194953</v>
      </c>
      <c r="M9" s="45"/>
      <c r="N9" s="45">
        <v>481317831</v>
      </c>
    </row>
    <row r="10" spans="1:14" ht="22.8" customHeight="1">
      <c r="A10" s="126" t="s">
        <v>172</v>
      </c>
      <c r="B10" s="126"/>
      <c r="C10" s="126"/>
      <c r="D10" s="126"/>
      <c r="E10" s="126"/>
      <c r="F10" s="126"/>
      <c r="G10" s="126"/>
      <c r="H10" s="45"/>
      <c r="I10" s="41"/>
      <c r="J10" s="45"/>
      <c r="K10" s="45"/>
      <c r="L10" s="45"/>
      <c r="M10" s="46"/>
      <c r="N10" s="45"/>
    </row>
    <row r="11" spans="1:14" ht="22.8" customHeight="1">
      <c r="A11" s="126"/>
      <c r="B11" s="126" t="s">
        <v>125</v>
      </c>
      <c r="C11" s="126"/>
      <c r="D11" s="126"/>
      <c r="E11" s="126"/>
      <c r="F11" s="126"/>
      <c r="G11" s="126"/>
      <c r="H11" s="31">
        <f>-'PL - 12 round'!I26</f>
        <v>308224414</v>
      </c>
      <c r="I11" s="31"/>
      <c r="J11" s="31">
        <v>288355186</v>
      </c>
      <c r="K11" s="45"/>
      <c r="L11" s="45">
        <f>-'PL - 12 round'!M26</f>
        <v>35108641</v>
      </c>
      <c r="M11" s="45"/>
      <c r="N11" s="45">
        <v>10269654</v>
      </c>
    </row>
    <row r="12" spans="1:14" ht="22.8" customHeight="1">
      <c r="A12" s="126"/>
      <c r="B12" s="129" t="s">
        <v>127</v>
      </c>
      <c r="C12" s="126"/>
      <c r="D12" s="126"/>
      <c r="E12" s="126"/>
      <c r="F12" s="126"/>
      <c r="G12" s="126"/>
      <c r="H12" s="47">
        <f>-'PL - 12 round'!I22</f>
        <v>-27641369</v>
      </c>
      <c r="I12" s="47"/>
      <c r="J12" s="47">
        <v>-11512591</v>
      </c>
      <c r="K12" s="47"/>
      <c r="L12" s="47">
        <f>-'PL - 12 round'!M22</f>
        <v>-343984220</v>
      </c>
      <c r="M12" s="47"/>
      <c r="N12" s="47">
        <v>-206252127</v>
      </c>
    </row>
    <row r="13" spans="1:14" ht="22.8" customHeight="1">
      <c r="A13" s="126"/>
      <c r="B13" s="126" t="s">
        <v>55</v>
      </c>
      <c r="C13" s="126"/>
      <c r="D13" s="126"/>
      <c r="E13" s="126"/>
      <c r="F13" s="126"/>
      <c r="G13" s="126"/>
      <c r="H13" s="47">
        <f>-'PL - 12 round'!I23</f>
        <v>11282560</v>
      </c>
      <c r="I13" s="47"/>
      <c r="J13" s="47">
        <v>3561810</v>
      </c>
      <c r="K13" s="47"/>
      <c r="L13" s="47">
        <f>-'PL - 12 round'!M23</f>
        <v>319304615</v>
      </c>
      <c r="M13" s="47"/>
      <c r="N13" s="47">
        <v>157124421</v>
      </c>
    </row>
    <row r="14" spans="1:14" ht="22.8" customHeight="1">
      <c r="A14" s="126"/>
      <c r="B14" s="126" t="s">
        <v>52</v>
      </c>
      <c r="C14" s="126"/>
      <c r="D14" s="126"/>
      <c r="E14" s="126"/>
      <c r="F14" s="126"/>
      <c r="G14" s="130" t="s">
        <v>286</v>
      </c>
      <c r="H14" s="48">
        <v>144603902</v>
      </c>
      <c r="I14" s="41"/>
      <c r="J14" s="45">
        <v>105336997</v>
      </c>
      <c r="K14" s="45"/>
      <c r="L14" s="45">
        <v>14832573</v>
      </c>
      <c r="M14" s="46"/>
      <c r="N14" s="45">
        <v>14033900</v>
      </c>
    </row>
    <row r="15" spans="1:14" ht="22.8" customHeight="1">
      <c r="A15" s="126"/>
      <c r="B15" s="126" t="s">
        <v>53</v>
      </c>
      <c r="C15" s="126"/>
      <c r="D15" s="126"/>
      <c r="E15" s="126"/>
      <c r="F15" s="126"/>
      <c r="G15" s="131">
        <v>14</v>
      </c>
      <c r="H15" s="45">
        <v>3377848</v>
      </c>
      <c r="I15" s="41"/>
      <c r="J15" s="45">
        <v>1731331</v>
      </c>
      <c r="K15" s="45"/>
      <c r="L15" s="45">
        <v>3128456</v>
      </c>
      <c r="M15" s="46"/>
      <c r="N15" s="45">
        <v>1523437</v>
      </c>
    </row>
    <row r="16" spans="1:14" ht="22.8" customHeight="1">
      <c r="A16" s="126"/>
      <c r="B16" s="126" t="s">
        <v>194</v>
      </c>
      <c r="C16" s="126"/>
      <c r="D16" s="126"/>
      <c r="E16" s="126"/>
      <c r="F16" s="126"/>
      <c r="G16" s="130"/>
      <c r="H16" s="48">
        <v>7495205</v>
      </c>
      <c r="I16" s="49"/>
      <c r="J16" s="45">
        <v>-107499</v>
      </c>
      <c r="K16" s="48"/>
      <c r="L16" s="33">
        <v>176231</v>
      </c>
      <c r="M16" s="50"/>
      <c r="N16" s="48">
        <v>330538</v>
      </c>
    </row>
    <row r="17" spans="1:14" ht="22.8" customHeight="1">
      <c r="A17" s="126"/>
      <c r="B17" s="127" t="s">
        <v>167</v>
      </c>
      <c r="C17" s="126"/>
      <c r="D17" s="126"/>
      <c r="E17" s="126"/>
      <c r="F17" s="126"/>
      <c r="G17" s="130"/>
      <c r="H17" s="51">
        <v>1631115</v>
      </c>
      <c r="I17" s="41"/>
      <c r="J17" s="33">
        <v>1648163</v>
      </c>
      <c r="K17" s="45"/>
      <c r="L17" s="48">
        <v>0</v>
      </c>
      <c r="M17" s="46"/>
      <c r="N17" s="33">
        <v>-4672</v>
      </c>
    </row>
    <row r="18" spans="1:14" ht="22.8" customHeight="1">
      <c r="A18" s="126"/>
      <c r="B18" s="132" t="s">
        <v>168</v>
      </c>
      <c r="C18" s="126"/>
      <c r="D18" s="126"/>
      <c r="E18" s="126"/>
      <c r="F18" s="126"/>
      <c r="G18" s="133">
        <v>8.1</v>
      </c>
      <c r="H18" s="33">
        <v>-170721783</v>
      </c>
      <c r="I18" s="41"/>
      <c r="J18" s="33">
        <v>-207229165</v>
      </c>
      <c r="K18" s="45"/>
      <c r="L18" s="48">
        <v>-130000000</v>
      </c>
      <c r="M18" s="46"/>
      <c r="N18" s="33">
        <v>-147000000</v>
      </c>
    </row>
    <row r="19" spans="1:14" ht="22.8" customHeight="1">
      <c r="A19" s="126"/>
      <c r="B19" s="132" t="s">
        <v>169</v>
      </c>
      <c r="C19" s="126"/>
      <c r="D19" s="126"/>
      <c r="E19" s="126"/>
      <c r="F19" s="126"/>
      <c r="G19" s="133">
        <v>10.1</v>
      </c>
      <c r="H19" s="33">
        <v>-103333111</v>
      </c>
      <c r="I19" s="41"/>
      <c r="J19" s="33">
        <v>-223288056</v>
      </c>
      <c r="K19" s="45"/>
      <c r="L19" s="33">
        <v>0</v>
      </c>
      <c r="M19" s="46"/>
      <c r="N19" s="33">
        <v>0</v>
      </c>
    </row>
    <row r="20" spans="1:14" ht="22.8" customHeight="1">
      <c r="A20" s="126"/>
      <c r="B20" s="132" t="s">
        <v>275</v>
      </c>
      <c r="C20" s="126"/>
      <c r="D20" s="126"/>
      <c r="E20" s="126"/>
      <c r="F20" s="126"/>
      <c r="G20" s="133" t="s">
        <v>287</v>
      </c>
      <c r="H20" s="33">
        <v>16490561</v>
      </c>
      <c r="I20" s="41"/>
      <c r="J20" s="33">
        <v>8684006</v>
      </c>
      <c r="K20" s="45"/>
      <c r="L20" s="33">
        <v>0</v>
      </c>
      <c r="M20" s="46"/>
      <c r="N20" s="33">
        <v>0</v>
      </c>
    </row>
    <row r="21" spans="1:14" ht="22.8" customHeight="1">
      <c r="A21" s="126"/>
      <c r="B21" s="132" t="s">
        <v>253</v>
      </c>
      <c r="C21" s="126"/>
      <c r="D21" s="126"/>
      <c r="E21" s="126"/>
      <c r="F21" s="126"/>
      <c r="G21" s="133"/>
      <c r="H21" s="33">
        <v>0</v>
      </c>
      <c r="I21" s="41"/>
      <c r="J21" s="33">
        <v>2134560</v>
      </c>
      <c r="K21" s="45"/>
      <c r="L21" s="33">
        <v>0</v>
      </c>
      <c r="M21" s="46"/>
      <c r="N21" s="33">
        <v>0</v>
      </c>
    </row>
    <row r="22" spans="1:14" ht="22.8" customHeight="1">
      <c r="A22" s="126"/>
      <c r="B22" s="132" t="s">
        <v>170</v>
      </c>
      <c r="C22" s="126"/>
      <c r="D22" s="126"/>
      <c r="E22" s="126"/>
      <c r="F22" s="126"/>
      <c r="G22" s="133"/>
      <c r="H22" s="45">
        <v>0</v>
      </c>
      <c r="I22" s="41"/>
      <c r="J22" s="33">
        <v>0</v>
      </c>
      <c r="K22" s="45"/>
      <c r="L22" s="33">
        <v>0</v>
      </c>
      <c r="M22" s="46"/>
      <c r="N22" s="33">
        <v>0</v>
      </c>
    </row>
    <row r="23" spans="1:14" ht="22.8" customHeight="1">
      <c r="A23" s="126"/>
      <c r="B23" s="132" t="s">
        <v>245</v>
      </c>
      <c r="C23" s="126"/>
      <c r="D23" s="126"/>
      <c r="E23" s="126"/>
      <c r="F23" s="126"/>
      <c r="G23" s="133"/>
      <c r="H23" s="45">
        <v>0</v>
      </c>
      <c r="I23" s="41"/>
      <c r="J23" s="33">
        <v>-390694</v>
      </c>
      <c r="K23" s="45"/>
      <c r="L23" s="45">
        <v>0</v>
      </c>
      <c r="M23" s="46"/>
      <c r="N23" s="33">
        <v>-390694</v>
      </c>
    </row>
    <row r="24" spans="1:14" ht="22.8" customHeight="1">
      <c r="A24" s="126"/>
      <c r="B24" s="132" t="s">
        <v>246</v>
      </c>
      <c r="C24" s="126"/>
      <c r="D24" s="126"/>
      <c r="E24" s="126"/>
      <c r="F24" s="126"/>
      <c r="G24" s="133"/>
      <c r="H24" s="45">
        <v>0</v>
      </c>
      <c r="I24" s="41"/>
      <c r="J24" s="33">
        <v>168222</v>
      </c>
      <c r="K24" s="45"/>
      <c r="L24" s="33">
        <v>0</v>
      </c>
      <c r="M24" s="46"/>
      <c r="N24" s="33">
        <v>0</v>
      </c>
    </row>
    <row r="25" spans="1:14" ht="22.8" customHeight="1">
      <c r="A25" s="126"/>
      <c r="B25" s="132" t="s">
        <v>171</v>
      </c>
      <c r="C25" s="126"/>
      <c r="D25" s="126"/>
      <c r="E25" s="126"/>
      <c r="F25" s="126"/>
      <c r="G25" s="130"/>
      <c r="H25" s="33">
        <v>0</v>
      </c>
      <c r="I25" s="41"/>
      <c r="J25" s="33">
        <v>-417496</v>
      </c>
      <c r="K25" s="45"/>
      <c r="L25" s="33">
        <v>0</v>
      </c>
      <c r="M25" s="46"/>
      <c r="N25" s="33">
        <v>0</v>
      </c>
    </row>
    <row r="26" spans="1:14" ht="22.8" customHeight="1">
      <c r="A26" s="126"/>
      <c r="B26" s="132" t="s">
        <v>196</v>
      </c>
      <c r="C26" s="126"/>
      <c r="D26" s="126"/>
      <c r="E26" s="126"/>
      <c r="F26" s="126"/>
      <c r="G26" s="133">
        <v>11</v>
      </c>
      <c r="H26" s="45">
        <v>2381080</v>
      </c>
      <c r="I26" s="41"/>
      <c r="J26" s="33">
        <v>0</v>
      </c>
      <c r="K26" s="45"/>
      <c r="L26" s="45">
        <v>0</v>
      </c>
      <c r="M26" s="46"/>
      <c r="N26" s="33">
        <v>0</v>
      </c>
    </row>
    <row r="27" spans="1:14" ht="22.8" customHeight="1">
      <c r="A27" s="126"/>
      <c r="B27" s="132" t="s">
        <v>276</v>
      </c>
      <c r="C27" s="126"/>
      <c r="D27" s="126"/>
      <c r="E27" s="126"/>
      <c r="F27" s="126"/>
      <c r="G27" s="134">
        <v>14</v>
      </c>
      <c r="H27" s="33">
        <v>-328617</v>
      </c>
      <c r="I27" s="41"/>
      <c r="J27" s="33">
        <v>2489799</v>
      </c>
      <c r="K27" s="45"/>
      <c r="L27" s="45">
        <v>0</v>
      </c>
      <c r="M27" s="46"/>
      <c r="N27" s="33">
        <v>0</v>
      </c>
    </row>
    <row r="28" spans="1:14" ht="22.8" customHeight="1">
      <c r="A28" s="126"/>
      <c r="B28" s="126" t="s">
        <v>290</v>
      </c>
      <c r="C28" s="126"/>
      <c r="D28" s="126"/>
      <c r="E28" s="126"/>
      <c r="F28" s="126"/>
      <c r="G28" s="130" t="s">
        <v>289</v>
      </c>
      <c r="H28" s="33">
        <v>0</v>
      </c>
      <c r="I28" s="41"/>
      <c r="J28" s="33">
        <v>0</v>
      </c>
      <c r="K28" s="45"/>
      <c r="L28" s="45">
        <v>-799198600</v>
      </c>
      <c r="M28" s="46"/>
      <c r="N28" s="45">
        <v>-398400000</v>
      </c>
    </row>
    <row r="29" spans="1:14" ht="22.8" customHeight="1">
      <c r="A29" s="126"/>
      <c r="B29" s="126" t="s">
        <v>54</v>
      </c>
      <c r="C29" s="126"/>
      <c r="D29" s="126"/>
      <c r="E29" s="126"/>
      <c r="F29" s="126"/>
      <c r="G29" s="119">
        <v>20</v>
      </c>
      <c r="H29" s="45">
        <v>9631059</v>
      </c>
      <c r="I29" s="41"/>
      <c r="J29" s="45">
        <v>11250827</v>
      </c>
      <c r="K29" s="45"/>
      <c r="L29" s="52">
        <v>11888799</v>
      </c>
      <c r="M29" s="45"/>
      <c r="N29" s="52">
        <v>10369113</v>
      </c>
    </row>
    <row r="30" spans="1:14" ht="22.8" customHeight="1">
      <c r="A30" s="135" t="s">
        <v>173</v>
      </c>
      <c r="B30" s="126"/>
      <c r="C30" s="126"/>
      <c r="D30" s="126"/>
      <c r="E30" s="126"/>
      <c r="F30" s="126"/>
      <c r="G30" s="126"/>
      <c r="H30" s="45"/>
      <c r="I30" s="45"/>
      <c r="J30" s="45"/>
      <c r="K30" s="45"/>
      <c r="L30" s="45"/>
      <c r="M30" s="47"/>
      <c r="N30" s="45"/>
    </row>
    <row r="31" spans="1:14" ht="22.8" customHeight="1">
      <c r="A31" s="126"/>
      <c r="B31" s="126" t="s">
        <v>56</v>
      </c>
      <c r="C31" s="126"/>
      <c r="D31" s="126"/>
      <c r="E31" s="126"/>
      <c r="F31" s="126"/>
      <c r="G31" s="126"/>
      <c r="H31" s="51">
        <v>-224944312</v>
      </c>
      <c r="I31" s="47"/>
      <c r="J31" s="33">
        <v>3841284</v>
      </c>
      <c r="K31" s="47"/>
      <c r="L31" s="47">
        <v>-132471072</v>
      </c>
      <c r="M31" s="47"/>
      <c r="N31" s="47">
        <v>-49838633</v>
      </c>
    </row>
    <row r="32" spans="1:14" ht="22.8" customHeight="1">
      <c r="A32" s="126"/>
      <c r="B32" s="126" t="s">
        <v>57</v>
      </c>
      <c r="C32" s="126"/>
      <c r="D32" s="126"/>
      <c r="E32" s="126"/>
      <c r="F32" s="126"/>
      <c r="G32" s="126"/>
      <c r="H32" s="53">
        <v>-1300154456</v>
      </c>
      <c r="I32" s="47"/>
      <c r="J32" s="47">
        <v>125556958</v>
      </c>
      <c r="K32" s="47"/>
      <c r="L32" s="33">
        <v>0</v>
      </c>
      <c r="M32" s="47"/>
      <c r="N32" s="33">
        <v>0</v>
      </c>
    </row>
    <row r="33" spans="1:14" ht="22.8" customHeight="1">
      <c r="A33" s="126"/>
      <c r="B33" s="126" t="s">
        <v>128</v>
      </c>
      <c r="C33" s="126"/>
      <c r="D33" s="126"/>
      <c r="E33" s="126"/>
      <c r="F33" s="126"/>
      <c r="G33" s="126"/>
      <c r="H33" s="53">
        <v>-3018834350</v>
      </c>
      <c r="I33" s="47"/>
      <c r="J33" s="53">
        <v>-4161337319</v>
      </c>
      <c r="K33" s="47"/>
      <c r="L33" s="47">
        <v>0</v>
      </c>
      <c r="M33" s="47"/>
      <c r="N33" s="47">
        <v>0</v>
      </c>
    </row>
    <row r="34" spans="1:14" ht="22.8" customHeight="1">
      <c r="A34" s="126"/>
      <c r="B34" s="126" t="s">
        <v>58</v>
      </c>
      <c r="C34" s="126"/>
      <c r="D34" s="126"/>
      <c r="E34" s="126"/>
      <c r="F34" s="126"/>
      <c r="G34" s="126"/>
      <c r="H34" s="53">
        <v>-29283054</v>
      </c>
      <c r="I34" s="47"/>
      <c r="J34" s="47">
        <v>127985</v>
      </c>
      <c r="K34" s="47"/>
      <c r="L34" s="33">
        <v>-80000</v>
      </c>
      <c r="M34" s="45"/>
      <c r="N34" s="33">
        <v>0</v>
      </c>
    </row>
    <row r="35" spans="1:14" ht="22.8" customHeight="1">
      <c r="A35" s="126"/>
      <c r="B35" s="126" t="s">
        <v>59</v>
      </c>
      <c r="C35" s="126"/>
      <c r="D35" s="126"/>
      <c r="E35" s="126"/>
      <c r="F35" s="126"/>
      <c r="G35" s="126"/>
      <c r="H35" s="48">
        <v>-64558344</v>
      </c>
      <c r="I35" s="45"/>
      <c r="J35" s="45">
        <v>269300655</v>
      </c>
      <c r="K35" s="45"/>
      <c r="L35" s="48">
        <v>10923996</v>
      </c>
      <c r="M35" s="45"/>
      <c r="N35" s="45">
        <v>69327962</v>
      </c>
    </row>
    <row r="36" spans="1:14" ht="22.8" customHeight="1">
      <c r="A36" s="126"/>
      <c r="B36" s="126" t="s">
        <v>60</v>
      </c>
      <c r="C36" s="126"/>
      <c r="D36" s="126"/>
      <c r="E36" s="126"/>
      <c r="F36" s="126"/>
      <c r="G36" s="126"/>
      <c r="H36" s="45">
        <v>1550985924</v>
      </c>
      <c r="I36" s="41"/>
      <c r="J36" s="45">
        <v>52869450</v>
      </c>
      <c r="K36" s="45"/>
      <c r="L36" s="33">
        <v>0</v>
      </c>
      <c r="M36" s="46"/>
      <c r="N36" s="33">
        <v>0</v>
      </c>
    </row>
    <row r="37" spans="1:14" ht="22.8" customHeight="1">
      <c r="A37" s="126"/>
      <c r="B37" s="118" t="s">
        <v>258</v>
      </c>
      <c r="C37" s="126"/>
      <c r="D37" s="126"/>
      <c r="E37" s="126"/>
      <c r="F37" s="126"/>
      <c r="G37" s="119">
        <v>20</v>
      </c>
      <c r="H37" s="48">
        <v>-1352000</v>
      </c>
      <c r="I37" s="41"/>
      <c r="J37" s="45">
        <v>-536000</v>
      </c>
      <c r="K37" s="45"/>
      <c r="L37" s="45">
        <v>-1352000</v>
      </c>
      <c r="M37" s="45"/>
      <c r="N37" s="52">
        <v>-536000</v>
      </c>
    </row>
    <row r="38" spans="1:14" ht="22.8" customHeight="1">
      <c r="A38" s="126"/>
      <c r="B38" s="126" t="s">
        <v>154</v>
      </c>
      <c r="C38" s="126"/>
      <c r="D38" s="126"/>
      <c r="E38" s="126"/>
      <c r="F38" s="126"/>
      <c r="G38" s="126"/>
      <c r="H38" s="42">
        <v>3739474</v>
      </c>
      <c r="I38" s="41"/>
      <c r="J38" s="42">
        <v>2754555</v>
      </c>
      <c r="K38" s="45"/>
      <c r="L38" s="39">
        <v>0</v>
      </c>
      <c r="M38" s="46"/>
      <c r="N38" s="39">
        <v>0</v>
      </c>
    </row>
    <row r="39" spans="1:14" ht="22.8" customHeight="1">
      <c r="A39" s="136" t="s">
        <v>174</v>
      </c>
      <c r="B39" s="132"/>
      <c r="C39" s="126"/>
      <c r="D39" s="126"/>
      <c r="E39" s="126"/>
      <c r="F39" s="126"/>
      <c r="G39" s="126"/>
      <c r="H39" s="45">
        <f>SUM(H9:H38)</f>
        <v>-1668473636</v>
      </c>
      <c r="I39" s="41"/>
      <c r="J39" s="45">
        <f>SUM(J9:J38)</f>
        <v>-2371987038</v>
      </c>
      <c r="K39" s="45"/>
      <c r="L39" s="45">
        <f>SUM(L9:L38)</f>
        <v>-75527628</v>
      </c>
      <c r="M39" s="46"/>
      <c r="N39" s="45">
        <f>SUM(N9:N38)</f>
        <v>-58125270</v>
      </c>
    </row>
    <row r="40" spans="1:14" ht="22.8" customHeight="1">
      <c r="A40" s="132"/>
      <c r="B40" s="132" t="s">
        <v>131</v>
      </c>
      <c r="C40" s="126"/>
      <c r="D40" s="126"/>
      <c r="E40" s="126"/>
      <c r="F40" s="126"/>
      <c r="G40" s="126"/>
      <c r="H40" s="45">
        <v>-617342257</v>
      </c>
      <c r="I40" s="41"/>
      <c r="J40" s="47">
        <v>-290338936</v>
      </c>
      <c r="K40" s="45"/>
      <c r="L40" s="47">
        <v>-227397617</v>
      </c>
      <c r="M40" s="46"/>
      <c r="N40" s="47">
        <v>-104268714</v>
      </c>
    </row>
    <row r="41" spans="1:14" ht="22.8" customHeight="1">
      <c r="A41" s="132"/>
      <c r="B41" s="132" t="s">
        <v>273</v>
      </c>
      <c r="C41" s="126"/>
      <c r="D41" s="126"/>
      <c r="E41" s="126"/>
      <c r="F41" s="126"/>
      <c r="G41" s="126"/>
      <c r="H41" s="45">
        <v>14424619</v>
      </c>
      <c r="I41" s="41"/>
      <c r="J41" s="47">
        <v>0</v>
      </c>
      <c r="K41" s="45"/>
      <c r="L41" s="47">
        <v>14147009</v>
      </c>
      <c r="M41" s="46"/>
      <c r="N41" s="47">
        <v>0</v>
      </c>
    </row>
    <row r="42" spans="1:14" ht="22.8" customHeight="1">
      <c r="A42" s="132"/>
      <c r="B42" s="132" t="s">
        <v>132</v>
      </c>
      <c r="C42" s="126"/>
      <c r="D42" s="126"/>
      <c r="E42" s="126"/>
      <c r="F42" s="126"/>
      <c r="G42" s="126"/>
      <c r="H42" s="45">
        <v>-343744227</v>
      </c>
      <c r="I42" s="41"/>
      <c r="J42" s="47">
        <v>-303477373</v>
      </c>
      <c r="K42" s="45"/>
      <c r="L42" s="47">
        <v>-22981818</v>
      </c>
      <c r="M42" s="46"/>
      <c r="N42" s="47">
        <v>-14590866</v>
      </c>
    </row>
    <row r="43" spans="1:14" ht="22.8" customHeight="1">
      <c r="A43" s="137" t="s">
        <v>61</v>
      </c>
      <c r="B43" s="126"/>
      <c r="C43" s="126"/>
      <c r="D43" s="126"/>
      <c r="E43" s="126"/>
      <c r="F43" s="126"/>
      <c r="G43" s="126"/>
      <c r="H43" s="54">
        <f>SUM(H39:H42)</f>
        <v>-2615135501</v>
      </c>
      <c r="I43" s="41"/>
      <c r="J43" s="54">
        <f>SUM(J39:J42)</f>
        <v>-2965803347</v>
      </c>
      <c r="K43" s="41"/>
      <c r="L43" s="54">
        <f>SUM(L39:L42)</f>
        <v>-311760054</v>
      </c>
      <c r="M43" s="46"/>
      <c r="N43" s="54">
        <f>SUM(N39:N42)</f>
        <v>-176984850</v>
      </c>
    </row>
    <row r="44" spans="1:14" ht="22.8" customHeight="1">
      <c r="A44" s="126"/>
      <c r="B44" s="126"/>
      <c r="C44" s="126"/>
      <c r="D44" s="126"/>
      <c r="E44" s="126"/>
      <c r="F44" s="126"/>
      <c r="G44" s="126"/>
      <c r="H44" s="74"/>
      <c r="I44" s="41"/>
      <c r="J44" s="52"/>
      <c r="K44" s="45"/>
      <c r="L44" s="76"/>
      <c r="M44" s="46"/>
      <c r="N44" s="52"/>
    </row>
    <row r="45" spans="1:14" ht="22.8" customHeight="1">
      <c r="A45" s="138" t="s">
        <v>6</v>
      </c>
      <c r="B45" s="126"/>
      <c r="C45" s="126"/>
      <c r="D45" s="126"/>
      <c r="E45" s="126"/>
      <c r="F45" s="126"/>
      <c r="G45" s="126"/>
      <c r="H45" s="74"/>
      <c r="I45" s="41"/>
      <c r="J45" s="52"/>
      <c r="K45" s="45"/>
      <c r="L45" s="76"/>
      <c r="M45" s="46"/>
      <c r="N45" s="52"/>
    </row>
    <row r="46" spans="1:14" ht="22.8" customHeight="1">
      <c r="A46" s="138"/>
      <c r="B46" s="126"/>
      <c r="C46" s="126"/>
      <c r="D46" s="126"/>
      <c r="E46" s="126"/>
      <c r="F46" s="126"/>
      <c r="G46" s="126"/>
      <c r="H46" s="74"/>
      <c r="I46" s="41"/>
      <c r="J46" s="52"/>
      <c r="K46" s="45"/>
      <c r="L46" s="76"/>
      <c r="M46" s="46"/>
      <c r="N46" s="52"/>
    </row>
    <row r="47" spans="1:14" ht="22.8" customHeight="1">
      <c r="A47" s="130"/>
      <c r="B47" s="126"/>
      <c r="C47" s="126"/>
      <c r="E47" s="127" t="s">
        <v>120</v>
      </c>
      <c r="F47" s="127"/>
      <c r="G47" s="139"/>
      <c r="H47" s="75"/>
      <c r="I47" s="55"/>
      <c r="J47" s="55"/>
      <c r="K47" s="55"/>
      <c r="L47" s="75"/>
      <c r="M47" s="29"/>
      <c r="N47" s="29"/>
    </row>
    <row r="48" spans="1:14" ht="22.8" customHeight="1">
      <c r="A48" s="129"/>
      <c r="B48" s="129"/>
      <c r="C48" s="129"/>
      <c r="E48" s="140" t="s">
        <v>129</v>
      </c>
      <c r="F48" s="140"/>
      <c r="G48" s="141"/>
      <c r="H48" s="75"/>
      <c r="I48" s="55"/>
      <c r="J48" s="55"/>
      <c r="K48" s="55"/>
      <c r="L48" s="75"/>
      <c r="M48" s="29"/>
      <c r="N48" s="29"/>
    </row>
    <row r="49" spans="1:14" ht="27" customHeight="1">
      <c r="A49" s="242" t="s">
        <v>149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  <c r="N49" s="242"/>
    </row>
    <row r="50" spans="1:14" ht="27" customHeight="1">
      <c r="A50" s="243" t="s">
        <v>107</v>
      </c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</row>
    <row r="51" spans="1:14" ht="27" customHeight="1">
      <c r="A51" s="244" t="s">
        <v>130</v>
      </c>
      <c r="B51" s="244"/>
      <c r="C51" s="24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</row>
    <row r="52" spans="1:14" ht="27" customHeight="1">
      <c r="A52" s="245" t="str">
        <f>A4</f>
        <v>สำหรับปี สิ้นสุดวันที่ 31 ธันวาคม 2566</v>
      </c>
      <c r="B52" s="245"/>
      <c r="C52" s="245"/>
      <c r="D52" s="245"/>
      <c r="E52" s="245"/>
      <c r="F52" s="245"/>
      <c r="G52" s="245"/>
      <c r="H52" s="245"/>
      <c r="I52" s="245"/>
      <c r="J52" s="245"/>
      <c r="K52" s="245"/>
      <c r="L52" s="245"/>
      <c r="M52" s="245"/>
      <c r="N52" s="245"/>
    </row>
    <row r="53" spans="1:14" ht="27" customHeight="1">
      <c r="A53" s="122"/>
      <c r="B53" s="122"/>
      <c r="C53" s="122"/>
      <c r="D53" s="122"/>
      <c r="E53" s="122"/>
      <c r="F53" s="122"/>
      <c r="G53" s="122"/>
      <c r="H53" s="19"/>
      <c r="I53" s="40"/>
      <c r="J53" s="40"/>
      <c r="K53" s="40"/>
      <c r="L53" s="19"/>
      <c r="M53" s="40"/>
      <c r="N53" s="40"/>
    </row>
    <row r="54" spans="1:14" ht="27" customHeight="1">
      <c r="A54" s="124"/>
      <c r="B54" s="124"/>
      <c r="C54" s="124"/>
      <c r="D54" s="124"/>
      <c r="E54" s="124"/>
      <c r="F54" s="124"/>
      <c r="G54" s="124"/>
      <c r="H54" s="246" t="s">
        <v>27</v>
      </c>
      <c r="I54" s="246"/>
      <c r="J54" s="246"/>
      <c r="K54" s="41"/>
      <c r="L54" s="80"/>
      <c r="M54" s="68" t="s">
        <v>124</v>
      </c>
      <c r="N54" s="42"/>
    </row>
    <row r="55" spans="1:14" ht="27" customHeight="1">
      <c r="A55" s="125"/>
      <c r="B55" s="125"/>
      <c r="C55" s="125"/>
      <c r="D55" s="125"/>
      <c r="E55" s="125"/>
      <c r="F55" s="125"/>
      <c r="G55" s="121" t="s">
        <v>11</v>
      </c>
      <c r="H55" s="23" t="str">
        <f>+H7</f>
        <v>31 ธันวาคม 2566</v>
      </c>
      <c r="I55" s="44"/>
      <c r="J55" s="43" t="str">
        <f>+J7</f>
        <v>31 ธันวาคม 2565</v>
      </c>
      <c r="K55" s="44"/>
      <c r="L55" s="23" t="str">
        <f>+L7</f>
        <v>31 ธันวาคม 2566</v>
      </c>
      <c r="M55" s="44"/>
      <c r="N55" s="43" t="str">
        <f>+N7</f>
        <v>31 ธันวาคม 2565</v>
      </c>
    </row>
    <row r="56" spans="1:14" ht="27" customHeight="1">
      <c r="A56" s="125" t="s">
        <v>62</v>
      </c>
      <c r="B56" s="126"/>
      <c r="C56" s="126"/>
      <c r="D56" s="126"/>
      <c r="E56" s="126"/>
      <c r="F56" s="126"/>
      <c r="G56" s="126"/>
      <c r="H56" s="74"/>
      <c r="I56" s="41"/>
      <c r="J56" s="45"/>
      <c r="K56" s="45"/>
      <c r="L56" s="74"/>
      <c r="M56" s="45"/>
      <c r="N56" s="45"/>
    </row>
    <row r="57" spans="1:14" ht="27" customHeight="1">
      <c r="A57" s="125"/>
      <c r="B57" s="136" t="s">
        <v>175</v>
      </c>
      <c r="C57" s="126"/>
      <c r="D57" s="126"/>
      <c r="E57" s="126"/>
      <c r="F57" s="126"/>
      <c r="G57" s="67"/>
      <c r="H57" s="45">
        <v>0</v>
      </c>
      <c r="I57" s="41"/>
      <c r="J57" s="52">
        <v>-200000000</v>
      </c>
      <c r="K57" s="45"/>
      <c r="L57" s="45">
        <v>0</v>
      </c>
      <c r="M57" s="45"/>
      <c r="N57" s="52">
        <v>-200000000</v>
      </c>
    </row>
    <row r="58" spans="1:14" ht="27" customHeight="1">
      <c r="A58" s="125"/>
      <c r="B58" s="136" t="s">
        <v>232</v>
      </c>
      <c r="C58" s="126"/>
      <c r="D58" s="126"/>
      <c r="E58" s="126"/>
      <c r="F58" s="126"/>
      <c r="G58" s="90"/>
      <c r="H58" s="45">
        <v>0</v>
      </c>
      <c r="I58" s="41"/>
      <c r="J58" s="52">
        <v>703299508</v>
      </c>
      <c r="K58" s="45"/>
      <c r="L58" s="48">
        <v>0</v>
      </c>
      <c r="M58" s="45"/>
      <c r="N58" s="52">
        <v>703826914</v>
      </c>
    </row>
    <row r="59" spans="1:14" ht="27" customHeight="1">
      <c r="A59" s="125"/>
      <c r="B59" s="132" t="s">
        <v>248</v>
      </c>
      <c r="C59" s="126"/>
      <c r="D59" s="126"/>
      <c r="E59" s="126"/>
      <c r="F59" s="126"/>
      <c r="G59" s="90"/>
      <c r="H59" s="45">
        <v>112516473</v>
      </c>
      <c r="I59" s="41"/>
      <c r="J59" s="52">
        <v>159141808</v>
      </c>
      <c r="K59" s="45"/>
      <c r="L59" s="45">
        <v>111970000</v>
      </c>
      <c r="M59" s="45"/>
      <c r="N59" s="52">
        <v>172480000</v>
      </c>
    </row>
    <row r="60" spans="1:14" ht="27" customHeight="1">
      <c r="A60" s="125"/>
      <c r="B60" s="136" t="s">
        <v>247</v>
      </c>
      <c r="C60" s="127"/>
      <c r="D60" s="127"/>
      <c r="E60" s="127"/>
      <c r="F60" s="127"/>
      <c r="G60" s="90">
        <v>8.6</v>
      </c>
      <c r="H60" s="52">
        <v>-1044205218</v>
      </c>
      <c r="I60" s="52"/>
      <c r="J60" s="52">
        <v>-9060539</v>
      </c>
      <c r="K60" s="45"/>
      <c r="L60" s="45">
        <v>-1290461625</v>
      </c>
      <c r="M60" s="45"/>
      <c r="N60" s="52">
        <v>-68320400</v>
      </c>
    </row>
    <row r="61" spans="1:14" ht="27" customHeight="1">
      <c r="A61" s="125"/>
      <c r="B61" s="132" t="s">
        <v>233</v>
      </c>
      <c r="C61" s="126"/>
      <c r="D61" s="126"/>
      <c r="E61" s="126"/>
      <c r="F61" s="126"/>
      <c r="G61" s="90">
        <v>10.199999999999999</v>
      </c>
      <c r="H61" s="45">
        <v>-484086900</v>
      </c>
      <c r="I61" s="52"/>
      <c r="J61" s="52">
        <v>-465079200</v>
      </c>
      <c r="K61" s="45"/>
      <c r="L61" s="45">
        <v>-484086900</v>
      </c>
      <c r="M61" s="45"/>
      <c r="N61" s="52">
        <v>-465079200</v>
      </c>
    </row>
    <row r="62" spans="1:14" ht="27" customHeight="1">
      <c r="A62" s="125"/>
      <c r="B62" s="132" t="s">
        <v>234</v>
      </c>
      <c r="C62" s="126"/>
      <c r="D62" s="126"/>
      <c r="E62" s="126"/>
      <c r="F62" s="126"/>
      <c r="G62" s="90">
        <v>9.1999999999999993</v>
      </c>
      <c r="H62" s="52">
        <v>-67275000</v>
      </c>
      <c r="I62" s="52"/>
      <c r="J62" s="52">
        <v>-42729043</v>
      </c>
      <c r="K62" s="45"/>
      <c r="L62" s="45">
        <v>0</v>
      </c>
      <c r="M62" s="45"/>
      <c r="N62" s="52">
        <v>-20004143</v>
      </c>
    </row>
    <row r="63" spans="1:14" ht="27" customHeight="1">
      <c r="A63" s="125"/>
      <c r="B63" s="132" t="s">
        <v>249</v>
      </c>
      <c r="C63" s="126"/>
      <c r="D63" s="126"/>
      <c r="E63" s="126"/>
      <c r="F63" s="126"/>
      <c r="G63" s="67"/>
      <c r="H63" s="52">
        <v>0</v>
      </c>
      <c r="I63" s="52"/>
      <c r="J63" s="52">
        <v>-11736707</v>
      </c>
      <c r="K63" s="45"/>
      <c r="L63" s="45">
        <v>0</v>
      </c>
      <c r="M63" s="45"/>
      <c r="N63" s="52">
        <v>0</v>
      </c>
    </row>
    <row r="64" spans="1:14" ht="27" customHeight="1">
      <c r="A64" s="125"/>
      <c r="B64" s="142" t="s">
        <v>176</v>
      </c>
      <c r="C64" s="126"/>
      <c r="D64" s="126"/>
      <c r="E64" s="126"/>
      <c r="F64" s="126"/>
      <c r="G64" s="126"/>
      <c r="H64" s="47">
        <v>-961960</v>
      </c>
      <c r="I64" s="52"/>
      <c r="J64" s="47">
        <v>-8134047</v>
      </c>
      <c r="K64" s="47"/>
      <c r="L64" s="33">
        <v>0</v>
      </c>
      <c r="M64" s="45"/>
      <c r="N64" s="52">
        <v>0</v>
      </c>
    </row>
    <row r="65" spans="1:14" ht="27" customHeight="1">
      <c r="A65" s="125"/>
      <c r="B65" s="126" t="s">
        <v>300</v>
      </c>
      <c r="C65" s="126"/>
      <c r="D65" s="126"/>
      <c r="E65" s="126"/>
      <c r="F65" s="126"/>
      <c r="G65" s="69" t="s">
        <v>288</v>
      </c>
      <c r="H65" s="52">
        <v>0</v>
      </c>
      <c r="I65" s="41"/>
      <c r="J65" s="52">
        <v>0</v>
      </c>
      <c r="K65" s="47"/>
      <c r="L65" s="53">
        <v>4765566561</v>
      </c>
      <c r="M65" s="47"/>
      <c r="N65" s="47">
        <v>2706282527</v>
      </c>
    </row>
    <row r="66" spans="1:14" ht="27" customHeight="1">
      <c r="A66" s="125"/>
      <c r="B66" s="126" t="s">
        <v>301</v>
      </c>
      <c r="C66" s="126"/>
      <c r="D66" s="126"/>
      <c r="E66" s="126"/>
      <c r="F66" s="126"/>
      <c r="G66" s="69" t="s">
        <v>288</v>
      </c>
      <c r="H66" s="52">
        <v>0</v>
      </c>
      <c r="I66" s="41"/>
      <c r="J66" s="52">
        <v>0</v>
      </c>
      <c r="K66" s="47"/>
      <c r="L66" s="47">
        <v>-6587340088</v>
      </c>
      <c r="M66" s="47"/>
      <c r="N66" s="47">
        <v>-4947138099</v>
      </c>
    </row>
    <row r="67" spans="1:14" ht="27" customHeight="1">
      <c r="A67" s="126"/>
      <c r="B67" s="126" t="s">
        <v>237</v>
      </c>
      <c r="C67" s="126"/>
      <c r="D67" s="126"/>
      <c r="E67" s="126"/>
      <c r="F67" s="126"/>
      <c r="G67" s="69" t="s">
        <v>288</v>
      </c>
      <c r="H67" s="56">
        <v>-69410000</v>
      </c>
      <c r="I67" s="41"/>
      <c r="J67" s="45">
        <v>-76075000</v>
      </c>
      <c r="K67" s="45"/>
      <c r="L67" s="56">
        <v>-1410000</v>
      </c>
      <c r="M67" s="46"/>
      <c r="N67" s="52">
        <v>-11800000</v>
      </c>
    </row>
    <row r="68" spans="1:14" ht="27" customHeight="1">
      <c r="A68" s="126"/>
      <c r="B68" s="126" t="s">
        <v>235</v>
      </c>
      <c r="C68" s="126"/>
      <c r="D68" s="126"/>
      <c r="E68" s="126"/>
      <c r="F68" s="126"/>
      <c r="G68" s="69" t="s">
        <v>288</v>
      </c>
      <c r="H68" s="45">
        <v>491139163</v>
      </c>
      <c r="I68" s="41"/>
      <c r="J68" s="45">
        <v>672507345</v>
      </c>
      <c r="K68" s="45"/>
      <c r="L68" s="45">
        <v>491139163</v>
      </c>
      <c r="M68" s="46"/>
      <c r="N68" s="52">
        <v>672507345</v>
      </c>
    </row>
    <row r="69" spans="1:14" ht="27" customHeight="1">
      <c r="A69" s="126"/>
      <c r="B69" s="126" t="s">
        <v>236</v>
      </c>
      <c r="C69" s="126"/>
      <c r="D69" s="126"/>
      <c r="E69" s="126"/>
      <c r="F69" s="126"/>
      <c r="G69" s="69" t="s">
        <v>288</v>
      </c>
      <c r="H69" s="56">
        <v>-200580000</v>
      </c>
      <c r="I69" s="41"/>
      <c r="J69" s="45">
        <v>-228054590</v>
      </c>
      <c r="K69" s="45"/>
      <c r="L69" s="56">
        <v>-200580000</v>
      </c>
      <c r="M69" s="46"/>
      <c r="N69" s="52">
        <v>-228054590</v>
      </c>
    </row>
    <row r="70" spans="1:14" ht="27" customHeight="1">
      <c r="A70" s="126"/>
      <c r="B70" s="126" t="s">
        <v>85</v>
      </c>
      <c r="C70" s="126"/>
      <c r="D70" s="126"/>
      <c r="E70" s="126"/>
      <c r="F70" s="126"/>
      <c r="G70" s="130"/>
      <c r="H70" s="52">
        <v>12380290</v>
      </c>
      <c r="I70" s="41"/>
      <c r="J70" s="52">
        <v>4303030</v>
      </c>
      <c r="K70" s="45"/>
      <c r="L70" s="56">
        <v>54541969</v>
      </c>
      <c r="M70" s="46"/>
      <c r="N70" s="56">
        <v>75686773</v>
      </c>
    </row>
    <row r="71" spans="1:14" ht="27" customHeight="1">
      <c r="A71" s="126"/>
      <c r="B71" s="126" t="s">
        <v>133</v>
      </c>
      <c r="C71" s="126"/>
      <c r="D71" s="126"/>
      <c r="E71" s="126"/>
      <c r="F71" s="126"/>
      <c r="G71" s="131">
        <v>11</v>
      </c>
      <c r="H71" s="33">
        <v>-184988619</v>
      </c>
      <c r="I71" s="47"/>
      <c r="J71" s="48">
        <v>-264451701</v>
      </c>
      <c r="K71" s="52"/>
      <c r="L71" s="56">
        <v>0</v>
      </c>
      <c r="M71" s="52"/>
      <c r="N71" s="45">
        <v>0</v>
      </c>
    </row>
    <row r="72" spans="1:14" ht="27" customHeight="1">
      <c r="A72" s="127"/>
      <c r="B72" s="126" t="s">
        <v>207</v>
      </c>
      <c r="C72" s="127"/>
      <c r="D72" s="127"/>
      <c r="E72" s="127"/>
      <c r="F72" s="127"/>
      <c r="G72" s="127"/>
      <c r="H72" s="56">
        <v>1142387</v>
      </c>
      <c r="I72" s="49"/>
      <c r="J72" s="56">
        <v>1345000</v>
      </c>
      <c r="K72" s="48"/>
      <c r="L72" s="56">
        <v>0</v>
      </c>
      <c r="M72" s="50"/>
      <c r="N72" s="56">
        <v>4673</v>
      </c>
    </row>
    <row r="73" spans="1:14" ht="27" customHeight="1">
      <c r="A73" s="126"/>
      <c r="B73" s="126" t="s">
        <v>294</v>
      </c>
      <c r="C73" s="126"/>
      <c r="D73" s="126"/>
      <c r="E73" s="126"/>
      <c r="F73" s="126"/>
      <c r="G73" s="133">
        <v>12</v>
      </c>
      <c r="H73" s="47">
        <v>-422589425</v>
      </c>
      <c r="I73" s="47"/>
      <c r="J73" s="47">
        <v>-161976583</v>
      </c>
      <c r="K73" s="47"/>
      <c r="L73" s="53">
        <v>-8422710</v>
      </c>
      <c r="M73" s="47"/>
      <c r="N73" s="47">
        <v>-6836951</v>
      </c>
    </row>
    <row r="74" spans="1:14" ht="27" customHeight="1">
      <c r="A74" s="126"/>
      <c r="B74" s="126" t="s">
        <v>63</v>
      </c>
      <c r="C74" s="126"/>
      <c r="D74" s="126"/>
      <c r="E74" s="126"/>
      <c r="F74" s="126"/>
      <c r="G74" s="133">
        <v>14</v>
      </c>
      <c r="H74" s="47">
        <v>-16002046</v>
      </c>
      <c r="I74" s="47"/>
      <c r="J74" s="47">
        <v>-18833062</v>
      </c>
      <c r="K74" s="47"/>
      <c r="L74" s="52">
        <v>-15831000</v>
      </c>
      <c r="M74" s="47"/>
      <c r="N74" s="52">
        <v>-13187245</v>
      </c>
    </row>
    <row r="75" spans="1:14" ht="27" customHeight="1">
      <c r="A75" s="126"/>
      <c r="B75" s="126" t="s">
        <v>279</v>
      </c>
      <c r="C75" s="126"/>
      <c r="D75" s="126"/>
      <c r="E75" s="126"/>
      <c r="F75" s="126"/>
      <c r="G75" s="133"/>
      <c r="H75" s="47">
        <v>-375474199</v>
      </c>
      <c r="I75" s="47"/>
      <c r="J75" s="47">
        <v>0</v>
      </c>
      <c r="K75" s="47"/>
      <c r="L75" s="52">
        <v>0</v>
      </c>
      <c r="M75" s="47"/>
      <c r="N75" s="52">
        <v>0</v>
      </c>
    </row>
    <row r="76" spans="1:14" ht="27" customHeight="1">
      <c r="A76" s="126"/>
      <c r="B76" s="143" t="s">
        <v>126</v>
      </c>
      <c r="C76" s="126"/>
      <c r="D76" s="126"/>
      <c r="E76" s="126"/>
      <c r="F76" s="126"/>
      <c r="G76" s="119"/>
      <c r="H76" s="52">
        <v>71399200</v>
      </c>
      <c r="I76" s="52"/>
      <c r="J76" s="52">
        <v>0</v>
      </c>
      <c r="K76" s="47"/>
      <c r="L76" s="47">
        <v>1197598600</v>
      </c>
      <c r="M76" s="47"/>
      <c r="N76" s="47">
        <v>199200000</v>
      </c>
    </row>
    <row r="77" spans="1:14" ht="27" customHeight="1">
      <c r="A77" s="126"/>
      <c r="B77" s="126" t="s">
        <v>134</v>
      </c>
      <c r="C77" s="126"/>
      <c r="D77" s="126"/>
      <c r="E77" s="126"/>
      <c r="F77" s="126"/>
      <c r="G77" s="126"/>
      <c r="H77" s="52"/>
      <c r="I77" s="41"/>
      <c r="J77" s="52"/>
      <c r="K77" s="45"/>
      <c r="L77" s="56"/>
      <c r="M77" s="46"/>
      <c r="N77" s="52"/>
    </row>
    <row r="78" spans="1:14" ht="27" customHeight="1">
      <c r="A78" s="126"/>
      <c r="B78" s="126" t="s">
        <v>86</v>
      </c>
      <c r="C78" s="126"/>
      <c r="D78" s="126"/>
      <c r="E78" s="126"/>
      <c r="F78" s="126"/>
      <c r="G78" s="126"/>
      <c r="H78" s="56">
        <v>8031950</v>
      </c>
      <c r="I78" s="41"/>
      <c r="J78" s="52">
        <v>35974</v>
      </c>
      <c r="K78" s="45"/>
      <c r="L78" s="56">
        <v>0</v>
      </c>
      <c r="M78" s="46"/>
      <c r="N78" s="52">
        <v>0</v>
      </c>
    </row>
    <row r="79" spans="1:14" ht="27" customHeight="1">
      <c r="A79" s="126" t="s">
        <v>64</v>
      </c>
      <c r="B79" s="126"/>
      <c r="C79" s="126"/>
      <c r="D79" s="126"/>
      <c r="E79" s="126"/>
      <c r="F79" s="126"/>
      <c r="G79" s="126"/>
      <c r="H79" s="54">
        <f>SUM(H57:H78)</f>
        <v>-2168963904</v>
      </c>
      <c r="I79" s="46"/>
      <c r="J79" s="54">
        <f>SUM(J57:J78)</f>
        <v>54502193</v>
      </c>
      <c r="K79" s="52"/>
      <c r="L79" s="54">
        <f>SUM(L57:L78)</f>
        <v>-1967316030</v>
      </c>
      <c r="M79" s="57"/>
      <c r="N79" s="54">
        <f>SUM(N57:N78)</f>
        <v>-1430432396</v>
      </c>
    </row>
    <row r="80" spans="1:14" ht="27" customHeight="1">
      <c r="A80" s="125"/>
      <c r="B80" s="126"/>
      <c r="C80" s="126"/>
      <c r="D80" s="126"/>
      <c r="E80" s="126"/>
      <c r="F80" s="126"/>
      <c r="G80" s="126"/>
      <c r="H80" s="76"/>
      <c r="I80" s="41"/>
      <c r="J80" s="52"/>
      <c r="K80" s="52"/>
      <c r="L80" s="76"/>
      <c r="M80" s="41"/>
      <c r="N80" s="52"/>
    </row>
    <row r="81" spans="1:14" ht="27" customHeight="1">
      <c r="A81" s="125"/>
      <c r="B81" s="126"/>
      <c r="C81" s="126"/>
      <c r="D81" s="126"/>
      <c r="E81" s="126"/>
      <c r="F81" s="126"/>
      <c r="G81" s="126"/>
      <c r="H81" s="76"/>
      <c r="I81" s="41"/>
      <c r="J81" s="52"/>
      <c r="K81" s="52"/>
      <c r="L81" s="76"/>
      <c r="M81" s="41"/>
      <c r="N81" s="52"/>
    </row>
    <row r="82" spans="1:14" ht="27" customHeight="1">
      <c r="A82" s="138" t="s">
        <v>6</v>
      </c>
      <c r="B82" s="126"/>
      <c r="C82" s="126"/>
      <c r="D82" s="126"/>
      <c r="E82" s="126"/>
      <c r="F82" s="126"/>
      <c r="G82" s="126"/>
      <c r="H82" s="74"/>
      <c r="I82" s="41"/>
      <c r="J82" s="52"/>
      <c r="K82" s="45"/>
      <c r="L82" s="76"/>
      <c r="M82" s="46"/>
      <c r="N82" s="52"/>
    </row>
    <row r="83" spans="1:14" ht="27" customHeight="1">
      <c r="A83" s="138"/>
      <c r="B83" s="126"/>
      <c r="C83" s="126"/>
      <c r="D83" s="126"/>
      <c r="E83" s="126"/>
      <c r="F83" s="126"/>
      <c r="G83" s="126"/>
      <c r="H83" s="74"/>
      <c r="I83" s="41"/>
      <c r="J83" s="52"/>
      <c r="K83" s="45"/>
      <c r="L83" s="76"/>
      <c r="M83" s="46"/>
      <c r="N83" s="52"/>
    </row>
    <row r="84" spans="1:14" ht="27" customHeight="1">
      <c r="A84" s="126"/>
      <c r="B84" s="126"/>
      <c r="C84" s="126"/>
      <c r="D84" s="126"/>
      <c r="E84" s="126"/>
      <c r="F84" s="126"/>
      <c r="G84" s="126"/>
      <c r="H84" s="74"/>
      <c r="I84" s="41"/>
      <c r="J84" s="52"/>
      <c r="K84" s="45"/>
      <c r="L84" s="76"/>
      <c r="M84" s="46"/>
      <c r="N84" s="52"/>
    </row>
    <row r="85" spans="1:14" ht="27" customHeight="1">
      <c r="A85" s="130"/>
      <c r="B85" s="126"/>
      <c r="C85" s="126"/>
      <c r="E85" s="127" t="s">
        <v>120</v>
      </c>
      <c r="F85" s="127"/>
      <c r="G85" s="139"/>
      <c r="H85" s="75"/>
      <c r="I85" s="55"/>
      <c r="J85" s="55"/>
      <c r="K85" s="55"/>
      <c r="L85" s="75"/>
      <c r="M85" s="29"/>
      <c r="N85" s="29"/>
    </row>
    <row r="86" spans="1:14" ht="27" customHeight="1">
      <c r="A86" s="129"/>
      <c r="B86" s="129"/>
      <c r="C86" s="129"/>
      <c r="E86" s="140" t="s">
        <v>129</v>
      </c>
      <c r="F86" s="140"/>
      <c r="G86" s="141"/>
      <c r="H86" s="75"/>
      <c r="I86" s="55"/>
      <c r="J86" s="55"/>
      <c r="K86" s="55"/>
      <c r="L86" s="75"/>
      <c r="M86" s="29"/>
      <c r="N86" s="29"/>
    </row>
    <row r="87" spans="1:14" ht="25.5" customHeight="1">
      <c r="A87" s="129"/>
      <c r="B87" s="129"/>
      <c r="C87" s="129"/>
      <c r="D87" s="140"/>
      <c r="E87" s="140"/>
      <c r="F87" s="144"/>
      <c r="G87" s="141"/>
      <c r="H87" s="75"/>
      <c r="I87" s="55"/>
      <c r="J87" s="55"/>
      <c r="K87" s="55"/>
      <c r="L87" s="75"/>
      <c r="M87" s="29"/>
      <c r="N87" s="29"/>
    </row>
    <row r="88" spans="1:14" ht="25.5" customHeight="1">
      <c r="A88" s="242" t="s">
        <v>150</v>
      </c>
      <c r="B88" s="242"/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42"/>
      <c r="N88" s="242"/>
    </row>
    <row r="89" spans="1:14" ht="25.5" customHeight="1">
      <c r="A89" s="243" t="s">
        <v>107</v>
      </c>
      <c r="B89" s="243"/>
      <c r="C89" s="243"/>
      <c r="D89" s="243"/>
      <c r="E89" s="243"/>
      <c r="F89" s="243"/>
      <c r="G89" s="243"/>
      <c r="H89" s="243"/>
      <c r="I89" s="243"/>
      <c r="J89" s="243"/>
      <c r="K89" s="243"/>
      <c r="L89" s="243"/>
      <c r="M89" s="243"/>
      <c r="N89" s="243"/>
    </row>
    <row r="90" spans="1:14" ht="25.5" customHeight="1">
      <c r="A90" s="244" t="s">
        <v>130</v>
      </c>
      <c r="B90" s="244"/>
      <c r="C90" s="244"/>
      <c r="D90" s="244"/>
      <c r="E90" s="244"/>
      <c r="F90" s="244"/>
      <c r="G90" s="244"/>
      <c r="H90" s="244"/>
      <c r="I90" s="244"/>
      <c r="J90" s="244"/>
      <c r="K90" s="244"/>
      <c r="L90" s="244"/>
      <c r="M90" s="244"/>
      <c r="N90" s="244"/>
    </row>
    <row r="91" spans="1:14" ht="25.5" customHeight="1">
      <c r="A91" s="245" t="str">
        <f>A52</f>
        <v>สำหรับปี สิ้นสุดวันที่ 31 ธันวาคม 2566</v>
      </c>
      <c r="B91" s="245"/>
      <c r="C91" s="245"/>
      <c r="D91" s="245"/>
      <c r="E91" s="245"/>
      <c r="F91" s="245"/>
      <c r="G91" s="245"/>
      <c r="H91" s="245"/>
      <c r="I91" s="245"/>
      <c r="J91" s="245"/>
      <c r="K91" s="245"/>
      <c r="L91" s="245"/>
      <c r="M91" s="245"/>
      <c r="N91" s="245"/>
    </row>
    <row r="92" spans="1:14" ht="25.5" customHeight="1">
      <c r="A92" s="122"/>
      <c r="B92" s="122"/>
      <c r="C92" s="122"/>
      <c r="D92" s="122"/>
      <c r="E92" s="122"/>
      <c r="F92" s="122"/>
      <c r="G92" s="122"/>
      <c r="H92" s="19"/>
      <c r="I92" s="40"/>
      <c r="J92" s="40"/>
      <c r="K92" s="40"/>
      <c r="L92" s="19"/>
      <c r="M92" s="40"/>
      <c r="N92" s="40"/>
    </row>
    <row r="93" spans="1:14" ht="25.5" customHeight="1">
      <c r="A93" s="124"/>
      <c r="B93" s="124"/>
      <c r="C93" s="124"/>
      <c r="D93" s="124"/>
      <c r="E93" s="124"/>
      <c r="F93" s="124"/>
      <c r="G93" s="124"/>
      <c r="H93" s="246" t="s">
        <v>27</v>
      </c>
      <c r="I93" s="246"/>
      <c r="J93" s="246"/>
      <c r="K93" s="41"/>
      <c r="L93" s="80"/>
      <c r="M93" s="68" t="s">
        <v>124</v>
      </c>
      <c r="N93" s="42"/>
    </row>
    <row r="94" spans="1:14" ht="25.5" customHeight="1">
      <c r="A94" s="125"/>
      <c r="C94" s="125"/>
      <c r="D94" s="125"/>
      <c r="E94" s="125"/>
      <c r="F94" s="125"/>
      <c r="G94" s="121" t="s">
        <v>11</v>
      </c>
      <c r="H94" s="23" t="str">
        <f>+H7</f>
        <v>31 ธันวาคม 2566</v>
      </c>
      <c r="I94" s="44"/>
      <c r="J94" s="43" t="str">
        <f>+J7</f>
        <v>31 ธันวาคม 2565</v>
      </c>
      <c r="K94" s="44"/>
      <c r="L94" s="23" t="str">
        <f>+L7</f>
        <v>31 ธันวาคม 2566</v>
      </c>
      <c r="M94" s="44"/>
      <c r="N94" s="43" t="str">
        <f>+N7</f>
        <v>31 ธันวาคม 2565</v>
      </c>
    </row>
    <row r="95" spans="1:14" ht="25.5" customHeight="1">
      <c r="A95" s="125" t="s">
        <v>65</v>
      </c>
      <c r="B95" s="126"/>
      <c r="C95" s="126"/>
      <c r="D95" s="126"/>
      <c r="E95" s="126"/>
      <c r="F95" s="126"/>
      <c r="G95" s="126"/>
      <c r="H95" s="74"/>
      <c r="I95" s="41"/>
    </row>
    <row r="96" spans="1:14" ht="25.5" customHeight="1">
      <c r="A96" s="145"/>
      <c r="B96" s="127" t="s">
        <v>204</v>
      </c>
      <c r="C96" s="127"/>
      <c r="D96" s="127"/>
      <c r="E96" s="127"/>
      <c r="F96" s="127"/>
      <c r="G96" s="146">
        <v>16.100000000000001</v>
      </c>
      <c r="H96" s="56">
        <v>1756432000</v>
      </c>
      <c r="I96" s="49"/>
      <c r="J96" s="56">
        <v>1295868000</v>
      </c>
      <c r="K96" s="48"/>
      <c r="L96" s="56">
        <v>431964000</v>
      </c>
      <c r="M96" s="50"/>
      <c r="N96" s="56">
        <v>191000000</v>
      </c>
    </row>
    <row r="97" spans="1:14" ht="25.5" customHeight="1">
      <c r="A97" s="127"/>
      <c r="B97" s="127" t="s">
        <v>203</v>
      </c>
      <c r="C97" s="127"/>
      <c r="D97" s="127"/>
      <c r="E97" s="127"/>
      <c r="F97" s="127"/>
      <c r="G97" s="146">
        <v>16.100000000000001</v>
      </c>
      <c r="H97" s="53">
        <v>-1726336000</v>
      </c>
      <c r="I97" s="53"/>
      <c r="J97" s="53">
        <v>-933868000</v>
      </c>
      <c r="K97" s="56"/>
      <c r="L97" s="56">
        <v>-391000000</v>
      </c>
      <c r="M97" s="53"/>
      <c r="N97" s="56">
        <v>-691000000</v>
      </c>
    </row>
    <row r="98" spans="1:14" ht="25.5" customHeight="1">
      <c r="A98" s="126"/>
      <c r="B98" s="126" t="s">
        <v>87</v>
      </c>
      <c r="C98" s="126"/>
      <c r="D98" s="126"/>
      <c r="E98" s="126"/>
      <c r="F98" s="126"/>
      <c r="G98" s="119" t="s">
        <v>292</v>
      </c>
      <c r="H98" s="52">
        <v>0</v>
      </c>
      <c r="I98" s="52"/>
      <c r="J98" s="52">
        <v>0</v>
      </c>
      <c r="K98" s="47"/>
      <c r="L98" s="47">
        <v>2921607258</v>
      </c>
      <c r="M98" s="47"/>
      <c r="N98" s="47">
        <v>2212389750</v>
      </c>
    </row>
    <row r="99" spans="1:14" ht="25.5" customHeight="1">
      <c r="A99" s="126"/>
      <c r="B99" s="126" t="s">
        <v>88</v>
      </c>
      <c r="C99" s="126"/>
      <c r="D99" s="126"/>
      <c r="E99" s="126"/>
      <c r="F99" s="126"/>
      <c r="G99" s="119" t="s">
        <v>292</v>
      </c>
      <c r="H99" s="52">
        <v>-122850000</v>
      </c>
      <c r="I99" s="52"/>
      <c r="J99" s="52">
        <v>-49000000</v>
      </c>
      <c r="K99" s="47"/>
      <c r="L99" s="47">
        <v>-2603795727</v>
      </c>
      <c r="M99" s="47"/>
      <c r="N99" s="47">
        <v>-1118736900</v>
      </c>
    </row>
    <row r="100" spans="1:14" ht="25.5" customHeight="1">
      <c r="A100" s="126"/>
      <c r="B100" s="126" t="s">
        <v>277</v>
      </c>
      <c r="C100" s="126"/>
      <c r="D100" s="126"/>
      <c r="E100" s="126"/>
      <c r="F100" s="126"/>
      <c r="G100" s="147">
        <v>16.2</v>
      </c>
      <c r="H100" s="52">
        <v>110000000</v>
      </c>
      <c r="I100" s="52"/>
      <c r="J100" s="52">
        <v>0</v>
      </c>
      <c r="K100" s="47"/>
      <c r="L100" s="47">
        <v>0</v>
      </c>
      <c r="M100" s="47"/>
      <c r="N100" s="47">
        <v>0</v>
      </c>
    </row>
    <row r="101" spans="1:14" ht="25.5" customHeight="1">
      <c r="A101" s="126"/>
      <c r="B101" s="126" t="s">
        <v>278</v>
      </c>
      <c r="C101" s="126"/>
      <c r="D101" s="126"/>
      <c r="E101" s="126"/>
      <c r="F101" s="126"/>
      <c r="G101" s="147">
        <v>16.2</v>
      </c>
      <c r="H101" s="52">
        <v>-219931800</v>
      </c>
      <c r="I101" s="52"/>
      <c r="J101" s="52">
        <v>0</v>
      </c>
      <c r="K101" s="47"/>
      <c r="L101" s="47">
        <v>0</v>
      </c>
      <c r="M101" s="47"/>
      <c r="N101" s="47">
        <v>0</v>
      </c>
    </row>
    <row r="102" spans="1:14" ht="25.5" customHeight="1">
      <c r="A102" s="126"/>
      <c r="B102" s="126" t="s">
        <v>135</v>
      </c>
      <c r="C102" s="126"/>
      <c r="D102" s="126"/>
      <c r="E102" s="126"/>
      <c r="F102" s="126"/>
      <c r="G102" s="131">
        <v>13.2</v>
      </c>
      <c r="H102" s="53">
        <v>-19002829</v>
      </c>
      <c r="I102" s="53"/>
      <c r="J102" s="53">
        <v>-14871372.999999996</v>
      </c>
      <c r="K102" s="53"/>
      <c r="L102" s="48">
        <v>-6590021</v>
      </c>
      <c r="M102" s="47"/>
      <c r="N102" s="45">
        <v>-6311082</v>
      </c>
    </row>
    <row r="103" spans="1:14" ht="25.5" customHeight="1">
      <c r="A103" s="126"/>
      <c r="B103" s="126" t="s">
        <v>66</v>
      </c>
      <c r="C103" s="126"/>
      <c r="D103" s="126"/>
      <c r="E103" s="126"/>
      <c r="F103" s="126"/>
      <c r="G103" s="146">
        <v>16.3</v>
      </c>
      <c r="H103" s="47">
        <v>7943451917</v>
      </c>
      <c r="I103" s="47"/>
      <c r="J103" s="47">
        <v>3541004245</v>
      </c>
      <c r="K103" s="47"/>
      <c r="L103" s="52">
        <v>220000000</v>
      </c>
      <c r="M103" s="52"/>
      <c r="N103" s="52">
        <v>1000000</v>
      </c>
    </row>
    <row r="104" spans="1:14" ht="25.5" customHeight="1">
      <c r="A104" s="126"/>
      <c r="B104" s="126" t="s">
        <v>68</v>
      </c>
      <c r="C104" s="126"/>
      <c r="D104" s="126"/>
      <c r="E104" s="126"/>
      <c r="F104" s="126"/>
      <c r="G104" s="146">
        <v>16.3</v>
      </c>
      <c r="H104" s="47">
        <v>-4042389434</v>
      </c>
      <c r="I104" s="47"/>
      <c r="J104" s="47">
        <v>-1707953260</v>
      </c>
      <c r="K104" s="47"/>
      <c r="L104" s="45">
        <v>-142800</v>
      </c>
      <c r="M104" s="52"/>
      <c r="N104" s="52">
        <v>-71400</v>
      </c>
    </row>
    <row r="105" spans="1:14" ht="25.5" customHeight="1">
      <c r="A105" s="126"/>
      <c r="B105" s="126" t="s">
        <v>238</v>
      </c>
      <c r="C105" s="126"/>
      <c r="D105" s="126"/>
      <c r="E105" s="126"/>
      <c r="F105" s="126"/>
      <c r="G105" s="131"/>
      <c r="H105" s="47">
        <v>0</v>
      </c>
      <c r="I105" s="47"/>
      <c r="J105" s="47">
        <v>321394640</v>
      </c>
      <c r="K105" s="47"/>
      <c r="L105" s="45">
        <v>0</v>
      </c>
      <c r="M105" s="52"/>
      <c r="N105" s="52">
        <v>320000000</v>
      </c>
    </row>
    <row r="106" spans="1:14" ht="25.5" customHeight="1">
      <c r="A106" s="126"/>
      <c r="B106" s="126" t="s">
        <v>195</v>
      </c>
      <c r="C106" s="126"/>
      <c r="D106" s="126"/>
      <c r="E106" s="126"/>
      <c r="F106" s="126"/>
      <c r="G106" s="146">
        <v>16.399999999999999</v>
      </c>
      <c r="H106" s="47">
        <v>2268900000</v>
      </c>
      <c r="I106" s="47"/>
      <c r="J106" s="47">
        <v>1000000000</v>
      </c>
      <c r="K106" s="47"/>
      <c r="L106" s="45">
        <v>2268900000</v>
      </c>
      <c r="M106" s="52"/>
      <c r="N106" s="47">
        <v>1000000000</v>
      </c>
    </row>
    <row r="107" spans="1:14" ht="25.5" customHeight="1">
      <c r="A107" s="126"/>
      <c r="B107" s="126" t="s">
        <v>274</v>
      </c>
      <c r="C107" s="126"/>
      <c r="D107" s="126"/>
      <c r="E107" s="126"/>
      <c r="F107" s="126"/>
      <c r="G107" s="146">
        <v>16.399999999999999</v>
      </c>
      <c r="H107" s="47">
        <v>-500000000</v>
      </c>
      <c r="I107" s="47"/>
      <c r="J107" s="47">
        <v>0</v>
      </c>
      <c r="K107" s="47"/>
      <c r="L107" s="45">
        <v>-500000000</v>
      </c>
      <c r="M107" s="52"/>
      <c r="N107" s="47">
        <v>0</v>
      </c>
    </row>
    <row r="108" spans="1:14" s="149" customFormat="1" ht="25.5" customHeight="1">
      <c r="A108" s="127"/>
      <c r="B108" s="127" t="s">
        <v>152</v>
      </c>
      <c r="C108" s="127"/>
      <c r="D108" s="127"/>
      <c r="E108" s="127"/>
      <c r="F108" s="127"/>
      <c r="G108" s="148">
        <v>19</v>
      </c>
      <c r="H108" s="47">
        <v>361200000</v>
      </c>
      <c r="I108" s="47"/>
      <c r="J108" s="47">
        <v>0</v>
      </c>
      <c r="K108" s="47"/>
      <c r="L108" s="47">
        <v>361200000</v>
      </c>
      <c r="M108" s="53"/>
      <c r="N108" s="53">
        <v>0</v>
      </c>
    </row>
    <row r="109" spans="1:14" ht="25.5" customHeight="1">
      <c r="A109" s="127"/>
      <c r="B109" s="127" t="s">
        <v>136</v>
      </c>
      <c r="C109" s="127"/>
      <c r="D109" s="127"/>
      <c r="E109" s="127"/>
      <c r="F109" s="127"/>
      <c r="G109" s="148">
        <v>25</v>
      </c>
      <c r="H109" s="47">
        <v>-447092173</v>
      </c>
      <c r="I109" s="47"/>
      <c r="J109" s="47">
        <v>-575072553</v>
      </c>
      <c r="K109" s="47"/>
      <c r="L109" s="47">
        <v>-447092173</v>
      </c>
      <c r="M109" s="53"/>
      <c r="N109" s="53">
        <v>-574272553</v>
      </c>
    </row>
    <row r="110" spans="1:14" ht="25.5" customHeight="1">
      <c r="A110" s="126"/>
      <c r="B110" s="126" t="s">
        <v>137</v>
      </c>
      <c r="C110" s="126"/>
      <c r="D110" s="126"/>
      <c r="E110" s="126"/>
      <c r="F110" s="126"/>
      <c r="G110" s="119"/>
      <c r="H110" s="47"/>
      <c r="I110" s="47"/>
      <c r="J110" s="52"/>
      <c r="K110" s="47"/>
      <c r="L110" s="47"/>
      <c r="M110" s="47"/>
      <c r="N110" s="47"/>
    </row>
    <row r="111" spans="1:14" ht="25.5" customHeight="1">
      <c r="A111" s="126"/>
      <c r="B111" s="126" t="s">
        <v>138</v>
      </c>
      <c r="C111" s="126"/>
      <c r="D111" s="126"/>
      <c r="E111" s="126"/>
      <c r="F111" s="126"/>
      <c r="G111" s="119"/>
      <c r="H111" s="47">
        <v>-33800600</v>
      </c>
      <c r="I111" s="47"/>
      <c r="J111" s="47">
        <v>-800000</v>
      </c>
      <c r="K111" s="52"/>
      <c r="L111" s="52">
        <v>0</v>
      </c>
      <c r="M111" s="52"/>
      <c r="N111" s="52">
        <v>0</v>
      </c>
    </row>
    <row r="112" spans="1:14" ht="25.5" customHeight="1">
      <c r="A112" s="125" t="s">
        <v>139</v>
      </c>
      <c r="B112" s="126"/>
      <c r="C112" s="126"/>
      <c r="D112" s="126"/>
      <c r="E112" s="126"/>
      <c r="F112" s="126"/>
      <c r="G112" s="126"/>
      <c r="H112" s="58">
        <f>SUM(H96:H111)</f>
        <v>5328581081</v>
      </c>
      <c r="I112" s="52"/>
      <c r="J112" s="58">
        <f>SUM(J96:J111)</f>
        <v>2876701699</v>
      </c>
      <c r="K112" s="52"/>
      <c r="L112" s="58">
        <f>SUM(L96:L111)</f>
        <v>2255050537</v>
      </c>
      <c r="M112" s="52"/>
      <c r="N112" s="54">
        <f>SUM(N96:N111)</f>
        <v>1333997815</v>
      </c>
    </row>
    <row r="113" spans="1:14" ht="25.5" customHeight="1">
      <c r="A113" s="125" t="s">
        <v>140</v>
      </c>
      <c r="B113" s="126"/>
      <c r="C113" s="126"/>
      <c r="D113" s="126"/>
      <c r="E113" s="126"/>
      <c r="F113" s="126"/>
      <c r="G113" s="126"/>
      <c r="H113" s="47">
        <f>+H43+H79+H112</f>
        <v>544481676</v>
      </c>
      <c r="I113" s="47"/>
      <c r="J113" s="47">
        <f>+J43+J79+J112</f>
        <v>-34599455</v>
      </c>
      <c r="K113" s="47"/>
      <c r="L113" s="47">
        <f>+L43+L79+L112</f>
        <v>-24025547</v>
      </c>
      <c r="M113" s="47"/>
      <c r="N113" s="47">
        <f>+N43+N79+N112</f>
        <v>-273419431</v>
      </c>
    </row>
    <row r="114" spans="1:14" ht="25.5" customHeight="1">
      <c r="A114" s="125" t="s">
        <v>67</v>
      </c>
      <c r="B114" s="126"/>
      <c r="C114" s="126"/>
      <c r="D114" s="126"/>
      <c r="E114" s="126"/>
      <c r="F114" s="126"/>
      <c r="G114" s="126"/>
      <c r="H114" s="42">
        <f>J115</f>
        <v>750888363</v>
      </c>
      <c r="I114" s="41"/>
      <c r="J114" s="42">
        <v>785487818</v>
      </c>
      <c r="K114" s="45"/>
      <c r="L114" s="42">
        <f>'BS Round'!N8</f>
        <v>66028095</v>
      </c>
      <c r="M114" s="46"/>
      <c r="N114" s="42">
        <v>339447526</v>
      </c>
    </row>
    <row r="115" spans="1:14" ht="25.5" customHeight="1" thickBot="1">
      <c r="A115" s="125" t="s">
        <v>153</v>
      </c>
      <c r="B115" s="126"/>
      <c r="C115" s="126"/>
      <c r="D115" s="126"/>
      <c r="E115" s="126"/>
      <c r="F115" s="126"/>
      <c r="G115" s="126"/>
      <c r="H115" s="59">
        <f>SUM(H113:H114)</f>
        <v>1295370039</v>
      </c>
      <c r="I115" s="41"/>
      <c r="J115" s="59">
        <f>SUM(J113:J114)</f>
        <v>750888363</v>
      </c>
      <c r="K115" s="45"/>
      <c r="L115" s="59">
        <f>SUM(L113:L114)</f>
        <v>42002548</v>
      </c>
      <c r="M115" s="46"/>
      <c r="N115" s="59">
        <f>SUM(N113:N114)</f>
        <v>66028095</v>
      </c>
    </row>
    <row r="116" spans="1:14" ht="25.5" customHeight="1" thickTop="1">
      <c r="A116" s="125"/>
      <c r="B116" s="126"/>
      <c r="C116" s="126"/>
      <c r="D116" s="126"/>
      <c r="E116" s="126"/>
      <c r="F116" s="126"/>
      <c r="G116" s="126"/>
      <c r="H116" s="52"/>
      <c r="I116" s="41"/>
      <c r="J116" s="52"/>
      <c r="K116" s="45"/>
      <c r="L116" s="52"/>
      <c r="M116" s="46"/>
      <c r="N116" s="52"/>
    </row>
    <row r="117" spans="1:14" ht="25.5" customHeight="1">
      <c r="A117" s="150"/>
      <c r="B117" s="151"/>
      <c r="C117" s="151"/>
      <c r="D117" s="151"/>
      <c r="E117" s="151"/>
      <c r="F117" s="151"/>
      <c r="G117" s="151"/>
      <c r="H117" s="78"/>
      <c r="I117" s="60"/>
      <c r="J117" s="60"/>
      <c r="K117" s="60"/>
      <c r="L117" s="78"/>
      <c r="M117" s="60"/>
      <c r="N117" s="60"/>
    </row>
    <row r="118" spans="1:14" ht="25.5" customHeight="1">
      <c r="A118" s="150"/>
      <c r="B118" s="151"/>
      <c r="C118" s="151"/>
      <c r="D118" s="151"/>
      <c r="E118" s="151"/>
      <c r="F118" s="151"/>
      <c r="G118" s="151"/>
      <c r="H118" s="76"/>
      <c r="I118" s="60"/>
      <c r="J118" s="52"/>
      <c r="K118" s="60"/>
      <c r="L118" s="76"/>
      <c r="M118" s="60"/>
      <c r="N118" s="52"/>
    </row>
    <row r="119" spans="1:14" ht="25.5" customHeight="1">
      <c r="A119" s="150"/>
      <c r="B119" s="151"/>
      <c r="C119" s="151"/>
      <c r="D119" s="151"/>
      <c r="E119" s="151"/>
      <c r="F119" s="151"/>
      <c r="G119" s="151"/>
      <c r="H119" s="76"/>
      <c r="I119" s="60"/>
      <c r="J119" s="60"/>
      <c r="K119" s="60"/>
      <c r="L119" s="78"/>
      <c r="M119" s="60"/>
      <c r="N119" s="60"/>
    </row>
    <row r="120" spans="1:14" ht="25.5" customHeight="1">
      <c r="A120" s="138" t="s">
        <v>6</v>
      </c>
      <c r="B120" s="151"/>
      <c r="C120" s="151"/>
      <c r="D120" s="151"/>
      <c r="E120" s="151"/>
      <c r="F120" s="151"/>
      <c r="G120" s="151"/>
      <c r="H120" s="78"/>
      <c r="I120" s="60"/>
      <c r="J120" s="60"/>
      <c r="K120" s="60"/>
      <c r="L120" s="78"/>
      <c r="M120" s="60"/>
      <c r="N120" s="60"/>
    </row>
    <row r="121" spans="1:14" ht="25.5" customHeight="1">
      <c r="A121" s="138"/>
      <c r="B121" s="151"/>
      <c r="C121" s="151"/>
      <c r="D121" s="151"/>
      <c r="E121" s="151"/>
      <c r="F121" s="151"/>
      <c r="G121" s="151"/>
      <c r="H121" s="78"/>
      <c r="I121" s="60"/>
      <c r="J121" s="60"/>
      <c r="K121" s="60"/>
      <c r="L121" s="78"/>
      <c r="M121" s="60"/>
      <c r="N121" s="60"/>
    </row>
    <row r="122" spans="1:14" ht="25.5" customHeight="1">
      <c r="A122" s="138"/>
      <c r="B122" s="151"/>
      <c r="C122" s="151"/>
      <c r="D122" s="151"/>
      <c r="E122" s="151"/>
      <c r="F122" s="151"/>
      <c r="G122" s="151"/>
      <c r="H122" s="78"/>
      <c r="I122" s="60"/>
      <c r="J122" s="60"/>
      <c r="K122" s="60"/>
      <c r="L122" s="78"/>
      <c r="M122" s="60"/>
      <c r="N122" s="60"/>
    </row>
    <row r="123" spans="1:14" ht="25.5" customHeight="1">
      <c r="A123" s="138"/>
      <c r="B123" s="151"/>
      <c r="C123" s="151"/>
      <c r="E123" s="127" t="s">
        <v>120</v>
      </c>
      <c r="F123" s="127"/>
      <c r="G123" s="139"/>
      <c r="H123" s="75"/>
      <c r="I123" s="55"/>
      <c r="J123" s="55"/>
      <c r="K123" s="55"/>
      <c r="L123" s="75"/>
      <c r="M123" s="60"/>
      <c r="N123" s="60"/>
    </row>
    <row r="124" spans="1:14" ht="25.5" customHeight="1">
      <c r="A124" s="138"/>
      <c r="B124" s="151"/>
      <c r="C124" s="151"/>
      <c r="E124" s="140" t="s">
        <v>129</v>
      </c>
      <c r="F124" s="140"/>
      <c r="G124" s="141"/>
      <c r="H124" s="75"/>
      <c r="I124" s="55"/>
      <c r="J124" s="55"/>
      <c r="K124" s="55"/>
      <c r="L124" s="75"/>
      <c r="M124" s="60"/>
      <c r="N124" s="60"/>
    </row>
    <row r="125" spans="1:14" ht="25.5" customHeight="1">
      <c r="A125" s="138"/>
      <c r="B125" s="151"/>
      <c r="C125" s="151"/>
      <c r="D125" s="151"/>
      <c r="E125" s="151"/>
      <c r="F125" s="151"/>
      <c r="G125" s="151"/>
      <c r="H125" s="78"/>
      <c r="I125" s="60"/>
      <c r="J125" s="60"/>
      <c r="K125" s="60"/>
      <c r="L125" s="78"/>
      <c r="M125" s="60"/>
      <c r="N125" s="60"/>
    </row>
    <row r="126" spans="1:14" ht="24" customHeight="1">
      <c r="A126" s="242" t="s">
        <v>189</v>
      </c>
      <c r="B126" s="242"/>
      <c r="C126" s="242"/>
      <c r="D126" s="242"/>
      <c r="E126" s="242"/>
      <c r="F126" s="242"/>
      <c r="G126" s="242"/>
      <c r="H126" s="242"/>
      <c r="I126" s="242"/>
      <c r="J126" s="242"/>
      <c r="K126" s="242"/>
      <c r="L126" s="242"/>
      <c r="M126" s="242"/>
      <c r="N126" s="242"/>
    </row>
    <row r="127" spans="1:14" ht="24" customHeight="1">
      <c r="A127" s="243" t="s">
        <v>107</v>
      </c>
      <c r="B127" s="243"/>
      <c r="C127" s="243"/>
      <c r="D127" s="243"/>
      <c r="E127" s="243"/>
      <c r="F127" s="243"/>
      <c r="G127" s="243"/>
      <c r="H127" s="243"/>
      <c r="I127" s="243"/>
      <c r="J127" s="243"/>
      <c r="K127" s="243"/>
      <c r="L127" s="243"/>
      <c r="M127" s="243"/>
      <c r="N127" s="243"/>
    </row>
    <row r="128" spans="1:14" ht="24" customHeight="1">
      <c r="A128" s="244" t="s">
        <v>130</v>
      </c>
      <c r="B128" s="244"/>
      <c r="C128" s="244"/>
      <c r="D128" s="244"/>
      <c r="E128" s="244"/>
      <c r="F128" s="244"/>
      <c r="G128" s="244"/>
      <c r="H128" s="244"/>
      <c r="I128" s="244"/>
      <c r="J128" s="244"/>
      <c r="K128" s="244"/>
      <c r="L128" s="244"/>
      <c r="M128" s="244"/>
      <c r="N128" s="244"/>
    </row>
    <row r="129" spans="1:14" ht="24" customHeight="1">
      <c r="A129" s="245" t="str">
        <f>A52</f>
        <v>สำหรับปี สิ้นสุดวันที่ 31 ธันวาคม 2566</v>
      </c>
      <c r="B129" s="245"/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</row>
    <row r="130" spans="1:14" ht="24" customHeight="1">
      <c r="A130" s="138"/>
      <c r="B130" s="151"/>
      <c r="C130" s="151"/>
      <c r="D130" s="151"/>
      <c r="E130" s="151"/>
      <c r="F130" s="151"/>
      <c r="G130" s="151"/>
      <c r="H130" s="78"/>
      <c r="I130" s="60"/>
      <c r="J130" s="60"/>
      <c r="K130" s="60"/>
      <c r="L130" s="78"/>
      <c r="M130" s="60"/>
      <c r="N130" s="60"/>
    </row>
    <row r="131" spans="1:14" ht="24" customHeight="1">
      <c r="A131" s="150"/>
      <c r="B131" s="151"/>
      <c r="C131" s="151"/>
      <c r="D131" s="151"/>
      <c r="E131" s="151"/>
      <c r="F131" s="151"/>
      <c r="G131" s="124"/>
      <c r="H131" s="246" t="s">
        <v>27</v>
      </c>
      <c r="I131" s="246"/>
      <c r="J131" s="246"/>
      <c r="K131" s="41"/>
      <c r="L131" s="80"/>
      <c r="M131" s="68" t="s">
        <v>124</v>
      </c>
      <c r="N131" s="42"/>
    </row>
    <row r="132" spans="1:14" ht="24" customHeight="1">
      <c r="A132" s="150"/>
      <c r="B132" s="151"/>
      <c r="C132" s="151"/>
      <c r="D132" s="151"/>
      <c r="E132" s="151"/>
      <c r="F132" s="151"/>
      <c r="G132" s="121" t="s">
        <v>11</v>
      </c>
      <c r="H132" s="23" t="str">
        <f>+H7</f>
        <v>31 ธันวาคม 2566</v>
      </c>
      <c r="I132" s="44"/>
      <c r="J132" s="43" t="str">
        <f>+J7</f>
        <v>31 ธันวาคม 2565</v>
      </c>
      <c r="K132" s="44"/>
      <c r="L132" s="23" t="str">
        <f>+L7</f>
        <v>31 ธันวาคม 2566</v>
      </c>
      <c r="M132" s="44"/>
      <c r="N132" s="43" t="str">
        <f>+N7</f>
        <v>31 ธันวาคม 2565</v>
      </c>
    </row>
    <row r="133" spans="1:14" ht="24" customHeight="1">
      <c r="A133" s="125" t="s">
        <v>141</v>
      </c>
      <c r="B133" s="126"/>
      <c r="C133" s="126"/>
      <c r="D133" s="126"/>
      <c r="E133" s="126"/>
      <c r="F133" s="126"/>
      <c r="G133" s="126"/>
      <c r="H133" s="79"/>
      <c r="I133" s="62"/>
      <c r="J133" s="62"/>
      <c r="K133" s="62"/>
      <c r="L133" s="81"/>
      <c r="M133" s="62"/>
      <c r="N133" s="62"/>
    </row>
    <row r="134" spans="1:14" ht="24" customHeight="1">
      <c r="A134" s="125" t="s">
        <v>177</v>
      </c>
      <c r="B134" s="126"/>
      <c r="C134" s="126"/>
      <c r="D134" s="126"/>
      <c r="E134" s="126"/>
      <c r="F134" s="126"/>
      <c r="G134" s="126"/>
      <c r="H134" s="61"/>
      <c r="I134" s="62"/>
      <c r="J134" s="62"/>
      <c r="K134" s="62"/>
      <c r="L134" s="62"/>
      <c r="M134" s="62"/>
      <c r="N134" s="62"/>
    </row>
    <row r="135" spans="1:14" ht="24" customHeight="1">
      <c r="A135" s="125"/>
      <c r="B135" s="126" t="s">
        <v>142</v>
      </c>
      <c r="C135" s="126"/>
      <c r="D135" s="126"/>
      <c r="E135" s="126"/>
      <c r="F135" s="126"/>
      <c r="G135" s="126"/>
      <c r="H135" s="47">
        <v>603448650</v>
      </c>
      <c r="I135" s="47"/>
      <c r="J135" s="47">
        <v>301763615</v>
      </c>
      <c r="K135" s="52"/>
      <c r="L135" s="52">
        <v>0</v>
      </c>
      <c r="M135" s="52"/>
      <c r="N135" s="52">
        <v>0</v>
      </c>
    </row>
    <row r="136" spans="1:14" ht="24" customHeight="1">
      <c r="A136" s="125"/>
      <c r="B136" s="126" t="s">
        <v>143</v>
      </c>
      <c r="C136" s="126"/>
      <c r="D136" s="126"/>
      <c r="E136" s="126"/>
      <c r="F136" s="126"/>
      <c r="G136" s="126"/>
      <c r="H136" s="63">
        <v>19814806</v>
      </c>
      <c r="I136" s="47"/>
      <c r="J136" s="47">
        <v>5289897</v>
      </c>
      <c r="K136" s="52"/>
      <c r="L136" s="52">
        <v>0</v>
      </c>
      <c r="M136" s="52"/>
      <c r="N136" s="52">
        <v>0</v>
      </c>
    </row>
    <row r="137" spans="1:14" ht="24" customHeight="1">
      <c r="A137" s="125"/>
      <c r="B137" s="126" t="s">
        <v>197</v>
      </c>
      <c r="C137" s="126"/>
      <c r="D137" s="126"/>
      <c r="E137" s="126"/>
      <c r="F137" s="126"/>
      <c r="G137" s="126"/>
      <c r="H137" s="47">
        <v>32779189</v>
      </c>
      <c r="I137" s="47"/>
      <c r="J137" s="47">
        <v>27031219</v>
      </c>
      <c r="K137" s="52"/>
      <c r="L137" s="52">
        <v>8934865</v>
      </c>
      <c r="M137" s="52"/>
      <c r="N137" s="52">
        <v>10848619</v>
      </c>
    </row>
    <row r="138" spans="1:14" ht="24" customHeight="1">
      <c r="A138" s="126"/>
      <c r="B138" s="126" t="s">
        <v>144</v>
      </c>
      <c r="C138" s="126"/>
      <c r="D138" s="126"/>
      <c r="E138" s="126"/>
      <c r="F138" s="126"/>
      <c r="G138" s="126"/>
      <c r="H138" s="33"/>
      <c r="I138" s="41"/>
      <c r="K138" s="45"/>
      <c r="L138" s="52"/>
      <c r="M138" s="46"/>
      <c r="N138" s="52"/>
    </row>
    <row r="139" spans="1:14" ht="24" customHeight="1">
      <c r="A139" s="126"/>
      <c r="B139" s="126" t="s">
        <v>114</v>
      </c>
      <c r="C139" s="126"/>
      <c r="D139" s="126"/>
      <c r="E139" s="126"/>
      <c r="F139" s="126"/>
      <c r="G139" s="126"/>
      <c r="H139" s="52">
        <v>2146752</v>
      </c>
      <c r="I139" s="41"/>
      <c r="J139" s="52">
        <v>2915792</v>
      </c>
      <c r="K139" s="45"/>
      <c r="L139" s="52">
        <v>0</v>
      </c>
      <c r="M139" s="46"/>
      <c r="N139" s="52">
        <v>0</v>
      </c>
    </row>
    <row r="140" spans="1:14" ht="24" customHeight="1">
      <c r="A140" s="126"/>
      <c r="B140" s="126"/>
      <c r="C140" s="126"/>
      <c r="D140" s="126"/>
      <c r="E140" s="126"/>
      <c r="F140" s="126"/>
      <c r="G140" s="126"/>
      <c r="H140" s="52"/>
      <c r="I140" s="41"/>
      <c r="J140" s="52"/>
      <c r="K140" s="45"/>
      <c r="L140" s="52"/>
      <c r="M140" s="46"/>
      <c r="N140" s="52"/>
    </row>
    <row r="141" spans="1:14" ht="24" customHeight="1">
      <c r="A141" s="137" t="s">
        <v>178</v>
      </c>
      <c r="B141" s="132"/>
      <c r="C141" s="126"/>
      <c r="D141" s="126"/>
      <c r="E141" s="126"/>
      <c r="F141" s="126"/>
      <c r="G141" s="126"/>
      <c r="H141" s="56"/>
      <c r="I141" s="41"/>
      <c r="J141" s="52"/>
      <c r="K141" s="45"/>
      <c r="L141" s="52"/>
      <c r="M141" s="46"/>
      <c r="N141" s="52"/>
    </row>
    <row r="142" spans="1:14" ht="24" customHeight="1">
      <c r="A142" s="137" t="s">
        <v>179</v>
      </c>
      <c r="B142" s="132"/>
      <c r="C142" s="126"/>
      <c r="D142" s="126"/>
      <c r="E142" s="126"/>
      <c r="F142" s="126"/>
      <c r="G142" s="126"/>
      <c r="H142" s="56"/>
      <c r="I142" s="41"/>
      <c r="J142" s="52"/>
      <c r="K142" s="45"/>
      <c r="L142" s="52"/>
      <c r="M142" s="46"/>
      <c r="N142" s="52"/>
    </row>
    <row r="143" spans="1:14" ht="24" customHeight="1">
      <c r="A143" s="132"/>
      <c r="B143" s="132" t="s">
        <v>56</v>
      </c>
      <c r="C143" s="126"/>
      <c r="D143" s="126"/>
      <c r="E143" s="126"/>
      <c r="F143" s="126"/>
      <c r="G143" s="126"/>
      <c r="H143" s="56">
        <v>29495557</v>
      </c>
      <c r="I143" s="41"/>
      <c r="J143" s="52">
        <v>6118300</v>
      </c>
      <c r="K143" s="45"/>
      <c r="L143" s="52">
        <v>0</v>
      </c>
      <c r="M143" s="46"/>
      <c r="N143" s="52">
        <v>0</v>
      </c>
    </row>
    <row r="144" spans="1:14" ht="24" customHeight="1">
      <c r="A144" s="132"/>
      <c r="B144" s="132" t="s">
        <v>57</v>
      </c>
      <c r="C144" s="126"/>
      <c r="D144" s="126"/>
      <c r="E144" s="126"/>
      <c r="F144" s="126"/>
      <c r="G144" s="126"/>
      <c r="H144" s="56">
        <v>852248145</v>
      </c>
      <c r="I144" s="41"/>
      <c r="J144" s="52">
        <v>1286258033</v>
      </c>
      <c r="K144" s="45"/>
      <c r="L144" s="52">
        <v>0</v>
      </c>
      <c r="M144" s="46"/>
      <c r="N144" s="52">
        <v>0</v>
      </c>
    </row>
    <row r="145" spans="1:14" ht="24" customHeight="1">
      <c r="A145" s="132"/>
      <c r="B145" s="132" t="s">
        <v>180</v>
      </c>
      <c r="C145" s="126"/>
      <c r="D145" s="126"/>
      <c r="E145" s="126"/>
      <c r="F145" s="126"/>
      <c r="G145" s="126"/>
      <c r="H145" s="56">
        <v>35134102</v>
      </c>
      <c r="I145" s="41"/>
      <c r="J145" s="52">
        <v>29976812</v>
      </c>
      <c r="K145" s="45"/>
      <c r="L145" s="52">
        <v>0</v>
      </c>
      <c r="M145" s="46"/>
      <c r="N145" s="52">
        <v>0</v>
      </c>
    </row>
    <row r="146" spans="1:14" ht="24" customHeight="1">
      <c r="A146" s="132"/>
      <c r="B146" s="132" t="s">
        <v>181</v>
      </c>
      <c r="C146" s="126"/>
      <c r="D146" s="126"/>
      <c r="E146" s="126"/>
      <c r="F146" s="126"/>
      <c r="G146" s="126"/>
      <c r="H146" s="56">
        <v>9925569</v>
      </c>
      <c r="I146" s="41"/>
      <c r="J146" s="52">
        <v>7201680</v>
      </c>
      <c r="K146" s="45"/>
      <c r="L146" s="52">
        <v>0</v>
      </c>
      <c r="M146" s="46"/>
      <c r="N146" s="52">
        <v>0</v>
      </c>
    </row>
    <row r="147" spans="1:14" ht="24" customHeight="1">
      <c r="A147" s="132"/>
      <c r="B147" s="132" t="s">
        <v>58</v>
      </c>
      <c r="C147" s="126"/>
      <c r="D147" s="126"/>
      <c r="E147" s="126"/>
      <c r="F147" s="126"/>
      <c r="G147" s="126"/>
      <c r="H147" s="56">
        <v>200033</v>
      </c>
      <c r="I147" s="41"/>
      <c r="J147" s="52">
        <v>51</v>
      </c>
      <c r="K147" s="45"/>
      <c r="L147" s="52">
        <v>0</v>
      </c>
      <c r="M147" s="46"/>
      <c r="N147" s="52">
        <v>0</v>
      </c>
    </row>
    <row r="148" spans="1:14" ht="24" customHeight="1">
      <c r="A148" s="132"/>
      <c r="B148" s="132" t="s">
        <v>59</v>
      </c>
      <c r="C148" s="126"/>
      <c r="D148" s="126"/>
      <c r="E148" s="126"/>
      <c r="F148" s="126"/>
      <c r="G148" s="126"/>
      <c r="H148" s="56">
        <v>-212664000</v>
      </c>
      <c r="I148" s="41"/>
      <c r="J148" s="52">
        <v>-84223755</v>
      </c>
      <c r="K148" s="45"/>
      <c r="L148" s="52">
        <v>0</v>
      </c>
      <c r="M148" s="46"/>
      <c r="N148" s="52">
        <v>0</v>
      </c>
    </row>
    <row r="149" spans="1:14" ht="24" customHeight="1">
      <c r="A149" s="132"/>
      <c r="B149" s="132" t="s">
        <v>182</v>
      </c>
      <c r="C149" s="126"/>
      <c r="D149" s="126"/>
      <c r="E149" s="126"/>
      <c r="F149" s="126"/>
      <c r="G149" s="126"/>
      <c r="H149" s="56">
        <v>-34720838</v>
      </c>
      <c r="I149" s="41"/>
      <c r="J149" s="52">
        <v>-32757614</v>
      </c>
      <c r="K149" s="45"/>
      <c r="L149" s="52">
        <v>0</v>
      </c>
      <c r="M149" s="46"/>
      <c r="N149" s="52">
        <v>0</v>
      </c>
    </row>
    <row r="150" spans="1:14" ht="24" customHeight="1">
      <c r="A150" s="132"/>
      <c r="B150" s="132" t="s">
        <v>243</v>
      </c>
      <c r="C150" s="126"/>
      <c r="D150" s="126"/>
      <c r="E150" s="126"/>
      <c r="F150" s="126"/>
      <c r="G150" s="126"/>
      <c r="H150" s="56">
        <v>-134804681</v>
      </c>
      <c r="I150" s="41"/>
      <c r="J150" s="52">
        <v>-590807345</v>
      </c>
      <c r="K150" s="45"/>
      <c r="L150" s="52">
        <v>0</v>
      </c>
      <c r="M150" s="46"/>
      <c r="N150" s="52">
        <v>0</v>
      </c>
    </row>
    <row r="151" spans="1:14" ht="24" customHeight="1">
      <c r="A151" s="132"/>
      <c r="B151" s="132" t="s">
        <v>183</v>
      </c>
      <c r="C151" s="126"/>
      <c r="D151" s="126"/>
      <c r="E151" s="126"/>
      <c r="F151" s="126"/>
      <c r="G151" s="126"/>
      <c r="H151" s="56">
        <v>-417184573</v>
      </c>
      <c r="I151" s="41"/>
      <c r="J151" s="52">
        <v>0</v>
      </c>
      <c r="K151" s="45"/>
      <c r="L151" s="52">
        <v>0</v>
      </c>
      <c r="M151" s="46"/>
      <c r="N151" s="52">
        <v>0</v>
      </c>
    </row>
    <row r="152" spans="1:14" ht="24" customHeight="1">
      <c r="A152" s="132"/>
      <c r="B152" s="132" t="s">
        <v>244</v>
      </c>
      <c r="C152" s="126"/>
      <c r="D152" s="126"/>
      <c r="E152" s="126"/>
      <c r="F152" s="126"/>
      <c r="G152" s="126"/>
      <c r="H152" s="56">
        <v>0</v>
      </c>
      <c r="I152" s="41"/>
      <c r="J152" s="52">
        <v>-704866015</v>
      </c>
      <c r="K152" s="45"/>
      <c r="L152" s="52">
        <v>0</v>
      </c>
      <c r="M152" s="46"/>
      <c r="N152" s="52">
        <v>0</v>
      </c>
    </row>
    <row r="153" spans="1:14" ht="24" customHeight="1">
      <c r="A153" s="132"/>
      <c r="B153" s="132" t="s">
        <v>184</v>
      </c>
      <c r="C153" s="126"/>
      <c r="D153" s="126"/>
      <c r="E153" s="126"/>
      <c r="F153" s="126"/>
      <c r="G153" s="126"/>
      <c r="H153" s="56">
        <v>-223274754</v>
      </c>
      <c r="I153" s="41"/>
      <c r="J153" s="52">
        <v>-690792</v>
      </c>
      <c r="K153" s="52"/>
      <c r="L153" s="52">
        <v>0</v>
      </c>
      <c r="M153" s="46"/>
      <c r="N153" s="52">
        <v>0</v>
      </c>
    </row>
    <row r="154" spans="1:14" ht="24" customHeight="1">
      <c r="A154" s="132"/>
      <c r="B154" s="132" t="s">
        <v>154</v>
      </c>
      <c r="C154" s="126"/>
      <c r="D154" s="126"/>
      <c r="E154" s="126"/>
      <c r="F154" s="126"/>
      <c r="G154" s="126"/>
      <c r="H154" s="71">
        <v>-3414667</v>
      </c>
      <c r="I154" s="41"/>
      <c r="J154" s="42">
        <v>-464384</v>
      </c>
      <c r="K154" s="45"/>
      <c r="L154" s="42">
        <v>0</v>
      </c>
      <c r="M154" s="46"/>
      <c r="N154" s="42">
        <v>0</v>
      </c>
    </row>
    <row r="155" spans="1:14" ht="24" customHeight="1">
      <c r="A155" s="137"/>
      <c r="B155" s="137" t="s">
        <v>185</v>
      </c>
      <c r="C155" s="126"/>
      <c r="D155" s="126"/>
      <c r="E155" s="126"/>
      <c r="F155" s="126"/>
      <c r="G155" s="126"/>
      <c r="H155" s="72">
        <f>SUM(H143:H154)</f>
        <v>-99060107</v>
      </c>
      <c r="I155" s="41"/>
      <c r="J155" s="64">
        <f>SUM(J143:J154)</f>
        <v>-84255029</v>
      </c>
      <c r="K155" s="45"/>
      <c r="L155" s="64">
        <f>SUM(L143:L154)</f>
        <v>0</v>
      </c>
      <c r="M155" s="46"/>
      <c r="N155" s="64">
        <f>SUM(N143:N154)</f>
        <v>0</v>
      </c>
    </row>
    <row r="156" spans="1:14" ht="24" customHeight="1">
      <c r="A156" s="132"/>
      <c r="B156" s="132" t="s">
        <v>186</v>
      </c>
      <c r="C156" s="126"/>
      <c r="D156" s="126"/>
      <c r="E156" s="126"/>
      <c r="F156" s="126"/>
      <c r="G156" s="126"/>
      <c r="H156" s="71">
        <v>40854797</v>
      </c>
      <c r="I156" s="41"/>
      <c r="J156" s="42">
        <v>36167674</v>
      </c>
      <c r="K156" s="45"/>
      <c r="L156" s="42">
        <v>0</v>
      </c>
      <c r="M156" s="46"/>
      <c r="N156" s="42">
        <v>0</v>
      </c>
    </row>
    <row r="157" spans="1:14" ht="24" customHeight="1">
      <c r="A157" s="132"/>
      <c r="B157" s="132" t="s">
        <v>187</v>
      </c>
      <c r="C157" s="126"/>
      <c r="D157" s="126"/>
      <c r="E157" s="126"/>
      <c r="F157" s="126"/>
      <c r="G157" s="126"/>
      <c r="H157" s="56">
        <v>170721783</v>
      </c>
      <c r="I157" s="41"/>
      <c r="J157" s="52">
        <v>207229165</v>
      </c>
      <c r="K157" s="52"/>
      <c r="L157" s="52">
        <v>0</v>
      </c>
      <c r="M157" s="46"/>
      <c r="N157" s="52">
        <v>0</v>
      </c>
    </row>
    <row r="158" spans="1:14" ht="24" customHeight="1" thickBot="1">
      <c r="A158" s="137"/>
      <c r="B158" s="137" t="s">
        <v>188</v>
      </c>
      <c r="C158" s="126"/>
      <c r="D158" s="126"/>
      <c r="E158" s="126"/>
      <c r="F158" s="126"/>
      <c r="G158" s="126"/>
      <c r="H158" s="73">
        <f>SUM(H155:H157)</f>
        <v>112516473</v>
      </c>
      <c r="I158" s="41"/>
      <c r="J158" s="65">
        <f>SUM(J155:J157)</f>
        <v>159141810</v>
      </c>
      <c r="K158" s="45"/>
      <c r="L158" s="65">
        <f>SUM(L155:L157)</f>
        <v>0</v>
      </c>
      <c r="M158" s="46"/>
      <c r="N158" s="65">
        <f>SUM(N155:N157)</f>
        <v>0</v>
      </c>
    </row>
    <row r="159" spans="1:14" ht="24" customHeight="1" thickTop="1">
      <c r="A159" s="137"/>
      <c r="B159" s="137"/>
      <c r="C159" s="126"/>
      <c r="D159" s="126"/>
      <c r="E159" s="126"/>
      <c r="F159" s="126"/>
      <c r="G159" s="126"/>
      <c r="I159" s="41"/>
      <c r="J159" s="64"/>
      <c r="K159" s="45"/>
      <c r="L159" s="82"/>
      <c r="M159" s="46"/>
      <c r="N159" s="64"/>
    </row>
    <row r="160" spans="1:14" ht="24" customHeight="1">
      <c r="A160" s="137"/>
      <c r="B160" s="137"/>
      <c r="C160" s="126"/>
      <c r="D160" s="126"/>
      <c r="E160" s="126"/>
      <c r="F160" s="126"/>
      <c r="G160" s="126"/>
      <c r="I160" s="41"/>
      <c r="J160" s="64"/>
      <c r="K160" s="45"/>
      <c r="L160" s="82"/>
      <c r="M160" s="46"/>
      <c r="N160" s="64"/>
    </row>
    <row r="161" spans="1:14" ht="24" customHeight="1">
      <c r="A161" s="138" t="s">
        <v>6</v>
      </c>
      <c r="B161" s="126"/>
      <c r="C161" s="126"/>
      <c r="D161" s="126"/>
      <c r="E161" s="126"/>
      <c r="F161" s="126"/>
      <c r="G161" s="126"/>
      <c r="H161" s="77"/>
      <c r="I161" s="49"/>
      <c r="J161" s="48"/>
      <c r="K161" s="48"/>
      <c r="L161" s="77"/>
      <c r="M161" s="56"/>
      <c r="N161" s="56"/>
    </row>
    <row r="162" spans="1:14" ht="24" customHeight="1">
      <c r="A162" s="138"/>
      <c r="B162" s="126"/>
      <c r="C162" s="126"/>
      <c r="D162" s="126"/>
      <c r="E162" s="126"/>
      <c r="F162" s="126"/>
      <c r="G162" s="126"/>
      <c r="H162" s="77"/>
      <c r="I162" s="49"/>
      <c r="J162" s="48"/>
      <c r="K162" s="48"/>
      <c r="L162" s="77"/>
      <c r="M162" s="56"/>
      <c r="N162" s="56"/>
    </row>
    <row r="163" spans="1:14" ht="24" customHeight="1">
      <c r="A163" s="138"/>
      <c r="B163" s="126"/>
      <c r="C163" s="126"/>
      <c r="D163" s="126"/>
      <c r="E163" s="126"/>
      <c r="F163" s="126"/>
      <c r="G163" s="126"/>
      <c r="H163" s="77"/>
      <c r="I163" s="49"/>
      <c r="J163" s="48"/>
      <c r="K163" s="48"/>
      <c r="L163" s="77"/>
      <c r="M163" s="56"/>
      <c r="N163" s="56"/>
    </row>
    <row r="164" spans="1:14" ht="24" customHeight="1">
      <c r="A164" s="130"/>
      <c r="B164" s="126"/>
      <c r="C164" s="126"/>
      <c r="E164" s="127" t="s">
        <v>120</v>
      </c>
      <c r="F164" s="127"/>
      <c r="G164" s="139"/>
      <c r="H164" s="75"/>
      <c r="I164" s="55"/>
      <c r="J164" s="55"/>
      <c r="K164" s="55"/>
      <c r="L164" s="75"/>
      <c r="M164" s="29"/>
      <c r="N164" s="29"/>
    </row>
    <row r="165" spans="1:14" ht="24" customHeight="1">
      <c r="A165" s="129"/>
      <c r="B165" s="129"/>
      <c r="C165" s="129"/>
      <c r="E165" s="140" t="s">
        <v>129</v>
      </c>
      <c r="F165" s="140"/>
      <c r="G165" s="141"/>
      <c r="H165" s="75"/>
      <c r="I165" s="55"/>
      <c r="J165" s="55"/>
      <c r="K165" s="55"/>
      <c r="L165" s="75"/>
      <c r="M165" s="29"/>
      <c r="N165" s="29"/>
    </row>
    <row r="166" spans="1:14" ht="27" customHeight="1">
      <c r="A166" s="126"/>
      <c r="B166" s="126"/>
      <c r="C166" s="126"/>
      <c r="D166" s="126"/>
      <c r="E166" s="126"/>
      <c r="F166" s="126"/>
      <c r="G166" s="126"/>
      <c r="H166" s="74"/>
      <c r="I166" s="45"/>
      <c r="J166" s="45"/>
      <c r="K166" s="45"/>
      <c r="L166" s="74"/>
      <c r="M166" s="45"/>
      <c r="N166" s="45"/>
    </row>
  </sheetData>
  <mergeCells count="20">
    <mergeCell ref="A49:N49"/>
    <mergeCell ref="A50:N50"/>
    <mergeCell ref="A51:N51"/>
    <mergeCell ref="A52:N52"/>
    <mergeCell ref="H54:J54"/>
    <mergeCell ref="A88:N88"/>
    <mergeCell ref="A89:N89"/>
    <mergeCell ref="A90:N90"/>
    <mergeCell ref="A91:N91"/>
    <mergeCell ref="H93:J93"/>
    <mergeCell ref="A1:N1"/>
    <mergeCell ref="A2:N2"/>
    <mergeCell ref="A3:N3"/>
    <mergeCell ref="A4:N4"/>
    <mergeCell ref="H6:J6"/>
    <mergeCell ref="A126:N126"/>
    <mergeCell ref="A127:N127"/>
    <mergeCell ref="A128:N128"/>
    <mergeCell ref="A129:N129"/>
    <mergeCell ref="H131:J131"/>
  </mergeCells>
  <phoneticPr fontId="31" type="noConversion"/>
  <pageMargins left="0.66" right="0.39370078740157483" top="0.43307086614173229" bottom="0.19685039370078741" header="0.31496062992125984" footer="0.27559055118110237"/>
  <pageSetup paperSize="9" scale="75" orientation="portrait" r:id="rId1"/>
  <rowBreaks count="3" manualBreakCount="3">
    <brk id="48" max="16383" man="1"/>
    <brk id="87" max="16383" man="1"/>
    <brk id="125" max="16383" man="1"/>
  </rowBreaks>
  <ignoredErrors>
    <ignoredError sqref="J115" evalError="1"/>
    <ignoredError sqref="G72 G64" numberStoredAsText="1"/>
    <ignoredError sqref="G1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Round</vt:lpstr>
      <vt:lpstr>PL - 12 round</vt:lpstr>
      <vt:lpstr>งบแสดงรวม</vt:lpstr>
      <vt:lpstr>งบบริษัท</vt:lpstr>
      <vt:lpstr>CF </vt:lpstr>
      <vt:lpstr>'CF '!Print_Area</vt:lpstr>
      <vt:lpstr>งบบริษัท!Print_Area</vt:lpstr>
      <vt:lpstr>งบแสดงรวม!Print_Area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Chanettee Nilawong</cp:lastModifiedBy>
  <cp:lastPrinted>2024-02-22T01:22:32Z</cp:lastPrinted>
  <dcterms:created xsi:type="dcterms:W3CDTF">1998-10-08T07:55:33Z</dcterms:created>
  <dcterms:modified xsi:type="dcterms:W3CDTF">2024-02-22T13:13:33Z</dcterms:modified>
</cp:coreProperties>
</file>