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Z:\12AC\Accounting -Center\2. Financial Statement\1. งบการเงิน\99.Consolidate\2566\Conso 12.2023\07. FS Draft\A0871E-Dec'65 แอสเซทไวส์-Final\FS_ENG\"/>
    </mc:Choice>
  </mc:AlternateContent>
  <xr:revisionPtr revIDLastSave="0" documentId="13_ncr:1_{7B52F4A7-1A18-47FA-BB0F-F1A933E3CC77}" xr6:coauthVersionLast="47" xr6:coauthVersionMax="47" xr10:uidLastSave="{00000000-0000-0000-0000-000000000000}"/>
  <bookViews>
    <workbookView xWindow="-108" yWindow="-108" windowWidth="23256" windowHeight="12576" tabRatio="780" xr2:uid="{00000000-000D-0000-FFFF-FFFF00000000}"/>
  </bookViews>
  <sheets>
    <sheet name="BS Round" sheetId="32" r:id="rId1"/>
    <sheet name="BS" sheetId="37" state="hidden" r:id="rId2"/>
    <sheet name="BSQ419" sheetId="36" state="hidden" r:id="rId3"/>
    <sheet name="PL - 3 round " sheetId="34" state="hidden" r:id="rId4"/>
    <sheet name="PL - 12round " sheetId="40" r:id="rId5"/>
    <sheet name="งบแสดงรวม" sheetId="29" r:id="rId6"/>
    <sheet name="PL - 6 round_Audited FS" sheetId="35" state="hidden" r:id="rId7"/>
    <sheet name="งบบริษัท" sheetId="28" r:id="rId8"/>
    <sheet name="Cash flow" sheetId="21" r:id="rId9"/>
  </sheets>
  <definedNames>
    <definedName name="_xlnm.Print_Area" localSheetId="0">'BS Round'!$A$1:$O$114</definedName>
    <definedName name="_xlnm.Print_Area" localSheetId="8">'Cash flow'!$A$1:$N$166</definedName>
    <definedName name="_xlnm.Print_Area" localSheetId="4">'PL - 12round '!$A$1:$O$51</definedName>
    <definedName name="_xlnm.Print_Area" localSheetId="7">งบบริษัท!$A$1:$T$32</definedName>
    <definedName name="_xlnm.Print_Area" localSheetId="5">งบแสดงรวม!$A$1:$AC$43</definedName>
  </definedNames>
  <calcPr calcId="181029"/>
</workbook>
</file>

<file path=xl/calcChain.xml><?xml version="1.0" encoding="utf-8"?>
<calcChain xmlns="http://schemas.openxmlformats.org/spreadsheetml/2006/main">
  <c r="H27" i="40" l="1"/>
  <c r="H25" i="40"/>
  <c r="X23" i="29"/>
  <c r="AB23" i="29" s="1"/>
  <c r="AB24" i="29" s="1"/>
  <c r="K117" i="21" l="1"/>
  <c r="G117" i="21"/>
  <c r="T22" i="28"/>
  <c r="T23" i="28"/>
  <c r="T17" i="28"/>
  <c r="T13" i="28"/>
  <c r="T14" i="28"/>
  <c r="T15" i="28"/>
  <c r="T16" i="28"/>
  <c r="T12" i="28"/>
  <c r="T11" i="28"/>
  <c r="Z36" i="29"/>
  <c r="X27" i="29"/>
  <c r="AB27" i="29" s="1"/>
  <c r="X28" i="29"/>
  <c r="AB28" i="29" s="1"/>
  <c r="X29" i="29"/>
  <c r="AB29" i="29" s="1"/>
  <c r="X30" i="29"/>
  <c r="AB30" i="29" s="1"/>
  <c r="X31" i="29"/>
  <c r="AB31" i="29" s="1"/>
  <c r="X32" i="29"/>
  <c r="AB32" i="29" s="1"/>
  <c r="X33" i="29"/>
  <c r="AB33" i="29" s="1"/>
  <c r="X34" i="29"/>
  <c r="AB34" i="29" s="1"/>
  <c r="X35" i="29"/>
  <c r="AB35" i="29" s="1"/>
  <c r="T36" i="29"/>
  <c r="X36" i="29" s="1"/>
  <c r="AB36" i="29" l="1"/>
  <c r="Z24" i="29"/>
  <c r="X24" i="29"/>
  <c r="V24" i="29"/>
  <c r="T24" i="29"/>
  <c r="R24" i="29"/>
  <c r="P24" i="29"/>
  <c r="N24" i="29"/>
  <c r="L24" i="29"/>
  <c r="J24" i="29"/>
  <c r="H24" i="29"/>
  <c r="H38" i="40"/>
  <c r="N32" i="40" l="1"/>
  <c r="L32" i="40"/>
  <c r="J32" i="40"/>
  <c r="H32" i="40"/>
  <c r="G115" i="21" l="1"/>
  <c r="G81" i="21"/>
  <c r="I156" i="21"/>
  <c r="G156" i="21"/>
  <c r="G159" i="21" s="1"/>
  <c r="K115" i="21"/>
  <c r="R18" i="28" l="1"/>
  <c r="R20" i="28" s="1"/>
  <c r="T24" i="28"/>
  <c r="A28" i="28"/>
  <c r="T21" i="28"/>
  <c r="P18" i="28"/>
  <c r="N18" i="28"/>
  <c r="L18" i="28"/>
  <c r="J18" i="28"/>
  <c r="H18" i="28"/>
  <c r="H20" i="28" s="1"/>
  <c r="A2" i="28"/>
  <c r="L20" i="28" l="1"/>
  <c r="L26" i="28" s="1"/>
  <c r="N20" i="28"/>
  <c r="N26" i="28" s="1"/>
  <c r="P20" i="28"/>
  <c r="P26" i="28" s="1"/>
  <c r="J20" i="28"/>
  <c r="J26" i="28" s="1"/>
  <c r="T18" i="28"/>
  <c r="H26" i="28"/>
  <c r="P26" i="29"/>
  <c r="P37" i="29" s="1"/>
  <c r="L26" i="29"/>
  <c r="L37" i="29" s="1"/>
  <c r="N26" i="29" l="1"/>
  <c r="N37" i="29" s="1"/>
  <c r="T20" i="28"/>
  <c r="A2" i="29" l="1"/>
  <c r="I115" i="21" l="1"/>
  <c r="M115" i="21"/>
  <c r="M159" i="21" l="1"/>
  <c r="K159" i="21"/>
  <c r="I159" i="21"/>
  <c r="M81" i="21"/>
  <c r="I81" i="21"/>
  <c r="K81" i="21"/>
  <c r="N44" i="40"/>
  <c r="J44" i="40"/>
  <c r="J105" i="32"/>
  <c r="H33" i="32"/>
  <c r="A47" i="40"/>
  <c r="A122" i="21"/>
  <c r="A46" i="21"/>
  <c r="A39" i="29"/>
  <c r="A110" i="32"/>
  <c r="A75" i="32"/>
  <c r="H12" i="40"/>
  <c r="H16" i="40"/>
  <c r="J12" i="40"/>
  <c r="J16" i="40"/>
  <c r="L12" i="40"/>
  <c r="L16" i="40"/>
  <c r="N12" i="40"/>
  <c r="N16" i="40"/>
  <c r="H26" i="29"/>
  <c r="H72" i="32"/>
  <c r="N61" i="32"/>
  <c r="L61" i="32"/>
  <c r="J61" i="32"/>
  <c r="H61" i="32"/>
  <c r="N33" i="32"/>
  <c r="L33" i="32"/>
  <c r="J33" i="32"/>
  <c r="N16" i="32"/>
  <c r="L16" i="32"/>
  <c r="J16" i="32"/>
  <c r="N72" i="32"/>
  <c r="L72" i="32"/>
  <c r="J72" i="32"/>
  <c r="H16" i="32"/>
  <c r="I12" i="35"/>
  <c r="K12" i="35"/>
  <c r="K16" i="35"/>
  <c r="K22" i="35"/>
  <c r="K26" i="35"/>
  <c r="K35" i="35"/>
  <c r="M12" i="35"/>
  <c r="M16" i="35"/>
  <c r="M22" i="35"/>
  <c r="M26" i="35"/>
  <c r="M35" i="35"/>
  <c r="O12" i="35"/>
  <c r="O16" i="35"/>
  <c r="O22" i="35"/>
  <c r="O26" i="35"/>
  <c r="O35" i="35"/>
  <c r="I16" i="35"/>
  <c r="I22" i="35"/>
  <c r="I26" i="35"/>
  <c r="I35" i="35"/>
  <c r="I40" i="35"/>
  <c r="K40" i="35"/>
  <c r="M40" i="35"/>
  <c r="O40" i="35"/>
  <c r="K44" i="35"/>
  <c r="M44" i="35"/>
  <c r="O44" i="35"/>
  <c r="I46" i="35"/>
  <c r="K46" i="35"/>
  <c r="M46" i="35"/>
  <c r="O46" i="35"/>
  <c r="I12" i="34"/>
  <c r="I16" i="34"/>
  <c r="I17" i="34" s="1"/>
  <c r="I22" i="34"/>
  <c r="I26" i="34"/>
  <c r="I34" i="34"/>
  <c r="I35" i="34" s="1"/>
  <c r="K12" i="34"/>
  <c r="K16" i="34"/>
  <c r="K22" i="34"/>
  <c r="K26" i="34"/>
  <c r="K34" i="34"/>
  <c r="K35" i="34" s="1"/>
  <c r="M12" i="34"/>
  <c r="M16" i="34"/>
  <c r="M22" i="34"/>
  <c r="M26" i="34"/>
  <c r="M34" i="34"/>
  <c r="M35" i="34" s="1"/>
  <c r="O12" i="34"/>
  <c r="O16" i="34"/>
  <c r="O22" i="34"/>
  <c r="O26" i="34"/>
  <c r="O34" i="34"/>
  <c r="O35" i="34" s="1"/>
  <c r="I40" i="34"/>
  <c r="K40" i="34"/>
  <c r="M40" i="34"/>
  <c r="O40" i="34"/>
  <c r="I44" i="34"/>
  <c r="K44" i="34"/>
  <c r="M44" i="34"/>
  <c r="O44" i="34"/>
  <c r="I46" i="34"/>
  <c r="K46" i="34"/>
  <c r="M46" i="34"/>
  <c r="O46" i="34"/>
  <c r="J5" i="36"/>
  <c r="F7" i="36"/>
  <c r="G7" i="36" s="1"/>
  <c r="F8" i="36"/>
  <c r="G8" i="36" s="1"/>
  <c r="F9" i="36"/>
  <c r="G9" i="36" s="1"/>
  <c r="F10" i="36"/>
  <c r="G10" i="36" s="1"/>
  <c r="F11" i="36"/>
  <c r="G11" i="36" s="1"/>
  <c r="F12" i="36"/>
  <c r="G12" i="36" s="1"/>
  <c r="F13" i="36"/>
  <c r="G13" i="36" s="1"/>
  <c r="D14" i="36"/>
  <c r="D24" i="36"/>
  <c r="J14" i="36"/>
  <c r="J24" i="36"/>
  <c r="J25" i="36" s="1"/>
  <c r="F16" i="36"/>
  <c r="G16" i="36" s="1"/>
  <c r="F17" i="36"/>
  <c r="G17" i="36" s="1"/>
  <c r="F18" i="36"/>
  <c r="G18" i="36" s="1"/>
  <c r="F19" i="36"/>
  <c r="G19" i="36" s="1"/>
  <c r="F20" i="36"/>
  <c r="G20" i="36"/>
  <c r="F21" i="36"/>
  <c r="G21" i="36"/>
  <c r="F22" i="36"/>
  <c r="G22" i="36" s="1"/>
  <c r="F23" i="36"/>
  <c r="G23" i="36" s="1"/>
  <c r="F30" i="36"/>
  <c r="G30" i="36" s="1"/>
  <c r="F31" i="36"/>
  <c r="G31" i="36"/>
  <c r="F32" i="36"/>
  <c r="G32" i="36" s="1"/>
  <c r="F34" i="36"/>
  <c r="G34" i="36" s="1"/>
  <c r="F35" i="36"/>
  <c r="G35" i="36" s="1"/>
  <c r="F36" i="36"/>
  <c r="G36" i="36" s="1"/>
  <c r="D37" i="36"/>
  <c r="J37" i="36"/>
  <c r="J43" i="36"/>
  <c r="J58" i="36"/>
  <c r="F39" i="36"/>
  <c r="G39" i="36" s="1"/>
  <c r="F40" i="36"/>
  <c r="G40" i="36" s="1"/>
  <c r="F41" i="36"/>
  <c r="G41" i="36" s="1"/>
  <c r="F42" i="36"/>
  <c r="G42" i="36" s="1"/>
  <c r="D43" i="36"/>
  <c r="D58" i="36"/>
  <c r="C47" i="36"/>
  <c r="I47" i="36"/>
  <c r="C61" i="36"/>
  <c r="I61" i="36"/>
  <c r="N105" i="32"/>
  <c r="L105" i="32"/>
  <c r="D25" i="36" l="1"/>
  <c r="L107" i="32"/>
  <c r="J107" i="32"/>
  <c r="N107" i="32"/>
  <c r="M17" i="34"/>
  <c r="M23" i="34" s="1"/>
  <c r="M27" i="34" s="1"/>
  <c r="M29" i="34" s="1"/>
  <c r="M31" i="34" s="1"/>
  <c r="M36" i="34" s="1"/>
  <c r="K17" i="34"/>
  <c r="K23" i="34" s="1"/>
  <c r="K27" i="34" s="1"/>
  <c r="K29" i="34" s="1"/>
  <c r="K31" i="34" s="1"/>
  <c r="K36" i="34" s="1"/>
  <c r="K17" i="35"/>
  <c r="K23" i="35" s="1"/>
  <c r="K27" i="35" s="1"/>
  <c r="K29" i="35" s="1"/>
  <c r="K31" i="35" s="1"/>
  <c r="K36" i="35" s="1"/>
  <c r="Z26" i="29"/>
  <c r="Z37" i="29" s="1"/>
  <c r="J26" i="29"/>
  <c r="J37" i="29" s="1"/>
  <c r="V26" i="29"/>
  <c r="V37" i="29" s="1"/>
  <c r="R26" i="29"/>
  <c r="R37" i="29" s="1"/>
  <c r="T26" i="29"/>
  <c r="I23" i="34"/>
  <c r="I27" i="34" s="1"/>
  <c r="I29" i="34" s="1"/>
  <c r="I31" i="34" s="1"/>
  <c r="I36" i="34" s="1"/>
  <c r="I17" i="35"/>
  <c r="I23" i="35" s="1"/>
  <c r="I27" i="35" s="1"/>
  <c r="I29" i="35" s="1"/>
  <c r="I31" i="35" s="1"/>
  <c r="I36" i="35" s="1"/>
  <c r="I44" i="35" s="1"/>
  <c r="O17" i="34"/>
  <c r="O23" i="34" s="1"/>
  <c r="O27" i="34" s="1"/>
  <c r="O29" i="34" s="1"/>
  <c r="O31" i="34" s="1"/>
  <c r="O36" i="34" s="1"/>
  <c r="O17" i="35"/>
  <c r="O23" i="35" s="1"/>
  <c r="O27" i="35" s="1"/>
  <c r="O29" i="35" s="1"/>
  <c r="O31" i="35" s="1"/>
  <c r="O36" i="35" s="1"/>
  <c r="H37" i="29"/>
  <c r="J44" i="36"/>
  <c r="J59" i="36" s="1"/>
  <c r="J61" i="36" s="1"/>
  <c r="M17" i="35"/>
  <c r="M23" i="35" s="1"/>
  <c r="M27" i="35" s="1"/>
  <c r="M29" i="35" s="1"/>
  <c r="M31" i="35" s="1"/>
  <c r="M36" i="35" s="1"/>
  <c r="D44" i="36"/>
  <c r="D59" i="36" s="1"/>
  <c r="D61" i="36" s="1"/>
  <c r="J17" i="40"/>
  <c r="J21" i="40" s="1"/>
  <c r="J25" i="40" s="1"/>
  <c r="J27" i="40" s="1"/>
  <c r="L17" i="40"/>
  <c r="H17" i="40"/>
  <c r="N17" i="40"/>
  <c r="N73" i="32"/>
  <c r="N34" i="32"/>
  <c r="J34" i="32"/>
  <c r="L34" i="32"/>
  <c r="J73" i="32"/>
  <c r="J108" i="32" s="1"/>
  <c r="H73" i="32"/>
  <c r="L73" i="32"/>
  <c r="L108" i="32" s="1"/>
  <c r="H34" i="32"/>
  <c r="N108" i="32" l="1"/>
  <c r="J38" i="40"/>
  <c r="I9" i="21"/>
  <c r="I40" i="21" s="1"/>
  <c r="I44" i="21" s="1"/>
  <c r="X26" i="29"/>
  <c r="J33" i="40"/>
  <c r="J42" i="40" s="1"/>
  <c r="L21" i="40"/>
  <c r="N21" i="40"/>
  <c r="I116" i="21" l="1"/>
  <c r="I118" i="21" s="1"/>
  <c r="AB26" i="29"/>
  <c r="N25" i="40"/>
  <c r="N27" i="40" s="1"/>
  <c r="L25" i="40"/>
  <c r="L27" i="40" s="1"/>
  <c r="L36" i="40" s="1"/>
  <c r="R25" i="28" l="1"/>
  <c r="L44" i="40"/>
  <c r="N38" i="40"/>
  <c r="M9" i="21"/>
  <c r="M40" i="21" s="1"/>
  <c r="G9" i="21"/>
  <c r="G40" i="21" s="1"/>
  <c r="G44" i="21" s="1"/>
  <c r="L38" i="40"/>
  <c r="K9" i="21"/>
  <c r="K40" i="21" s="1"/>
  <c r="L33" i="40"/>
  <c r="N33" i="40"/>
  <c r="N42" i="40" s="1"/>
  <c r="H33" i="40"/>
  <c r="H42" i="40" s="1"/>
  <c r="M44" i="21" l="1"/>
  <c r="M116" i="21" s="1"/>
  <c r="M118" i="21" s="1"/>
  <c r="K44" i="21"/>
  <c r="K116" i="21" s="1"/>
  <c r="K118" i="21" s="1"/>
  <c r="G116" i="21"/>
  <c r="G118" i="21" s="1"/>
  <c r="L42" i="40"/>
  <c r="L40" i="40"/>
  <c r="T25" i="28"/>
  <c r="T26" i="28" s="1"/>
  <c r="R26" i="28"/>
  <c r="T37" i="29"/>
  <c r="H105" i="32" s="1"/>
  <c r="H44" i="40"/>
  <c r="H107" i="32" l="1"/>
  <c r="AB37" i="29"/>
  <c r="H108" i="32" l="1"/>
  <c r="X37" i="29"/>
</calcChain>
</file>

<file path=xl/sharedStrings.xml><?xml version="1.0" encoding="utf-8"?>
<sst xmlns="http://schemas.openxmlformats.org/spreadsheetml/2006/main" count="743" uniqueCount="448">
  <si>
    <t>งบกำไรขาดทุนเบ็ดเสร็จ</t>
  </si>
  <si>
    <t>ค่าใช้จ่ายในการบริหาร</t>
  </si>
  <si>
    <t>สินทรัพย์ไม่หมุนเวียน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</si>
  <si>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</si>
  <si>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</si>
  <si>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</si>
  <si>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</si>
  <si>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</si>
  <si>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</si>
  <si>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หมายเหตุ</t>
  </si>
  <si>
    <t>หนี้สินและส่วนของผู้ถือหุ้น</t>
  </si>
  <si>
    <t>รายได้อื่น</t>
  </si>
  <si>
    <t>- 2 -</t>
  </si>
  <si>
    <t>สินทรัพย์</t>
  </si>
  <si>
    <t xml:space="preserve">          สินทรัพย์ไม่หมุนเวียนอื่น</t>
  </si>
  <si>
    <t xml:space="preserve">            ทุนจดทะเบียน</t>
  </si>
  <si>
    <t xml:space="preserve">          เงินสดและรายการเทียบเท่าเงินสด </t>
  </si>
  <si>
    <t>งบแสดงฐานะการเงิน</t>
  </si>
  <si>
    <t xml:space="preserve">        รวมสินทรัพย์ไม่หมุนเวียน</t>
  </si>
  <si>
    <t xml:space="preserve">        รวมสินทรัพย์หมุนเวียน</t>
  </si>
  <si>
    <t>กำไรขั้นต้น</t>
  </si>
  <si>
    <t>รวมรายได้อื่น</t>
  </si>
  <si>
    <t>กำไรก่อนค่าใช้จ่าย</t>
  </si>
  <si>
    <t xml:space="preserve">       ดอกเบี้ยรับ</t>
  </si>
  <si>
    <t>หนี้สินไม่หมุนเวียน</t>
  </si>
  <si>
    <t xml:space="preserve">       รายได้อื่น</t>
  </si>
  <si>
    <t>(ปรับปรุงใหม่)</t>
  </si>
  <si>
    <t xml:space="preserve">          สินทรัพย์หมุนเวียนอื่น</t>
  </si>
  <si>
    <t>14</t>
  </si>
  <si>
    <t xml:space="preserve">                                        (นายกรมเชษฐ์ วิพันธ์พงษ์)</t>
  </si>
  <si>
    <t>ต้นทุนทางการเงิน</t>
  </si>
  <si>
    <t>ลงชื่อ .......................................................................................................กรรมการตามอำนาจ</t>
  </si>
  <si>
    <t>บริษัท แอสเซทไวส์ จำกัด และบริษัทย่อย</t>
  </si>
  <si>
    <t>งบการเงินรวม (บาท)</t>
  </si>
  <si>
    <t>งบการเงินเฉพาะกิจการ  (บาท)</t>
  </si>
  <si>
    <t>บริษัท แอสเซทไวส์ จำกัด และบริษัทย่อย</t>
  </si>
  <si>
    <t xml:space="preserve">          สินทรัพย์ภาษีเงินได้รอการตัดบัญชี</t>
  </si>
  <si>
    <t xml:space="preserve">          สินค้าคงเหลือ</t>
  </si>
  <si>
    <t>รวมส่วนของบริษัทใหญ่</t>
  </si>
  <si>
    <t xml:space="preserve">       ส่วนได้เสียที่ไม่มีอำนาจควบคุม</t>
  </si>
  <si>
    <t>รายได้จากการขายอสังหาริมทรัพย์</t>
  </si>
  <si>
    <t>รวมต้นทุนขาย</t>
  </si>
  <si>
    <t>ต้นทุนขายอสังหาริมทรัพย์</t>
  </si>
  <si>
    <t>รายได้</t>
  </si>
  <si>
    <t>ต้นทุนขาย</t>
  </si>
  <si>
    <t>รวมรายได้</t>
  </si>
  <si>
    <t>กำไรต่อหุ้นขั้นพื้นฐาน</t>
  </si>
  <si>
    <t>กำไร(ขาดทุน)ต่อหุ้น - ส่วนที่เป็นของบริษัทใหญ่</t>
  </si>
  <si>
    <t>จำนวนหุ้นสามัญถัวเฉลี่ยถ่วงน้ำหนัก  (หุ้น)</t>
  </si>
  <si>
    <t>กำไรขาดทุนเบ็ดเสร็จอื่น: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</si>
  <si>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</si>
  <si>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</si>
  <si>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</si>
  <si>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</si>
  <si>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       รายได้จากการริบเงินจองเงินสัญญา</t>
  </si>
  <si>
    <t xml:space="preserve">          เงินลงทุนชั่วคราว</t>
  </si>
  <si>
    <t>กำไร(ขาดทุน)เบ็ดเสร็จรวมสำหรับงวด</t>
  </si>
  <si>
    <t>รายได้(ค่าใช้จ่าย)ภาษีเงินได้</t>
  </si>
  <si>
    <t xml:space="preserve">          เงินมัดจำค่าที่ดิน</t>
  </si>
  <si>
    <t xml:space="preserve">          ที่ดิน อาคารและอุปกรณ์</t>
  </si>
  <si>
    <t xml:space="preserve">          เงินลงทุนในบริษัทย่อย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</si>
  <si>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</si>
  <si>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</si>
  <si>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รวมหนี้สิน</t>
  </si>
  <si>
    <t xml:space="preserve">       รวมส่วนของผู้ถือหุ้น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</si>
  <si>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</si>
  <si>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</si>
  <si>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 xml:space="preserve">        เจ้าหนี้การค้าและเจ้าหนี้หมุนเวียนอื่น </t>
  </si>
  <si>
    <t xml:space="preserve">        ค่างวดที่ยังไม่รับรู้เป็นรายได้</t>
  </si>
  <si>
    <t xml:space="preserve">        ภาษีเงินได้นิติบุคคลค้างจ่าย</t>
  </si>
  <si>
    <t xml:space="preserve">        หนี้สินตามสัญญาเช่าการเงิน</t>
  </si>
  <si>
    <t xml:space="preserve">        หนี้สินภาษีเงินได้รอการตัดบัญชี</t>
  </si>
  <si>
    <t xml:space="preserve">        ทุนเรือนหุ้น</t>
  </si>
  <si>
    <t xml:space="preserve">          ลูกหนี้การค้าและลูกหนี้หมุนเวียนอื่น</t>
  </si>
  <si>
    <t xml:space="preserve">          ที่ดินรอการพัฒนา</t>
  </si>
  <si>
    <t>ต้นทุนในการจัดจำหน่าย</t>
  </si>
  <si>
    <t>รวมต้นทุนในการจัดจำหน่ายและค่าใช้จ่ายในการบริหาร</t>
  </si>
  <si>
    <t xml:space="preserve">          อสังหาริมทรัพย์เพื่อการลงทุน</t>
  </si>
  <si>
    <t>- 3 -</t>
  </si>
  <si>
    <t>รายการที่จะไม่ถูกจัดประเภทรายการใหม่เข้าไปไว้ในกำไรหรือขาดทุน</t>
  </si>
  <si>
    <t xml:space="preserve">       ผลต่างจากการวัดมูลค่าใหม่ของผลประโยชน์พนักงานที่กำหนดไว้</t>
  </si>
  <si>
    <t xml:space="preserve">          เงินให้กู้ยืมบุคคลและกิจการที่เกี่ยวข้องกัน</t>
  </si>
  <si>
    <t>รายได้จากการเช่าและบริการ</t>
  </si>
  <si>
    <t>ต้นทุนการเช่าและบริการ</t>
  </si>
  <si>
    <t>กำไร(ขาดทุน)สำหรับงวดจากการดำเนินงานต่อเนื่อง</t>
  </si>
  <si>
    <t>กำไรเบ็ดเสร็จอื่นสำหรับงวด -สุทธิจากภาษี</t>
  </si>
  <si>
    <t>22</t>
  </si>
  <si>
    <t>- 4 -</t>
  </si>
  <si>
    <t>- 5 -</t>
  </si>
  <si>
    <t>- 6 -</t>
  </si>
  <si>
    <t>สำหรับงวด 3 เดือน สิ้นสุดวันที่ 30 กันยายน 2562 (ยังไม่ได้ตรวจสอบ/สอบทานแล้ว)</t>
  </si>
  <si>
    <t xml:space="preserve"> 30 กันยายน 2562 </t>
  </si>
  <si>
    <t xml:space="preserve"> 30 กันยายน 2561</t>
  </si>
  <si>
    <t>สำหรับงวด 6 เดือน  สิ้นสุดวันที่ 30 มิถุนายน 2562 (ยังไม่ได้ตรวจสอบ/สอบทานแล้ว)</t>
  </si>
  <si>
    <t xml:space="preserve"> 30 มิถุนายน 2562 </t>
  </si>
  <si>
    <t xml:space="preserve"> 30 มิถุนายน 2561</t>
  </si>
  <si>
    <t xml:space="preserve"> ณ  วันที่   30 กันยายน 2562</t>
  </si>
  <si>
    <t xml:space="preserve">       งบการเงินรวม (บาท)</t>
  </si>
  <si>
    <t xml:space="preserve">     งบการเงินเฉพาะกิจการ  (บาท)</t>
  </si>
  <si>
    <t xml:space="preserve"> 31 ธันวาคม 2561 </t>
  </si>
  <si>
    <t>CA1</t>
  </si>
  <si>
    <t>CA2</t>
  </si>
  <si>
    <t>CA3</t>
  </si>
  <si>
    <t>consider net present accrued exp. &amp; commission paid in advance</t>
  </si>
  <si>
    <t>CA4</t>
  </si>
  <si>
    <t>CA5</t>
  </si>
  <si>
    <t>CA6</t>
  </si>
  <si>
    <t>CA7</t>
  </si>
  <si>
    <t xml:space="preserve">          เงินฝากธนาคารที่มีภาระผูกพัน</t>
  </si>
  <si>
    <t>NA1</t>
  </si>
  <si>
    <t>NA2</t>
  </si>
  <si>
    <t>NA3</t>
  </si>
  <si>
    <t>NA4</t>
  </si>
  <si>
    <t xml:space="preserve">          สินทรัพย์ไม่มีตัวตน</t>
  </si>
  <si>
    <t>NA5</t>
  </si>
  <si>
    <t>NA6</t>
  </si>
  <si>
    <t>NA7</t>
  </si>
  <si>
    <t>NA8</t>
  </si>
  <si>
    <t xml:space="preserve">        เงินเบิกเกินบัญชีและเงินกู้ยืมระยะสั้นจากสถาบันการเงิน</t>
  </si>
  <si>
    <t>CL1</t>
  </si>
  <si>
    <t>CL2</t>
  </si>
  <si>
    <t>CL3</t>
  </si>
  <si>
    <t>come from project???</t>
  </si>
  <si>
    <t xml:space="preserve">        เงินกู้จากบุคคลและกิจการที่เกี่ยวข้องกัน</t>
  </si>
  <si>
    <t>CL4</t>
  </si>
  <si>
    <t xml:space="preserve">        ส่วนของหนี้สินระยะยาวที่ถึงกำหนดชำระในหนึ่งปี</t>
  </si>
  <si>
    <t>CL5</t>
  </si>
  <si>
    <t xml:space="preserve">        เงินกู้ยืมระยะสั้นจากกิจการอื่น</t>
  </si>
  <si>
    <t>CL8</t>
  </si>
  <si>
    <t>CL7</t>
  </si>
  <si>
    <t xml:space="preserve">        หนี้สินหมุนเวียนอื่น</t>
  </si>
  <si>
    <t>CL6</t>
  </si>
  <si>
    <t>NL1</t>
  </si>
  <si>
    <t xml:space="preserve">        เงินกู้ยืมระยะยาว</t>
  </si>
  <si>
    <t>NL2</t>
  </si>
  <si>
    <t>NL3</t>
  </si>
  <si>
    <t xml:space="preserve">        ประมาณการหนี้สินไม่หมุนเวียนสำหรับผลประโยชน์พนักงาน</t>
  </si>
  <si>
    <t>NL4</t>
  </si>
  <si>
    <t>ทุนที่ออกและชำระแล้ว</t>
  </si>
  <si>
    <t>E1</t>
  </si>
  <si>
    <t xml:space="preserve">            ส่วนเกินมูลค่าหุ้นสามัญ</t>
  </si>
  <si>
    <t>E2</t>
  </si>
  <si>
    <t xml:space="preserve">       กำไรสะสม</t>
  </si>
  <si>
    <t xml:space="preserve">            ยังไม่ได้จัดสรร</t>
  </si>
  <si>
    <t>E3</t>
  </si>
  <si>
    <t xml:space="preserve">      องค์ประกอบอื่นของส่วนของผู้ถือหุ้น</t>
  </si>
  <si>
    <t xml:space="preserve">       กำไรที่ยังไม่เกิดขึ้นจากการเปลี่ยนสัดส่วนเงินลงทุน</t>
  </si>
  <si>
    <t>E4</t>
  </si>
  <si>
    <t xml:space="preserve">       ส่วนต่ำกว่าทุนจากการเปลี่ยนแปลงสัดส่วนเงินลงทุนในบริษัทย่อย</t>
  </si>
  <si>
    <t>E5</t>
  </si>
  <si>
    <t>E6</t>
  </si>
  <si>
    <t xml:space="preserve">           การจ่ายโดยใช้หุ้นเป็นเกณฑ์</t>
  </si>
  <si>
    <t xml:space="preserve"> 31 ธันวาคม 2562</t>
  </si>
  <si>
    <t>Debt with bearing interest</t>
  </si>
  <si>
    <t xml:space="preserve"> ณ  วันที่   31 ธันวาคม 2562</t>
  </si>
  <si>
    <t>Equity</t>
  </si>
  <si>
    <t xml:space="preserve">            การจ่ายโดยใช้หุ้นเป็นเกณฑ์</t>
  </si>
  <si>
    <t>E8</t>
  </si>
  <si>
    <t>STATEMENTS OF CASH FLOWS</t>
  </si>
  <si>
    <t>STATEMENTS OF FINANCIAL POSITION</t>
  </si>
  <si>
    <t>Consolidated financial statements (Baht)</t>
  </si>
  <si>
    <t>Separate financial statements (Baht)</t>
  </si>
  <si>
    <t>Assets</t>
  </si>
  <si>
    <t>Note</t>
  </si>
  <si>
    <t>Current assets</t>
  </si>
  <si>
    <t xml:space="preserve">        Total current assets</t>
  </si>
  <si>
    <t>Non-current assets</t>
  </si>
  <si>
    <t xml:space="preserve">        Total non-current assets</t>
  </si>
  <si>
    <t>Total assets</t>
  </si>
  <si>
    <t>Liabilities and shareholders' equity</t>
  </si>
  <si>
    <t>Current liabilities</t>
  </si>
  <si>
    <t>from financial institutions</t>
  </si>
  <si>
    <t xml:space="preserve">        Trade and other current payables </t>
  </si>
  <si>
    <t xml:space="preserve">       Total current liabilities</t>
  </si>
  <si>
    <t>Non-current liabilities</t>
  </si>
  <si>
    <t xml:space="preserve">        Deferred tax liabilities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</si>
  <si>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</si>
  <si>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</si>
  <si>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</si>
  <si>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</si>
  <si>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 xml:space="preserve">        Share capital</t>
  </si>
  <si>
    <t xml:space="preserve">            Authorized share capital</t>
  </si>
  <si>
    <t xml:space="preserve">            Issued and paid-up share capital</t>
  </si>
  <si>
    <t xml:space="preserve">        Share premium</t>
  </si>
  <si>
    <t xml:space="preserve">        Retained earnings</t>
  </si>
  <si>
    <t>Unappropriated</t>
  </si>
  <si>
    <t xml:space="preserve">Total owners of the Parent </t>
  </si>
  <si>
    <t xml:space="preserve">       Total shareholders' equity</t>
  </si>
  <si>
    <t>Total liabilities and shareholders' equity</t>
  </si>
  <si>
    <t>Revenues</t>
  </si>
  <si>
    <t>Total revenues</t>
  </si>
  <si>
    <t>Gross profit</t>
  </si>
  <si>
    <t>Other income</t>
  </si>
  <si>
    <t>Administrative expenses</t>
  </si>
  <si>
    <t>Finance costs</t>
  </si>
  <si>
    <t>Profit (loss) attributable to</t>
  </si>
  <si>
    <t>Owners of the Company</t>
  </si>
  <si>
    <t>Non-controlling interests</t>
  </si>
  <si>
    <t>Basic earnings per share</t>
  </si>
  <si>
    <t>STATEMENTS OF CHANGES IN SHAREHOLDERS' EQUITY</t>
  </si>
  <si>
    <t xml:space="preserve">Consolidated financial statements (Baht)            </t>
  </si>
  <si>
    <t>Share premium</t>
  </si>
  <si>
    <t>Total</t>
  </si>
  <si>
    <t>Depreciation</t>
  </si>
  <si>
    <t>Amortization</t>
  </si>
  <si>
    <t xml:space="preserve">           operating activities</t>
  </si>
  <si>
    <t>Employee benefits expenses</t>
  </si>
  <si>
    <t>Trade and other current receivables</t>
  </si>
  <si>
    <t>Inventories</t>
  </si>
  <si>
    <t>Other non-current assets</t>
  </si>
  <si>
    <t>Trade and other current payables</t>
  </si>
  <si>
    <t>STATEMENTS OF CASH FLOWS (Cont'd)</t>
  </si>
  <si>
    <t>Cash flows from operating activities</t>
  </si>
  <si>
    <t xml:space="preserve">Unrealized gains </t>
  </si>
  <si>
    <t>Issued and paid-up</t>
  </si>
  <si>
    <t>Non-controlling</t>
  </si>
  <si>
    <t>share capital</t>
  </si>
  <si>
    <t xml:space="preserve">in proportion of </t>
  </si>
  <si>
    <t>interests</t>
  </si>
  <si>
    <t>investment</t>
  </si>
  <si>
    <t>Interest paid</t>
  </si>
  <si>
    <t>Income tax paid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</si>
  <si>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</si>
  <si>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</si>
  <si>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</si>
  <si>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</si>
  <si>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Proceeds from long-term borrowings</t>
  </si>
  <si>
    <t>Payments for long-term borrowings</t>
  </si>
  <si>
    <t>Proceeds from borrowings from related parties</t>
  </si>
  <si>
    <t>Payments for borrowings from related parties</t>
  </si>
  <si>
    <t>Net cash provided by (used in) financing activities</t>
  </si>
  <si>
    <t>Net increase (decrease) in cash and cash equivalents</t>
  </si>
  <si>
    <t>Cash and cash equivalents as at January 1</t>
  </si>
  <si>
    <t>Retained earnings</t>
  </si>
  <si>
    <t>Appropriated</t>
  </si>
  <si>
    <t xml:space="preserve">        Lease liabilities</t>
  </si>
  <si>
    <t xml:space="preserve">        Other non-current liabilities</t>
  </si>
  <si>
    <t>Appropriated - legal reserve</t>
  </si>
  <si>
    <t xml:space="preserve"> - legal  reserve</t>
  </si>
  <si>
    <t>Dividend paid</t>
  </si>
  <si>
    <t>Sign ………...……………………………………………………………..Authorized directors</t>
  </si>
  <si>
    <t xml:space="preserve">       Non-controlling interests</t>
  </si>
  <si>
    <t>STATEMENTS OF COMPREHENSIVE INCOME</t>
  </si>
  <si>
    <t>Legal reserve</t>
  </si>
  <si>
    <t>Dividend received from subsidiaries</t>
  </si>
  <si>
    <t>Payments for investment properties</t>
  </si>
  <si>
    <t>Payments for lease liabilities</t>
  </si>
  <si>
    <t>Payments for dividend</t>
  </si>
  <si>
    <t>Supplemental information of cash flows information for non-cash transactions</t>
  </si>
  <si>
    <t>Interest capitalized as costs of inventories</t>
  </si>
  <si>
    <t>Interest capitalized as costs of investment properties</t>
  </si>
  <si>
    <t xml:space="preserve">        Cash and cash equivalents </t>
  </si>
  <si>
    <t xml:space="preserve">        Trade and other current receivables</t>
  </si>
  <si>
    <t xml:space="preserve">        Inventories</t>
  </si>
  <si>
    <t xml:space="preserve">        Deposits for land</t>
  </si>
  <si>
    <t xml:space="preserve">        Investment properties</t>
  </si>
  <si>
    <t xml:space="preserve">        Property, plant and equipment</t>
  </si>
  <si>
    <t xml:space="preserve">        Right-of-use assets</t>
  </si>
  <si>
    <t xml:space="preserve">        Other intangible assets</t>
  </si>
  <si>
    <t xml:space="preserve">        Deferred tax assets</t>
  </si>
  <si>
    <t xml:space="preserve">        Current portion of long-term liabilities</t>
  </si>
  <si>
    <t>payment</t>
  </si>
  <si>
    <t>Dividend paid of non-controlling interests</t>
  </si>
  <si>
    <t>Total owners</t>
  </si>
  <si>
    <t>Proceeds from sales of office equipment and tools</t>
  </si>
  <si>
    <t>Deposits for land</t>
  </si>
  <si>
    <t xml:space="preserve">Increase in restricted deposits </t>
  </si>
  <si>
    <t xml:space="preserve">            (Mr. Komchet Vipanpong)           (Mr. Weerapan Wipanpong)</t>
  </si>
  <si>
    <t>of the Parent</t>
  </si>
  <si>
    <t xml:space="preserve"> </t>
  </si>
  <si>
    <t xml:space="preserve">          (Mr. Komchet Vipanpong)           (Mr. Weerapan Wipanpong)</t>
  </si>
  <si>
    <t xml:space="preserve">             (Mr. Komchet Vipanpong)           (Mr. Weerapan Wipanpong)</t>
  </si>
  <si>
    <t>Finance income</t>
  </si>
  <si>
    <t xml:space="preserve">Distribution costs </t>
  </si>
  <si>
    <t>Profit for the year</t>
  </si>
  <si>
    <t>Increase in share capital</t>
  </si>
  <si>
    <t>The accompanying notes are an integral part of the financial statements.</t>
  </si>
  <si>
    <t>Cash and cash equivalents as at December 31</t>
  </si>
  <si>
    <t>Other non-current liabilities</t>
  </si>
  <si>
    <t>- 8 -</t>
  </si>
  <si>
    <t>- 9 -</t>
  </si>
  <si>
    <t>- 10 -</t>
  </si>
  <si>
    <t xml:space="preserve">(loss) on changes </t>
  </si>
  <si>
    <t>Notes to financial statements are parts of these financial statements.</t>
  </si>
  <si>
    <t>STATEMENTS OF FINANCIAL POSITION (Continued)</t>
  </si>
  <si>
    <t>Sales of real estate</t>
  </si>
  <si>
    <t xml:space="preserve">Rental and services </t>
  </si>
  <si>
    <t>Cost of sales of real estate</t>
  </si>
  <si>
    <t xml:space="preserve">Cost of rental and services </t>
  </si>
  <si>
    <t>Cost of sales</t>
  </si>
  <si>
    <t>Total cost of sales</t>
  </si>
  <si>
    <t>Profit before income tax expenses</t>
  </si>
  <si>
    <t>Tax expenses</t>
  </si>
  <si>
    <t>Earnings  per share - owners of the Company</t>
  </si>
  <si>
    <r>
      <t xml:space="preserve">     </t>
    </r>
    <r>
      <rPr>
        <sz val="14"/>
        <rFont val="Angsana New"/>
        <family val="1"/>
      </rPr>
      <t xml:space="preserve">  Deposits at banks with obligations</t>
    </r>
  </si>
  <si>
    <t xml:space="preserve">                  and restriction</t>
  </si>
  <si>
    <t xml:space="preserve">        Investments in subsidiaries</t>
  </si>
  <si>
    <t>Weighted average number of ordinary shares (share)</t>
  </si>
  <si>
    <t xml:space="preserve">Profit for the year </t>
  </si>
  <si>
    <t>Capital surplus</t>
  </si>
  <si>
    <t xml:space="preserve">from share -based </t>
  </si>
  <si>
    <t>Dividend of non-controlling interests of subsidiaries</t>
  </si>
  <si>
    <t xml:space="preserve">        Current income tax payable</t>
  </si>
  <si>
    <t xml:space="preserve">        Unrealised installment income</t>
  </si>
  <si>
    <t xml:space="preserve">        Accrued dividend income</t>
  </si>
  <si>
    <t xml:space="preserve">        Other non-current assets</t>
  </si>
  <si>
    <t xml:space="preserve">        Long-term borrowings from financial </t>
  </si>
  <si>
    <t>institutions</t>
  </si>
  <si>
    <t xml:space="preserve">        Non-current provisions for employee </t>
  </si>
  <si>
    <t>benefits</t>
  </si>
  <si>
    <t xml:space="preserve">        Debentures</t>
  </si>
  <si>
    <t xml:space="preserve">        shares of Baht 1 each)</t>
  </si>
  <si>
    <t xml:space="preserve">         shares of Baht 1 each)</t>
  </si>
  <si>
    <t>Other comprehensive income (expesne)</t>
  </si>
  <si>
    <t xml:space="preserve">Total comprehensive income (expenses) attributable to : </t>
  </si>
  <si>
    <t>Recognition unrealised gain on change in proportion</t>
  </si>
  <si>
    <t xml:space="preserve">     of investment in subsidiary</t>
  </si>
  <si>
    <t>Decrease in non-controlling interests  from disposal</t>
  </si>
  <si>
    <t xml:space="preserve">    of investment in subsidiary</t>
  </si>
  <si>
    <t xml:space="preserve">          Adjustment to reconcile profit (loss) to cash receipt (payment) </t>
  </si>
  <si>
    <t xml:space="preserve">Tax expense (income) </t>
  </si>
  <si>
    <t xml:space="preserve">Gain on disposal of investment in a subsidiary </t>
  </si>
  <si>
    <t xml:space="preserve">Gain on remeasurement of investment in joint venture </t>
  </si>
  <si>
    <t>Unrealised gain on revaluation of fair value</t>
  </si>
  <si>
    <t>Reversed allowance for devaluation in value of inventories</t>
  </si>
  <si>
    <t xml:space="preserve">          Changes in working capital</t>
  </si>
  <si>
    <t>Unrealised installment income</t>
  </si>
  <si>
    <t xml:space="preserve">         Cash generated (paid) from operation</t>
  </si>
  <si>
    <t>Payments for investment in other current financial assets</t>
  </si>
  <si>
    <t>Payments for investments in subsidiaries</t>
  </si>
  <si>
    <t>Payments for purchase of office equipment and tools</t>
  </si>
  <si>
    <t>Payments for intangible assets</t>
  </si>
  <si>
    <t>Proceeds from investment in ordinary shares of</t>
  </si>
  <si>
    <t>Proceeds from interest</t>
  </si>
  <si>
    <t>Proceeds for increase in share capital</t>
  </si>
  <si>
    <t>Proceeds from debentures</t>
  </si>
  <si>
    <t xml:space="preserve">      Proceeds from disposal of investment in subsidiary </t>
  </si>
  <si>
    <t>Property, plant and equipment</t>
  </si>
  <si>
    <t>Right-of-use assets</t>
  </si>
  <si>
    <t>Current income tax payable</t>
  </si>
  <si>
    <t>Lease liabilities</t>
  </si>
  <si>
    <t xml:space="preserve">       Total net asset value</t>
  </si>
  <si>
    <r>
      <rPr>
        <u/>
        <sz val="14"/>
        <rFont val="Angsana New"/>
        <family val="1"/>
      </rPr>
      <t xml:space="preserve">Less </t>
    </r>
    <r>
      <rPr>
        <sz val="14"/>
        <rFont val="Angsana New"/>
        <family val="1"/>
      </rPr>
      <t xml:space="preserve"> Retained investment </t>
    </r>
  </si>
  <si>
    <t>Gain on disposal of investment</t>
  </si>
  <si>
    <t xml:space="preserve">Proceeds from disposal of investment </t>
  </si>
  <si>
    <t>The accompanying notes form part of this interim financial information.</t>
  </si>
  <si>
    <t>Right-of-use assets from lease liabilities</t>
  </si>
  <si>
    <t xml:space="preserve">        Short-term borrowings</t>
  </si>
  <si>
    <t>Proceeds from short-term borrowings from</t>
  </si>
  <si>
    <t xml:space="preserve">        Unrealized gains on changes in investment proportion</t>
  </si>
  <si>
    <t>ASSETWISE PUBLIC COMPANY LIMITED AND SUBSIDIARIES</t>
  </si>
  <si>
    <t xml:space="preserve">      financial institution</t>
  </si>
  <si>
    <t>Payments  for short-term borrowings from</t>
  </si>
  <si>
    <t xml:space="preserve">        Non-reconcile cash transaction</t>
  </si>
  <si>
    <t xml:space="preserve">           and change in assets and liabilities at disposal date</t>
  </si>
  <si>
    <t>Dividend income</t>
  </si>
  <si>
    <t xml:space="preserve">     subsidiaries of non-controlling interests</t>
  </si>
  <si>
    <t>December 31, 2022</t>
  </si>
  <si>
    <t xml:space="preserve">        Investments in associates</t>
  </si>
  <si>
    <t xml:space="preserve">        Long-term investment</t>
  </si>
  <si>
    <t xml:space="preserve">        Short-term borrowings from other parties</t>
  </si>
  <si>
    <t>- Lease liabilities</t>
  </si>
  <si>
    <t>- Long-term borrowings from financial institutions</t>
  </si>
  <si>
    <t>- Debentures</t>
  </si>
  <si>
    <t xml:space="preserve"> - Convertible debentures</t>
  </si>
  <si>
    <t xml:space="preserve">        Convertible debentures - liability portion</t>
  </si>
  <si>
    <t xml:space="preserve">        Convertible debentures - equity portion</t>
  </si>
  <si>
    <t xml:space="preserve">       Warrants</t>
  </si>
  <si>
    <t>Convertible</t>
  </si>
  <si>
    <t xml:space="preserve">debentures - </t>
  </si>
  <si>
    <t>equity portion</t>
  </si>
  <si>
    <t>Warrants</t>
  </si>
  <si>
    <t>Balance as at January 1, 2022</t>
  </si>
  <si>
    <t>Balance as at December 31, 2022</t>
  </si>
  <si>
    <t xml:space="preserve">        Loans to related parties</t>
  </si>
  <si>
    <t xml:space="preserve">                  related parties</t>
  </si>
  <si>
    <t xml:space="preserve">        Borrowings from related paties </t>
  </si>
  <si>
    <t>- 7 -</t>
  </si>
  <si>
    <t xml:space="preserve">      Profit (loss) for the year</t>
  </si>
  <si>
    <t>16</t>
  </si>
  <si>
    <t>Allowance for expected credit losses</t>
  </si>
  <si>
    <t>Allowance for impairment loss in investment properties</t>
  </si>
  <si>
    <t>Proceeds from investments in subsidiaries</t>
  </si>
  <si>
    <t>Proceeds from convertible debentures</t>
  </si>
  <si>
    <t xml:space="preserve">Depreciation of right-of-use assets capitalized as cost </t>
  </si>
  <si>
    <t>of investment properties</t>
  </si>
  <si>
    <t>Loans from related persons and parties</t>
  </si>
  <si>
    <t>Long-term borrowings from financial institution</t>
  </si>
  <si>
    <t>Payments for investments in associate</t>
  </si>
  <si>
    <t>Payments for investments in joint ventures</t>
  </si>
  <si>
    <t>Proceeds for investment in other current financial assets</t>
  </si>
  <si>
    <t>Proceeds from loans to joint ventures</t>
  </si>
  <si>
    <t>Payments from loans to joint ventures</t>
  </si>
  <si>
    <t>Payments from loans to  associate</t>
  </si>
  <si>
    <t>Non-current provisions for employee benefits</t>
  </si>
  <si>
    <t>Share of loss from investments in associate</t>
  </si>
  <si>
    <t xml:space="preserve">Component of other comprehensive income that </t>
  </si>
  <si>
    <t xml:space="preserve">       will not be reclassified to profit or loss :</t>
  </si>
  <si>
    <t>Total comprehensive income for the year</t>
  </si>
  <si>
    <t>Other comprehensive income for the year-net of tax</t>
  </si>
  <si>
    <t>Other comprehensive income</t>
  </si>
  <si>
    <t xml:space="preserve">        Current portion of long-term loans to </t>
  </si>
  <si>
    <t xml:space="preserve">        Long-term loans to related parties</t>
  </si>
  <si>
    <t xml:space="preserve">        Capital surplus from share-based payment</t>
  </si>
  <si>
    <t>Profit from operating activities</t>
  </si>
  <si>
    <t>Convertible debentures issuance</t>
  </si>
  <si>
    <t>Warrants to purchase ordinary shares</t>
  </si>
  <si>
    <t>Loss (gain) on write-off assets</t>
  </si>
  <si>
    <t>Loss (gain) on sale of assets</t>
  </si>
  <si>
    <t>Gain on sale of other current financial assets</t>
  </si>
  <si>
    <t>Payments for investments in long-term investment</t>
  </si>
  <si>
    <t xml:space="preserve">        Investments in joint ventures</t>
  </si>
  <si>
    <t>AS AT DECEMBER 31, 2023</t>
  </si>
  <si>
    <t>December 31, 2023</t>
  </si>
  <si>
    <t>28.1.3</t>
  </si>
  <si>
    <t xml:space="preserve">        Goodwill</t>
  </si>
  <si>
    <t xml:space="preserve">        Land under development</t>
  </si>
  <si>
    <t>FOR THE YEAR ENDED DECEMBER 31, 2023</t>
  </si>
  <si>
    <t>Balance as at January 1, 2023</t>
  </si>
  <si>
    <t>Balance as at December 31, 2023</t>
  </si>
  <si>
    <t>Increase in non-controlling interests from increase in subsidiaries' shares capital</t>
  </si>
  <si>
    <t>Increase in non-controlling interests from acquisition</t>
  </si>
  <si>
    <t>Dividend - non-controlling interests</t>
  </si>
  <si>
    <t>Changes in ownership interest in subsidiary without a change in control</t>
  </si>
  <si>
    <t>Increase in non-controlling interests from disposal of investment in subsidiary</t>
  </si>
  <si>
    <t>Gains on re-measurements of defined benefit plans - net of tax</t>
  </si>
  <si>
    <t>Profit for the period</t>
  </si>
  <si>
    <t>19</t>
  </si>
  <si>
    <t>8.10.2</t>
  </si>
  <si>
    <t>(Reversed)  allowance for impairment loss in intangible assets</t>
  </si>
  <si>
    <t>Proceeds from Income tax</t>
  </si>
  <si>
    <t>Payments for land under development</t>
  </si>
  <si>
    <t>Payments for debentures</t>
  </si>
  <si>
    <t>Proceeds from borrowings from other parties</t>
  </si>
  <si>
    <t>Payments for borrowings from other parties</t>
  </si>
  <si>
    <t xml:space="preserve">Gains on re-measurements of defined benefit plans </t>
  </si>
  <si>
    <t>13,16</t>
  </si>
  <si>
    <t>1,363,106,937 ordinary shares of Baht 1 each</t>
  </si>
  <si>
    <t xml:space="preserve">     (December 31, 2022: 1,363,106,937 ordinary </t>
  </si>
  <si>
    <t>11, 12, 13</t>
  </si>
  <si>
    <t>9.2, 10.2</t>
  </si>
  <si>
    <t>12</t>
  </si>
  <si>
    <t>28.1.6</t>
  </si>
  <si>
    <t>Share of loss from investments in joint venture and associate</t>
  </si>
  <si>
    <t>Share of loss from investments in joint ventures and associates</t>
  </si>
  <si>
    <t>8,10</t>
  </si>
  <si>
    <t>Proceeds from loans to subsidiaries</t>
  </si>
  <si>
    <t>Payments for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</si>
</sst>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#,##0.00_);[Blue]\(#,##0.00\)"/>
    <numFmt numFmtId="190" formatCode="#,##0.00_);[Black]\(#,##0.00\)"/>
    <numFmt numFmtId="191" formatCode="#,##0.00\ ;\(#,##0.00\)"/>
    <numFmt numFmtId="192" formatCode="#,##0;\(#,##0\)"/>
    <numFmt numFmtId="193" formatCode="_-* #,##0.00_-;\-* #,##0.00_-;_-* \-??_-;_-@_-"/>
    <numFmt numFmtId="194" formatCode="\$#,##0.00;\(\$#,##0.00\)"/>
    <numFmt numFmtId="195" formatCode="\$#,##0;\(\$#,##0\)"/>
    <numFmt numFmtId="196" formatCode="0.0%"/>
    <numFmt numFmtId="197" formatCode="0&quot;  &quot;"/>
    <numFmt numFmtId="198" formatCode="#,##0.00&quot; F&quot;_);[Red]\(#,##0.00&quot; F&quot;\)"/>
    <numFmt numFmtId="199" formatCode="_-* #,##0_-;\-* #,##0_-;_-* &quot;-&quot;??_-;_-@_-"/>
    <numFmt numFmtId="200" formatCode="#,##0.00;\(#,##0.00\)"/>
    <numFmt numFmtId="201" formatCode="[$-107041E]d\ mmmm\ yyyy;@"/>
    <numFmt numFmtId="202" formatCode="_-* #,##0.00_-;\(\ #,##0.00\)_-;_-* \-??_-;_-@_-"/>
    <numFmt numFmtId="203" formatCode="#,##0\ ;\(#,##0\)"/>
    <numFmt numFmtId="204" formatCode="_-* #,##0_-;\(\ #,##0\)_-;_-* \-??_-;_-@_-"/>
    <numFmt numFmtId="205" formatCode="#,##0_);[Black]\(#,##0\)"/>
    <numFmt numFmtId="206" formatCode="_(* #,##0_);_(* \(#,##0\);_(* &quot;-&quot;??_);_(@_)"/>
    <numFmt numFmtId="207" formatCode="#,##0.0_);\(#,##0.0\)"/>
  </numFmts>
  <fonts count="99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</font>
    <font>
      <sz val="14"/>
      <color indexed="8"/>
      <name val="MS Sans Serif"/>
      <family val="2"/>
    </font>
    <font>
      <sz val="10"/>
      <name val="Times New Roman"/>
      <family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Cordia New"/>
      <family val="2"/>
    </font>
    <font>
      <sz val="12"/>
      <name val="Times New Roman"/>
      <family val="1"/>
    </font>
    <font>
      <b/>
      <sz val="20.05"/>
      <color indexed="8"/>
      <name val="AngsanaUPC"/>
      <family val="1"/>
      <charset val="1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Helv"/>
      <family val="2"/>
    </font>
    <font>
      <vertAlign val="superscript"/>
      <sz val="18"/>
      <name val="AngsanaUPC"/>
      <family val="1"/>
      <charset val="1"/>
    </font>
    <font>
      <sz val="11"/>
      <color indexed="8"/>
      <name val="Calibri"/>
      <family val="2"/>
    </font>
    <font>
      <sz val="16"/>
      <name val="AngsanaUPC"/>
      <family val="1"/>
      <charset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indexed="45"/>
      <name val="Angsana New"/>
      <family val="1"/>
    </font>
    <font>
      <b/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 val="singleAccounting"/>
      <sz val="12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sz val="15"/>
      <name val="Angsana New"/>
      <family val="1"/>
    </font>
    <font>
      <sz val="8"/>
      <name val="Cordia New"/>
      <family val="2"/>
    </font>
    <font>
      <b/>
      <sz val="15"/>
      <name val="Angsana New"/>
      <family val="1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9"/>
      <color rgb="FFFF0000"/>
      <name val="Arial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color indexed="8"/>
      <name val="AngsanaUPC"/>
      <family val="2"/>
      <charset val="1"/>
    </font>
    <font>
      <sz val="14"/>
      <color indexed="9"/>
      <name val="AngsanaUPC"/>
      <family val="2"/>
      <charset val="1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1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1"/>
    </font>
    <font>
      <i/>
      <sz val="14"/>
      <color indexed="23"/>
      <name val="AngsanaUPC"/>
      <family val="2"/>
      <charset val="1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1"/>
    </font>
    <font>
      <sz val="14"/>
      <color indexed="17"/>
      <name val="AngsanaUPC"/>
      <family val="2"/>
      <charset val="1"/>
    </font>
    <font>
      <sz val="14"/>
      <color indexed="62"/>
      <name val="AngsanaUPC"/>
      <family val="2"/>
      <charset val="1"/>
    </font>
    <font>
      <sz val="14"/>
      <color indexed="19"/>
      <name val="AngsanaUPC"/>
      <family val="2"/>
      <charset val="1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1"/>
    </font>
    <font>
      <sz val="14"/>
      <color indexed="20"/>
      <name val="AngsanaUPC"/>
      <family val="2"/>
      <charset val="1"/>
    </font>
    <font>
      <b/>
      <sz val="14"/>
      <color indexed="63"/>
      <name val="AngsanaUPC"/>
      <family val="2"/>
      <charset val="1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1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1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1"/>
    </font>
    <font>
      <b/>
      <sz val="11"/>
      <color indexed="62"/>
      <name val="Angsana New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650">
    <xf numFmtId="0" fontId="0" fillId="0" borderId="0"/>
    <xf numFmtId="0" fontId="16" fillId="0" borderId="0"/>
    <xf numFmtId="0" fontId="8" fillId="0" borderId="1" applyNumberFormat="0" applyFont="0" applyFill="0" applyAlignment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9" fillId="0" borderId="0"/>
    <xf numFmtId="0" fontId="19" fillId="0" borderId="0"/>
    <xf numFmtId="194" fontId="9" fillId="0" borderId="0"/>
    <xf numFmtId="0" fontId="19" fillId="0" borderId="0"/>
    <xf numFmtId="193" fontId="5" fillId="0" borderId="0"/>
    <xf numFmtId="0" fontId="5" fillId="0" borderId="0"/>
    <xf numFmtId="193" fontId="5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9" fillId="0" borderId="0"/>
    <xf numFmtId="196" fontId="19" fillId="0" borderId="0"/>
    <xf numFmtId="0" fontId="15" fillId="0" borderId="0" applyFont="0" applyBorder="0" applyAlignment="0">
      <alignment horizontal="left"/>
    </xf>
    <xf numFmtId="0" fontId="26" fillId="0" borderId="0"/>
    <xf numFmtId="38" fontId="20" fillId="2" borderId="0" applyNumberFormat="0" applyBorder="0" applyAlignment="0" applyProtection="0"/>
    <xf numFmtId="10" fontId="20" fillId="3" borderId="1" applyNumberFormat="0" applyBorder="0" applyAlignment="0" applyProtection="0"/>
    <xf numFmtId="37" fontId="21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4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7" fillId="0" borderId="0"/>
    <xf numFmtId="193" fontId="5" fillId="0" borderId="0"/>
    <xf numFmtId="0" fontId="5" fillId="0" borderId="0"/>
    <xf numFmtId="0" fontId="46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193" fontId="5" fillId="0" borderId="0"/>
    <xf numFmtId="0" fontId="5" fillId="0" borderId="0"/>
    <xf numFmtId="0" fontId="5" fillId="0" borderId="0"/>
    <xf numFmtId="0" fontId="27" fillId="0" borderId="0"/>
    <xf numFmtId="9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0" fontId="13" fillId="4" borderId="0"/>
    <xf numFmtId="197" fontId="5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5" fillId="0" borderId="0" applyFill="0" applyBorder="0" applyAlignment="0" applyProtection="0"/>
    <xf numFmtId="18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0" fillId="0" borderId="0"/>
    <xf numFmtId="0" fontId="10" fillId="0" borderId="0"/>
    <xf numFmtId="0" fontId="14" fillId="0" borderId="0"/>
    <xf numFmtId="39" fontId="4" fillId="0" borderId="0"/>
    <xf numFmtId="39" fontId="4" fillId="0" borderId="0"/>
    <xf numFmtId="9" fontId="14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53" fillId="12" borderId="0" applyNumberFormat="0" applyBorder="0" applyAlignment="0" applyProtection="0"/>
    <xf numFmtId="0" fontId="67" fillId="12" borderId="0" applyNumberFormat="0" applyBorder="0" applyAlignment="0" applyProtection="0"/>
    <xf numFmtId="0" fontId="53" fillId="13" borderId="0" applyNumberFormat="0" applyBorder="0" applyAlignment="0" applyProtection="0"/>
    <xf numFmtId="0" fontId="67" fillId="13" borderId="0" applyNumberFormat="0" applyBorder="0" applyAlignment="0" applyProtection="0"/>
    <xf numFmtId="0" fontId="53" fillId="10" borderId="0" applyNumberFormat="0" applyBorder="0" applyAlignment="0" applyProtection="0"/>
    <xf numFmtId="0" fontId="67" fillId="10" borderId="0" applyNumberFormat="0" applyBorder="0" applyAlignment="0" applyProtection="0"/>
    <xf numFmtId="0" fontId="53" fillId="9" borderId="0" applyNumberFormat="0" applyBorder="0" applyAlignment="0" applyProtection="0"/>
    <xf numFmtId="0" fontId="67" fillId="14" borderId="0" applyNumberFormat="0" applyBorder="0" applyAlignment="0" applyProtection="0"/>
    <xf numFmtId="0" fontId="53" fillId="11" borderId="0" applyNumberFormat="0" applyBorder="0" applyAlignment="0" applyProtection="0"/>
    <xf numFmtId="0" fontId="67" fillId="11" borderId="0" applyNumberFormat="0" applyBorder="0" applyAlignment="0" applyProtection="0"/>
    <xf numFmtId="0" fontId="53" fillId="10" borderId="0" applyNumberFormat="0" applyBorder="0" applyAlignment="0" applyProtection="0"/>
    <xf numFmtId="0" fontId="67" fillId="10" borderId="0" applyNumberFormat="0" applyBorder="0" applyAlignment="0" applyProtection="0"/>
    <xf numFmtId="0" fontId="53" fillId="11" borderId="0" applyNumberFormat="0" applyBorder="0" applyAlignment="0" applyProtection="0"/>
    <xf numFmtId="0" fontId="67" fillId="11" borderId="0" applyNumberFormat="0" applyBorder="0" applyAlignment="0" applyProtection="0"/>
    <xf numFmtId="0" fontId="53" fillId="13" borderId="0" applyNumberFormat="0" applyBorder="0" applyAlignment="0" applyProtection="0"/>
    <xf numFmtId="0" fontId="67" fillId="13" borderId="0" applyNumberFormat="0" applyBorder="0" applyAlignment="0" applyProtection="0"/>
    <xf numFmtId="0" fontId="53" fillId="15" borderId="0" applyNumberFormat="0" applyBorder="0" applyAlignment="0" applyProtection="0"/>
    <xf numFmtId="0" fontId="67" fillId="15" borderId="0" applyNumberFormat="0" applyBorder="0" applyAlignment="0" applyProtection="0"/>
    <xf numFmtId="0" fontId="53" fillId="16" borderId="0" applyNumberFormat="0" applyBorder="0" applyAlignment="0" applyProtection="0"/>
    <xf numFmtId="0" fontId="67" fillId="16" borderId="0" applyNumberFormat="0" applyBorder="0" applyAlignment="0" applyProtection="0"/>
    <xf numFmtId="0" fontId="53" fillId="11" borderId="0" applyNumberFormat="0" applyBorder="0" applyAlignment="0" applyProtection="0"/>
    <xf numFmtId="0" fontId="67" fillId="11" borderId="0" applyNumberFormat="0" applyBorder="0" applyAlignment="0" applyProtection="0"/>
    <xf numFmtId="0" fontId="53" fillId="10" borderId="0" applyNumberFormat="0" applyBorder="0" applyAlignment="0" applyProtection="0"/>
    <xf numFmtId="0" fontId="67" fillId="10" borderId="0" applyNumberFormat="0" applyBorder="0" applyAlignment="0" applyProtection="0"/>
    <xf numFmtId="0" fontId="54" fillId="11" borderId="0" applyNumberFormat="0" applyBorder="0" applyAlignment="0" applyProtection="0"/>
    <xf numFmtId="0" fontId="68" fillId="11" borderId="0" applyNumberFormat="0" applyBorder="0" applyAlignment="0" applyProtection="0"/>
    <xf numFmtId="0" fontId="54" fillId="18" borderId="0" applyNumberFormat="0" applyBorder="0" applyAlignment="0" applyProtection="0"/>
    <xf numFmtId="0" fontId="68" fillId="18" borderId="0" applyNumberFormat="0" applyBorder="0" applyAlignment="0" applyProtection="0"/>
    <xf numFmtId="0" fontId="54" fillId="19" borderId="0" applyNumberFormat="0" applyBorder="0" applyAlignment="0" applyProtection="0"/>
    <xf numFmtId="0" fontId="68" fillId="19" borderId="0" applyNumberFormat="0" applyBorder="0" applyAlignment="0" applyProtection="0"/>
    <xf numFmtId="0" fontId="54" fillId="16" borderId="0" applyNumberFormat="0" applyBorder="0" applyAlignment="0" applyProtection="0"/>
    <xf numFmtId="0" fontId="68" fillId="16" borderId="0" applyNumberFormat="0" applyBorder="0" applyAlignment="0" applyProtection="0"/>
    <xf numFmtId="0" fontId="54" fillId="11" borderId="0" applyNumberFormat="0" applyBorder="0" applyAlignment="0" applyProtection="0"/>
    <xf numFmtId="0" fontId="68" fillId="11" borderId="0" applyNumberFormat="0" applyBorder="0" applyAlignment="0" applyProtection="0"/>
    <xf numFmtId="0" fontId="54" fillId="13" borderId="0" applyNumberFormat="0" applyBorder="0" applyAlignment="0" applyProtection="0"/>
    <xf numFmtId="0" fontId="68" fillId="13" borderId="0" applyNumberFormat="0" applyBorder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70" fillId="21" borderId="9" applyNumberFormat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193" fontId="3" fillId="0" borderId="0"/>
    <xf numFmtId="0" fontId="3" fillId="0" borderId="0"/>
    <xf numFmtId="193" fontId="3" fillId="0" borderId="0"/>
    <xf numFmtId="196" fontId="10" fillId="0" borderId="0"/>
    <xf numFmtId="0" fontId="18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3" fillId="0" borderId="0"/>
    <xf numFmtId="0" fontId="75" fillId="0" borderId="0"/>
    <xf numFmtId="0" fontId="71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1" fillId="0" borderId="0"/>
    <xf numFmtId="0" fontId="1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39" fontId="4" fillId="0" borderId="0"/>
    <xf numFmtId="0" fontId="1" fillId="0" borderId="0"/>
    <xf numFmtId="0" fontId="1" fillId="0" borderId="0"/>
    <xf numFmtId="0" fontId="13" fillId="0" borderId="0" applyFill="0"/>
    <xf numFmtId="0" fontId="3" fillId="0" borderId="0"/>
    <xf numFmtId="0" fontId="13" fillId="0" borderId="0"/>
    <xf numFmtId="37" fontId="63" fillId="0" borderId="0"/>
    <xf numFmtId="0" fontId="1" fillId="0" borderId="0"/>
    <xf numFmtId="0" fontId="1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39" fontId="4" fillId="0" borderId="0"/>
    <xf numFmtId="0" fontId="3" fillId="0" borderId="0"/>
    <xf numFmtId="0" fontId="10" fillId="0" borderId="0"/>
    <xf numFmtId="39" fontId="4" fillId="0" borderId="0"/>
    <xf numFmtId="193" fontId="3" fillId="0" borderId="0"/>
    <xf numFmtId="0" fontId="3" fillId="0" borderId="0"/>
    <xf numFmtId="0" fontId="53" fillId="0" borderId="0"/>
    <xf numFmtId="39" fontId="4" fillId="0" borderId="0"/>
    <xf numFmtId="0" fontId="13" fillId="0" borderId="0"/>
    <xf numFmtId="0" fontId="53" fillId="0" borderId="0"/>
    <xf numFmtId="0" fontId="75" fillId="0" borderId="0"/>
    <xf numFmtId="39" fontId="76" fillId="0" borderId="0"/>
    <xf numFmtId="0" fontId="3" fillId="0" borderId="0"/>
    <xf numFmtId="0" fontId="71" fillId="0" borderId="0"/>
    <xf numFmtId="0" fontId="75" fillId="0" borderId="0"/>
    <xf numFmtId="0" fontId="71" fillId="0" borderId="0"/>
    <xf numFmtId="193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71" fillId="0" borderId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79" fillId="8" borderId="8" applyNumberFormat="0" applyAlignment="0" applyProtection="0"/>
    <xf numFmtId="0" fontId="6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ill="0" applyBorder="0" applyAlignment="0" applyProtection="0"/>
    <xf numFmtId="43" fontId="25" fillId="0" borderId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ill="0" applyBorder="0" applyAlignment="0" applyProtection="0"/>
    <xf numFmtId="43" fontId="25" fillId="0" borderId="0" applyFill="0" applyBorder="0" applyAlignment="0" applyProtection="0"/>
    <xf numFmtId="43" fontId="25" fillId="0" borderId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56" fillId="21" borderId="9" applyNumberFormat="0" applyAlignment="0" applyProtection="0"/>
    <xf numFmtId="0" fontId="56" fillId="21" borderId="9" applyNumberFormat="0" applyAlignment="0" applyProtection="0"/>
    <xf numFmtId="0" fontId="56" fillId="21" borderId="9" applyNumberFormat="0" applyAlignment="0" applyProtection="0"/>
    <xf numFmtId="0" fontId="84" fillId="21" borderId="9" applyNumberFormat="0" applyAlignment="0" applyProtection="0"/>
    <xf numFmtId="0" fontId="62" fillId="0" borderId="13" applyNumberFormat="0" applyFill="0" applyAlignment="0" applyProtection="0"/>
    <xf numFmtId="0" fontId="81" fillId="0" borderId="13" applyNumberFormat="0" applyFill="0" applyAlignment="0" applyProtection="0"/>
    <xf numFmtId="0" fontId="58" fillId="11" borderId="0" applyNumberFormat="0" applyBorder="0" applyAlignment="0" applyProtection="0"/>
    <xf numFmtId="0" fontId="85" fillId="11" borderId="0" applyNumberFormat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1" fillId="0" borderId="0"/>
    <xf numFmtId="0" fontId="3" fillId="0" borderId="0"/>
    <xf numFmtId="39" fontId="4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86" fillId="15" borderId="8" applyNumberFormat="0" applyAlignment="0" applyProtection="0"/>
    <xf numFmtId="0" fontId="88" fillId="15" borderId="0" applyNumberFormat="0" applyBorder="0" applyAlignment="0" applyProtection="0"/>
    <xf numFmtId="0" fontId="87" fillId="15" borderId="0" applyNumberFormat="0" applyBorder="0" applyAlignment="0" applyProtection="0"/>
    <xf numFmtId="9" fontId="10" fillId="0" borderId="0" applyFont="0" applyFill="0" applyBorder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89" fillId="0" borderId="12" applyNumberFormat="0" applyFill="0" applyAlignment="0" applyProtection="0"/>
    <xf numFmtId="0" fontId="55" fillId="22" borderId="0" applyNumberFormat="0" applyBorder="0" applyAlignment="0" applyProtection="0"/>
    <xf numFmtId="0" fontId="90" fillId="22" borderId="0" applyNumberFormat="0" applyBorder="0" applyAlignment="0" applyProtection="0"/>
    <xf numFmtId="0" fontId="54" fillId="23" borderId="0" applyNumberFormat="0" applyBorder="0" applyAlignment="0" applyProtection="0"/>
    <xf numFmtId="0" fontId="68" fillId="23" borderId="0" applyNumberFormat="0" applyBorder="0" applyAlignment="0" applyProtection="0"/>
    <xf numFmtId="0" fontId="54" fillId="18" borderId="0" applyNumberFormat="0" applyBorder="0" applyAlignment="0" applyProtection="0"/>
    <xf numFmtId="0" fontId="68" fillId="18" borderId="0" applyNumberFormat="0" applyBorder="0" applyAlignment="0" applyProtection="0"/>
    <xf numFmtId="0" fontId="54" fillId="19" borderId="0" applyNumberFormat="0" applyBorder="0" applyAlignment="0" applyProtection="0"/>
    <xf numFmtId="0" fontId="68" fillId="19" borderId="0" applyNumberFormat="0" applyBorder="0" applyAlignment="0" applyProtection="0"/>
    <xf numFmtId="0" fontId="54" fillId="20" borderId="0" applyNumberFormat="0" applyBorder="0" applyAlignment="0" applyProtection="0"/>
    <xf numFmtId="0" fontId="68" fillId="20" borderId="0" applyNumberFormat="0" applyBorder="0" applyAlignment="0" applyProtection="0"/>
    <xf numFmtId="0" fontId="54" fillId="17" borderId="0" applyNumberFormat="0" applyBorder="0" applyAlignment="0" applyProtection="0"/>
    <xf numFmtId="0" fontId="68" fillId="17" borderId="0" applyNumberFormat="0" applyBorder="0" applyAlignment="0" applyProtection="0"/>
    <xf numFmtId="0" fontId="54" fillId="24" borderId="0" applyNumberFormat="0" applyBorder="0" applyAlignment="0" applyProtection="0"/>
    <xf numFmtId="0" fontId="68" fillId="24" borderId="0" applyNumberFormat="0" applyBorder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91" fillId="8" borderId="11" applyNumberForma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92" fillId="10" borderId="10" applyNumberFormat="0" applyFont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6" fillId="0" borderId="15" applyNumberFormat="0" applyFill="0" applyAlignment="0" applyProtection="0"/>
    <xf numFmtId="0" fontId="95" fillId="0" borderId="15" applyNumberFormat="0" applyFill="0" applyAlignment="0" applyProtection="0"/>
    <xf numFmtId="0" fontId="98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</cellStyleXfs>
  <cellXfs count="503">
    <xf numFmtId="0" fontId="0" fillId="0" borderId="0" xfId="0"/>
    <xf numFmtId="189" fontId="14" fillId="0" borderId="0" xfId="0" applyNumberFormat="1" applyFont="1"/>
    <xf numFmtId="189" fontId="14" fillId="0" borderId="0" xfId="0" applyNumberFormat="1" applyFont="1" applyAlignment="1">
      <alignment horizontal="center"/>
    </xf>
    <xf numFmtId="191" fontId="14" fillId="0" borderId="0" xfId="0" applyNumberFormat="1" applyFont="1" applyAlignment="1">
      <alignment horizontal="right"/>
    </xf>
    <xf numFmtId="39" fontId="14" fillId="0" borderId="0" xfId="0" applyNumberFormat="1" applyFont="1"/>
    <xf numFmtId="191" fontId="14" fillId="0" borderId="0" xfId="0" applyNumberFormat="1" applyFont="1"/>
    <xf numFmtId="191" fontId="14" fillId="0" borderId="0" xfId="3" applyNumberFormat="1" applyFont="1" applyFill="1"/>
    <xf numFmtId="189" fontId="14" fillId="0" borderId="0" xfId="117" applyNumberFormat="1" applyFont="1"/>
    <xf numFmtId="39" fontId="14" fillId="0" borderId="0" xfId="0" applyNumberFormat="1" applyFont="1" applyAlignment="1">
      <alignment horizontal="center"/>
    </xf>
    <xf numFmtId="39" fontId="14" fillId="0" borderId="0" xfId="0" quotePrefix="1" applyNumberFormat="1" applyFont="1" applyAlignment="1">
      <alignment horizontal="center"/>
    </xf>
    <xf numFmtId="39" fontId="14" fillId="0" borderId="0" xfId="54" applyNumberFormat="1" applyFont="1"/>
    <xf numFmtId="43" fontId="14" fillId="0" borderId="0" xfId="0" applyNumberFormat="1" applyFont="1" applyAlignment="1">
      <alignment horizontal="center"/>
    </xf>
    <xf numFmtId="39" fontId="28" fillId="0" borderId="0" xfId="117" applyFont="1" applyAlignment="1">
      <alignment horizontal="center"/>
    </xf>
    <xf numFmtId="189" fontId="28" fillId="0" borderId="0" xfId="117" applyNumberFormat="1" applyFont="1" applyAlignment="1">
      <alignment horizontal="center"/>
    </xf>
    <xf numFmtId="0" fontId="14" fillId="0" borderId="0" xfId="117" applyNumberFormat="1" applyFont="1"/>
    <xf numFmtId="0" fontId="14" fillId="0" borderId="0" xfId="117" applyNumberFormat="1" applyFont="1" applyAlignment="1">
      <alignment horizontal="center"/>
    </xf>
    <xf numFmtId="49" fontId="28" fillId="0" borderId="0" xfId="62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191" fontId="14" fillId="0" borderId="0" xfId="3" applyNumberFormat="1" applyFont="1" applyFill="1" applyBorder="1" applyAlignment="1">
      <alignment horizontal="right"/>
    </xf>
    <xf numFmtId="191" fontId="14" fillId="0" borderId="0" xfId="0" quotePrefix="1" applyNumberFormat="1" applyFont="1" applyAlignment="1">
      <alignment horizontal="center"/>
    </xf>
    <xf numFmtId="39" fontId="14" fillId="0" borderId="0" xfId="114" applyNumberFormat="1" applyFont="1" applyAlignment="1">
      <alignment horizontal="left"/>
    </xf>
    <xf numFmtId="191" fontId="14" fillId="0" borderId="0" xfId="5" applyNumberFormat="1" applyFont="1" applyFill="1"/>
    <xf numFmtId="43" fontId="14" fillId="0" borderId="0" xfId="3" applyFont="1" applyFill="1"/>
    <xf numFmtId="39" fontId="14" fillId="0" borderId="0" xfId="5" applyNumberFormat="1" applyFont="1" applyFill="1" applyBorder="1"/>
    <xf numFmtId="43" fontId="14" fillId="0" borderId="0" xfId="0" applyNumberFormat="1" applyFont="1"/>
    <xf numFmtId="199" fontId="14" fillId="0" borderId="0" xfId="5" applyNumberFormat="1" applyFont="1" applyFill="1"/>
    <xf numFmtId="39" fontId="14" fillId="0" borderId="0" xfId="117" applyFont="1"/>
    <xf numFmtId="39" fontId="14" fillId="0" borderId="0" xfId="67" applyNumberFormat="1" applyFont="1" applyAlignment="1">
      <alignment horizontal="left"/>
    </xf>
    <xf numFmtId="39" fontId="14" fillId="0" borderId="0" xfId="62" applyNumberFormat="1" applyFont="1"/>
    <xf numFmtId="189" fontId="28" fillId="0" borderId="0" xfId="62" applyNumberFormat="1" applyFont="1" applyAlignment="1">
      <alignment horizontal="center"/>
    </xf>
    <xf numFmtId="49" fontId="28" fillId="0" borderId="0" xfId="117" applyNumberFormat="1" applyFont="1" applyAlignment="1">
      <alignment horizontal="center"/>
    </xf>
    <xf numFmtId="189" fontId="28" fillId="0" borderId="0" xfId="62" applyNumberFormat="1" applyFont="1"/>
    <xf numFmtId="0" fontId="14" fillId="0" borderId="0" xfId="62" applyFont="1"/>
    <xf numFmtId="49" fontId="14" fillId="0" borderId="0" xfId="62" applyNumberFormat="1" applyFont="1"/>
    <xf numFmtId="189" fontId="14" fillId="0" borderId="0" xfId="62" applyNumberFormat="1" applyFont="1"/>
    <xf numFmtId="189" fontId="14" fillId="0" borderId="0" xfId="62" quotePrefix="1" applyNumberFormat="1" applyFont="1" applyAlignment="1">
      <alignment horizontal="center"/>
    </xf>
    <xf numFmtId="49" fontId="14" fillId="0" borderId="0" xfId="5" quotePrefix="1" applyNumberFormat="1" applyFont="1" applyFill="1" applyBorder="1" applyAlignment="1">
      <alignment horizontal="center"/>
    </xf>
    <xf numFmtId="189" fontId="14" fillId="0" borderId="0" xfId="5" applyNumberFormat="1" applyFont="1" applyFill="1"/>
    <xf numFmtId="49" fontId="14" fillId="0" borderId="0" xfId="5" applyNumberFormat="1" applyFont="1" applyFill="1" applyBorder="1" applyAlignment="1">
      <alignment horizontal="center"/>
    </xf>
    <xf numFmtId="39" fontId="14" fillId="0" borderId="0" xfId="5" applyNumberFormat="1" applyFont="1" applyFill="1"/>
    <xf numFmtId="49" fontId="14" fillId="0" borderId="0" xfId="62" applyNumberFormat="1" applyFont="1" applyAlignment="1">
      <alignment horizontal="center"/>
    </xf>
    <xf numFmtId="189" fontId="14" fillId="0" borderId="0" xfId="5" applyNumberFormat="1" applyFont="1" applyFill="1" applyBorder="1"/>
    <xf numFmtId="189" fontId="14" fillId="0" borderId="0" xfId="62" quotePrefix="1" applyNumberFormat="1" applyFont="1"/>
    <xf numFmtId="40" fontId="14" fillId="0" borderId="0" xfId="115" applyNumberFormat="1" applyFont="1" applyAlignment="1">
      <alignment horizontal="left"/>
    </xf>
    <xf numFmtId="43" fontId="14" fillId="0" borderId="0" xfId="5" applyFont="1" applyFill="1"/>
    <xf numFmtId="189" fontId="14" fillId="0" borderId="0" xfId="117" applyNumberFormat="1" applyFont="1" applyAlignment="1">
      <alignment horizontal="left"/>
    </xf>
    <xf numFmtId="39" fontId="14" fillId="0" borderId="0" xfId="117" applyFont="1" applyAlignment="1">
      <alignment horizontal="left"/>
    </xf>
    <xf numFmtId="0" fontId="28" fillId="0" borderId="0" xfId="62" applyFont="1" applyAlignment="1">
      <alignment horizontal="center"/>
    </xf>
    <xf numFmtId="0" fontId="28" fillId="0" borderId="0" xfId="117" applyNumberFormat="1" applyFont="1" applyAlignment="1">
      <alignment horizontal="center"/>
    </xf>
    <xf numFmtId="43" fontId="14" fillId="0" borderId="0" xfId="62" applyNumberFormat="1" applyFont="1" applyAlignment="1">
      <alignment horizontal="center"/>
    </xf>
    <xf numFmtId="189" fontId="14" fillId="0" borderId="0" xfId="62" applyNumberFormat="1" applyFont="1" applyAlignment="1">
      <alignment horizontal="center"/>
    </xf>
    <xf numFmtId="49" fontId="14" fillId="0" borderId="0" xfId="5" applyNumberFormat="1" applyFont="1" applyFill="1" applyBorder="1"/>
    <xf numFmtId="49" fontId="14" fillId="0" borderId="0" xfId="62" quotePrefix="1" applyNumberFormat="1" applyFont="1" applyAlignment="1">
      <alignment horizontal="center"/>
    </xf>
    <xf numFmtId="187" fontId="14" fillId="0" borderId="0" xfId="5" applyNumberFormat="1" applyFont="1" applyFill="1"/>
    <xf numFmtId="49" fontId="14" fillId="0" borderId="0" xfId="5" applyNumberFormat="1" applyFont="1" applyFill="1"/>
    <xf numFmtId="191" fontId="47" fillId="0" borderId="0" xfId="5" applyNumberFormat="1" applyFont="1" applyFill="1" applyBorder="1"/>
    <xf numFmtId="189" fontId="31" fillId="0" borderId="0" xfId="62" applyNumberFormat="1" applyFont="1"/>
    <xf numFmtId="49" fontId="31" fillId="0" borderId="0" xfId="62" applyNumberFormat="1" applyFont="1" applyAlignment="1">
      <alignment horizontal="center"/>
    </xf>
    <xf numFmtId="39" fontId="48" fillId="0" borderId="0" xfId="5" applyNumberFormat="1" applyFont="1" applyFill="1" applyBorder="1"/>
    <xf numFmtId="189" fontId="32" fillId="0" borderId="0" xfId="3" quotePrefix="1" applyNumberFormat="1" applyFont="1" applyFill="1" applyAlignment="1">
      <alignment horizontal="center"/>
    </xf>
    <xf numFmtId="189" fontId="32" fillId="0" borderId="0" xfId="3" applyNumberFormat="1" applyFont="1" applyFill="1"/>
    <xf numFmtId="189" fontId="33" fillId="0" borderId="0" xfId="3" quotePrefix="1" applyNumberFormat="1" applyFont="1" applyFill="1" applyBorder="1" applyAlignment="1">
      <alignment horizontal="center"/>
    </xf>
    <xf numFmtId="191" fontId="34" fillId="0" borderId="0" xfId="3" applyNumberFormat="1" applyFont="1" applyFill="1" applyBorder="1" applyAlignment="1">
      <alignment horizontal="right"/>
    </xf>
    <xf numFmtId="0" fontId="33" fillId="0" borderId="0" xfId="117" applyNumberFormat="1" applyFont="1" applyAlignment="1">
      <alignment horizontal="center"/>
    </xf>
    <xf numFmtId="191" fontId="33" fillId="0" borderId="0" xfId="3" applyNumberFormat="1" applyFont="1" applyFill="1" applyBorder="1" applyAlignment="1">
      <alignment horizontal="right"/>
    </xf>
    <xf numFmtId="0" fontId="33" fillId="0" borderId="0" xfId="0" applyFont="1" applyAlignment="1">
      <alignment horizontal="center"/>
    </xf>
    <xf numFmtId="43" fontId="33" fillId="0" borderId="0" xfId="117" applyNumberFormat="1" applyFont="1" applyAlignment="1">
      <alignment horizontal="center"/>
    </xf>
    <xf numFmtId="199" fontId="28" fillId="0" borderId="0" xfId="3" applyNumberFormat="1" applyFont="1" applyFill="1" applyAlignment="1" applyProtection="1">
      <alignment horizontal="center"/>
    </xf>
    <xf numFmtId="199" fontId="28" fillId="0" borderId="0" xfId="3" applyNumberFormat="1" applyFont="1" applyFill="1" applyAlignment="1">
      <alignment horizontal="right"/>
    </xf>
    <xf numFmtId="199" fontId="14" fillId="0" borderId="0" xfId="3" applyNumberFormat="1" applyFont="1" applyFill="1"/>
    <xf numFmtId="199" fontId="28" fillId="0" borderId="0" xfId="3" applyNumberFormat="1" applyFont="1" applyFill="1" applyAlignment="1">
      <alignment horizontal="center"/>
    </xf>
    <xf numFmtId="199" fontId="14" fillId="0" borderId="3" xfId="3" applyNumberFormat="1" applyFont="1" applyFill="1" applyBorder="1"/>
    <xf numFmtId="199" fontId="14" fillId="0" borderId="0" xfId="3" applyNumberFormat="1" applyFont="1" applyFill="1" applyBorder="1" applyAlignment="1">
      <alignment horizontal="center"/>
    </xf>
    <xf numFmtId="199" fontId="14" fillId="0" borderId="4" xfId="3" applyNumberFormat="1" applyFont="1" applyFill="1" applyBorder="1"/>
    <xf numFmtId="199" fontId="14" fillId="0" borderId="0" xfId="3" applyNumberFormat="1" applyFont="1" applyFill="1" applyBorder="1"/>
    <xf numFmtId="199" fontId="28" fillId="0" borderId="0" xfId="3" applyNumberFormat="1" applyFont="1" applyFill="1" applyBorder="1" applyAlignment="1">
      <alignment horizontal="center"/>
    </xf>
    <xf numFmtId="199" fontId="28" fillId="0" borderId="0" xfId="3" applyNumberFormat="1" applyFont="1" applyFill="1" applyBorder="1" applyAlignment="1">
      <alignment horizontal="right"/>
    </xf>
    <xf numFmtId="199" fontId="49" fillId="0" borderId="0" xfId="3" applyNumberFormat="1" applyFont="1" applyFill="1" applyAlignment="1">
      <alignment horizontal="center"/>
    </xf>
    <xf numFmtId="199" fontId="14" fillId="0" borderId="0" xfId="3" applyNumberFormat="1" applyFont="1" applyFill="1" applyAlignment="1">
      <alignment horizontal="center"/>
    </xf>
    <xf numFmtId="199" fontId="14" fillId="0" borderId="0" xfId="3" quotePrefix="1" applyNumberFormat="1" applyFont="1" applyFill="1" applyAlignment="1">
      <alignment horizontal="center"/>
    </xf>
    <xf numFmtId="199" fontId="14" fillId="0" borderId="6" xfId="3" applyNumberFormat="1" applyFont="1" applyFill="1" applyBorder="1"/>
    <xf numFmtId="199" fontId="31" fillId="0" borderId="0" xfId="3" applyNumberFormat="1" applyFont="1" applyFill="1" applyAlignment="1">
      <alignment horizontal="center"/>
    </xf>
    <xf numFmtId="199" fontId="48" fillId="0" borderId="0" xfId="3" applyNumberFormat="1" applyFont="1" applyFill="1" applyAlignment="1">
      <alignment horizontal="center"/>
    </xf>
    <xf numFmtId="199" fontId="14" fillId="0" borderId="0" xfId="3" applyNumberFormat="1" applyFont="1" applyFill="1" applyBorder="1" applyAlignment="1">
      <alignment horizontal="right"/>
    </xf>
    <xf numFmtId="199" fontId="14" fillId="0" borderId="0" xfId="3" applyNumberFormat="1" applyFont="1" applyFill="1" applyAlignment="1">
      <alignment horizontal="right"/>
    </xf>
    <xf numFmtId="203" fontId="14" fillId="0" borderId="0" xfId="3" applyNumberFormat="1" applyFont="1" applyFill="1"/>
    <xf numFmtId="204" fontId="14" fillId="0" borderId="0" xfId="3" applyNumberFormat="1" applyFont="1" applyFill="1" applyBorder="1" applyAlignment="1">
      <alignment horizontal="right"/>
    </xf>
    <xf numFmtId="204" fontId="14" fillId="0" borderId="6" xfId="3" applyNumberFormat="1" applyFont="1" applyFill="1" applyBorder="1" applyAlignment="1">
      <alignment horizontal="right"/>
    </xf>
    <xf numFmtId="39" fontId="14" fillId="0" borderId="0" xfId="5" applyNumberFormat="1" applyFont="1"/>
    <xf numFmtId="191" fontId="14" fillId="0" borderId="0" xfId="5" applyNumberFormat="1" applyFont="1"/>
    <xf numFmtId="199" fontId="14" fillId="0" borderId="0" xfId="5" applyNumberFormat="1" applyFont="1"/>
    <xf numFmtId="203" fontId="14" fillId="0" borderId="0" xfId="3" applyNumberFormat="1" applyFont="1" applyFill="1" applyBorder="1" applyAlignment="1">
      <alignment horizontal="right"/>
    </xf>
    <xf numFmtId="203" fontId="14" fillId="0" borderId="6" xfId="3" applyNumberFormat="1" applyFont="1" applyFill="1" applyBorder="1" applyAlignment="1">
      <alignment horizontal="right"/>
    </xf>
    <xf numFmtId="203" fontId="14" fillId="0" borderId="3" xfId="3" applyNumberFormat="1" applyFont="1" applyFill="1" applyBorder="1" applyAlignment="1">
      <alignment horizontal="right"/>
    </xf>
    <xf numFmtId="203" fontId="14" fillId="0" borderId="0" xfId="3" applyNumberFormat="1" applyFont="1" applyFill="1" applyAlignment="1">
      <alignment horizontal="right"/>
    </xf>
    <xf numFmtId="203" fontId="14" fillId="0" borderId="4" xfId="3" applyNumberFormat="1" applyFont="1" applyFill="1" applyBorder="1" applyAlignment="1">
      <alignment horizontal="right"/>
    </xf>
    <xf numFmtId="199" fontId="14" fillId="0" borderId="3" xfId="3" applyNumberFormat="1" applyFont="1" applyFill="1" applyBorder="1" applyAlignment="1">
      <alignment horizontal="right"/>
    </xf>
    <xf numFmtId="189" fontId="14" fillId="0" borderId="0" xfId="43" applyNumberFormat="1" applyFont="1"/>
    <xf numFmtId="189" fontId="14" fillId="0" borderId="0" xfId="43" applyNumberFormat="1" applyFont="1" applyAlignment="1">
      <alignment horizontal="center"/>
    </xf>
    <xf numFmtId="43" fontId="14" fillId="0" borderId="0" xfId="43" applyNumberFormat="1" applyFont="1" applyAlignment="1">
      <alignment horizontal="center"/>
    </xf>
    <xf numFmtId="0" fontId="28" fillId="0" borderId="0" xfId="43" applyFont="1" applyAlignment="1">
      <alignment horizontal="center"/>
    </xf>
    <xf numFmtId="189" fontId="32" fillId="0" borderId="0" xfId="5" quotePrefix="1" applyNumberFormat="1" applyFont="1" applyAlignment="1">
      <alignment horizontal="center"/>
    </xf>
    <xf numFmtId="189" fontId="32" fillId="0" borderId="0" xfId="5" applyNumberFormat="1" applyFont="1"/>
    <xf numFmtId="189" fontId="33" fillId="0" borderId="0" xfId="5" quotePrefix="1" applyNumberFormat="1" applyFont="1" applyAlignment="1">
      <alignment horizontal="center"/>
    </xf>
    <xf numFmtId="0" fontId="14" fillId="0" borderId="0" xfId="43" applyFont="1"/>
    <xf numFmtId="39" fontId="14" fillId="0" borderId="0" xfId="43" applyNumberFormat="1" applyFont="1"/>
    <xf numFmtId="0" fontId="14" fillId="0" borderId="0" xfId="43" applyFont="1" applyAlignment="1">
      <alignment horizontal="center"/>
    </xf>
    <xf numFmtId="191" fontId="34" fillId="0" borderId="0" xfId="5" applyNumberFormat="1" applyFont="1" applyAlignment="1">
      <alignment horizontal="right"/>
    </xf>
    <xf numFmtId="191" fontId="33" fillId="0" borderId="0" xfId="5" applyNumberFormat="1" applyFont="1" applyAlignment="1">
      <alignment horizontal="right"/>
    </xf>
    <xf numFmtId="0" fontId="33" fillId="0" borderId="0" xfId="43" applyFont="1" applyAlignment="1">
      <alignment horizontal="center"/>
    </xf>
    <xf numFmtId="203" fontId="14" fillId="0" borderId="0" xfId="5" applyNumberFormat="1" applyFont="1" applyAlignment="1">
      <alignment horizontal="right"/>
    </xf>
    <xf numFmtId="199" fontId="14" fillId="0" borderId="0" xfId="5" applyNumberFormat="1" applyFont="1" applyAlignment="1">
      <alignment horizontal="right"/>
    </xf>
    <xf numFmtId="199" fontId="14" fillId="0" borderId="0" xfId="5" applyNumberFormat="1" applyFont="1" applyAlignment="1">
      <alignment horizontal="center"/>
    </xf>
    <xf numFmtId="191" fontId="14" fillId="0" borderId="0" xfId="5" applyNumberFormat="1" applyFont="1" applyAlignment="1">
      <alignment horizontal="right"/>
    </xf>
    <xf numFmtId="191" fontId="14" fillId="0" borderId="0" xfId="43" quotePrefix="1" applyNumberFormat="1" applyFont="1" applyAlignment="1">
      <alignment horizontal="center"/>
    </xf>
    <xf numFmtId="191" fontId="14" fillId="0" borderId="0" xfId="43" applyNumberFormat="1" applyFont="1" applyAlignment="1">
      <alignment horizontal="right"/>
    </xf>
    <xf numFmtId="203" fontId="14" fillId="0" borderId="3" xfId="5" applyNumberFormat="1" applyFont="1" applyBorder="1" applyAlignment="1">
      <alignment horizontal="right"/>
    </xf>
    <xf numFmtId="204" fontId="14" fillId="0" borderId="0" xfId="5" applyNumberFormat="1" applyFont="1" applyAlignment="1">
      <alignment horizontal="right"/>
    </xf>
    <xf numFmtId="204" fontId="14" fillId="0" borderId="6" xfId="5" applyNumberFormat="1" applyFont="1" applyBorder="1" applyAlignment="1">
      <alignment horizontal="right"/>
    </xf>
    <xf numFmtId="203" fontId="14" fillId="0" borderId="6" xfId="5" applyNumberFormat="1" applyFont="1" applyBorder="1" applyAlignment="1">
      <alignment horizontal="right"/>
    </xf>
    <xf numFmtId="203" fontId="14" fillId="0" borderId="0" xfId="5" applyNumberFormat="1" applyFont="1"/>
    <xf numFmtId="204" fontId="14" fillId="0" borderId="0" xfId="5" applyNumberFormat="1" applyFont="1"/>
    <xf numFmtId="203" fontId="14" fillId="0" borderId="7" xfId="5" applyNumberFormat="1" applyFont="1" applyBorder="1" applyAlignment="1">
      <alignment horizontal="right"/>
    </xf>
    <xf numFmtId="199" fontId="14" fillId="0" borderId="3" xfId="5" applyNumberFormat="1" applyFont="1" applyBorder="1"/>
    <xf numFmtId="203" fontId="14" fillId="0" borderId="4" xfId="5" applyNumberFormat="1" applyFont="1" applyBorder="1" applyAlignment="1">
      <alignment horizontal="right"/>
    </xf>
    <xf numFmtId="39" fontId="14" fillId="0" borderId="0" xfId="43" applyNumberFormat="1" applyFont="1" applyAlignment="1">
      <alignment horizontal="center"/>
    </xf>
    <xf numFmtId="39" fontId="14" fillId="0" borderId="0" xfId="43" quotePrefix="1" applyNumberFormat="1" applyFont="1" applyAlignment="1">
      <alignment horizontal="center"/>
    </xf>
    <xf numFmtId="191" fontId="14" fillId="0" borderId="0" xfId="43" applyNumberFormat="1" applyFont="1" applyAlignment="1">
      <alignment horizontal="center"/>
    </xf>
    <xf numFmtId="191" fontId="14" fillId="0" borderId="0" xfId="43" applyNumberFormat="1" applyFont="1"/>
    <xf numFmtId="43" fontId="14" fillId="0" borderId="0" xfId="5" applyFont="1"/>
    <xf numFmtId="43" fontId="14" fillId="0" borderId="0" xfId="43" applyNumberFormat="1" applyFont="1"/>
    <xf numFmtId="43" fontId="14" fillId="0" borderId="0" xfId="3" applyFont="1" applyFill="1" applyBorder="1" applyAlignment="1">
      <alignment horizontal="right"/>
    </xf>
    <xf numFmtId="202" fontId="14" fillId="0" borderId="0" xfId="3" applyNumberFormat="1" applyFont="1" applyFill="1" applyBorder="1" applyAlignment="1">
      <alignment horizontal="right"/>
    </xf>
    <xf numFmtId="189" fontId="35" fillId="0" borderId="0" xfId="62" applyNumberFormat="1" applyFont="1"/>
    <xf numFmtId="199" fontId="35" fillId="0" borderId="0" xfId="4" applyNumberFormat="1" applyFont="1"/>
    <xf numFmtId="199" fontId="35" fillId="0" borderId="0" xfId="62" applyNumberFormat="1" applyFont="1"/>
    <xf numFmtId="199" fontId="35" fillId="0" borderId="0" xfId="81" applyNumberFormat="1" applyFont="1"/>
    <xf numFmtId="39" fontId="35" fillId="0" borderId="0" xfId="117" applyFont="1"/>
    <xf numFmtId="9" fontId="35" fillId="0" borderId="0" xfId="81" applyFont="1"/>
    <xf numFmtId="199" fontId="35" fillId="0" borderId="0" xfId="117" applyNumberFormat="1" applyFont="1"/>
    <xf numFmtId="187" fontId="35" fillId="0" borderId="0" xfId="4" applyNumberFormat="1" applyFont="1"/>
    <xf numFmtId="187" fontId="35" fillId="0" borderId="0" xfId="117" applyNumberFormat="1" applyFont="1"/>
    <xf numFmtId="39" fontId="35" fillId="0" borderId="0" xfId="117" applyFont="1" applyAlignment="1">
      <alignment horizontal="left"/>
    </xf>
    <xf numFmtId="39" fontId="35" fillId="0" borderId="0" xfId="117" applyFont="1" applyAlignment="1">
      <alignment horizontal="center"/>
    </xf>
    <xf numFmtId="199" fontId="35" fillId="0" borderId="0" xfId="62" applyNumberFormat="1" applyFont="1" applyAlignment="1">
      <alignment horizontal="left"/>
    </xf>
    <xf numFmtId="199" fontId="35" fillId="0" borderId="0" xfId="81" applyNumberFormat="1" applyFont="1" applyAlignment="1">
      <alignment horizontal="left"/>
    </xf>
    <xf numFmtId="199" fontId="35" fillId="0" borderId="0" xfId="117" applyNumberFormat="1" applyFont="1" applyAlignment="1">
      <alignment horizontal="left"/>
    </xf>
    <xf numFmtId="189" fontId="35" fillId="0" borderId="0" xfId="62" applyNumberFormat="1" applyFont="1" applyAlignment="1">
      <alignment horizontal="left"/>
    </xf>
    <xf numFmtId="199" fontId="35" fillId="5" borderId="0" xfId="4" quotePrefix="1" applyNumberFormat="1" applyFont="1" applyFill="1" applyAlignment="1">
      <alignment horizontal="center"/>
    </xf>
    <xf numFmtId="199" fontId="35" fillId="6" borderId="0" xfId="117" quotePrefix="1" applyNumberFormat="1" applyFont="1" applyFill="1" applyAlignment="1">
      <alignment horizontal="center"/>
    </xf>
    <xf numFmtId="199" fontId="36" fillId="0" borderId="0" xfId="62" applyNumberFormat="1" applyFont="1"/>
    <xf numFmtId="199" fontId="35" fillId="5" borderId="0" xfId="81" quotePrefix="1" applyNumberFormat="1" applyFont="1" applyFill="1" applyAlignment="1">
      <alignment horizontal="center"/>
    </xf>
    <xf numFmtId="199" fontId="36" fillId="5" borderId="0" xfId="4" applyNumberFormat="1" applyFont="1" applyFill="1"/>
    <xf numFmtId="199" fontId="35" fillId="6" borderId="0" xfId="117" applyNumberFormat="1" applyFont="1" applyFill="1" applyAlignment="1">
      <alignment horizontal="right"/>
    </xf>
    <xf numFmtId="199" fontId="36" fillId="5" borderId="0" xfId="81" applyNumberFormat="1" applyFont="1" applyFill="1"/>
    <xf numFmtId="189" fontId="36" fillId="0" borderId="0" xfId="62" applyNumberFormat="1" applyFont="1" applyAlignment="1">
      <alignment horizontal="left"/>
    </xf>
    <xf numFmtId="0" fontId="36" fillId="0" borderId="0" xfId="62" applyFont="1"/>
    <xf numFmtId="199" fontId="36" fillId="5" borderId="0" xfId="4" quotePrefix="1" applyNumberFormat="1" applyFont="1" applyFill="1" applyAlignment="1">
      <alignment horizontal="center"/>
    </xf>
    <xf numFmtId="199" fontId="36" fillId="6" borderId="0" xfId="5" applyNumberFormat="1" applyFont="1" applyFill="1"/>
    <xf numFmtId="199" fontId="36" fillId="5" borderId="0" xfId="81" quotePrefix="1" applyNumberFormat="1" applyFont="1" applyFill="1" applyAlignment="1">
      <alignment horizontal="center"/>
    </xf>
    <xf numFmtId="199" fontId="36" fillId="6" borderId="0" xfId="4" applyNumberFormat="1" applyFont="1" applyFill="1"/>
    <xf numFmtId="189" fontId="36" fillId="0" borderId="0" xfId="0" applyNumberFormat="1" applyFont="1" applyAlignment="1">
      <alignment horizontal="left"/>
    </xf>
    <xf numFmtId="199" fontId="36" fillId="7" borderId="0" xfId="4" quotePrefix="1" applyNumberFormat="1" applyFont="1" applyFill="1" applyAlignment="1">
      <alignment horizontal="center"/>
    </xf>
    <xf numFmtId="43" fontId="36" fillId="7" borderId="0" xfId="4" quotePrefix="1" applyFont="1" applyFill="1" applyAlignment="1">
      <alignment horizontal="center"/>
    </xf>
    <xf numFmtId="199" fontId="36" fillId="5" borderId="3" xfId="4" applyNumberFormat="1" applyFont="1" applyFill="1" applyBorder="1" applyAlignment="1">
      <alignment horizontal="center"/>
    </xf>
    <xf numFmtId="199" fontId="36" fillId="6" borderId="3" xfId="5" applyNumberFormat="1" applyFont="1" applyFill="1" applyBorder="1"/>
    <xf numFmtId="199" fontId="36" fillId="5" borderId="3" xfId="81" applyNumberFormat="1" applyFont="1" applyFill="1" applyBorder="1" applyAlignment="1">
      <alignment horizontal="center"/>
    </xf>
    <xf numFmtId="199" fontId="36" fillId="5" borderId="3" xfId="4" applyNumberFormat="1" applyFont="1" applyFill="1" applyBorder="1"/>
    <xf numFmtId="199" fontId="36" fillId="5" borderId="0" xfId="4" applyNumberFormat="1" applyFont="1" applyFill="1" applyAlignment="1">
      <alignment horizontal="center"/>
    </xf>
    <xf numFmtId="199" fontId="36" fillId="5" borderId="0" xfId="81" applyNumberFormat="1" applyFont="1" applyFill="1" applyAlignment="1">
      <alignment horizontal="center"/>
    </xf>
    <xf numFmtId="40" fontId="36" fillId="0" borderId="0" xfId="115" applyNumberFormat="1" applyFont="1" applyAlignment="1">
      <alignment horizontal="left"/>
    </xf>
    <xf numFmtId="199" fontId="36" fillId="5" borderId="7" xfId="4" applyNumberFormat="1" applyFont="1" applyFill="1" applyBorder="1" applyAlignment="1">
      <alignment horizontal="center"/>
    </xf>
    <xf numFmtId="199" fontId="36" fillId="5" borderId="7" xfId="81" applyNumberFormat="1" applyFont="1" applyFill="1" applyBorder="1" applyAlignment="1">
      <alignment horizontal="center"/>
    </xf>
    <xf numFmtId="199" fontId="36" fillId="5" borderId="4" xfId="4" applyNumberFormat="1" applyFont="1" applyFill="1" applyBorder="1" applyAlignment="1">
      <alignment horizontal="center"/>
    </xf>
    <xf numFmtId="199" fontId="36" fillId="6" borderId="4" xfId="5" applyNumberFormat="1" applyFont="1" applyFill="1" applyBorder="1"/>
    <xf numFmtId="199" fontId="36" fillId="5" borderId="4" xfId="81" applyNumberFormat="1" applyFont="1" applyFill="1" applyBorder="1" applyAlignment="1">
      <alignment horizontal="center"/>
    </xf>
    <xf numFmtId="199" fontId="36" fillId="6" borderId="0" xfId="4" applyNumberFormat="1" applyFont="1" applyFill="1" applyAlignment="1">
      <alignment horizontal="center"/>
    </xf>
    <xf numFmtId="199" fontId="36" fillId="6" borderId="0" xfId="5" applyNumberFormat="1" applyFont="1" applyFill="1" applyAlignment="1">
      <alignment horizontal="center"/>
    </xf>
    <xf numFmtId="199" fontId="35" fillId="6" borderId="0" xfId="5" quotePrefix="1" applyNumberFormat="1" applyFont="1" applyFill="1" applyAlignment="1">
      <alignment horizontal="center"/>
    </xf>
    <xf numFmtId="199" fontId="35" fillId="0" borderId="0" xfId="5" applyNumberFormat="1" applyFont="1"/>
    <xf numFmtId="199" fontId="35" fillId="6" borderId="0" xfId="117" applyNumberFormat="1" applyFont="1" applyFill="1" applyAlignment="1">
      <alignment horizontal="center"/>
    </xf>
    <xf numFmtId="199" fontId="35" fillId="0" borderId="0" xfId="117" applyNumberFormat="1" applyFont="1" applyAlignment="1">
      <alignment horizontal="center"/>
    </xf>
    <xf numFmtId="189" fontId="36" fillId="0" borderId="0" xfId="0" applyNumberFormat="1" applyFont="1"/>
    <xf numFmtId="199" fontId="36" fillId="7" borderId="0" xfId="81" quotePrefix="1" applyNumberFormat="1" applyFont="1" applyFill="1" applyAlignment="1">
      <alignment horizontal="center"/>
    </xf>
    <xf numFmtId="200" fontId="36" fillId="0" borderId="0" xfId="109" applyNumberFormat="1" applyFont="1" applyAlignment="1">
      <alignment horizontal="left" vertical="center"/>
    </xf>
    <xf numFmtId="189" fontId="36" fillId="7" borderId="0" xfId="0" applyNumberFormat="1" applyFont="1" applyFill="1" applyAlignment="1">
      <alignment horizontal="left"/>
    </xf>
    <xf numFmtId="200" fontId="36" fillId="0" borderId="0" xfId="111" applyNumberFormat="1" applyFont="1" applyAlignment="1">
      <alignment horizontal="left" vertical="center"/>
    </xf>
    <xf numFmtId="189" fontId="36" fillId="0" borderId="0" xfId="62" applyNumberFormat="1" applyFont="1"/>
    <xf numFmtId="199" fontId="36" fillId="5" borderId="3" xfId="81" applyNumberFormat="1" applyFont="1" applyFill="1" applyBorder="1"/>
    <xf numFmtId="199" fontId="37" fillId="0" borderId="0" xfId="5" quotePrefix="1" applyNumberFormat="1" applyFont="1" applyAlignment="1">
      <alignment horizontal="center"/>
    </xf>
    <xf numFmtId="199" fontId="36" fillId="0" borderId="0" xfId="5" applyNumberFormat="1" applyFont="1"/>
    <xf numFmtId="199" fontId="36" fillId="5" borderId="5" xfId="4" applyNumberFormat="1" applyFont="1" applyFill="1" applyBorder="1"/>
    <xf numFmtId="199" fontId="36" fillId="6" borderId="5" xfId="5" applyNumberFormat="1" applyFont="1" applyFill="1" applyBorder="1"/>
    <xf numFmtId="199" fontId="36" fillId="5" borderId="5" xfId="81" applyNumberFormat="1" applyFont="1" applyFill="1" applyBorder="1"/>
    <xf numFmtId="0" fontId="36" fillId="0" borderId="0" xfId="62" applyFont="1" applyAlignment="1">
      <alignment horizontal="left"/>
    </xf>
    <xf numFmtId="0" fontId="36" fillId="0" borderId="0" xfId="0" applyFont="1"/>
    <xf numFmtId="199" fontId="36" fillId="0" borderId="0" xfId="4" applyNumberFormat="1" applyFont="1"/>
    <xf numFmtId="199" fontId="36" fillId="6" borderId="0" xfId="62" applyNumberFormat="1" applyFont="1" applyFill="1"/>
    <xf numFmtId="0" fontId="36" fillId="0" borderId="0" xfId="0" applyFont="1" applyAlignment="1">
      <alignment horizontal="left"/>
    </xf>
    <xf numFmtId="199" fontId="36" fillId="5" borderId="4" xfId="4" applyNumberFormat="1" applyFont="1" applyFill="1" applyBorder="1"/>
    <xf numFmtId="199" fontId="36" fillId="5" borderId="4" xfId="81" applyNumberFormat="1" applyFont="1" applyFill="1" applyBorder="1"/>
    <xf numFmtId="199" fontId="36" fillId="6" borderId="0" xfId="62" applyNumberFormat="1" applyFont="1" applyFill="1" applyAlignment="1">
      <alignment horizontal="center"/>
    </xf>
    <xf numFmtId="199" fontId="36" fillId="6" borderId="0" xfId="0" applyNumberFormat="1" applyFont="1" applyFill="1"/>
    <xf numFmtId="199" fontId="36" fillId="0" borderId="0" xfId="0" applyNumberFormat="1" applyFont="1"/>
    <xf numFmtId="9" fontId="14" fillId="0" borderId="0" xfId="81" applyFont="1" applyFill="1"/>
    <xf numFmtId="204" fontId="14" fillId="0" borderId="3" xfId="3" applyNumberFormat="1" applyFont="1" applyFill="1" applyBorder="1" applyAlignment="1">
      <alignment horizontal="right"/>
    </xf>
    <xf numFmtId="189" fontId="38" fillId="0" borderId="0" xfId="62" applyNumberFormat="1" applyFont="1"/>
    <xf numFmtId="199" fontId="38" fillId="0" borderId="0" xfId="4" applyNumberFormat="1" applyFont="1" applyBorder="1" applyAlignment="1"/>
    <xf numFmtId="0" fontId="39" fillId="0" borderId="0" xfId="0" applyFont="1"/>
    <xf numFmtId="43" fontId="38" fillId="0" borderId="0" xfId="4" applyFont="1" applyBorder="1" applyAlignment="1"/>
    <xf numFmtId="39" fontId="38" fillId="0" borderId="0" xfId="117" applyFont="1"/>
    <xf numFmtId="39" fontId="38" fillId="0" borderId="0" xfId="117" applyFont="1" applyAlignment="1">
      <alignment horizontal="left"/>
    </xf>
    <xf numFmtId="39" fontId="38" fillId="0" borderId="0" xfId="117" applyFont="1" applyAlignment="1">
      <alignment horizontal="center"/>
    </xf>
    <xf numFmtId="190" fontId="38" fillId="0" borderId="0" xfId="117" applyNumberFormat="1" applyFont="1" applyAlignment="1">
      <alignment horizontal="left"/>
    </xf>
    <xf numFmtId="189" fontId="38" fillId="0" borderId="0" xfId="62" applyNumberFormat="1" applyFont="1" applyAlignment="1">
      <alignment horizontal="left"/>
    </xf>
    <xf numFmtId="199" fontId="38" fillId="5" borderId="0" xfId="4" quotePrefix="1" applyNumberFormat="1" applyFont="1" applyFill="1" applyBorder="1" applyAlignment="1">
      <alignment horizontal="center"/>
    </xf>
    <xf numFmtId="199" fontId="38" fillId="6" borderId="0" xfId="117" quotePrefix="1" applyNumberFormat="1" applyFont="1" applyFill="1" applyAlignment="1">
      <alignment horizontal="center"/>
    </xf>
    <xf numFmtId="0" fontId="39" fillId="0" borderId="0" xfId="62" applyFont="1"/>
    <xf numFmtId="201" fontId="38" fillId="6" borderId="0" xfId="117" quotePrefix="1" applyNumberFormat="1" applyFont="1" applyFill="1" applyAlignment="1">
      <alignment horizontal="center"/>
    </xf>
    <xf numFmtId="199" fontId="39" fillId="5" borderId="0" xfId="4" applyNumberFormat="1" applyFont="1" applyFill="1" applyBorder="1"/>
    <xf numFmtId="199" fontId="38" fillId="6" borderId="0" xfId="117" applyNumberFormat="1" applyFont="1" applyFill="1" applyAlignment="1">
      <alignment horizontal="right"/>
    </xf>
    <xf numFmtId="190" fontId="38" fillId="6" borderId="0" xfId="117" applyNumberFormat="1" applyFont="1" applyFill="1" applyAlignment="1">
      <alignment horizontal="right"/>
    </xf>
    <xf numFmtId="189" fontId="39" fillId="0" borderId="0" xfId="62" applyNumberFormat="1" applyFont="1" applyAlignment="1">
      <alignment horizontal="left"/>
    </xf>
    <xf numFmtId="199" fontId="39" fillId="5" borderId="0" xfId="4" quotePrefix="1" applyNumberFormat="1" applyFont="1" applyFill="1" applyBorder="1" applyAlignment="1">
      <alignment horizontal="center"/>
    </xf>
    <xf numFmtId="199" fontId="39" fillId="6" borderId="0" xfId="5" applyNumberFormat="1" applyFont="1" applyFill="1" applyBorder="1"/>
    <xf numFmtId="189" fontId="39" fillId="6" borderId="0" xfId="5" applyNumberFormat="1" applyFont="1" applyFill="1" applyBorder="1"/>
    <xf numFmtId="189" fontId="39" fillId="0" borderId="0" xfId="0" applyNumberFormat="1" applyFont="1" applyAlignment="1">
      <alignment horizontal="left"/>
    </xf>
    <xf numFmtId="43" fontId="39" fillId="6" borderId="0" xfId="4" applyFont="1" applyFill="1" applyBorder="1"/>
    <xf numFmtId="199" fontId="39" fillId="5" borderId="3" xfId="4" applyNumberFormat="1" applyFont="1" applyFill="1" applyBorder="1" applyAlignment="1">
      <alignment horizontal="center"/>
    </xf>
    <xf numFmtId="199" fontId="39" fillId="6" borderId="3" xfId="5" applyNumberFormat="1" applyFont="1" applyFill="1" applyBorder="1"/>
    <xf numFmtId="199" fontId="39" fillId="5" borderId="3" xfId="4" applyNumberFormat="1" applyFont="1" applyFill="1" applyBorder="1"/>
    <xf numFmtId="189" fontId="39" fillId="6" borderId="3" xfId="5" applyNumberFormat="1" applyFont="1" applyFill="1" applyBorder="1"/>
    <xf numFmtId="199" fontId="39" fillId="5" borderId="0" xfId="4" applyNumberFormat="1" applyFont="1" applyFill="1" applyBorder="1" applyAlignment="1">
      <alignment horizontal="center"/>
    </xf>
    <xf numFmtId="40" fontId="39" fillId="0" borderId="0" xfId="115" applyNumberFormat="1" applyFont="1" applyAlignment="1">
      <alignment horizontal="left"/>
    </xf>
    <xf numFmtId="199" fontId="39" fillId="5" borderId="7" xfId="4" applyNumberFormat="1" applyFont="1" applyFill="1" applyBorder="1" applyAlignment="1">
      <alignment horizontal="center"/>
    </xf>
    <xf numFmtId="199" fontId="39" fillId="5" borderId="4" xfId="4" applyNumberFormat="1" applyFont="1" applyFill="1" applyBorder="1" applyAlignment="1">
      <alignment horizontal="center"/>
    </xf>
    <xf numFmtId="199" fontId="39" fillId="6" borderId="4" xfId="5" applyNumberFormat="1" applyFont="1" applyFill="1" applyBorder="1"/>
    <xf numFmtId="43" fontId="39" fillId="5" borderId="4" xfId="4" applyFont="1" applyFill="1" applyBorder="1" applyAlignment="1">
      <alignment horizontal="center"/>
    </xf>
    <xf numFmtId="189" fontId="39" fillId="6" borderId="4" xfId="5" applyNumberFormat="1" applyFont="1" applyFill="1" applyBorder="1"/>
    <xf numFmtId="199" fontId="39" fillId="6" borderId="0" xfId="4" applyNumberFormat="1" applyFont="1" applyFill="1" applyBorder="1" applyAlignment="1">
      <alignment horizontal="center"/>
    </xf>
    <xf numFmtId="49" fontId="39" fillId="6" borderId="0" xfId="5" applyNumberFormat="1" applyFont="1" applyFill="1" applyBorder="1" applyAlignment="1">
      <alignment horizontal="center"/>
    </xf>
    <xf numFmtId="199" fontId="38" fillId="6" borderId="0" xfId="5" quotePrefix="1" applyNumberFormat="1" applyFont="1" applyFill="1" applyBorder="1" applyAlignment="1">
      <alignment horizontal="center"/>
    </xf>
    <xf numFmtId="189" fontId="38" fillId="6" borderId="0" xfId="5" quotePrefix="1" applyNumberFormat="1" applyFont="1" applyFill="1" applyBorder="1" applyAlignment="1">
      <alignment horizontal="center"/>
    </xf>
    <xf numFmtId="199" fontId="38" fillId="6" borderId="0" xfId="117" applyNumberFormat="1" applyFont="1" applyFill="1" applyAlignment="1">
      <alignment horizontal="center"/>
    </xf>
    <xf numFmtId="201" fontId="38" fillId="6" borderId="0" xfId="117" applyNumberFormat="1" applyFont="1" applyFill="1" applyAlignment="1">
      <alignment horizontal="center"/>
    </xf>
    <xf numFmtId="189" fontId="39" fillId="0" borderId="0" xfId="0" applyNumberFormat="1" applyFont="1"/>
    <xf numFmtId="43" fontId="39" fillId="6" borderId="0" xfId="5" applyFont="1" applyFill="1" applyBorder="1"/>
    <xf numFmtId="189" fontId="39" fillId="0" borderId="0" xfId="62" applyNumberFormat="1" applyFont="1"/>
    <xf numFmtId="199" fontId="50" fillId="5" borderId="0" xfId="4" quotePrefix="1" applyNumberFormat="1" applyFont="1" applyFill="1" applyBorder="1" applyAlignment="1">
      <alignment horizontal="center"/>
    </xf>
    <xf numFmtId="200" fontId="39" fillId="0" borderId="0" xfId="109" applyNumberFormat="1" applyFont="1" applyAlignment="1">
      <alignment horizontal="left" vertical="center"/>
    </xf>
    <xf numFmtId="200" fontId="39" fillId="0" borderId="0" xfId="111" applyNumberFormat="1" applyFont="1" applyAlignment="1">
      <alignment horizontal="left" vertical="center"/>
    </xf>
    <xf numFmtId="199" fontId="39" fillId="5" borderId="5" xfId="4" applyNumberFormat="1" applyFont="1" applyFill="1" applyBorder="1"/>
    <xf numFmtId="199" fontId="39" fillId="6" borderId="5" xfId="5" applyNumberFormat="1" applyFont="1" applyFill="1" applyBorder="1"/>
    <xf numFmtId="187" fontId="39" fillId="6" borderId="5" xfId="5" applyNumberFormat="1" applyFont="1" applyFill="1" applyBorder="1"/>
    <xf numFmtId="0" fontId="39" fillId="0" borderId="0" xfId="62" applyFont="1" applyAlignment="1">
      <alignment horizontal="left"/>
    </xf>
    <xf numFmtId="187" fontId="39" fillId="6" borderId="0" xfId="5" applyNumberFormat="1" applyFont="1" applyFill="1" applyBorder="1"/>
    <xf numFmtId="199" fontId="39" fillId="6" borderId="0" xfId="4" applyNumberFormat="1" applyFont="1" applyFill="1" applyBorder="1"/>
    <xf numFmtId="189" fontId="39" fillId="6" borderId="0" xfId="62" applyNumberFormat="1" applyFont="1" applyFill="1"/>
    <xf numFmtId="0" fontId="39" fillId="0" borderId="0" xfId="0" applyFont="1" applyAlignment="1">
      <alignment horizontal="left"/>
    </xf>
    <xf numFmtId="187" fontId="39" fillId="6" borderId="3" xfId="5" applyNumberFormat="1" applyFont="1" applyFill="1" applyBorder="1"/>
    <xf numFmtId="199" fontId="39" fillId="5" borderId="4" xfId="4" applyNumberFormat="1" applyFont="1" applyFill="1" applyBorder="1"/>
    <xf numFmtId="43" fontId="39" fillId="5" borderId="4" xfId="4" applyFont="1" applyFill="1" applyBorder="1"/>
    <xf numFmtId="187" fontId="39" fillId="6" borderId="4" xfId="5" applyNumberFormat="1" applyFont="1" applyFill="1" applyBorder="1"/>
    <xf numFmtId="199" fontId="39" fillId="6" borderId="0" xfId="62" applyNumberFormat="1" applyFont="1" applyFill="1" applyAlignment="1">
      <alignment horizontal="center"/>
    </xf>
    <xf numFmtId="49" fontId="39" fillId="6" borderId="0" xfId="62" applyNumberFormat="1" applyFont="1" applyFill="1" applyAlignment="1">
      <alignment horizontal="center"/>
    </xf>
    <xf numFmtId="43" fontId="39" fillId="5" borderId="0" xfId="4" applyFont="1" applyFill="1" applyBorder="1"/>
    <xf numFmtId="199" fontId="39" fillId="6" borderId="0" xfId="0" applyNumberFormat="1" applyFont="1" applyFill="1"/>
    <xf numFmtId="0" fontId="39" fillId="6" borderId="0" xfId="0" applyFont="1" applyFill="1"/>
    <xf numFmtId="199" fontId="39" fillId="5" borderId="0" xfId="4" applyNumberFormat="1" applyFont="1" applyFill="1"/>
    <xf numFmtId="205" fontId="14" fillId="0" borderId="0" xfId="3" applyNumberFormat="1" applyFont="1" applyFill="1" applyBorder="1" applyAlignment="1">
      <alignment horizontal="right"/>
    </xf>
    <xf numFmtId="199" fontId="14" fillId="0" borderId="0" xfId="5" applyNumberFormat="1" applyFont="1" applyFill="1" applyBorder="1"/>
    <xf numFmtId="203" fontId="14" fillId="0" borderId="0" xfId="5" applyNumberFormat="1" applyFont="1" applyFill="1" applyBorder="1"/>
    <xf numFmtId="39" fontId="28" fillId="0" borderId="0" xfId="117" applyFont="1" applyAlignment="1">
      <alignment horizontal="right"/>
    </xf>
    <xf numFmtId="39" fontId="29" fillId="0" borderId="0" xfId="62" applyNumberFormat="1" applyFont="1"/>
    <xf numFmtId="0" fontId="42" fillId="0" borderId="0" xfId="0" applyFont="1" applyAlignment="1">
      <alignment horizontal="center"/>
    </xf>
    <xf numFmtId="39" fontId="28" fillId="0" borderId="6" xfId="117" applyFont="1" applyBorder="1" applyAlignment="1">
      <alignment horizontal="center"/>
    </xf>
    <xf numFmtId="39" fontId="40" fillId="0" borderId="0" xfId="54" applyNumberFormat="1" applyFont="1"/>
    <xf numFmtId="189" fontId="30" fillId="0" borderId="0" xfId="62" applyNumberFormat="1" applyFont="1"/>
    <xf numFmtId="39" fontId="40" fillId="0" borderId="0" xfId="54" applyNumberFormat="1" applyFont="1" applyAlignment="1">
      <alignment horizontal="center"/>
    </xf>
    <xf numFmtId="189" fontId="40" fillId="0" borderId="0" xfId="0" applyNumberFormat="1" applyFont="1" applyAlignment="1">
      <alignment horizontal="center"/>
    </xf>
    <xf numFmtId="39" fontId="28" fillId="0" borderId="6" xfId="117" applyFont="1" applyBorder="1" applyAlignment="1">
      <alignment horizontal="left"/>
    </xf>
    <xf numFmtId="189" fontId="40" fillId="0" borderId="0" xfId="117" applyNumberFormat="1" applyFont="1"/>
    <xf numFmtId="189" fontId="40" fillId="0" borderId="0" xfId="0" applyNumberFormat="1" applyFont="1"/>
    <xf numFmtId="39" fontId="40" fillId="0" borderId="0" xfId="0" applyNumberFormat="1" applyFont="1" applyAlignment="1">
      <alignment horizontal="center"/>
    </xf>
    <xf numFmtId="39" fontId="14" fillId="0" borderId="0" xfId="54" applyNumberFormat="1" applyFont="1" applyAlignment="1">
      <alignment horizontal="center"/>
    </xf>
    <xf numFmtId="39" fontId="28" fillId="0" borderId="0" xfId="0" applyNumberFormat="1" applyFont="1" applyAlignment="1">
      <alignment horizontal="center"/>
    </xf>
    <xf numFmtId="203" fontId="28" fillId="0" borderId="0" xfId="0" applyNumberFormat="1" applyFont="1" applyAlignment="1">
      <alignment horizontal="center"/>
    </xf>
    <xf numFmtId="39" fontId="14" fillId="0" borderId="7" xfId="0" applyNumberFormat="1" applyFont="1" applyBorder="1" applyAlignment="1">
      <alignment horizontal="center" vertical="center"/>
    </xf>
    <xf numFmtId="203" fontId="14" fillId="0" borderId="0" xfId="0" applyNumberFormat="1" applyFont="1"/>
    <xf numFmtId="39" fontId="14" fillId="0" borderId="0" xfId="3" applyNumberFormat="1" applyFont="1" applyFill="1" applyBorder="1" applyAlignment="1">
      <alignment horizontal="center"/>
    </xf>
    <xf numFmtId="39" fontId="14" fillId="0" borderId="0" xfId="0" applyNumberFormat="1" applyFont="1" applyAlignment="1">
      <alignment vertical="center"/>
    </xf>
    <xf numFmtId="203" fontId="14" fillId="0" borderId="7" xfId="0" applyNumberFormat="1" applyFont="1" applyBorder="1" applyAlignment="1">
      <alignment horizontal="center" vertical="center" wrapText="1"/>
    </xf>
    <xf numFmtId="203" fontId="14" fillId="0" borderId="7" xfId="0" applyNumberFormat="1" applyFont="1" applyBorder="1" applyAlignment="1">
      <alignment horizontal="center"/>
    </xf>
    <xf numFmtId="39" fontId="14" fillId="0" borderId="0" xfId="3" applyNumberFormat="1" applyFont="1" applyFill="1" applyBorder="1" applyAlignment="1">
      <alignment vertical="center"/>
    </xf>
    <xf numFmtId="39" fontId="14" fillId="0" borderId="0" xfId="0" applyNumberFormat="1" applyFont="1" applyAlignment="1">
      <alignment horizontal="right"/>
    </xf>
    <xf numFmtId="39" fontId="14" fillId="0" borderId="6" xfId="0" applyNumberFormat="1" applyFont="1" applyBorder="1" applyAlignment="1">
      <alignment horizontal="center"/>
    </xf>
    <xf numFmtId="203" fontId="43" fillId="0" borderId="6" xfId="0" applyNumberFormat="1" applyFont="1" applyBorder="1"/>
    <xf numFmtId="203" fontId="14" fillId="0" borderId="6" xfId="0" quotePrefix="1" applyNumberFormat="1" applyFont="1" applyBorder="1" applyAlignment="1">
      <alignment horizontal="center"/>
    </xf>
    <xf numFmtId="203" fontId="43" fillId="0" borderId="6" xfId="0" applyNumberFormat="1" applyFont="1" applyBorder="1" applyAlignment="1">
      <alignment horizontal="center"/>
    </xf>
    <xf numFmtId="39" fontId="43" fillId="0" borderId="6" xfId="0" applyNumberFormat="1" applyFont="1" applyBorder="1" applyAlignment="1">
      <alignment horizontal="center"/>
    </xf>
    <xf numFmtId="39" fontId="43" fillId="0" borderId="6" xfId="0" applyNumberFormat="1" applyFont="1" applyBorder="1"/>
    <xf numFmtId="39" fontId="43" fillId="0" borderId="6" xfId="3" applyNumberFormat="1" applyFont="1" applyFill="1" applyBorder="1" applyAlignment="1">
      <alignment horizontal="center"/>
    </xf>
    <xf numFmtId="39" fontId="14" fillId="0" borderId="0" xfId="45" applyNumberFormat="1" applyFont="1"/>
    <xf numFmtId="199" fontId="14" fillId="0" borderId="0" xfId="6" applyNumberFormat="1" applyFont="1" applyFill="1"/>
    <xf numFmtId="199" fontId="14" fillId="0" borderId="0" xfId="0" applyNumberFormat="1" applyFont="1"/>
    <xf numFmtId="39" fontId="48" fillId="0" borderId="0" xfId="0" applyNumberFormat="1" applyFont="1"/>
    <xf numFmtId="43" fontId="14" fillId="0" borderId="0" xfId="3" applyFont="1" applyFill="1" applyBorder="1" applyAlignment="1"/>
    <xf numFmtId="49" fontId="14" fillId="0" borderId="0" xfId="5" quotePrefix="1" applyNumberFormat="1" applyFont="1" applyFill="1" applyAlignment="1">
      <alignment horizontal="center"/>
    </xf>
    <xf numFmtId="205" fontId="14" fillId="0" borderId="0" xfId="3" applyNumberFormat="1" applyFont="1" applyFill="1"/>
    <xf numFmtId="206" fontId="14" fillId="0" borderId="4" xfId="3" applyNumberFormat="1" applyFont="1" applyFill="1" applyBorder="1"/>
    <xf numFmtId="205" fontId="14" fillId="0" borderId="4" xfId="3" applyNumberFormat="1" applyFont="1" applyFill="1" applyBorder="1"/>
    <xf numFmtId="203" fontId="14" fillId="0" borderId="0" xfId="0" applyNumberFormat="1" applyFont="1" applyAlignment="1">
      <alignment horizontal="center" vertical="center" wrapText="1"/>
    </xf>
    <xf numFmtId="203" fontId="14" fillId="0" borderId="0" xfId="0" quotePrefix="1" applyNumberFormat="1" applyFont="1" applyAlignment="1">
      <alignment horizontal="center" vertical="center" wrapText="1"/>
    </xf>
    <xf numFmtId="203" fontId="14" fillId="0" borderId="0" xfId="0" applyNumberFormat="1" applyFont="1" applyAlignment="1">
      <alignment horizontal="center"/>
    </xf>
    <xf numFmtId="200" fontId="14" fillId="0" borderId="0" xfId="109" applyNumberFormat="1" applyFont="1" applyAlignment="1">
      <alignment vertical="center"/>
    </xf>
    <xf numFmtId="189" fontId="14" fillId="0" borderId="0" xfId="63" applyNumberFormat="1" applyFont="1"/>
    <xf numFmtId="37" fontId="14" fillId="0" borderId="0" xfId="13" applyNumberFormat="1" applyFont="1" applyFill="1"/>
    <xf numFmtId="37" fontId="14" fillId="0" borderId="0" xfId="54" applyNumberFormat="1" applyFont="1"/>
    <xf numFmtId="37" fontId="28" fillId="0" borderId="0" xfId="0" applyNumberFormat="1" applyFont="1" applyAlignment="1">
      <alignment horizontal="center"/>
    </xf>
    <xf numFmtId="37" fontId="14" fillId="0" borderId="0" xfId="0" applyNumberFormat="1" applyFont="1"/>
    <xf numFmtId="37" fontId="51" fillId="0" borderId="7" xfId="0" quotePrefix="1" applyNumberFormat="1" applyFont="1" applyBorder="1" applyAlignment="1">
      <alignment horizontal="center"/>
    </xf>
    <xf numFmtId="37" fontId="51" fillId="0" borderId="0" xfId="0" quotePrefix="1" applyNumberFormat="1" applyFont="1" applyAlignment="1">
      <alignment horizontal="center"/>
    </xf>
    <xf numFmtId="37" fontId="28" fillId="0" borderId="0" xfId="3" applyNumberFormat="1" applyFont="1" applyFill="1" applyBorder="1" applyAlignment="1">
      <alignment horizontal="right"/>
    </xf>
    <xf numFmtId="37" fontId="14" fillId="0" borderId="0" xfId="3" applyNumberFormat="1" applyFont="1" applyFill="1" applyBorder="1" applyAlignment="1">
      <alignment horizontal="right"/>
    </xf>
    <xf numFmtId="37" fontId="14" fillId="0" borderId="0" xfId="3" applyNumberFormat="1" applyFont="1" applyFill="1" applyBorder="1" applyAlignment="1">
      <alignment horizontal="center"/>
    </xf>
    <xf numFmtId="37" fontId="14" fillId="0" borderId="0" xfId="54" applyNumberFormat="1" applyFont="1" applyAlignment="1">
      <alignment horizontal="center"/>
    </xf>
    <xf numFmtId="37" fontId="14" fillId="0" borderId="0" xfId="3" applyNumberFormat="1" applyFont="1" applyFill="1"/>
    <xf numFmtId="37" fontId="14" fillId="0" borderId="0" xfId="6" applyNumberFormat="1" applyFont="1" applyFill="1" applyBorder="1" applyAlignment="1">
      <alignment horizontal="center"/>
    </xf>
    <xf numFmtId="37" fontId="14" fillId="0" borderId="0" xfId="6" applyNumberFormat="1" applyFont="1" applyFill="1" applyBorder="1" applyAlignment="1"/>
    <xf numFmtId="37" fontId="14" fillId="0" borderId="0" xfId="117" applyNumberFormat="1" applyFont="1" applyAlignment="1">
      <alignment horizontal="left"/>
    </xf>
    <xf numFmtId="37" fontId="14" fillId="0" borderId="0" xfId="62" applyNumberFormat="1" applyFont="1"/>
    <xf numFmtId="37" fontId="14" fillId="0" borderId="0" xfId="62" applyNumberFormat="1" applyFont="1" applyAlignment="1">
      <alignment horizontal="center"/>
    </xf>
    <xf numFmtId="37" fontId="49" fillId="0" borderId="0" xfId="3" applyNumberFormat="1" applyFont="1" applyFill="1" applyAlignment="1">
      <alignment horizontal="center"/>
    </xf>
    <xf numFmtId="37" fontId="14" fillId="0" borderId="0" xfId="3" applyNumberFormat="1" applyFont="1" applyFill="1" applyAlignment="1">
      <alignment horizontal="center"/>
    </xf>
    <xf numFmtId="37" fontId="14" fillId="0" borderId="0" xfId="0" applyNumberFormat="1" applyFont="1" applyAlignment="1">
      <alignment horizontal="center"/>
    </xf>
    <xf numFmtId="37" fontId="14" fillId="0" borderId="0" xfId="117" applyNumberFormat="1" applyFont="1"/>
    <xf numFmtId="37" fontId="14" fillId="0" borderId="3" xfId="6" applyNumberFormat="1" applyFont="1" applyFill="1" applyBorder="1" applyAlignment="1"/>
    <xf numFmtId="37" fontId="14" fillId="0" borderId="0" xfId="5" quotePrefix="1" applyNumberFormat="1" applyFont="1" applyFill="1" applyAlignment="1">
      <alignment horizontal="right"/>
    </xf>
    <xf numFmtId="37" fontId="14" fillId="0" borderId="0" xfId="5" applyNumberFormat="1" applyFont="1" applyFill="1" applyBorder="1" applyAlignment="1"/>
    <xf numFmtId="37" fontId="14" fillId="0" borderId="0" xfId="5" applyNumberFormat="1" applyFont="1" applyFill="1" applyAlignment="1"/>
    <xf numFmtId="37" fontId="28" fillId="0" borderId="0" xfId="5" applyNumberFormat="1" applyFont="1" applyFill="1" applyBorder="1" applyAlignment="1">
      <alignment horizontal="center"/>
    </xf>
    <xf numFmtId="37" fontId="14" fillId="0" borderId="0" xfId="5" applyNumberFormat="1" applyFont="1" applyFill="1" applyBorder="1" applyAlignment="1">
      <alignment horizontal="center"/>
    </xf>
    <xf numFmtId="37" fontId="14" fillId="0" borderId="6" xfId="6" applyNumberFormat="1" applyFont="1" applyFill="1" applyBorder="1" applyAlignment="1"/>
    <xf numFmtId="37" fontId="14" fillId="0" borderId="5" xfId="6" applyNumberFormat="1" applyFont="1" applyFill="1" applyBorder="1" applyAlignment="1"/>
    <xf numFmtId="37" fontId="48" fillId="0" borderId="0" xfId="6" applyNumberFormat="1" applyFont="1" applyFill="1" applyBorder="1" applyAlignment="1"/>
    <xf numFmtId="37" fontId="47" fillId="0" borderId="0" xfId="5" applyNumberFormat="1" applyFont="1" applyFill="1" applyBorder="1" applyAlignment="1"/>
    <xf numFmtId="37" fontId="14" fillId="0" borderId="0" xfId="0" applyNumberFormat="1" applyFont="1" applyAlignment="1">
      <alignment vertical="center"/>
    </xf>
    <xf numFmtId="37" fontId="28" fillId="0" borderId="0" xfId="117" applyNumberFormat="1" applyFont="1" applyAlignment="1">
      <alignment horizontal="center"/>
    </xf>
    <xf numFmtId="37" fontId="14" fillId="0" borderId="3" xfId="3" applyNumberFormat="1" applyFont="1" applyFill="1" applyBorder="1" applyAlignment="1">
      <alignment horizontal="right"/>
    </xf>
    <xf numFmtId="37" fontId="14" fillId="0" borderId="0" xfId="3" applyNumberFormat="1" applyFont="1" applyFill="1" applyBorder="1"/>
    <xf numFmtId="37" fontId="14" fillId="0" borderId="4" xfId="3" applyNumberFormat="1" applyFont="1" applyFill="1" applyBorder="1" applyAlignment="1">
      <alignment horizontal="right"/>
    </xf>
    <xf numFmtId="37" fontId="14" fillId="0" borderId="0" xfId="5" applyNumberFormat="1" applyFont="1" applyFill="1" applyBorder="1"/>
    <xf numFmtId="0" fontId="14" fillId="0" borderId="0" xfId="5" quotePrefix="1" applyNumberFormat="1" applyFont="1" applyFill="1" applyBorder="1" applyAlignment="1">
      <alignment horizontal="center"/>
    </xf>
    <xf numFmtId="0" fontId="14" fillId="0" borderId="0" xfId="63" applyFont="1" applyAlignment="1">
      <alignment horizontal="center"/>
    </xf>
    <xf numFmtId="0" fontId="14" fillId="0" borderId="0" xfId="13" applyNumberFormat="1" applyFont="1" applyFill="1" applyBorder="1" applyAlignment="1">
      <alignment horizontal="center"/>
    </xf>
    <xf numFmtId="0" fontId="14" fillId="0" borderId="0" xfId="62" quotePrefix="1" applyFont="1" applyAlignment="1">
      <alignment horizontal="center"/>
    </xf>
    <xf numFmtId="206" fontId="14" fillId="0" borderId="0" xfId="3" applyNumberFormat="1" applyFont="1" applyFill="1" applyBorder="1" applyAlignment="1">
      <alignment horizontal="right"/>
    </xf>
    <xf numFmtId="206" fontId="14" fillId="0" borderId="0" xfId="3" applyNumberFormat="1" applyFont="1" applyFill="1" applyAlignment="1">
      <alignment horizontal="center"/>
    </xf>
    <xf numFmtId="206" fontId="14" fillId="0" borderId="6" xfId="3" applyNumberFormat="1" applyFont="1" applyFill="1" applyBorder="1" applyAlignment="1">
      <alignment horizontal="right"/>
    </xf>
    <xf numFmtId="206" fontId="14" fillId="0" borderId="0" xfId="3" applyNumberFormat="1" applyFont="1" applyFill="1"/>
    <xf numFmtId="206" fontId="14" fillId="0" borderId="0" xfId="3" applyNumberFormat="1" applyFont="1" applyFill="1" applyBorder="1"/>
    <xf numFmtId="187" fontId="14" fillId="0" borderId="0" xfId="3" applyNumberFormat="1" applyFont="1" applyFill="1"/>
    <xf numFmtId="0" fontId="10" fillId="0" borderId="0" xfId="114" quotePrefix="1" applyAlignment="1">
      <alignment horizontal="left"/>
    </xf>
    <xf numFmtId="189" fontId="47" fillId="0" borderId="0" xfId="0" applyNumberFormat="1" applyFont="1"/>
    <xf numFmtId="0" fontId="14" fillId="0" borderId="0" xfId="121" applyFont="1"/>
    <xf numFmtId="0" fontId="47" fillId="0" borderId="0" xfId="122" applyFont="1"/>
    <xf numFmtId="0" fontId="14" fillId="0" borderId="0" xfId="80" quotePrefix="1" applyFont="1" applyAlignment="1">
      <alignment horizontal="center"/>
    </xf>
    <xf numFmtId="206" fontId="14" fillId="0" borderId="3" xfId="3" applyNumberFormat="1" applyFont="1" applyFill="1" applyBorder="1" applyAlignment="1"/>
    <xf numFmtId="206" fontId="14" fillId="0" borderId="7" xfId="3" applyNumberFormat="1" applyFont="1" applyFill="1" applyBorder="1" applyAlignment="1">
      <alignment horizontal="right"/>
    </xf>
    <xf numFmtId="187" fontId="28" fillId="0" borderId="0" xfId="3" applyNumberFormat="1" applyFont="1" applyFill="1" applyBorder="1" applyAlignment="1">
      <alignment horizontal="center" vertical="center"/>
    </xf>
    <xf numFmtId="206" fontId="14" fillId="0" borderId="0" xfId="3" applyNumberFormat="1" applyFont="1" applyFill="1" applyBorder="1" applyAlignment="1">
      <alignment vertical="center"/>
    </xf>
    <xf numFmtId="187" fontId="14" fillId="0" borderId="0" xfId="3" applyNumberFormat="1" applyFont="1" applyFill="1" applyAlignment="1">
      <alignment vertical="center"/>
    </xf>
    <xf numFmtId="187" fontId="14" fillId="0" borderId="0" xfId="3" applyNumberFormat="1" applyFont="1" applyFill="1" applyBorder="1" applyAlignment="1">
      <alignment horizontal="center" vertical="center"/>
    </xf>
    <xf numFmtId="206" fontId="14" fillId="0" borderId="6" xfId="3" applyNumberFormat="1" applyFont="1" applyFill="1" applyBorder="1" applyAlignment="1">
      <alignment vertical="center"/>
    </xf>
    <xf numFmtId="206" fontId="28" fillId="0" borderId="0" xfId="3" applyNumberFormat="1" applyFont="1" applyFill="1" applyBorder="1" applyAlignment="1">
      <alignment vertical="center"/>
    </xf>
    <xf numFmtId="187" fontId="28" fillId="0" borderId="0" xfId="3" applyNumberFormat="1" applyFont="1" applyFill="1" applyAlignment="1">
      <alignment vertical="center"/>
    </xf>
    <xf numFmtId="187" fontId="14" fillId="0" borderId="0" xfId="3" applyNumberFormat="1" applyFont="1" applyFill="1" applyBorder="1" applyAlignment="1">
      <alignment vertical="center"/>
    </xf>
    <xf numFmtId="206" fontId="28" fillId="0" borderId="4" xfId="3" applyNumberFormat="1" applyFont="1" applyFill="1" applyBorder="1" applyAlignment="1">
      <alignment vertical="center"/>
    </xf>
    <xf numFmtId="37" fontId="14" fillId="0" borderId="0" xfId="13" quotePrefix="1" applyNumberFormat="1" applyFont="1" applyFill="1" applyAlignment="1">
      <alignment horizontal="center"/>
    </xf>
    <xf numFmtId="206" fontId="47" fillId="0" borderId="0" xfId="3" applyNumberFormat="1" applyFont="1" applyFill="1" applyBorder="1" applyAlignment="1"/>
    <xf numFmtId="206" fontId="51" fillId="0" borderId="0" xfId="3" applyNumberFormat="1" applyFont="1" applyFill="1" applyBorder="1" applyAlignment="1">
      <alignment horizontal="center"/>
    </xf>
    <xf numFmtId="206" fontId="47" fillId="0" borderId="0" xfId="3" applyNumberFormat="1" applyFont="1" applyFill="1" applyAlignment="1"/>
    <xf numFmtId="206" fontId="47" fillId="0" borderId="0" xfId="3" applyNumberFormat="1" applyFont="1" applyFill="1" applyBorder="1" applyAlignment="1">
      <alignment horizontal="center"/>
    </xf>
    <xf numFmtId="206" fontId="47" fillId="0" borderId="0" xfId="3" quotePrefix="1" applyNumberFormat="1" applyFont="1" applyFill="1" applyAlignment="1">
      <alignment horizontal="right"/>
    </xf>
    <xf numFmtId="37" fontId="32" fillId="0" borderId="0" xfId="3" quotePrefix="1" applyNumberFormat="1" applyFont="1" applyFill="1" applyBorder="1" applyAlignment="1">
      <alignment horizontal="center"/>
    </xf>
    <xf numFmtId="37" fontId="32" fillId="0" borderId="0" xfId="3" applyNumberFormat="1" applyFont="1" applyFill="1" applyBorder="1"/>
    <xf numFmtId="0" fontId="47" fillId="0" borderId="0" xfId="63" applyFont="1"/>
    <xf numFmtId="39" fontId="14" fillId="0" borderId="0" xfId="0" applyNumberFormat="1" applyFont="1" applyAlignment="1">
      <alignment horizontal="center" vertical="center"/>
    </xf>
    <xf numFmtId="0" fontId="14" fillId="0" borderId="0" xfId="62" applyFont="1" applyAlignment="1">
      <alignment horizontal="center"/>
    </xf>
    <xf numFmtId="206" fontId="14" fillId="0" borderId="6" xfId="3" applyNumberFormat="1" applyFont="1" applyFill="1" applyBorder="1"/>
    <xf numFmtId="206" fontId="14" fillId="0" borderId="0" xfId="3" applyNumberFormat="1" applyFont="1" applyFill="1" applyBorder="1" applyAlignment="1"/>
    <xf numFmtId="206" fontId="14" fillId="0" borderId="6" xfId="3" applyNumberFormat="1" applyFont="1" applyFill="1" applyBorder="1" applyAlignment="1"/>
    <xf numFmtId="206" fontId="14" fillId="0" borderId="0" xfId="3" applyNumberFormat="1" applyFont="1" applyFill="1" applyAlignment="1"/>
    <xf numFmtId="206" fontId="14" fillId="0" borderId="0" xfId="3" quotePrefix="1" applyNumberFormat="1" applyFont="1" applyFill="1" applyAlignment="1">
      <alignment horizontal="right"/>
    </xf>
    <xf numFmtId="206" fontId="14" fillId="0" borderId="0" xfId="3" applyNumberFormat="1" applyFont="1" applyFill="1" applyAlignment="1">
      <alignment horizontal="right"/>
    </xf>
    <xf numFmtId="206" fontId="47" fillId="0" borderId="6" xfId="3" applyNumberFormat="1" applyFont="1" applyFill="1" applyBorder="1" applyAlignment="1"/>
    <xf numFmtId="206" fontId="28" fillId="0" borderId="0" xfId="3" applyNumberFormat="1" applyFont="1" applyFill="1" applyBorder="1" applyAlignment="1">
      <alignment horizontal="center"/>
    </xf>
    <xf numFmtId="206" fontId="14" fillId="0" borderId="0" xfId="3" applyNumberFormat="1" applyFont="1" applyFill="1" applyBorder="1" applyAlignment="1">
      <alignment horizontal="center"/>
    </xf>
    <xf numFmtId="206" fontId="51" fillId="0" borderId="4" xfId="3" applyNumberFormat="1" applyFont="1" applyFill="1" applyBorder="1" applyAlignment="1"/>
    <xf numFmtId="206" fontId="47" fillId="0" borderId="0" xfId="3" applyNumberFormat="1" applyFont="1" applyFill="1"/>
    <xf numFmtId="37" fontId="14" fillId="0" borderId="0" xfId="118" applyNumberFormat="1" applyFont="1"/>
    <xf numFmtId="37" fontId="28" fillId="0" borderId="6" xfId="118" applyNumberFormat="1" applyFont="1" applyBorder="1" applyAlignment="1">
      <alignment horizontal="center"/>
    </xf>
    <xf numFmtId="37" fontId="28" fillId="0" borderId="0" xfId="118" applyNumberFormat="1" applyFont="1" applyAlignment="1">
      <alignment horizontal="center"/>
    </xf>
    <xf numFmtId="37" fontId="14" fillId="0" borderId="6" xfId="54" quotePrefix="1" applyNumberFormat="1" applyFont="1" applyBorder="1" applyAlignment="1">
      <alignment horizontal="center"/>
    </xf>
    <xf numFmtId="37" fontId="28" fillId="0" borderId="6" xfId="54" applyNumberFormat="1" applyFont="1" applyBorder="1" applyAlignment="1">
      <alignment horizontal="center"/>
    </xf>
    <xf numFmtId="37" fontId="14" fillId="0" borderId="6" xfId="54" applyNumberFormat="1" applyFont="1" applyBorder="1"/>
    <xf numFmtId="37" fontId="28" fillId="0" borderId="0" xfId="54" applyNumberFormat="1" applyFont="1"/>
    <xf numFmtId="37" fontId="28" fillId="0" borderId="0" xfId="54" applyNumberFormat="1" applyFont="1" applyAlignment="1">
      <alignment horizontal="center"/>
    </xf>
    <xf numFmtId="37" fontId="14" fillId="0" borderId="0" xfId="61" applyNumberFormat="1" applyFont="1"/>
    <xf numFmtId="37" fontId="14" fillId="0" borderId="0" xfId="43" applyNumberFormat="1" applyFont="1"/>
    <xf numFmtId="37" fontId="14" fillId="0" borderId="0" xfId="61" applyNumberFormat="1" applyFont="1" applyAlignment="1">
      <alignment horizontal="center"/>
    </xf>
    <xf numFmtId="37" fontId="14" fillId="0" borderId="0" xfId="61" quotePrefix="1" applyNumberFormat="1" applyFont="1" applyAlignment="1">
      <alignment horizontal="center"/>
    </xf>
    <xf numFmtId="0" fontId="14" fillId="0" borderId="0" xfId="61" quotePrefix="1" applyFont="1" applyAlignment="1">
      <alignment horizontal="center" vertical="center"/>
    </xf>
    <xf numFmtId="39" fontId="14" fillId="0" borderId="0" xfId="61" applyNumberFormat="1" applyFont="1" applyAlignment="1">
      <alignment vertical="center"/>
    </xf>
    <xf numFmtId="37" fontId="47" fillId="0" borderId="0" xfId="61" applyNumberFormat="1" applyFont="1"/>
    <xf numFmtId="37" fontId="14" fillId="0" borderId="0" xfId="114" applyNumberFormat="1" applyFont="1"/>
    <xf numFmtId="37" fontId="14" fillId="0" borderId="0" xfId="114" applyNumberFormat="1" applyFont="1" applyAlignment="1">
      <alignment horizontal="left"/>
    </xf>
    <xf numFmtId="37" fontId="47" fillId="0" borderId="0" xfId="114" applyNumberFormat="1" applyFont="1"/>
    <xf numFmtId="37" fontId="28" fillId="0" borderId="0" xfId="61" applyNumberFormat="1" applyFont="1"/>
    <xf numFmtId="39" fontId="47" fillId="0" borderId="0" xfId="61" applyNumberFormat="1" applyFont="1" applyAlignment="1">
      <alignment vertical="center"/>
    </xf>
    <xf numFmtId="37" fontId="48" fillId="0" borderId="0" xfId="54" applyNumberFormat="1" applyFont="1"/>
    <xf numFmtId="39" fontId="28" fillId="0" borderId="0" xfId="61" applyNumberFormat="1" applyFont="1" applyAlignment="1">
      <alignment vertical="center"/>
    </xf>
    <xf numFmtId="39" fontId="28" fillId="0" borderId="0" xfId="61" applyNumberFormat="1" applyFont="1" applyAlignment="1">
      <alignment horizontal="left" vertical="center"/>
    </xf>
    <xf numFmtId="206" fontId="14" fillId="0" borderId="0" xfId="25" applyNumberFormat="1" applyFont="1" applyFill="1" applyBorder="1"/>
    <xf numFmtId="206" fontId="14" fillId="0" borderId="0" xfId="3" quotePrefix="1" applyNumberFormat="1" applyFont="1" applyFill="1" applyBorder="1" applyAlignment="1">
      <alignment horizontal="center"/>
    </xf>
    <xf numFmtId="206" fontId="14" fillId="0" borderId="0" xfId="25" applyNumberFormat="1" applyFont="1" applyFill="1"/>
    <xf numFmtId="206" fontId="14" fillId="0" borderId="0" xfId="25" quotePrefix="1" applyNumberFormat="1" applyFont="1" applyFill="1" applyBorder="1" applyAlignment="1">
      <alignment horizontal="center"/>
    </xf>
    <xf numFmtId="206" fontId="14" fillId="0" borderId="3" xfId="3" applyNumberFormat="1" applyFont="1" applyFill="1" applyBorder="1"/>
    <xf numFmtId="206" fontId="14" fillId="0" borderId="0" xfId="0" applyNumberFormat="1" applyFont="1"/>
    <xf numFmtId="206" fontId="14" fillId="0" borderId="5" xfId="25" applyNumberFormat="1" applyFont="1" applyFill="1" applyBorder="1"/>
    <xf numFmtId="206" fontId="14" fillId="0" borderId="0" xfId="3" quotePrefix="1" applyNumberFormat="1" applyFont="1" applyFill="1" applyAlignment="1">
      <alignment horizontal="center"/>
    </xf>
    <xf numFmtId="206" fontId="14" fillId="0" borderId="6" xfId="25" applyNumberFormat="1" applyFont="1" applyFill="1" applyBorder="1"/>
    <xf numFmtId="206" fontId="14" fillId="0" borderId="3" xfId="3" applyNumberFormat="1" applyFont="1" applyFill="1" applyBorder="1" applyAlignment="1">
      <alignment horizontal="right"/>
    </xf>
    <xf numFmtId="43" fontId="14" fillId="0" borderId="0" xfId="3" applyFont="1"/>
    <xf numFmtId="37" fontId="28" fillId="0" borderId="0" xfId="62" applyNumberFormat="1" applyFont="1" applyAlignment="1">
      <alignment horizontal="center"/>
    </xf>
    <xf numFmtId="37" fontId="14" fillId="0" borderId="0" xfId="117" applyNumberFormat="1" applyFont="1" applyAlignment="1">
      <alignment horizontal="center"/>
    </xf>
    <xf numFmtId="37" fontId="28" fillId="0" borderId="0" xfId="0" applyNumberFormat="1" applyFont="1"/>
    <xf numFmtId="37" fontId="14" fillId="0" borderId="0" xfId="0" quotePrefix="1" applyNumberFormat="1" applyFont="1" applyAlignment="1">
      <alignment horizontal="center"/>
    </xf>
    <xf numFmtId="37" fontId="14" fillId="0" borderId="0" xfId="0" applyNumberFormat="1" applyFont="1" applyAlignment="1">
      <alignment horizontal="right"/>
    </xf>
    <xf numFmtId="37" fontId="28" fillId="0" borderId="0" xfId="114" applyNumberFormat="1" applyFont="1" applyAlignment="1">
      <alignment horizontal="left"/>
    </xf>
    <xf numFmtId="39" fontId="14" fillId="0" borderId="0" xfId="61" applyNumberFormat="1" applyFont="1"/>
    <xf numFmtId="0" fontId="14" fillId="0" borderId="0" xfId="0" quotePrefix="1" applyFont="1" applyAlignment="1">
      <alignment horizontal="center"/>
    </xf>
    <xf numFmtId="189" fontId="14" fillId="0" borderId="0" xfId="62" applyNumberFormat="1" applyFont="1" applyAlignment="1">
      <alignment horizontal="left"/>
    </xf>
    <xf numFmtId="39" fontId="14" fillId="0" borderId="0" xfId="286" applyNumberFormat="1" applyFont="1"/>
    <xf numFmtId="39" fontId="47" fillId="0" borderId="0" xfId="0" applyNumberFormat="1" applyFont="1"/>
    <xf numFmtId="199" fontId="14" fillId="0" borderId="0" xfId="3" applyNumberFormat="1" applyFont="1"/>
    <xf numFmtId="189" fontId="28" fillId="0" borderId="0" xfId="62" applyNumberFormat="1" applyFont="1" applyAlignment="1">
      <alignment horizontal="center"/>
    </xf>
    <xf numFmtId="39" fontId="28" fillId="0" borderId="0" xfId="117" applyFont="1" applyAlignment="1">
      <alignment horizontal="center"/>
    </xf>
    <xf numFmtId="189" fontId="14" fillId="0" borderId="0" xfId="62" quotePrefix="1" applyNumberFormat="1" applyFont="1" applyAlignment="1">
      <alignment horizontal="center"/>
    </xf>
    <xf numFmtId="199" fontId="38" fillId="0" borderId="0" xfId="4" applyNumberFormat="1" applyFont="1" applyBorder="1" applyAlignment="1">
      <alignment horizontal="center"/>
    </xf>
    <xf numFmtId="189" fontId="38" fillId="0" borderId="0" xfId="62" applyNumberFormat="1" applyFont="1" applyAlignment="1">
      <alignment horizontal="left"/>
    </xf>
    <xf numFmtId="199" fontId="35" fillId="0" borderId="0" xfId="4" applyNumberFormat="1" applyFont="1" applyAlignment="1">
      <alignment horizontal="center"/>
    </xf>
    <xf numFmtId="189" fontId="35" fillId="0" borderId="0" xfId="62" applyNumberFormat="1" applyFont="1" applyAlignment="1">
      <alignment horizontal="left"/>
    </xf>
    <xf numFmtId="39" fontId="14" fillId="0" borderId="0" xfId="54" quotePrefix="1" applyNumberFormat="1" applyFont="1" applyAlignment="1">
      <alignment horizontal="center"/>
    </xf>
    <xf numFmtId="189" fontId="28" fillId="0" borderId="0" xfId="0" applyNumberFormat="1" applyFont="1" applyAlignment="1">
      <alignment horizontal="center"/>
    </xf>
    <xf numFmtId="189" fontId="28" fillId="0" borderId="6" xfId="117" applyNumberFormat="1" applyFont="1" applyBorder="1" applyAlignment="1">
      <alignment horizontal="center"/>
    </xf>
    <xf numFmtId="189" fontId="28" fillId="0" borderId="6" xfId="0" applyNumberFormat="1" applyFont="1" applyBorder="1" applyAlignment="1">
      <alignment horizontal="center"/>
    </xf>
    <xf numFmtId="37" fontId="14" fillId="0" borderId="0" xfId="54" quotePrefix="1" applyNumberFormat="1" applyFont="1" applyAlignment="1">
      <alignment horizontal="center"/>
    </xf>
    <xf numFmtId="37" fontId="28" fillId="0" borderId="6" xfId="117" applyNumberFormat="1" applyFont="1" applyBorder="1" applyAlignment="1">
      <alignment horizontal="center"/>
    </xf>
    <xf numFmtId="37" fontId="28" fillId="0" borderId="6" xfId="0" applyNumberFormat="1" applyFont="1" applyBorder="1" applyAlignment="1">
      <alignment horizontal="center"/>
    </xf>
    <xf numFmtId="37" fontId="28" fillId="0" borderId="0" xfId="62" applyNumberFormat="1" applyFont="1" applyAlignment="1">
      <alignment horizontal="center"/>
    </xf>
    <xf numFmtId="37" fontId="28" fillId="0" borderId="0" xfId="117" applyNumberFormat="1" applyFont="1" applyAlignment="1">
      <alignment horizontal="center"/>
    </xf>
    <xf numFmtId="203" fontId="14" fillId="0" borderId="0" xfId="0" applyNumberFormat="1" applyFont="1" applyAlignment="1">
      <alignment horizontal="center" vertical="center" wrapText="1"/>
    </xf>
    <xf numFmtId="39" fontId="14" fillId="0" borderId="0" xfId="0" quotePrefix="1" applyNumberFormat="1" applyFont="1" applyAlignment="1">
      <alignment horizontal="center"/>
    </xf>
    <xf numFmtId="39" fontId="28" fillId="0" borderId="0" xfId="0" applyNumberFormat="1" applyFont="1" applyAlignment="1">
      <alignment horizontal="center"/>
    </xf>
    <xf numFmtId="203" fontId="28" fillId="0" borderId="6" xfId="0" applyNumberFormat="1" applyFont="1" applyBorder="1" applyAlignment="1">
      <alignment horizontal="center"/>
    </xf>
    <xf numFmtId="189" fontId="28" fillId="0" borderId="0" xfId="43" applyNumberFormat="1" applyFont="1" applyAlignment="1">
      <alignment horizontal="center"/>
    </xf>
    <xf numFmtId="189" fontId="28" fillId="0" borderId="6" xfId="43" applyNumberFormat="1" applyFont="1" applyBorder="1" applyAlignment="1">
      <alignment horizontal="center"/>
    </xf>
    <xf numFmtId="37" fontId="28" fillId="0" borderId="0" xfId="0" applyNumberFormat="1" applyFont="1" applyAlignment="1">
      <alignment horizontal="center"/>
    </xf>
    <xf numFmtId="49" fontId="14" fillId="0" borderId="0" xfId="63" applyNumberFormat="1" applyFont="1" applyFill="1" applyAlignment="1">
      <alignment horizontal="center"/>
    </xf>
    <xf numFmtId="49" fontId="14" fillId="0" borderId="0" xfId="62" applyNumberFormat="1" applyFont="1" applyFill="1" applyAlignment="1">
      <alignment horizontal="center"/>
    </xf>
    <xf numFmtId="0" fontId="14" fillId="0" borderId="0" xfId="63" applyFont="1" applyFill="1" applyAlignment="1">
      <alignment horizontal="center"/>
    </xf>
    <xf numFmtId="0" fontId="14" fillId="0" borderId="0" xfId="62" quotePrefix="1" applyFont="1" applyFill="1" applyAlignment="1">
      <alignment horizontal="center"/>
    </xf>
    <xf numFmtId="189" fontId="14" fillId="0" borderId="0" xfId="62" applyNumberFormat="1" applyFont="1" applyFill="1"/>
    <xf numFmtId="0" fontId="14" fillId="0" borderId="0" xfId="62" applyFont="1" applyFill="1"/>
    <xf numFmtId="49" fontId="14" fillId="0" borderId="0" xfId="62" quotePrefix="1" applyNumberFormat="1" applyFont="1" applyFill="1" applyAlignment="1">
      <alignment horizontal="center"/>
    </xf>
    <xf numFmtId="0" fontId="14" fillId="0" borderId="0" xfId="0" applyFont="1" applyFill="1"/>
    <xf numFmtId="39" fontId="14" fillId="0" borderId="0" xfId="0" applyNumberFormat="1" applyFont="1" applyFill="1"/>
    <xf numFmtId="189" fontId="14" fillId="0" borderId="0" xfId="0" applyNumberFormat="1" applyFont="1" applyFill="1"/>
    <xf numFmtId="37" fontId="14" fillId="0" borderId="0" xfId="0" applyNumberFormat="1" applyFont="1" applyFill="1"/>
    <xf numFmtId="37" fontId="14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right"/>
    </xf>
    <xf numFmtId="207" fontId="14" fillId="0" borderId="0" xfId="0" applyNumberFormat="1" applyFont="1" applyFill="1" applyAlignment="1">
      <alignment horizontal="center"/>
    </xf>
    <xf numFmtId="37" fontId="14" fillId="0" borderId="0" xfId="62" quotePrefix="1" applyNumberFormat="1" applyFont="1" applyFill="1" applyAlignment="1">
      <alignment horizontal="center"/>
    </xf>
    <xf numFmtId="37" fontId="28" fillId="0" borderId="0" xfId="114" applyNumberFormat="1" applyFont="1" applyFill="1" applyAlignment="1">
      <alignment horizontal="left"/>
    </xf>
    <xf numFmtId="206" fontId="14" fillId="0" borderId="0" xfId="0" applyNumberFormat="1" applyFont="1" applyFill="1"/>
    <xf numFmtId="37" fontId="14" fillId="0" borderId="0" xfId="54" applyNumberFormat="1" applyFont="1" applyFill="1"/>
    <xf numFmtId="37" fontId="14" fillId="0" borderId="0" xfId="61" applyNumberFormat="1" applyFont="1" applyFill="1" applyAlignment="1">
      <alignment horizontal="center"/>
    </xf>
    <xf numFmtId="37" fontId="14" fillId="0" borderId="0" xfId="61" quotePrefix="1" applyNumberFormat="1" applyFont="1" applyFill="1" applyAlignment="1">
      <alignment horizontal="center"/>
    </xf>
    <xf numFmtId="37" fontId="14" fillId="0" borderId="0" xfId="54" applyNumberFormat="1" applyFont="1" applyFill="1" applyAlignment="1">
      <alignment horizontal="center"/>
    </xf>
    <xf numFmtId="0" fontId="14" fillId="0" borderId="0" xfId="61" quotePrefix="1" applyFont="1" applyFill="1" applyAlignment="1">
      <alignment horizontal="center" vertical="center"/>
    </xf>
    <xf numFmtId="37" fontId="28" fillId="0" borderId="0" xfId="54" applyNumberFormat="1" applyFont="1" applyFill="1" applyAlignment="1">
      <alignment horizontal="center"/>
    </xf>
    <xf numFmtId="0" fontId="14" fillId="0" borderId="0" xfId="13" quotePrefix="1" applyNumberFormat="1" applyFont="1" applyFill="1" applyAlignment="1">
      <alignment horizontal="center"/>
    </xf>
    <xf numFmtId="37" fontId="14" fillId="0" borderId="0" xfId="13" applyNumberFormat="1" applyFont="1" applyFill="1" applyAlignment="1">
      <alignment horizontal="center"/>
    </xf>
    <xf numFmtId="0" fontId="14" fillId="0" borderId="0" xfId="61" quotePrefix="1" applyFont="1" applyFill="1" applyAlignment="1">
      <alignment horizontal="center"/>
    </xf>
    <xf numFmtId="37" fontId="47" fillId="0" borderId="0" xfId="61" applyNumberFormat="1" applyFont="1" applyFill="1"/>
    <xf numFmtId="39" fontId="14" fillId="0" borderId="0" xfId="61" quotePrefix="1" applyNumberFormat="1" applyFont="1" applyFill="1" applyAlignment="1">
      <alignment horizontal="center" vertical="center"/>
    </xf>
    <xf numFmtId="37" fontId="14" fillId="0" borderId="0" xfId="54" quotePrefix="1" applyNumberFormat="1" applyFont="1" applyFill="1" applyAlignment="1">
      <alignment horizontal="center"/>
    </xf>
    <xf numFmtId="207" fontId="14" fillId="0" borderId="0" xfId="61" quotePrefix="1" applyNumberFormat="1" applyFont="1" applyFill="1" applyAlignment="1">
      <alignment horizontal="center"/>
    </xf>
    <xf numFmtId="37" fontId="52" fillId="0" borderId="0" xfId="61" quotePrefix="1" applyNumberFormat="1" applyFont="1" applyFill="1" applyAlignment="1">
      <alignment horizontal="center"/>
    </xf>
    <xf numFmtId="37" fontId="47" fillId="0" borderId="0" xfId="61" quotePrefix="1" applyNumberFormat="1" applyFont="1" applyFill="1" applyAlignment="1">
      <alignment horizontal="center"/>
    </xf>
  </cellXfs>
  <cellStyles count="650">
    <cellStyle name="0,0_x000a__x000a_NA_x000a__x000a_" xfId="1" xr:uid="{00000000-0005-0000-0000-000000000000}"/>
    <cellStyle name="20% - ส่วนที่ถูกเน้น1 2" xfId="123" xr:uid="{00000000-0005-0000-0000-000001000000}"/>
    <cellStyle name="20% - ส่วนที่ถูกเน้น1 3" xfId="124" xr:uid="{00000000-0005-0000-0000-000002000000}"/>
    <cellStyle name="20% - ส่วนที่ถูกเน้น2 2" xfId="125" xr:uid="{00000000-0005-0000-0000-000003000000}"/>
    <cellStyle name="20% - ส่วนที่ถูกเน้น2 3" xfId="126" xr:uid="{00000000-0005-0000-0000-000004000000}"/>
    <cellStyle name="20% - ส่วนที่ถูกเน้น3 2" xfId="127" xr:uid="{00000000-0005-0000-0000-000005000000}"/>
    <cellStyle name="20% - ส่วนที่ถูกเน้น3 3" xfId="128" xr:uid="{00000000-0005-0000-0000-000006000000}"/>
    <cellStyle name="20% - ส่วนที่ถูกเน้น4 2" xfId="129" xr:uid="{00000000-0005-0000-0000-000007000000}"/>
    <cellStyle name="20% - ส่วนที่ถูกเน้น4 3" xfId="130" xr:uid="{00000000-0005-0000-0000-000008000000}"/>
    <cellStyle name="20% - ส่วนที่ถูกเน้น5 2" xfId="131" xr:uid="{00000000-0005-0000-0000-000009000000}"/>
    <cellStyle name="20% - ส่วนที่ถูกเน้น5 3" xfId="132" xr:uid="{00000000-0005-0000-0000-00000A000000}"/>
    <cellStyle name="20% - ส่วนที่ถูกเน้น6 2" xfId="133" xr:uid="{00000000-0005-0000-0000-00000B000000}"/>
    <cellStyle name="20% - ส่วนที่ถูกเน้น6 3" xfId="134" xr:uid="{00000000-0005-0000-0000-00000C000000}"/>
    <cellStyle name="40% - ส่วนที่ถูกเน้น1 2" xfId="135" xr:uid="{00000000-0005-0000-0000-00000D000000}"/>
    <cellStyle name="40% - ส่วนที่ถูกเน้น1 3" xfId="136" xr:uid="{00000000-0005-0000-0000-00000E000000}"/>
    <cellStyle name="40% - ส่วนที่ถูกเน้น2 2" xfId="137" xr:uid="{00000000-0005-0000-0000-00000F000000}"/>
    <cellStyle name="40% - ส่วนที่ถูกเน้น2 3" xfId="138" xr:uid="{00000000-0005-0000-0000-000010000000}"/>
    <cellStyle name="40% - ส่วนที่ถูกเน้น3 2" xfId="139" xr:uid="{00000000-0005-0000-0000-000011000000}"/>
    <cellStyle name="40% - ส่วนที่ถูกเน้น3 3" xfId="140" xr:uid="{00000000-0005-0000-0000-000012000000}"/>
    <cellStyle name="40% - ส่วนที่ถูกเน้น4 2" xfId="141" xr:uid="{00000000-0005-0000-0000-000013000000}"/>
    <cellStyle name="40% - ส่วนที่ถูกเน้น4 3" xfId="142" xr:uid="{00000000-0005-0000-0000-000014000000}"/>
    <cellStyle name="40% - ส่วนที่ถูกเน้น5 2" xfId="143" xr:uid="{00000000-0005-0000-0000-000015000000}"/>
    <cellStyle name="40% - ส่วนที่ถูกเน้น5 3" xfId="144" xr:uid="{00000000-0005-0000-0000-000016000000}"/>
    <cellStyle name="40% - ส่วนที่ถูกเน้น6 2" xfId="145" xr:uid="{00000000-0005-0000-0000-000017000000}"/>
    <cellStyle name="40% - ส่วนที่ถูกเน้น6 3" xfId="146" xr:uid="{00000000-0005-0000-0000-000018000000}"/>
    <cellStyle name="60% - ส่วนที่ถูกเน้น1 2" xfId="147" xr:uid="{00000000-0005-0000-0000-000019000000}"/>
    <cellStyle name="60% - ส่วนที่ถูกเน้น1 3" xfId="148" xr:uid="{00000000-0005-0000-0000-00001A000000}"/>
    <cellStyle name="60% - ส่วนที่ถูกเน้น2 2" xfId="149" xr:uid="{00000000-0005-0000-0000-00001B000000}"/>
    <cellStyle name="60% - ส่วนที่ถูกเน้น2 3" xfId="150" xr:uid="{00000000-0005-0000-0000-00001C000000}"/>
    <cellStyle name="60% - ส่วนที่ถูกเน้น3 2" xfId="151" xr:uid="{00000000-0005-0000-0000-00001D000000}"/>
    <cellStyle name="60% - ส่วนที่ถูกเน้น3 3" xfId="152" xr:uid="{00000000-0005-0000-0000-00001E000000}"/>
    <cellStyle name="60% - ส่วนที่ถูกเน้น4 2" xfId="153" xr:uid="{00000000-0005-0000-0000-00001F000000}"/>
    <cellStyle name="60% - ส่วนที่ถูกเน้น4 3" xfId="154" xr:uid="{00000000-0005-0000-0000-000020000000}"/>
    <cellStyle name="60% - ส่วนที่ถูกเน้น5 2" xfId="155" xr:uid="{00000000-0005-0000-0000-000021000000}"/>
    <cellStyle name="60% - ส่วนที่ถูกเน้น5 3" xfId="156" xr:uid="{00000000-0005-0000-0000-000022000000}"/>
    <cellStyle name="60% - ส่วนที่ถูกเน้น6 2" xfId="157" xr:uid="{00000000-0005-0000-0000-000023000000}"/>
    <cellStyle name="60% - ส่วนที่ถูกเน้น6 3" xfId="158" xr:uid="{00000000-0005-0000-0000-000024000000}"/>
    <cellStyle name="border" xfId="2" xr:uid="{00000000-0005-0000-0000-000025000000}"/>
    <cellStyle name="Calculation 2" xfId="159" xr:uid="{00000000-0005-0000-0000-000026000000}"/>
    <cellStyle name="Calculation 2 2" xfId="160" xr:uid="{00000000-0005-0000-0000-000027000000}"/>
    <cellStyle name="Calculation 2 2 2" xfId="161" xr:uid="{00000000-0005-0000-0000-000028000000}"/>
    <cellStyle name="Calculation 2 2 3" xfId="162" xr:uid="{00000000-0005-0000-0000-000029000000}"/>
    <cellStyle name="Calculation 2 2 4" xfId="163" xr:uid="{00000000-0005-0000-0000-00002A000000}"/>
    <cellStyle name="Calculation 2 3" xfId="164" xr:uid="{00000000-0005-0000-0000-00002B000000}"/>
    <cellStyle name="Calculation 2 3 2" xfId="165" xr:uid="{00000000-0005-0000-0000-00002C000000}"/>
    <cellStyle name="Calculation 2 3 3" xfId="166" xr:uid="{00000000-0005-0000-0000-00002D000000}"/>
    <cellStyle name="Calculation 2 3 4" xfId="167" xr:uid="{00000000-0005-0000-0000-00002E000000}"/>
    <cellStyle name="Calculation 2 4" xfId="168" xr:uid="{00000000-0005-0000-0000-00002F000000}"/>
    <cellStyle name="Calculation 2 5" xfId="169" xr:uid="{00000000-0005-0000-0000-000030000000}"/>
    <cellStyle name="Calculation 2 6" xfId="170" xr:uid="{00000000-0005-0000-0000-000031000000}"/>
    <cellStyle name="Calculation 3" xfId="171" xr:uid="{00000000-0005-0000-0000-000032000000}"/>
    <cellStyle name="Calculation 3 2" xfId="172" xr:uid="{00000000-0005-0000-0000-000033000000}"/>
    <cellStyle name="Calculation 3 3" xfId="173" xr:uid="{00000000-0005-0000-0000-000034000000}"/>
    <cellStyle name="Calculation 3 4" xfId="174" xr:uid="{00000000-0005-0000-0000-000035000000}"/>
    <cellStyle name="Calculation 4" xfId="175" xr:uid="{00000000-0005-0000-0000-000036000000}"/>
    <cellStyle name="Calculation 4 2" xfId="176" xr:uid="{00000000-0005-0000-0000-000037000000}"/>
    <cellStyle name="Calculation 4 3" xfId="177" xr:uid="{00000000-0005-0000-0000-000038000000}"/>
    <cellStyle name="Calculation 4 4" xfId="178" xr:uid="{00000000-0005-0000-0000-000039000000}"/>
    <cellStyle name="Calculation 5" xfId="179" xr:uid="{00000000-0005-0000-0000-00003A000000}"/>
    <cellStyle name="Calculation 5 2" xfId="180" xr:uid="{00000000-0005-0000-0000-00003B000000}"/>
    <cellStyle name="Calculation 6" xfId="181" xr:uid="{00000000-0005-0000-0000-00003C000000}"/>
    <cellStyle name="Calculation 7" xfId="182" xr:uid="{00000000-0005-0000-0000-00003D000000}"/>
    <cellStyle name="Check Cell 2" xfId="183" xr:uid="{00000000-0005-0000-0000-00003E000000}"/>
    <cellStyle name="Comma" xfId="3" builtinId="3"/>
    <cellStyle name="Comma 10" xfId="185" xr:uid="{00000000-0005-0000-0000-000040000000}"/>
    <cellStyle name="Comma 11" xfId="186" xr:uid="{00000000-0005-0000-0000-000041000000}"/>
    <cellStyle name="Comma 11 2" xfId="187" xr:uid="{00000000-0005-0000-0000-000042000000}"/>
    <cellStyle name="Comma 11 3" xfId="188" xr:uid="{00000000-0005-0000-0000-000043000000}"/>
    <cellStyle name="Comma 11 3 2" xfId="189" xr:uid="{00000000-0005-0000-0000-000044000000}"/>
    <cellStyle name="Comma 12" xfId="4" xr:uid="{00000000-0005-0000-0000-000045000000}"/>
    <cellStyle name="Comma 12 2" xfId="190" xr:uid="{00000000-0005-0000-0000-000046000000}"/>
    <cellStyle name="Comma 13" xfId="184" xr:uid="{00000000-0005-0000-0000-000047000000}"/>
    <cellStyle name="Comma 2" xfId="5" xr:uid="{00000000-0005-0000-0000-000048000000}"/>
    <cellStyle name="Comma 2 2" xfId="6" xr:uid="{00000000-0005-0000-0000-000049000000}"/>
    <cellStyle name="Comma 2 2 2" xfId="7" xr:uid="{00000000-0005-0000-0000-00004A000000}"/>
    <cellStyle name="Comma 2 2 2 2" xfId="194" xr:uid="{00000000-0005-0000-0000-00004B000000}"/>
    <cellStyle name="Comma 2 2 2 3" xfId="195" xr:uid="{00000000-0005-0000-0000-00004C000000}"/>
    <cellStyle name="Comma 2 2 2 4" xfId="193" xr:uid="{00000000-0005-0000-0000-00004D000000}"/>
    <cellStyle name="Comma 2 2 3" xfId="8" xr:uid="{00000000-0005-0000-0000-00004E000000}"/>
    <cellStyle name="Comma 2 2 3 2" xfId="197" xr:uid="{00000000-0005-0000-0000-00004F000000}"/>
    <cellStyle name="Comma 2 2 3 3" xfId="196" xr:uid="{00000000-0005-0000-0000-000050000000}"/>
    <cellStyle name="Comma 2 2 4" xfId="9" xr:uid="{00000000-0005-0000-0000-000051000000}"/>
    <cellStyle name="Comma 2 2 4 2" xfId="198" xr:uid="{00000000-0005-0000-0000-000052000000}"/>
    <cellStyle name="Comma 2 2 5" xfId="10" xr:uid="{00000000-0005-0000-0000-000053000000}"/>
    <cellStyle name="Comma 2 2 5 2" xfId="199" xr:uid="{00000000-0005-0000-0000-000054000000}"/>
    <cellStyle name="Comma 2 2 6" xfId="200" xr:uid="{00000000-0005-0000-0000-000055000000}"/>
    <cellStyle name="Comma 2 2 7" xfId="192" xr:uid="{00000000-0005-0000-0000-000056000000}"/>
    <cellStyle name="Comma 2 3" xfId="11" xr:uid="{00000000-0005-0000-0000-000057000000}"/>
    <cellStyle name="Comma 2 3 2" xfId="202" xr:uid="{00000000-0005-0000-0000-000058000000}"/>
    <cellStyle name="Comma 2 3 2 2" xfId="203" xr:uid="{00000000-0005-0000-0000-000059000000}"/>
    <cellStyle name="Comma 2 3 3" xfId="204" xr:uid="{00000000-0005-0000-0000-00005A000000}"/>
    <cellStyle name="Comma 2 3 4" xfId="205" xr:uid="{00000000-0005-0000-0000-00005B000000}"/>
    <cellStyle name="Comma 2 3 5" xfId="201" xr:uid="{00000000-0005-0000-0000-00005C000000}"/>
    <cellStyle name="Comma 2 4" xfId="12" xr:uid="{00000000-0005-0000-0000-00005D000000}"/>
    <cellStyle name="Comma 2 4 2" xfId="207" xr:uid="{00000000-0005-0000-0000-00005E000000}"/>
    <cellStyle name="Comma 2 4 2 2" xfId="208" xr:uid="{00000000-0005-0000-0000-00005F000000}"/>
    <cellStyle name="Comma 2 4 3" xfId="209" xr:uid="{00000000-0005-0000-0000-000060000000}"/>
    <cellStyle name="Comma 2 4 4" xfId="210" xr:uid="{00000000-0005-0000-0000-000061000000}"/>
    <cellStyle name="Comma 2 4 5" xfId="206" xr:uid="{00000000-0005-0000-0000-000062000000}"/>
    <cellStyle name="Comma 2 5" xfId="13" xr:uid="{00000000-0005-0000-0000-000063000000}"/>
    <cellStyle name="Comma 2 5 2" xfId="212" xr:uid="{00000000-0005-0000-0000-000064000000}"/>
    <cellStyle name="Comma 2 5 3" xfId="213" xr:uid="{00000000-0005-0000-0000-000065000000}"/>
    <cellStyle name="Comma 2 5 4" xfId="211" xr:uid="{00000000-0005-0000-0000-000066000000}"/>
    <cellStyle name="Comma 2 6" xfId="214" xr:uid="{00000000-0005-0000-0000-000067000000}"/>
    <cellStyle name="Comma 2 7" xfId="191" xr:uid="{00000000-0005-0000-0000-000068000000}"/>
    <cellStyle name="Comma 3" xfId="14" xr:uid="{00000000-0005-0000-0000-000069000000}"/>
    <cellStyle name="Comma 3 2" xfId="15" xr:uid="{00000000-0005-0000-0000-00006A000000}"/>
    <cellStyle name="Comma 3 2 2" xfId="16" xr:uid="{00000000-0005-0000-0000-00006B000000}"/>
    <cellStyle name="Comma 3 2 2 2" xfId="218" xr:uid="{00000000-0005-0000-0000-00006C000000}"/>
    <cellStyle name="Comma 3 2 2 3" xfId="217" xr:uid="{00000000-0005-0000-0000-00006D000000}"/>
    <cellStyle name="Comma 3 2 3" xfId="219" xr:uid="{00000000-0005-0000-0000-00006E000000}"/>
    <cellStyle name="Comma 3 2 4" xfId="216" xr:uid="{00000000-0005-0000-0000-00006F000000}"/>
    <cellStyle name="Comma 3 3" xfId="17" xr:uid="{00000000-0005-0000-0000-000070000000}"/>
    <cellStyle name="Comma 3 3 2" xfId="221" xr:uid="{00000000-0005-0000-0000-000071000000}"/>
    <cellStyle name="Comma 3 3 3" xfId="220" xr:uid="{00000000-0005-0000-0000-000072000000}"/>
    <cellStyle name="Comma 3 4" xfId="18" xr:uid="{00000000-0005-0000-0000-000073000000}"/>
    <cellStyle name="Comma 3 4 2" xfId="222" xr:uid="{00000000-0005-0000-0000-000074000000}"/>
    <cellStyle name="Comma 3 5" xfId="223" xr:uid="{00000000-0005-0000-0000-000075000000}"/>
    <cellStyle name="Comma 3 6" xfId="215" xr:uid="{00000000-0005-0000-0000-000076000000}"/>
    <cellStyle name="Comma 30" xfId="19" xr:uid="{00000000-0005-0000-0000-000077000000}"/>
    <cellStyle name="Comma 30 2" xfId="224" xr:uid="{00000000-0005-0000-0000-000078000000}"/>
    <cellStyle name="Comma 4" xfId="20" xr:uid="{00000000-0005-0000-0000-000079000000}"/>
    <cellStyle name="Comma 4 2" xfId="226" xr:uid="{00000000-0005-0000-0000-00007A000000}"/>
    <cellStyle name="Comma 4 2 2" xfId="227" xr:uid="{00000000-0005-0000-0000-00007B000000}"/>
    <cellStyle name="Comma 4 3" xfId="228" xr:uid="{00000000-0005-0000-0000-00007C000000}"/>
    <cellStyle name="Comma 4 4" xfId="229" xr:uid="{00000000-0005-0000-0000-00007D000000}"/>
    <cellStyle name="Comma 4 5" xfId="225" xr:uid="{00000000-0005-0000-0000-00007E000000}"/>
    <cellStyle name="Comma 5" xfId="21" xr:uid="{00000000-0005-0000-0000-00007F000000}"/>
    <cellStyle name="Comma 5 2" xfId="230" xr:uid="{00000000-0005-0000-0000-000080000000}"/>
    <cellStyle name="Comma 5 2 2" xfId="231" xr:uid="{00000000-0005-0000-0000-000081000000}"/>
    <cellStyle name="Comma 5 3" xfId="232" xr:uid="{00000000-0005-0000-0000-000082000000}"/>
    <cellStyle name="Comma 5 4" xfId="233" xr:uid="{00000000-0005-0000-0000-000083000000}"/>
    <cellStyle name="Comma 6" xfId="22" xr:uid="{00000000-0005-0000-0000-000084000000}"/>
    <cellStyle name="Comma 6 2" xfId="234" xr:uid="{00000000-0005-0000-0000-000085000000}"/>
    <cellStyle name="Comma 6 3" xfId="235" xr:uid="{00000000-0005-0000-0000-000086000000}"/>
    <cellStyle name="Comma 7" xfId="23" xr:uid="{00000000-0005-0000-0000-000087000000}"/>
    <cellStyle name="Comma 7 2" xfId="237" xr:uid="{00000000-0005-0000-0000-000088000000}"/>
    <cellStyle name="Comma 7 3" xfId="238" xr:uid="{00000000-0005-0000-0000-000089000000}"/>
    <cellStyle name="Comma 7 4" xfId="236" xr:uid="{00000000-0005-0000-0000-00008A000000}"/>
    <cellStyle name="Comma 8" xfId="24" xr:uid="{00000000-0005-0000-0000-00008B000000}"/>
    <cellStyle name="Comma 8 2" xfId="240" xr:uid="{00000000-0005-0000-0000-00008C000000}"/>
    <cellStyle name="Comma 8 3" xfId="241" xr:uid="{00000000-0005-0000-0000-00008D000000}"/>
    <cellStyle name="Comma 8 4" xfId="239" xr:uid="{00000000-0005-0000-0000-00008E000000}"/>
    <cellStyle name="Comma 9" xfId="25" xr:uid="{00000000-0005-0000-0000-00008F000000}"/>
    <cellStyle name="Comma 9 2" xfId="243" xr:uid="{00000000-0005-0000-0000-000090000000}"/>
    <cellStyle name="Comma 9 3" xfId="242" xr:uid="{00000000-0005-0000-0000-000091000000}"/>
    <cellStyle name="comma zerodec" xfId="26" xr:uid="{00000000-0005-0000-0000-000092000000}"/>
    <cellStyle name="comma zerodec 2" xfId="27" xr:uid="{00000000-0005-0000-0000-000093000000}"/>
    <cellStyle name="comma zerodec 2 2" xfId="244" xr:uid="{00000000-0005-0000-0000-000094000000}"/>
    <cellStyle name="Currency 2" xfId="245" xr:uid="{00000000-0005-0000-0000-000095000000}"/>
    <cellStyle name="Currency 2 2" xfId="246" xr:uid="{00000000-0005-0000-0000-000096000000}"/>
    <cellStyle name="Currency 3" xfId="247" xr:uid="{00000000-0005-0000-0000-000097000000}"/>
    <cellStyle name="Currency 3 2" xfId="248" xr:uid="{00000000-0005-0000-0000-000098000000}"/>
    <cellStyle name="Currency1" xfId="28" xr:uid="{00000000-0005-0000-0000-000099000000}"/>
    <cellStyle name="Currency1 2" xfId="29" xr:uid="{00000000-0005-0000-0000-00009A000000}"/>
    <cellStyle name="Currency1 2 2" xfId="249" xr:uid="{00000000-0005-0000-0000-00009B000000}"/>
    <cellStyle name="Currency1 28" xfId="30" xr:uid="{00000000-0005-0000-0000-00009C000000}"/>
    <cellStyle name="Currency1 28 2" xfId="31" xr:uid="{00000000-0005-0000-0000-00009D000000}"/>
    <cellStyle name="Currency1 28 2 2" xfId="251" xr:uid="{00000000-0005-0000-0000-00009E000000}"/>
    <cellStyle name="Currency1 28 3" xfId="32" xr:uid="{00000000-0005-0000-0000-00009F000000}"/>
    <cellStyle name="Currency1 28 3 2" xfId="252" xr:uid="{00000000-0005-0000-0000-0000A0000000}"/>
    <cellStyle name="Currency1 28 4" xfId="250" xr:uid="{00000000-0005-0000-0000-0000A1000000}"/>
    <cellStyle name="Dezimal [0]_Compiling Utility Macros" xfId="33" xr:uid="{00000000-0005-0000-0000-0000A2000000}"/>
    <cellStyle name="Dezimal_Compiling Utility Macros" xfId="34" xr:uid="{00000000-0005-0000-0000-0000A3000000}"/>
    <cellStyle name="Dollar (zero dec)" xfId="35" xr:uid="{00000000-0005-0000-0000-0000A4000000}"/>
    <cellStyle name="Dollar (zero dec) 2" xfId="36" xr:uid="{00000000-0005-0000-0000-0000A5000000}"/>
    <cellStyle name="Dollar (zero dec) 2 2" xfId="253" xr:uid="{00000000-0005-0000-0000-0000A6000000}"/>
    <cellStyle name="DRAFT" xfId="37" xr:uid="{00000000-0005-0000-0000-0000A7000000}"/>
    <cellStyle name="Excel Built-in Normal" xfId="38" xr:uid="{00000000-0005-0000-0000-0000A8000000}"/>
    <cellStyle name="Excel Built-in Normal 2" xfId="254" xr:uid="{00000000-0005-0000-0000-0000A9000000}"/>
    <cellStyle name="Grey" xfId="39" xr:uid="{00000000-0005-0000-0000-0000AA000000}"/>
    <cellStyle name="Hyperlink 2" xfId="255" xr:uid="{00000000-0005-0000-0000-0000AB000000}"/>
    <cellStyle name="Hyperlink 2 2" xfId="256" xr:uid="{00000000-0005-0000-0000-0000AC000000}"/>
    <cellStyle name="Input [yellow]" xfId="40" xr:uid="{00000000-0005-0000-0000-0000AD000000}"/>
    <cellStyle name="Input 2" xfId="257" xr:uid="{00000000-0005-0000-0000-0000AE000000}"/>
    <cellStyle name="Input 2 2" xfId="258" xr:uid="{00000000-0005-0000-0000-0000AF000000}"/>
    <cellStyle name="Input 2 2 2" xfId="259" xr:uid="{00000000-0005-0000-0000-0000B0000000}"/>
    <cellStyle name="Input 2 2 3" xfId="260" xr:uid="{00000000-0005-0000-0000-0000B1000000}"/>
    <cellStyle name="Input 2 2 4" xfId="261" xr:uid="{00000000-0005-0000-0000-0000B2000000}"/>
    <cellStyle name="Input 2 3" xfId="262" xr:uid="{00000000-0005-0000-0000-0000B3000000}"/>
    <cellStyle name="Input 2 3 2" xfId="263" xr:uid="{00000000-0005-0000-0000-0000B4000000}"/>
    <cellStyle name="Input 2 3 3" xfId="264" xr:uid="{00000000-0005-0000-0000-0000B5000000}"/>
    <cellStyle name="Input 2 3 4" xfId="265" xr:uid="{00000000-0005-0000-0000-0000B6000000}"/>
    <cellStyle name="Input 2 4" xfId="266" xr:uid="{00000000-0005-0000-0000-0000B7000000}"/>
    <cellStyle name="Input 2 5" xfId="267" xr:uid="{00000000-0005-0000-0000-0000B8000000}"/>
    <cellStyle name="Input 2 6" xfId="268" xr:uid="{00000000-0005-0000-0000-0000B9000000}"/>
    <cellStyle name="Input 3" xfId="269" xr:uid="{00000000-0005-0000-0000-0000BA000000}"/>
    <cellStyle name="Input 3 2" xfId="270" xr:uid="{00000000-0005-0000-0000-0000BB000000}"/>
    <cellStyle name="Input 3 3" xfId="271" xr:uid="{00000000-0005-0000-0000-0000BC000000}"/>
    <cellStyle name="Input 3 4" xfId="272" xr:uid="{00000000-0005-0000-0000-0000BD000000}"/>
    <cellStyle name="Input 4" xfId="273" xr:uid="{00000000-0005-0000-0000-0000BE000000}"/>
    <cellStyle name="Input 4 2" xfId="274" xr:uid="{00000000-0005-0000-0000-0000BF000000}"/>
    <cellStyle name="Input 4 3" xfId="275" xr:uid="{00000000-0005-0000-0000-0000C0000000}"/>
    <cellStyle name="Input 4 4" xfId="276" xr:uid="{00000000-0005-0000-0000-0000C1000000}"/>
    <cellStyle name="Input 5" xfId="277" xr:uid="{00000000-0005-0000-0000-0000C2000000}"/>
    <cellStyle name="Input 5 2" xfId="278" xr:uid="{00000000-0005-0000-0000-0000C3000000}"/>
    <cellStyle name="Input 6" xfId="279" xr:uid="{00000000-0005-0000-0000-0000C4000000}"/>
    <cellStyle name="Input 7" xfId="280" xr:uid="{00000000-0005-0000-0000-0000C5000000}"/>
    <cellStyle name="no dec" xfId="41" xr:uid="{00000000-0005-0000-0000-0000C6000000}"/>
    <cellStyle name="Normal" xfId="0" builtinId="0"/>
    <cellStyle name="Normal - Style1" xfId="42" xr:uid="{00000000-0005-0000-0000-0000C8000000}"/>
    <cellStyle name="Normal 10" xfId="43" xr:uid="{00000000-0005-0000-0000-0000C9000000}"/>
    <cellStyle name="Normal 10 2" xfId="282" xr:uid="{00000000-0005-0000-0000-0000CA000000}"/>
    <cellStyle name="Normal 10 3" xfId="283" xr:uid="{00000000-0005-0000-0000-0000CB000000}"/>
    <cellStyle name="Normal 10 4" xfId="284" xr:uid="{00000000-0005-0000-0000-0000CC000000}"/>
    <cellStyle name="Normal 10 5" xfId="281" xr:uid="{00000000-0005-0000-0000-0000CD000000}"/>
    <cellStyle name="Normal 11" xfId="44" xr:uid="{00000000-0005-0000-0000-0000CE000000}"/>
    <cellStyle name="Normal 11 2" xfId="45" xr:uid="{00000000-0005-0000-0000-0000CF000000}"/>
    <cellStyle name="Normal 11 2 2" xfId="287" xr:uid="{00000000-0005-0000-0000-0000D0000000}"/>
    <cellStyle name="Normal 11 2 3" xfId="286" xr:uid="{00000000-0005-0000-0000-0000D1000000}"/>
    <cellStyle name="Normal 11 3" xfId="288" xr:uid="{00000000-0005-0000-0000-0000D2000000}"/>
    <cellStyle name="Normal 11 4" xfId="289" xr:uid="{00000000-0005-0000-0000-0000D3000000}"/>
    <cellStyle name="Normal 11 5" xfId="285" xr:uid="{00000000-0005-0000-0000-0000D4000000}"/>
    <cellStyle name="Normal 12" xfId="46" xr:uid="{00000000-0005-0000-0000-0000D5000000}"/>
    <cellStyle name="Normal 12 2" xfId="291" xr:uid="{00000000-0005-0000-0000-0000D6000000}"/>
    <cellStyle name="Normal 12 3" xfId="290" xr:uid="{00000000-0005-0000-0000-0000D7000000}"/>
    <cellStyle name="Normal 13" xfId="47" xr:uid="{00000000-0005-0000-0000-0000D8000000}"/>
    <cellStyle name="Normal 13 2" xfId="292" xr:uid="{00000000-0005-0000-0000-0000D9000000}"/>
    <cellStyle name="Normal 13 3" xfId="293" xr:uid="{00000000-0005-0000-0000-0000DA000000}"/>
    <cellStyle name="Normal 14" xfId="48" xr:uid="{00000000-0005-0000-0000-0000DB000000}"/>
    <cellStyle name="Normal 14 2" xfId="294" xr:uid="{00000000-0005-0000-0000-0000DC000000}"/>
    <cellStyle name="Normal 15" xfId="49" xr:uid="{00000000-0005-0000-0000-0000DD000000}"/>
    <cellStyle name="Normal 15 2" xfId="295" xr:uid="{00000000-0005-0000-0000-0000DE000000}"/>
    <cellStyle name="Normal 16" xfId="50" xr:uid="{00000000-0005-0000-0000-0000DF000000}"/>
    <cellStyle name="Normal 16 2" xfId="296" xr:uid="{00000000-0005-0000-0000-0000E0000000}"/>
    <cellStyle name="Normal 17" xfId="51" xr:uid="{00000000-0005-0000-0000-0000E1000000}"/>
    <cellStyle name="Normal 17 2" xfId="297" xr:uid="{00000000-0005-0000-0000-0000E2000000}"/>
    <cellStyle name="Normal 18" xfId="52" xr:uid="{00000000-0005-0000-0000-0000E3000000}"/>
    <cellStyle name="Normal 18 2" xfId="298" xr:uid="{00000000-0005-0000-0000-0000E4000000}"/>
    <cellStyle name="Normal 19" xfId="53" xr:uid="{00000000-0005-0000-0000-0000E5000000}"/>
    <cellStyle name="Normal 19 2" xfId="299" xr:uid="{00000000-0005-0000-0000-0000E6000000}"/>
    <cellStyle name="Normal 2" xfId="54" xr:uid="{00000000-0005-0000-0000-0000E7000000}"/>
    <cellStyle name="Normal 2 2" xfId="55" xr:uid="{00000000-0005-0000-0000-0000E8000000}"/>
    <cellStyle name="Normal 2 2 2" xfId="56" xr:uid="{00000000-0005-0000-0000-0000E9000000}"/>
    <cellStyle name="Normal 2 2 2 2" xfId="300" xr:uid="{00000000-0005-0000-0000-0000EA000000}"/>
    <cellStyle name="Normal 2 2 6" xfId="57" xr:uid="{00000000-0005-0000-0000-0000EB000000}"/>
    <cellStyle name="Normal 2 2 6 2" xfId="301" xr:uid="{00000000-0005-0000-0000-0000EC000000}"/>
    <cellStyle name="Normal 2 3" xfId="58" xr:uid="{00000000-0005-0000-0000-0000ED000000}"/>
    <cellStyle name="Normal 2 3 2" xfId="302" xr:uid="{00000000-0005-0000-0000-0000EE000000}"/>
    <cellStyle name="Normal 2 3 3" xfId="303" xr:uid="{00000000-0005-0000-0000-0000EF000000}"/>
    <cellStyle name="Normal 2 4" xfId="59" xr:uid="{00000000-0005-0000-0000-0000F0000000}"/>
    <cellStyle name="Normal 2 4 2" xfId="304" xr:uid="{00000000-0005-0000-0000-0000F1000000}"/>
    <cellStyle name="Normal 2 4 2 2" xfId="305" xr:uid="{00000000-0005-0000-0000-0000F2000000}"/>
    <cellStyle name="Normal 2 4 3" xfId="306" xr:uid="{00000000-0005-0000-0000-0000F3000000}"/>
    <cellStyle name="Normal 2 5" xfId="60" xr:uid="{00000000-0005-0000-0000-0000F4000000}"/>
    <cellStyle name="Normal 2 5 2" xfId="308" xr:uid="{00000000-0005-0000-0000-0000F5000000}"/>
    <cellStyle name="Normal 2 5 3" xfId="307" xr:uid="{00000000-0005-0000-0000-0000F6000000}"/>
    <cellStyle name="Normal 2 6" xfId="61" xr:uid="{00000000-0005-0000-0000-0000F7000000}"/>
    <cellStyle name="Normal 2 7" xfId="309" xr:uid="{00000000-0005-0000-0000-0000F8000000}"/>
    <cellStyle name="Normal 20" xfId="122" xr:uid="{00000000-0005-0000-0000-0000F9000000}"/>
    <cellStyle name="Normal 20 2" xfId="310" xr:uid="{00000000-0005-0000-0000-0000FA000000}"/>
    <cellStyle name="Normal 21" xfId="121" xr:uid="{00000000-0005-0000-0000-0000FB000000}"/>
    <cellStyle name="Normal 21 2" xfId="311" xr:uid="{00000000-0005-0000-0000-0000FC000000}"/>
    <cellStyle name="Normal 22" xfId="312" xr:uid="{00000000-0005-0000-0000-0000FD000000}"/>
    <cellStyle name="Normal 272" xfId="62" xr:uid="{00000000-0005-0000-0000-0000FE000000}"/>
    <cellStyle name="Normal 272 2" xfId="63" xr:uid="{00000000-0005-0000-0000-0000FF000000}"/>
    <cellStyle name="Normal 3" xfId="64" xr:uid="{00000000-0005-0000-0000-000000010000}"/>
    <cellStyle name="Normal 3 2" xfId="65" xr:uid="{00000000-0005-0000-0000-000001010000}"/>
    <cellStyle name="Normal 3 2 2" xfId="313" xr:uid="{00000000-0005-0000-0000-000002010000}"/>
    <cellStyle name="Normal 3 3" xfId="66" xr:uid="{00000000-0005-0000-0000-000003010000}"/>
    <cellStyle name="Normal 3 3 14" xfId="67" xr:uid="{00000000-0005-0000-0000-000004010000}"/>
    <cellStyle name="Normal 3 3 14 2" xfId="315" xr:uid="{00000000-0005-0000-0000-000005010000}"/>
    <cellStyle name="Normal 3 3 2" xfId="316" xr:uid="{00000000-0005-0000-0000-000006010000}"/>
    <cellStyle name="Normal 3 3 3" xfId="314" xr:uid="{00000000-0005-0000-0000-000007010000}"/>
    <cellStyle name="Normal 3 4" xfId="317" xr:uid="{00000000-0005-0000-0000-000008010000}"/>
    <cellStyle name="Normal 36" xfId="68" xr:uid="{00000000-0005-0000-0000-000009010000}"/>
    <cellStyle name="Normal 36 2" xfId="318" xr:uid="{00000000-0005-0000-0000-00000A010000}"/>
    <cellStyle name="Normal 4" xfId="69" xr:uid="{00000000-0005-0000-0000-00000B010000}"/>
    <cellStyle name="Normal 4 2" xfId="319" xr:uid="{00000000-0005-0000-0000-00000C010000}"/>
    <cellStyle name="Normal 4 3" xfId="320" xr:uid="{00000000-0005-0000-0000-00000D010000}"/>
    <cellStyle name="Normal 45" xfId="70" xr:uid="{00000000-0005-0000-0000-00000E010000}"/>
    <cellStyle name="Normal 45 2" xfId="71" xr:uid="{00000000-0005-0000-0000-00000F010000}"/>
    <cellStyle name="Normal 45 2 2" xfId="322" xr:uid="{00000000-0005-0000-0000-000010010000}"/>
    <cellStyle name="Normal 45 3" xfId="321" xr:uid="{00000000-0005-0000-0000-000011010000}"/>
    <cellStyle name="Normal 5" xfId="72" xr:uid="{00000000-0005-0000-0000-000012010000}"/>
    <cellStyle name="Normal 5 2" xfId="323" xr:uid="{00000000-0005-0000-0000-000013010000}"/>
    <cellStyle name="Normal 5 3" xfId="324" xr:uid="{00000000-0005-0000-0000-000014010000}"/>
    <cellStyle name="Normal 5 4" xfId="325" xr:uid="{00000000-0005-0000-0000-000015010000}"/>
    <cellStyle name="Normal 5 5" xfId="326" xr:uid="{00000000-0005-0000-0000-000016010000}"/>
    <cellStyle name="Normal 6" xfId="73" xr:uid="{00000000-0005-0000-0000-000017010000}"/>
    <cellStyle name="Normal 6 2" xfId="327" xr:uid="{00000000-0005-0000-0000-000018010000}"/>
    <cellStyle name="Normal 6 3" xfId="328" xr:uid="{00000000-0005-0000-0000-000019010000}"/>
    <cellStyle name="Normal 63" xfId="74" xr:uid="{00000000-0005-0000-0000-00001A010000}"/>
    <cellStyle name="Normal 63 2" xfId="329" xr:uid="{00000000-0005-0000-0000-00001B010000}"/>
    <cellStyle name="Normal 7" xfId="75" xr:uid="{00000000-0005-0000-0000-00001C010000}"/>
    <cellStyle name="Normal 7 2" xfId="330" xr:uid="{00000000-0005-0000-0000-00001D010000}"/>
    <cellStyle name="Normal 7 3" xfId="331" xr:uid="{00000000-0005-0000-0000-00001E010000}"/>
    <cellStyle name="Normal 7 4" xfId="332" xr:uid="{00000000-0005-0000-0000-00001F010000}"/>
    <cellStyle name="Normal 8" xfId="76" xr:uid="{00000000-0005-0000-0000-000020010000}"/>
    <cellStyle name="Normal 8 2" xfId="77" xr:uid="{00000000-0005-0000-0000-000021010000}"/>
    <cellStyle name="Normal 8 2 2" xfId="78" xr:uid="{00000000-0005-0000-0000-000022010000}"/>
    <cellStyle name="Normal 8 2 2 2" xfId="334" xr:uid="{00000000-0005-0000-0000-000023010000}"/>
    <cellStyle name="Normal 8 2 3" xfId="335" xr:uid="{00000000-0005-0000-0000-000024010000}"/>
    <cellStyle name="Normal 8 2 4" xfId="333" xr:uid="{00000000-0005-0000-0000-000025010000}"/>
    <cellStyle name="Normal 8 3" xfId="336" xr:uid="{00000000-0005-0000-0000-000026010000}"/>
    <cellStyle name="Normal 9" xfId="79" xr:uid="{00000000-0005-0000-0000-000027010000}"/>
    <cellStyle name="Normal 9 2" xfId="338" xr:uid="{00000000-0005-0000-0000-000028010000}"/>
    <cellStyle name="Normal 9 3" xfId="337" xr:uid="{00000000-0005-0000-0000-000029010000}"/>
    <cellStyle name="Normal_M033T4" xfId="80" xr:uid="{00000000-0005-0000-0000-00002A010000}"/>
    <cellStyle name="Note 2" xfId="339" xr:uid="{00000000-0005-0000-0000-00002B010000}"/>
    <cellStyle name="Note 2 2" xfId="340" xr:uid="{00000000-0005-0000-0000-00002C010000}"/>
    <cellStyle name="Note 2 2 2" xfId="341" xr:uid="{00000000-0005-0000-0000-00002D010000}"/>
    <cellStyle name="Note 2 2 3" xfId="342" xr:uid="{00000000-0005-0000-0000-00002E010000}"/>
    <cellStyle name="Note 2 2 4" xfId="343" xr:uid="{00000000-0005-0000-0000-00002F010000}"/>
    <cellStyle name="Note 2 3" xfId="344" xr:uid="{00000000-0005-0000-0000-000030010000}"/>
    <cellStyle name="Note 2 3 2" xfId="345" xr:uid="{00000000-0005-0000-0000-000031010000}"/>
    <cellStyle name="Note 2 3 3" xfId="346" xr:uid="{00000000-0005-0000-0000-000032010000}"/>
    <cellStyle name="Note 2 3 4" xfId="347" xr:uid="{00000000-0005-0000-0000-000033010000}"/>
    <cellStyle name="Note 2 4" xfId="348" xr:uid="{00000000-0005-0000-0000-000034010000}"/>
    <cellStyle name="Note 2 5" xfId="349" xr:uid="{00000000-0005-0000-0000-000035010000}"/>
    <cellStyle name="Note 2 6" xfId="350" xr:uid="{00000000-0005-0000-0000-000036010000}"/>
    <cellStyle name="Note 3" xfId="351" xr:uid="{00000000-0005-0000-0000-000037010000}"/>
    <cellStyle name="Note 3 2" xfId="352" xr:uid="{00000000-0005-0000-0000-000038010000}"/>
    <cellStyle name="Note 3 3" xfId="353" xr:uid="{00000000-0005-0000-0000-000039010000}"/>
    <cellStyle name="Note 3 4" xfId="354" xr:uid="{00000000-0005-0000-0000-00003A010000}"/>
    <cellStyle name="Note 4" xfId="355" xr:uid="{00000000-0005-0000-0000-00003B010000}"/>
    <cellStyle name="Note 4 2" xfId="356" xr:uid="{00000000-0005-0000-0000-00003C010000}"/>
    <cellStyle name="Note 4 3" xfId="357" xr:uid="{00000000-0005-0000-0000-00003D010000}"/>
    <cellStyle name="Note 4 4" xfId="358" xr:uid="{00000000-0005-0000-0000-00003E010000}"/>
    <cellStyle name="Note 5" xfId="359" xr:uid="{00000000-0005-0000-0000-00003F010000}"/>
    <cellStyle name="Note 5 2" xfId="360" xr:uid="{00000000-0005-0000-0000-000040010000}"/>
    <cellStyle name="Note 6" xfId="361" xr:uid="{00000000-0005-0000-0000-000041010000}"/>
    <cellStyle name="Note 7" xfId="362" xr:uid="{00000000-0005-0000-0000-000042010000}"/>
    <cellStyle name="Output 2" xfId="363" xr:uid="{00000000-0005-0000-0000-000043010000}"/>
    <cellStyle name="Output 2 2" xfId="364" xr:uid="{00000000-0005-0000-0000-000044010000}"/>
    <cellStyle name="Output 2 2 2" xfId="365" xr:uid="{00000000-0005-0000-0000-000045010000}"/>
    <cellStyle name="Output 2 2 3" xfId="366" xr:uid="{00000000-0005-0000-0000-000046010000}"/>
    <cellStyle name="Output 2 2 4" xfId="367" xr:uid="{00000000-0005-0000-0000-000047010000}"/>
    <cellStyle name="Output 2 3" xfId="368" xr:uid="{00000000-0005-0000-0000-000048010000}"/>
    <cellStyle name="Output 2 3 2" xfId="369" xr:uid="{00000000-0005-0000-0000-000049010000}"/>
    <cellStyle name="Output 2 3 3" xfId="370" xr:uid="{00000000-0005-0000-0000-00004A010000}"/>
    <cellStyle name="Output 2 3 4" xfId="371" xr:uid="{00000000-0005-0000-0000-00004B010000}"/>
    <cellStyle name="Output 2 4" xfId="372" xr:uid="{00000000-0005-0000-0000-00004C010000}"/>
    <cellStyle name="Output 2 5" xfId="373" xr:uid="{00000000-0005-0000-0000-00004D010000}"/>
    <cellStyle name="Output 2 6" xfId="374" xr:uid="{00000000-0005-0000-0000-00004E010000}"/>
    <cellStyle name="Output 3" xfId="375" xr:uid="{00000000-0005-0000-0000-00004F010000}"/>
    <cellStyle name="Output 3 2" xfId="376" xr:uid="{00000000-0005-0000-0000-000050010000}"/>
    <cellStyle name="Output 3 3" xfId="377" xr:uid="{00000000-0005-0000-0000-000051010000}"/>
    <cellStyle name="Output 3 4" xfId="378" xr:uid="{00000000-0005-0000-0000-000052010000}"/>
    <cellStyle name="Output 4" xfId="379" xr:uid="{00000000-0005-0000-0000-000053010000}"/>
    <cellStyle name="Output 4 2" xfId="380" xr:uid="{00000000-0005-0000-0000-000054010000}"/>
    <cellStyle name="Output 4 3" xfId="381" xr:uid="{00000000-0005-0000-0000-000055010000}"/>
    <cellStyle name="Output 4 4" xfId="382" xr:uid="{00000000-0005-0000-0000-000056010000}"/>
    <cellStyle name="Output 5" xfId="383" xr:uid="{00000000-0005-0000-0000-000057010000}"/>
    <cellStyle name="Output 5 2" xfId="384" xr:uid="{00000000-0005-0000-0000-000058010000}"/>
    <cellStyle name="Output 6" xfId="385" xr:uid="{00000000-0005-0000-0000-000059010000}"/>
    <cellStyle name="Output 7" xfId="386" xr:uid="{00000000-0005-0000-0000-00005A010000}"/>
    <cellStyle name="Percent" xfId="81" builtinId="5"/>
    <cellStyle name="Percent [2]" xfId="82" xr:uid="{00000000-0005-0000-0000-00005C010000}"/>
    <cellStyle name="Percent 2" xfId="83" xr:uid="{00000000-0005-0000-0000-00005D010000}"/>
    <cellStyle name="Percent 2 2" xfId="84" xr:uid="{00000000-0005-0000-0000-00005E010000}"/>
    <cellStyle name="Percent 2 2 2" xfId="85" xr:uid="{00000000-0005-0000-0000-00005F010000}"/>
    <cellStyle name="Percent 2 2 2 2" xfId="388" xr:uid="{00000000-0005-0000-0000-000060010000}"/>
    <cellStyle name="Percent 2 2 3" xfId="389" xr:uid="{00000000-0005-0000-0000-000061010000}"/>
    <cellStyle name="Percent 2 2 4" xfId="387" xr:uid="{00000000-0005-0000-0000-000062010000}"/>
    <cellStyle name="Percent 2 3" xfId="86" xr:uid="{00000000-0005-0000-0000-000063010000}"/>
    <cellStyle name="Percent 2 3 2" xfId="390" xr:uid="{00000000-0005-0000-0000-000064010000}"/>
    <cellStyle name="Percent 2 4" xfId="391" xr:uid="{00000000-0005-0000-0000-000065010000}"/>
    <cellStyle name="Percent 2 5" xfId="392" xr:uid="{00000000-0005-0000-0000-000066010000}"/>
    <cellStyle name="Percent 3" xfId="87" xr:uid="{00000000-0005-0000-0000-000067010000}"/>
    <cellStyle name="Percent 3 2" xfId="88" xr:uid="{00000000-0005-0000-0000-000068010000}"/>
    <cellStyle name="Percent 3 2 2" xfId="394" xr:uid="{00000000-0005-0000-0000-000069010000}"/>
    <cellStyle name="Percent 3 3" xfId="395" xr:uid="{00000000-0005-0000-0000-00006A010000}"/>
    <cellStyle name="Percent 3 4" xfId="393" xr:uid="{00000000-0005-0000-0000-00006B010000}"/>
    <cellStyle name="Percent 4" xfId="89" xr:uid="{00000000-0005-0000-0000-00006C010000}"/>
    <cellStyle name="Percent 4 2" xfId="396" xr:uid="{00000000-0005-0000-0000-00006D010000}"/>
    <cellStyle name="Percent 5" xfId="397" xr:uid="{00000000-0005-0000-0000-00006E010000}"/>
    <cellStyle name="Percent 6" xfId="398" xr:uid="{00000000-0005-0000-0000-00006F010000}"/>
    <cellStyle name="Percent 6 2" xfId="399" xr:uid="{00000000-0005-0000-0000-000070010000}"/>
    <cellStyle name="Quantity" xfId="90" xr:uid="{00000000-0005-0000-0000-000071010000}"/>
    <cellStyle name="Standard_Anpassen der Amortisation" xfId="91" xr:uid="{00000000-0005-0000-0000-000072010000}"/>
    <cellStyle name="Total 2" xfId="400" xr:uid="{00000000-0005-0000-0000-000073010000}"/>
    <cellStyle name="Total 2 2" xfId="401" xr:uid="{00000000-0005-0000-0000-000074010000}"/>
    <cellStyle name="Total 2 2 2" xfId="402" xr:uid="{00000000-0005-0000-0000-000075010000}"/>
    <cellStyle name="Total 2 2 3" xfId="403" xr:uid="{00000000-0005-0000-0000-000076010000}"/>
    <cellStyle name="Total 2 2 4" xfId="404" xr:uid="{00000000-0005-0000-0000-000077010000}"/>
    <cellStyle name="Total 2 3" xfId="405" xr:uid="{00000000-0005-0000-0000-000078010000}"/>
    <cellStyle name="Total 2 3 2" xfId="406" xr:uid="{00000000-0005-0000-0000-000079010000}"/>
    <cellStyle name="Total 2 3 3" xfId="407" xr:uid="{00000000-0005-0000-0000-00007A010000}"/>
    <cellStyle name="Total 2 3 4" xfId="408" xr:uid="{00000000-0005-0000-0000-00007B010000}"/>
    <cellStyle name="Total 2 4" xfId="409" xr:uid="{00000000-0005-0000-0000-00007C010000}"/>
    <cellStyle name="Total 2 5" xfId="410" xr:uid="{00000000-0005-0000-0000-00007D010000}"/>
    <cellStyle name="Total 2 6" xfId="411" xr:uid="{00000000-0005-0000-0000-00007E010000}"/>
    <cellStyle name="Total 3" xfId="412" xr:uid="{00000000-0005-0000-0000-00007F010000}"/>
    <cellStyle name="Total 3 2" xfId="413" xr:uid="{00000000-0005-0000-0000-000080010000}"/>
    <cellStyle name="Total 3 3" xfId="414" xr:uid="{00000000-0005-0000-0000-000081010000}"/>
    <cellStyle name="Total 3 4" xfId="415" xr:uid="{00000000-0005-0000-0000-000082010000}"/>
    <cellStyle name="Total 4" xfId="416" xr:uid="{00000000-0005-0000-0000-000083010000}"/>
    <cellStyle name="Total 4 2" xfId="417" xr:uid="{00000000-0005-0000-0000-000084010000}"/>
    <cellStyle name="Total 4 3" xfId="418" xr:uid="{00000000-0005-0000-0000-000085010000}"/>
    <cellStyle name="Total 4 4" xfId="419" xr:uid="{00000000-0005-0000-0000-000086010000}"/>
    <cellStyle name="Total 5" xfId="420" xr:uid="{00000000-0005-0000-0000-000087010000}"/>
    <cellStyle name="Total 5 2" xfId="421" xr:uid="{00000000-0005-0000-0000-000088010000}"/>
    <cellStyle name="Total 6" xfId="422" xr:uid="{00000000-0005-0000-0000-000089010000}"/>
    <cellStyle name="Total 7" xfId="423" xr:uid="{00000000-0005-0000-0000-00008A010000}"/>
    <cellStyle name="Währung [0]_Compiling Utility Macros" xfId="92" xr:uid="{00000000-0005-0000-0000-00008B010000}"/>
    <cellStyle name="Währung_Compiling Utility Macros" xfId="93" xr:uid="{00000000-0005-0000-0000-00008C010000}"/>
    <cellStyle name="Wไhrung [0]_OPTIMIR1 (deutsch)" xfId="94" xr:uid="{00000000-0005-0000-0000-00008D010000}"/>
    <cellStyle name="Wไhrung_OPTIMIR1 (deutsch)" xfId="95" xr:uid="{00000000-0005-0000-0000-00008E010000}"/>
    <cellStyle name="การคำนวณ 2" xfId="424" xr:uid="{00000000-0005-0000-0000-00008F010000}"/>
    <cellStyle name="การคำนวณ 2 2" xfId="425" xr:uid="{00000000-0005-0000-0000-000090010000}"/>
    <cellStyle name="การคำนวณ 2 2 2" xfId="426" xr:uid="{00000000-0005-0000-0000-000091010000}"/>
    <cellStyle name="การคำนวณ 2 2 3" xfId="427" xr:uid="{00000000-0005-0000-0000-000092010000}"/>
    <cellStyle name="การคำนวณ 2 2 4" xfId="428" xr:uid="{00000000-0005-0000-0000-000093010000}"/>
    <cellStyle name="การคำนวณ 2 3" xfId="429" xr:uid="{00000000-0005-0000-0000-000094010000}"/>
    <cellStyle name="การคำนวณ 2 3 2" xfId="430" xr:uid="{00000000-0005-0000-0000-000095010000}"/>
    <cellStyle name="การคำนวณ 2 3 3" xfId="431" xr:uid="{00000000-0005-0000-0000-000096010000}"/>
    <cellStyle name="การคำนวณ 2 3 4" xfId="432" xr:uid="{00000000-0005-0000-0000-000097010000}"/>
    <cellStyle name="การคำนวณ 2 4" xfId="433" xr:uid="{00000000-0005-0000-0000-000098010000}"/>
    <cellStyle name="การคำนวณ 2 4 2" xfId="434" xr:uid="{00000000-0005-0000-0000-000099010000}"/>
    <cellStyle name="การคำนวณ 2 4 3" xfId="435" xr:uid="{00000000-0005-0000-0000-00009A010000}"/>
    <cellStyle name="การคำนวณ 2 4 4" xfId="436" xr:uid="{00000000-0005-0000-0000-00009B010000}"/>
    <cellStyle name="การคำนวณ 2 5" xfId="437" xr:uid="{00000000-0005-0000-0000-00009C010000}"/>
    <cellStyle name="การคำนวณ 2 6" xfId="438" xr:uid="{00000000-0005-0000-0000-00009D010000}"/>
    <cellStyle name="การคำนวณ 2 7" xfId="439" xr:uid="{00000000-0005-0000-0000-00009E010000}"/>
    <cellStyle name="การคำนวณ 3" xfId="440" xr:uid="{00000000-0005-0000-0000-00009F010000}"/>
    <cellStyle name="การคำนวณ 3 2" xfId="441" xr:uid="{00000000-0005-0000-0000-0000A0010000}"/>
    <cellStyle name="การคำนวณ 3 2 2" xfId="442" xr:uid="{00000000-0005-0000-0000-0000A1010000}"/>
    <cellStyle name="การคำนวณ 3 2 3" xfId="443" xr:uid="{00000000-0005-0000-0000-0000A2010000}"/>
    <cellStyle name="การคำนวณ 3 2 4" xfId="444" xr:uid="{00000000-0005-0000-0000-0000A3010000}"/>
    <cellStyle name="การคำนวณ 3 3" xfId="445" xr:uid="{00000000-0005-0000-0000-0000A4010000}"/>
    <cellStyle name="การคำนวณ 3 3 2" xfId="446" xr:uid="{00000000-0005-0000-0000-0000A5010000}"/>
    <cellStyle name="การคำนวณ 3 3 3" xfId="447" xr:uid="{00000000-0005-0000-0000-0000A6010000}"/>
    <cellStyle name="การคำนวณ 3 3 4" xfId="448" xr:uid="{00000000-0005-0000-0000-0000A7010000}"/>
    <cellStyle name="การคำนวณ 3 4" xfId="449" xr:uid="{00000000-0005-0000-0000-0000A8010000}"/>
    <cellStyle name="การคำนวณ 3 5" xfId="450" xr:uid="{00000000-0005-0000-0000-0000A9010000}"/>
    <cellStyle name="การคำนวณ 3 6" xfId="451" xr:uid="{00000000-0005-0000-0000-0000AA010000}"/>
    <cellStyle name="การคำนวณ 4" xfId="452" xr:uid="{00000000-0005-0000-0000-0000AB010000}"/>
    <cellStyle name="การคำนวณ 5" xfId="453" xr:uid="{00000000-0005-0000-0000-0000AC010000}"/>
    <cellStyle name="ข้อความเตือน 2" xfId="454" xr:uid="{00000000-0005-0000-0000-0000AD010000}"/>
    <cellStyle name="ข้อความเตือน 3" xfId="455" xr:uid="{00000000-0005-0000-0000-0000AE010000}"/>
    <cellStyle name="ข้อความอธิบาย 2" xfId="456" xr:uid="{00000000-0005-0000-0000-0000AF010000}"/>
    <cellStyle name="ข้อความอธิบาย 3" xfId="457" xr:uid="{00000000-0005-0000-0000-0000B0010000}"/>
    <cellStyle name="เครื่องหมายจุลภาค [0]_Book2" xfId="458" xr:uid="{00000000-0005-0000-0000-0000B1010000}"/>
    <cellStyle name="เครื่องหมายจุลภาค 2" xfId="96" xr:uid="{00000000-0005-0000-0000-0000B2010000}"/>
    <cellStyle name="เครื่องหมายจุลภาค 2 2" xfId="97" xr:uid="{00000000-0005-0000-0000-0000B3010000}"/>
    <cellStyle name="เครื่องหมายจุลภาค 2 2 2" xfId="460" xr:uid="{00000000-0005-0000-0000-0000B4010000}"/>
    <cellStyle name="เครื่องหมายจุลภาค 2 2 3" xfId="461" xr:uid="{00000000-0005-0000-0000-0000B5010000}"/>
    <cellStyle name="เครื่องหมายจุลภาค 2 2 4" xfId="459" xr:uid="{00000000-0005-0000-0000-0000B6010000}"/>
    <cellStyle name="เครื่องหมายจุลภาค 2 3" xfId="98" xr:uid="{00000000-0005-0000-0000-0000B7010000}"/>
    <cellStyle name="เครื่องหมายจุลภาค 2 3 2" xfId="463" xr:uid="{00000000-0005-0000-0000-0000B8010000}"/>
    <cellStyle name="เครื่องหมายจุลภาค 2 3 3" xfId="464" xr:uid="{00000000-0005-0000-0000-0000B9010000}"/>
    <cellStyle name="เครื่องหมายจุลภาค 2 3 4" xfId="462" xr:uid="{00000000-0005-0000-0000-0000BA010000}"/>
    <cellStyle name="เครื่องหมายจุลภาค 2 4" xfId="99" xr:uid="{00000000-0005-0000-0000-0000BB010000}"/>
    <cellStyle name="เครื่องหมายจุลภาค 2 4 2" xfId="466" xr:uid="{00000000-0005-0000-0000-0000BC010000}"/>
    <cellStyle name="เครื่องหมายจุลภาค 2 4 3" xfId="465" xr:uid="{00000000-0005-0000-0000-0000BD010000}"/>
    <cellStyle name="เครื่องหมายจุลภาค 2 5" xfId="100" xr:uid="{00000000-0005-0000-0000-0000BE010000}"/>
    <cellStyle name="เครื่องหมายจุลภาค 2 5 2" xfId="467" xr:uid="{00000000-0005-0000-0000-0000BF010000}"/>
    <cellStyle name="เครื่องหมายจุลภาค 2 6" xfId="468" xr:uid="{00000000-0005-0000-0000-0000C0010000}"/>
    <cellStyle name="เครื่องหมายจุลภาค 3" xfId="101" xr:uid="{00000000-0005-0000-0000-0000C1010000}"/>
    <cellStyle name="เครื่องหมายจุลภาค 3 2" xfId="102" xr:uid="{00000000-0005-0000-0000-0000C2010000}"/>
    <cellStyle name="เครื่องหมายจุลภาค 3 2 2" xfId="471" xr:uid="{00000000-0005-0000-0000-0000C3010000}"/>
    <cellStyle name="เครื่องหมายจุลภาค 3 2 3" xfId="470" xr:uid="{00000000-0005-0000-0000-0000C4010000}"/>
    <cellStyle name="เครื่องหมายจุลภาค 3 3" xfId="472" xr:uid="{00000000-0005-0000-0000-0000C5010000}"/>
    <cellStyle name="เครื่องหมายจุลภาค 3 4" xfId="469" xr:uid="{00000000-0005-0000-0000-0000C6010000}"/>
    <cellStyle name="เครื่องหมายจุลภาค 4" xfId="103" xr:uid="{00000000-0005-0000-0000-0000C7010000}"/>
    <cellStyle name="เครื่องหมายจุลภาค 4 2" xfId="474" xr:uid="{00000000-0005-0000-0000-0000C8010000}"/>
    <cellStyle name="เครื่องหมายจุลภาค 4 3" xfId="473" xr:uid="{00000000-0005-0000-0000-0000C9010000}"/>
    <cellStyle name="เครื่องหมายจุลภาค 5" xfId="475" xr:uid="{00000000-0005-0000-0000-0000CA010000}"/>
    <cellStyle name="เครื่องหมายจุลภาค 6" xfId="476" xr:uid="{00000000-0005-0000-0000-0000CB010000}"/>
    <cellStyle name="เครื่องหมายจุลภาค_Book2" xfId="477" xr:uid="{00000000-0005-0000-0000-0000CC010000}"/>
    <cellStyle name="เครื่องหมายสกุลเงิน [0]_Book2" xfId="478" xr:uid="{00000000-0005-0000-0000-0000CD010000}"/>
    <cellStyle name="เครื่องหมายสกุลเงิน_Book2" xfId="479" xr:uid="{00000000-0005-0000-0000-0000CE010000}"/>
    <cellStyle name="ชื่อเรื่อง 2" xfId="480" xr:uid="{00000000-0005-0000-0000-0000CF010000}"/>
    <cellStyle name="เชื่อมโยงหลายมิติ_BS&amp;PL" xfId="481" xr:uid="{00000000-0005-0000-0000-0000D0010000}"/>
    <cellStyle name="เซลล์ตรวจสอบ 2" xfId="482" xr:uid="{00000000-0005-0000-0000-0000D1010000}"/>
    <cellStyle name="เซลล์ตรวจสอบ 2 2" xfId="483" xr:uid="{00000000-0005-0000-0000-0000D2010000}"/>
    <cellStyle name="เซลล์ตรวจสอบ 3" xfId="484" xr:uid="{00000000-0005-0000-0000-0000D3010000}"/>
    <cellStyle name="เซลล์ตรวจสอบ 4" xfId="485" xr:uid="{00000000-0005-0000-0000-0000D4010000}"/>
    <cellStyle name="เซลล์ที่มีการเชื่อมโยง 2" xfId="486" xr:uid="{00000000-0005-0000-0000-0000D5010000}"/>
    <cellStyle name="เซลล์ที่มีการเชื่อมโยง 3" xfId="487" xr:uid="{00000000-0005-0000-0000-0000D6010000}"/>
    <cellStyle name="ดี 2" xfId="488" xr:uid="{00000000-0005-0000-0000-0000D7010000}"/>
    <cellStyle name="ดี 3" xfId="489" xr:uid="{00000000-0005-0000-0000-0000D8010000}"/>
    <cellStyle name="ตามการเชื่อมโยงหลายมิติ_BS&amp;PL" xfId="490" xr:uid="{00000000-0005-0000-0000-0000D9010000}"/>
    <cellStyle name="ปกติ 2" xfId="104" xr:uid="{00000000-0005-0000-0000-0000DA010000}"/>
    <cellStyle name="ปกติ 2 2" xfId="105" xr:uid="{00000000-0005-0000-0000-0000DB010000}"/>
    <cellStyle name="ปกติ 2 2 2" xfId="106" xr:uid="{00000000-0005-0000-0000-0000DC010000}"/>
    <cellStyle name="ปกติ 2 2 3" xfId="107" xr:uid="{00000000-0005-0000-0000-0000DD010000}"/>
    <cellStyle name="ปกติ 2 2 4" xfId="108" xr:uid="{00000000-0005-0000-0000-0000DE010000}"/>
    <cellStyle name="ปกติ 2 2 4 3" xfId="109" xr:uid="{00000000-0005-0000-0000-0000DF010000}"/>
    <cellStyle name="ปกติ 2 2 5" xfId="492" xr:uid="{00000000-0005-0000-0000-0000E0010000}"/>
    <cellStyle name="ปกติ 2 2 6" xfId="491" xr:uid="{00000000-0005-0000-0000-0000E1010000}"/>
    <cellStyle name="ปกติ 2 3" xfId="110" xr:uid="{00000000-0005-0000-0000-0000E2010000}"/>
    <cellStyle name="ปกติ 2 3 2" xfId="494" xr:uid="{00000000-0005-0000-0000-0000E3010000}"/>
    <cellStyle name="ปกติ 2 3 3" xfId="493" xr:uid="{00000000-0005-0000-0000-0000E4010000}"/>
    <cellStyle name="ปกติ 2 3 4" xfId="111" xr:uid="{00000000-0005-0000-0000-0000E5010000}"/>
    <cellStyle name="ปกติ 2 3 4 2" xfId="495" xr:uid="{00000000-0005-0000-0000-0000E6010000}"/>
    <cellStyle name="ปกติ 2 4" xfId="112" xr:uid="{00000000-0005-0000-0000-0000E7010000}"/>
    <cellStyle name="ปกติ 2 4 2" xfId="496" xr:uid="{00000000-0005-0000-0000-0000E8010000}"/>
    <cellStyle name="ปกติ 2 5" xfId="113" xr:uid="{00000000-0005-0000-0000-0000E9010000}"/>
    <cellStyle name="ปกติ 2 6" xfId="114" xr:uid="{00000000-0005-0000-0000-0000EA010000}"/>
    <cellStyle name="ปกติ 2 6 6" xfId="115" xr:uid="{00000000-0005-0000-0000-0000EB010000}"/>
    <cellStyle name="ปกติ 2 7" xfId="497" xr:uid="{00000000-0005-0000-0000-0000EC010000}"/>
    <cellStyle name="ปกติ 3" xfId="116" xr:uid="{00000000-0005-0000-0000-0000ED010000}"/>
    <cellStyle name="ปกติ 3 2" xfId="498" xr:uid="{00000000-0005-0000-0000-0000EE010000}"/>
    <cellStyle name="ปกติ 4" xfId="499" xr:uid="{00000000-0005-0000-0000-0000EF010000}"/>
    <cellStyle name="ปกติ 5" xfId="500" xr:uid="{00000000-0005-0000-0000-0000F0010000}"/>
    <cellStyle name="ปกติ 6" xfId="501" xr:uid="{00000000-0005-0000-0000-0000F1010000}"/>
    <cellStyle name="ปกติ 7" xfId="502" xr:uid="{00000000-0005-0000-0000-0000F2010000}"/>
    <cellStyle name="ปกติ 8" xfId="503" xr:uid="{00000000-0005-0000-0000-0000F3010000}"/>
    <cellStyle name="ปกติ 9" xfId="504" xr:uid="{00000000-0005-0000-0000-0000F4010000}"/>
    <cellStyle name="ปกติ_Sheet1" xfId="117" xr:uid="{00000000-0005-0000-0000-0000F5010000}"/>
    <cellStyle name="ปกติ_Sheet1_Prinsiri-Dec48-T2 2" xfId="118" xr:uid="{00000000-0005-0000-0000-0000F6010000}"/>
    <cellStyle name="ป้อนค่า 2" xfId="505" xr:uid="{00000000-0005-0000-0000-0000F7010000}"/>
    <cellStyle name="ป้อนค่า 2 2" xfId="506" xr:uid="{00000000-0005-0000-0000-0000F8010000}"/>
    <cellStyle name="ป้อนค่า 2 2 2" xfId="507" xr:uid="{00000000-0005-0000-0000-0000F9010000}"/>
    <cellStyle name="ป้อนค่า 2 2 3" xfId="508" xr:uid="{00000000-0005-0000-0000-0000FA010000}"/>
    <cellStyle name="ป้อนค่า 2 2 4" xfId="509" xr:uid="{00000000-0005-0000-0000-0000FB010000}"/>
    <cellStyle name="ป้อนค่า 2 3" xfId="510" xr:uid="{00000000-0005-0000-0000-0000FC010000}"/>
    <cellStyle name="ป้อนค่า 2 3 2" xfId="511" xr:uid="{00000000-0005-0000-0000-0000FD010000}"/>
    <cellStyle name="ป้อนค่า 2 3 3" xfId="512" xr:uid="{00000000-0005-0000-0000-0000FE010000}"/>
    <cellStyle name="ป้อนค่า 2 3 4" xfId="513" xr:uid="{00000000-0005-0000-0000-0000FF010000}"/>
    <cellStyle name="ป้อนค่า 2 4" xfId="514" xr:uid="{00000000-0005-0000-0000-000000020000}"/>
    <cellStyle name="ป้อนค่า 2 4 2" xfId="515" xr:uid="{00000000-0005-0000-0000-000001020000}"/>
    <cellStyle name="ป้อนค่า 2 4 3" xfId="516" xr:uid="{00000000-0005-0000-0000-000002020000}"/>
    <cellStyle name="ป้อนค่า 2 4 4" xfId="517" xr:uid="{00000000-0005-0000-0000-000003020000}"/>
    <cellStyle name="ป้อนค่า 2 5" xfId="518" xr:uid="{00000000-0005-0000-0000-000004020000}"/>
    <cellStyle name="ป้อนค่า 2 6" xfId="519" xr:uid="{00000000-0005-0000-0000-000005020000}"/>
    <cellStyle name="ป้อนค่า 2 7" xfId="520" xr:uid="{00000000-0005-0000-0000-000006020000}"/>
    <cellStyle name="ป้อนค่า 3" xfId="521" xr:uid="{00000000-0005-0000-0000-000007020000}"/>
    <cellStyle name="ป้อนค่า 3 2" xfId="522" xr:uid="{00000000-0005-0000-0000-000008020000}"/>
    <cellStyle name="ป้อนค่า 3 2 2" xfId="523" xr:uid="{00000000-0005-0000-0000-000009020000}"/>
    <cellStyle name="ป้อนค่า 3 2 3" xfId="524" xr:uid="{00000000-0005-0000-0000-00000A020000}"/>
    <cellStyle name="ป้อนค่า 3 2 4" xfId="525" xr:uid="{00000000-0005-0000-0000-00000B020000}"/>
    <cellStyle name="ป้อนค่า 3 3" xfId="526" xr:uid="{00000000-0005-0000-0000-00000C020000}"/>
    <cellStyle name="ป้อนค่า 3 3 2" xfId="527" xr:uid="{00000000-0005-0000-0000-00000D020000}"/>
    <cellStyle name="ป้อนค่า 3 3 3" xfId="528" xr:uid="{00000000-0005-0000-0000-00000E020000}"/>
    <cellStyle name="ป้อนค่า 3 3 4" xfId="529" xr:uid="{00000000-0005-0000-0000-00000F020000}"/>
    <cellStyle name="ป้อนค่า 3 4" xfId="530" xr:uid="{00000000-0005-0000-0000-000010020000}"/>
    <cellStyle name="ป้อนค่า 3 5" xfId="531" xr:uid="{00000000-0005-0000-0000-000011020000}"/>
    <cellStyle name="ป้อนค่า 3 6" xfId="532" xr:uid="{00000000-0005-0000-0000-000012020000}"/>
    <cellStyle name="ป้อนค่า 4" xfId="533" xr:uid="{00000000-0005-0000-0000-000013020000}"/>
    <cellStyle name="ป้อนค่า 5" xfId="534" xr:uid="{00000000-0005-0000-0000-000014020000}"/>
    <cellStyle name="ปานกลาง 2" xfId="535" xr:uid="{00000000-0005-0000-0000-000015020000}"/>
    <cellStyle name="ปานกลาง 3" xfId="536" xr:uid="{00000000-0005-0000-0000-000016020000}"/>
    <cellStyle name="เปอร์เซ็นต์ 2" xfId="119" xr:uid="{00000000-0005-0000-0000-000017020000}"/>
    <cellStyle name="เปอร์เซ็นต์ 2 2" xfId="537" xr:uid="{00000000-0005-0000-0000-000018020000}"/>
    <cellStyle name="ผลรวม 2" xfId="538" xr:uid="{00000000-0005-0000-0000-000019020000}"/>
    <cellStyle name="ผลรวม 2 2" xfId="539" xr:uid="{00000000-0005-0000-0000-00001A020000}"/>
    <cellStyle name="ผลรวม 2 2 2" xfId="540" xr:uid="{00000000-0005-0000-0000-00001B020000}"/>
    <cellStyle name="ผลรวม 2 2 3" xfId="541" xr:uid="{00000000-0005-0000-0000-00001C020000}"/>
    <cellStyle name="ผลรวม 2 2 4" xfId="542" xr:uid="{00000000-0005-0000-0000-00001D020000}"/>
    <cellStyle name="ผลรวม 2 3" xfId="543" xr:uid="{00000000-0005-0000-0000-00001E020000}"/>
    <cellStyle name="ผลรวม 2 3 2" xfId="544" xr:uid="{00000000-0005-0000-0000-00001F020000}"/>
    <cellStyle name="ผลรวม 2 3 3" xfId="545" xr:uid="{00000000-0005-0000-0000-000020020000}"/>
    <cellStyle name="ผลรวม 2 3 4" xfId="546" xr:uid="{00000000-0005-0000-0000-000021020000}"/>
    <cellStyle name="ผลรวม 2 4" xfId="547" xr:uid="{00000000-0005-0000-0000-000022020000}"/>
    <cellStyle name="ผลรวม 2 4 2" xfId="548" xr:uid="{00000000-0005-0000-0000-000023020000}"/>
    <cellStyle name="ผลรวม 2 4 3" xfId="549" xr:uid="{00000000-0005-0000-0000-000024020000}"/>
    <cellStyle name="ผลรวม 2 4 4" xfId="550" xr:uid="{00000000-0005-0000-0000-000025020000}"/>
    <cellStyle name="ผลรวม 2 5" xfId="551" xr:uid="{00000000-0005-0000-0000-000026020000}"/>
    <cellStyle name="ผลรวม 2 6" xfId="552" xr:uid="{00000000-0005-0000-0000-000027020000}"/>
    <cellStyle name="ผลรวม 2 7" xfId="553" xr:uid="{00000000-0005-0000-0000-000028020000}"/>
    <cellStyle name="ผลรวม 3" xfId="554" xr:uid="{00000000-0005-0000-0000-000029020000}"/>
    <cellStyle name="ผลรวม 3 2" xfId="555" xr:uid="{00000000-0005-0000-0000-00002A020000}"/>
    <cellStyle name="ผลรวม 3 2 2" xfId="556" xr:uid="{00000000-0005-0000-0000-00002B020000}"/>
    <cellStyle name="ผลรวม 3 2 3" xfId="557" xr:uid="{00000000-0005-0000-0000-00002C020000}"/>
    <cellStyle name="ผลรวม 3 2 4" xfId="558" xr:uid="{00000000-0005-0000-0000-00002D020000}"/>
    <cellStyle name="ผลรวม 3 3" xfId="559" xr:uid="{00000000-0005-0000-0000-00002E020000}"/>
    <cellStyle name="ผลรวม 3 3 2" xfId="560" xr:uid="{00000000-0005-0000-0000-00002F020000}"/>
    <cellStyle name="ผลรวม 3 3 3" xfId="561" xr:uid="{00000000-0005-0000-0000-000030020000}"/>
    <cellStyle name="ผลรวม 3 3 4" xfId="562" xr:uid="{00000000-0005-0000-0000-000031020000}"/>
    <cellStyle name="ผลรวม 3 4" xfId="563" xr:uid="{00000000-0005-0000-0000-000032020000}"/>
    <cellStyle name="ผลรวม 3 5" xfId="564" xr:uid="{00000000-0005-0000-0000-000033020000}"/>
    <cellStyle name="ผลรวม 3 6" xfId="565" xr:uid="{00000000-0005-0000-0000-000034020000}"/>
    <cellStyle name="ผลรวม 4" xfId="566" xr:uid="{00000000-0005-0000-0000-000035020000}"/>
    <cellStyle name="ผลรวม 5" xfId="567" xr:uid="{00000000-0005-0000-0000-000036020000}"/>
    <cellStyle name="แย่ 2" xfId="568" xr:uid="{00000000-0005-0000-0000-000037020000}"/>
    <cellStyle name="แย่ 3" xfId="569" xr:uid="{00000000-0005-0000-0000-000038020000}"/>
    <cellStyle name="ลักษณะ 1" xfId="120" xr:uid="{00000000-0005-0000-0000-000039020000}"/>
    <cellStyle name="ส่วนที่ถูกเน้น1 2" xfId="570" xr:uid="{00000000-0005-0000-0000-00003A020000}"/>
    <cellStyle name="ส่วนที่ถูกเน้น1 3" xfId="571" xr:uid="{00000000-0005-0000-0000-00003B020000}"/>
    <cellStyle name="ส่วนที่ถูกเน้น2 2" xfId="572" xr:uid="{00000000-0005-0000-0000-00003C020000}"/>
    <cellStyle name="ส่วนที่ถูกเน้น2 3" xfId="573" xr:uid="{00000000-0005-0000-0000-00003D020000}"/>
    <cellStyle name="ส่วนที่ถูกเน้น3 2" xfId="574" xr:uid="{00000000-0005-0000-0000-00003E020000}"/>
    <cellStyle name="ส่วนที่ถูกเน้น3 3" xfId="575" xr:uid="{00000000-0005-0000-0000-00003F020000}"/>
    <cellStyle name="ส่วนที่ถูกเน้น4 2" xfId="576" xr:uid="{00000000-0005-0000-0000-000040020000}"/>
    <cellStyle name="ส่วนที่ถูกเน้น4 3" xfId="577" xr:uid="{00000000-0005-0000-0000-000041020000}"/>
    <cellStyle name="ส่วนที่ถูกเน้น5 2" xfId="578" xr:uid="{00000000-0005-0000-0000-000042020000}"/>
    <cellStyle name="ส่วนที่ถูกเน้น5 3" xfId="579" xr:uid="{00000000-0005-0000-0000-000043020000}"/>
    <cellStyle name="ส่วนที่ถูกเน้น6 2" xfId="580" xr:uid="{00000000-0005-0000-0000-000044020000}"/>
    <cellStyle name="ส่วนที่ถูกเน้น6 3" xfId="581" xr:uid="{00000000-0005-0000-0000-000045020000}"/>
    <cellStyle name="แสดงผล 2" xfId="582" xr:uid="{00000000-0005-0000-0000-000046020000}"/>
    <cellStyle name="แสดงผล 2 2" xfId="583" xr:uid="{00000000-0005-0000-0000-000047020000}"/>
    <cellStyle name="แสดงผล 2 2 2" xfId="584" xr:uid="{00000000-0005-0000-0000-000048020000}"/>
    <cellStyle name="แสดงผล 2 2 3" xfId="585" xr:uid="{00000000-0005-0000-0000-000049020000}"/>
    <cellStyle name="แสดงผล 2 2 4" xfId="586" xr:uid="{00000000-0005-0000-0000-00004A020000}"/>
    <cellStyle name="แสดงผล 2 3" xfId="587" xr:uid="{00000000-0005-0000-0000-00004B020000}"/>
    <cellStyle name="แสดงผล 2 3 2" xfId="588" xr:uid="{00000000-0005-0000-0000-00004C020000}"/>
    <cellStyle name="แสดงผล 2 3 3" xfId="589" xr:uid="{00000000-0005-0000-0000-00004D020000}"/>
    <cellStyle name="แสดงผล 2 3 4" xfId="590" xr:uid="{00000000-0005-0000-0000-00004E020000}"/>
    <cellStyle name="แสดงผล 2 4" xfId="591" xr:uid="{00000000-0005-0000-0000-00004F020000}"/>
    <cellStyle name="แสดงผล 2 4 2" xfId="592" xr:uid="{00000000-0005-0000-0000-000050020000}"/>
    <cellStyle name="แสดงผล 2 4 3" xfId="593" xr:uid="{00000000-0005-0000-0000-000051020000}"/>
    <cellStyle name="แสดงผล 2 4 4" xfId="594" xr:uid="{00000000-0005-0000-0000-000052020000}"/>
    <cellStyle name="แสดงผล 2 5" xfId="595" xr:uid="{00000000-0005-0000-0000-000053020000}"/>
    <cellStyle name="แสดงผล 2 6" xfId="596" xr:uid="{00000000-0005-0000-0000-000054020000}"/>
    <cellStyle name="แสดงผล 2 7" xfId="597" xr:uid="{00000000-0005-0000-0000-000055020000}"/>
    <cellStyle name="แสดงผล 3" xfId="598" xr:uid="{00000000-0005-0000-0000-000056020000}"/>
    <cellStyle name="แสดงผล 3 2" xfId="599" xr:uid="{00000000-0005-0000-0000-000057020000}"/>
    <cellStyle name="แสดงผล 3 2 2" xfId="600" xr:uid="{00000000-0005-0000-0000-000058020000}"/>
    <cellStyle name="แสดงผล 3 2 3" xfId="601" xr:uid="{00000000-0005-0000-0000-000059020000}"/>
    <cellStyle name="แสดงผล 3 2 4" xfId="602" xr:uid="{00000000-0005-0000-0000-00005A020000}"/>
    <cellStyle name="แสดงผล 3 3" xfId="603" xr:uid="{00000000-0005-0000-0000-00005B020000}"/>
    <cellStyle name="แสดงผล 3 3 2" xfId="604" xr:uid="{00000000-0005-0000-0000-00005C020000}"/>
    <cellStyle name="แสดงผล 3 3 3" xfId="605" xr:uid="{00000000-0005-0000-0000-00005D020000}"/>
    <cellStyle name="แสดงผล 3 3 4" xfId="606" xr:uid="{00000000-0005-0000-0000-00005E020000}"/>
    <cellStyle name="แสดงผล 3 4" xfId="607" xr:uid="{00000000-0005-0000-0000-00005F020000}"/>
    <cellStyle name="แสดงผล 3 5" xfId="608" xr:uid="{00000000-0005-0000-0000-000060020000}"/>
    <cellStyle name="แสดงผล 3 6" xfId="609" xr:uid="{00000000-0005-0000-0000-000061020000}"/>
    <cellStyle name="แสดงผล 4" xfId="610" xr:uid="{00000000-0005-0000-0000-000062020000}"/>
    <cellStyle name="แสดงผล 5" xfId="611" xr:uid="{00000000-0005-0000-0000-000063020000}"/>
    <cellStyle name="หมายเหตุ 2" xfId="612" xr:uid="{00000000-0005-0000-0000-000064020000}"/>
    <cellStyle name="หมายเหตุ 2 2" xfId="613" xr:uid="{00000000-0005-0000-0000-000065020000}"/>
    <cellStyle name="หมายเหตุ 2 2 2" xfId="614" xr:uid="{00000000-0005-0000-0000-000066020000}"/>
    <cellStyle name="หมายเหตุ 2 2 3" xfId="615" xr:uid="{00000000-0005-0000-0000-000067020000}"/>
    <cellStyle name="หมายเหตุ 2 2 4" xfId="616" xr:uid="{00000000-0005-0000-0000-000068020000}"/>
    <cellStyle name="หมายเหตุ 2 3" xfId="617" xr:uid="{00000000-0005-0000-0000-000069020000}"/>
    <cellStyle name="หมายเหตุ 2 3 2" xfId="618" xr:uid="{00000000-0005-0000-0000-00006A020000}"/>
    <cellStyle name="หมายเหตุ 2 3 3" xfId="619" xr:uid="{00000000-0005-0000-0000-00006B020000}"/>
    <cellStyle name="หมายเหตุ 2 3 4" xfId="620" xr:uid="{00000000-0005-0000-0000-00006C020000}"/>
    <cellStyle name="หมายเหตุ 2 4" xfId="621" xr:uid="{00000000-0005-0000-0000-00006D020000}"/>
    <cellStyle name="หมายเหตุ 2 4 2" xfId="622" xr:uid="{00000000-0005-0000-0000-00006E020000}"/>
    <cellStyle name="หมายเหตุ 2 4 3" xfId="623" xr:uid="{00000000-0005-0000-0000-00006F020000}"/>
    <cellStyle name="หมายเหตุ 2 4 4" xfId="624" xr:uid="{00000000-0005-0000-0000-000070020000}"/>
    <cellStyle name="หมายเหตุ 2 5" xfId="625" xr:uid="{00000000-0005-0000-0000-000071020000}"/>
    <cellStyle name="หมายเหตุ 2 6" xfId="626" xr:uid="{00000000-0005-0000-0000-000072020000}"/>
    <cellStyle name="หมายเหตุ 2 7" xfId="627" xr:uid="{00000000-0005-0000-0000-000073020000}"/>
    <cellStyle name="หมายเหตุ 3" xfId="628" xr:uid="{00000000-0005-0000-0000-000074020000}"/>
    <cellStyle name="หมายเหตุ 3 2" xfId="629" xr:uid="{00000000-0005-0000-0000-000075020000}"/>
    <cellStyle name="หมายเหตุ 3 2 2" xfId="630" xr:uid="{00000000-0005-0000-0000-000076020000}"/>
    <cellStyle name="หมายเหตุ 3 2 3" xfId="631" xr:uid="{00000000-0005-0000-0000-000077020000}"/>
    <cellStyle name="หมายเหตุ 3 2 4" xfId="632" xr:uid="{00000000-0005-0000-0000-000078020000}"/>
    <cellStyle name="หมายเหตุ 3 3" xfId="633" xr:uid="{00000000-0005-0000-0000-000079020000}"/>
    <cellStyle name="หมายเหตุ 3 3 2" xfId="634" xr:uid="{00000000-0005-0000-0000-00007A020000}"/>
    <cellStyle name="หมายเหตุ 3 3 3" xfId="635" xr:uid="{00000000-0005-0000-0000-00007B020000}"/>
    <cellStyle name="หมายเหตุ 3 3 4" xfId="636" xr:uid="{00000000-0005-0000-0000-00007C020000}"/>
    <cellStyle name="หมายเหตุ 3 4" xfId="637" xr:uid="{00000000-0005-0000-0000-00007D020000}"/>
    <cellStyle name="หมายเหตุ 3 5" xfId="638" xr:uid="{00000000-0005-0000-0000-00007E020000}"/>
    <cellStyle name="หมายเหตุ 3 6" xfId="639" xr:uid="{00000000-0005-0000-0000-00007F020000}"/>
    <cellStyle name="หมายเหตุ 4" xfId="640" xr:uid="{00000000-0005-0000-0000-000080020000}"/>
    <cellStyle name="หมายเหตุ 5" xfId="641" xr:uid="{00000000-0005-0000-0000-000081020000}"/>
    <cellStyle name="หัวเรื่อง 1 2" xfId="642" xr:uid="{00000000-0005-0000-0000-000082020000}"/>
    <cellStyle name="หัวเรื่อง 1 3" xfId="643" xr:uid="{00000000-0005-0000-0000-000083020000}"/>
    <cellStyle name="หัวเรื่อง 2 2" xfId="644" xr:uid="{00000000-0005-0000-0000-000084020000}"/>
    <cellStyle name="หัวเรื่อง 2 3" xfId="645" xr:uid="{00000000-0005-0000-0000-000085020000}"/>
    <cellStyle name="หัวเรื่อง 3 2" xfId="646" xr:uid="{00000000-0005-0000-0000-000086020000}"/>
    <cellStyle name="หัวเรื่อง 3 3" xfId="647" xr:uid="{00000000-0005-0000-0000-000087020000}"/>
    <cellStyle name="หัวเรื่อง 4 2" xfId="648" xr:uid="{00000000-0005-0000-0000-000088020000}"/>
    <cellStyle name="หัวเรื่อง 4 3" xfId="649" xr:uid="{00000000-0005-0000-0000-000089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12</xdr:row>
      <xdr:rowOff>263366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CF6F302-D732-4E9D-BA6C-0FADC42E1F65}"/>
            </a:ext>
          </a:extLst>
        </xdr:cNvPr>
        <xdr:cNvSpPr txBox="1"/>
      </xdr:nvSpPr>
      <xdr:spPr>
        <a:xfrm>
          <a:off x="7200900" y="36466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13</xdr:col>
      <xdr:colOff>0</xdr:colOff>
      <xdr:row>8</xdr:row>
      <xdr:rowOff>243046</xdr:rowOff>
    </xdr:from>
    <xdr:ext cx="184731" cy="26257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45A05C7-3738-4461-B9F8-13AFDE72DA0F}"/>
            </a:ext>
          </a:extLst>
        </xdr:cNvPr>
        <xdr:cNvSpPr txBox="1"/>
      </xdr:nvSpPr>
      <xdr:spPr>
        <a:xfrm>
          <a:off x="7200900" y="249856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8"/>
  <sheetViews>
    <sheetView tabSelected="1" view="pageBreakPreview" zoomScaleNormal="79" zoomScaleSheetLayoutView="100" workbookViewId="0">
      <selection activeCell="L84" sqref="L84"/>
    </sheetView>
  </sheetViews>
  <sheetFormatPr defaultColWidth="11.375" defaultRowHeight="20.25" customHeight="1"/>
  <cols>
    <col min="1" max="1" width="6.75" style="18" customWidth="1"/>
    <col min="2" max="4" width="9.125" style="18" customWidth="1"/>
    <col min="5" max="5" width="1.625" style="18" customWidth="1"/>
    <col min="6" max="6" width="8.75" style="18" customWidth="1"/>
    <col min="7" max="7" width="0.75" style="18" customWidth="1"/>
    <col min="8" max="8" width="16.75" style="71" customWidth="1"/>
    <col min="9" max="9" width="1" style="71" customWidth="1"/>
    <col min="10" max="10" width="16.75" style="71" customWidth="1"/>
    <col min="11" max="11" width="1" style="71" customWidth="1"/>
    <col min="12" max="12" width="16.75" style="71" customWidth="1"/>
    <col min="13" max="13" width="1" style="71" customWidth="1"/>
    <col min="14" max="14" width="16.75" style="71" customWidth="1"/>
    <col min="15" max="15" width="1.625" style="18" customWidth="1"/>
    <col min="16" max="16" width="14" style="18" customWidth="1" collapsed="1"/>
    <col min="17" max="16384" width="11.375" style="18"/>
  </cols>
  <sheetData>
    <row r="1" spans="1:15" ht="23.55" customHeight="1">
      <c r="A1" s="448" t="s">
        <v>350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31"/>
    </row>
    <row r="2" spans="1:15" ht="23.55" customHeight="1">
      <c r="A2" s="448" t="s">
        <v>159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31"/>
    </row>
    <row r="3" spans="1:15" ht="23.55" customHeight="1">
      <c r="A3" s="449" t="s">
        <v>412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12"/>
    </row>
    <row r="4" spans="1:15" ht="23.55" customHeight="1">
      <c r="A4" s="12"/>
      <c r="B4" s="12"/>
      <c r="C4" s="12"/>
      <c r="D4" s="12"/>
      <c r="E4" s="12"/>
      <c r="F4" s="32"/>
      <c r="G4" s="32"/>
      <c r="H4" s="69"/>
      <c r="I4" s="69"/>
      <c r="J4" s="69"/>
      <c r="K4" s="69"/>
      <c r="L4" s="69"/>
      <c r="M4" s="69"/>
      <c r="N4" s="69"/>
      <c r="O4" s="12"/>
    </row>
    <row r="5" spans="1:15" ht="23.55" customHeight="1">
      <c r="A5" s="12"/>
      <c r="B5" s="12"/>
      <c r="C5" s="12"/>
      <c r="D5" s="12"/>
      <c r="E5" s="12"/>
      <c r="F5" s="32"/>
      <c r="G5" s="32"/>
      <c r="H5" s="277"/>
      <c r="I5" s="277" t="s">
        <v>160</v>
      </c>
      <c r="J5" s="277"/>
      <c r="K5" s="69"/>
      <c r="L5" s="82"/>
      <c r="M5" s="277" t="s">
        <v>161</v>
      </c>
      <c r="N5" s="277"/>
      <c r="O5" s="12"/>
    </row>
    <row r="6" spans="1:15" ht="23.55" customHeight="1">
      <c r="C6" s="31" t="s">
        <v>162</v>
      </c>
      <c r="D6" s="31"/>
      <c r="E6" s="31"/>
      <c r="F6" s="16" t="s">
        <v>163</v>
      </c>
      <c r="G6" s="16"/>
      <c r="H6" s="276" t="s">
        <v>413</v>
      </c>
      <c r="I6" s="274"/>
      <c r="J6" s="276" t="s">
        <v>357</v>
      </c>
      <c r="K6" s="30"/>
      <c r="L6" s="276" t="s">
        <v>413</v>
      </c>
      <c r="M6" s="274"/>
      <c r="N6" s="276" t="s">
        <v>357</v>
      </c>
      <c r="O6" s="30"/>
    </row>
    <row r="7" spans="1:15" ht="23.55" customHeight="1">
      <c r="A7" s="33" t="s">
        <v>164</v>
      </c>
      <c r="B7" s="34"/>
      <c r="C7" s="34"/>
      <c r="D7" s="34"/>
      <c r="E7" s="34"/>
      <c r="F7" s="35"/>
      <c r="G7" s="35"/>
      <c r="H7" s="72"/>
      <c r="I7" s="72"/>
      <c r="J7" s="72"/>
      <c r="K7" s="72"/>
      <c r="L7" s="70"/>
      <c r="M7" s="70"/>
      <c r="N7" s="70"/>
      <c r="O7" s="34"/>
    </row>
    <row r="8" spans="1:15" ht="23.55" customHeight="1">
      <c r="A8" s="36" t="s">
        <v>251</v>
      </c>
      <c r="B8" s="34"/>
      <c r="C8" s="34"/>
      <c r="D8" s="37"/>
      <c r="E8" s="37"/>
      <c r="F8" s="354">
        <v>5</v>
      </c>
      <c r="G8" s="38"/>
      <c r="H8" s="425">
        <v>1295370039</v>
      </c>
      <c r="I8" s="426"/>
      <c r="J8" s="427">
        <v>750888363</v>
      </c>
      <c r="K8" s="427"/>
      <c r="L8" s="427">
        <v>42002548</v>
      </c>
      <c r="M8" s="428"/>
      <c r="N8" s="427">
        <v>66028095</v>
      </c>
      <c r="O8" s="39"/>
    </row>
    <row r="9" spans="1:15" ht="23.55" customHeight="1">
      <c r="A9" s="1" t="s">
        <v>252</v>
      </c>
      <c r="B9" s="34"/>
      <c r="C9" s="34"/>
      <c r="D9" s="37"/>
      <c r="E9" s="37"/>
      <c r="F9" s="354">
        <v>6</v>
      </c>
      <c r="G9" s="38"/>
      <c r="H9" s="425">
        <v>755012088</v>
      </c>
      <c r="I9" s="426"/>
      <c r="J9" s="427">
        <v>356185816</v>
      </c>
      <c r="K9" s="427"/>
      <c r="L9" s="427">
        <v>834745126</v>
      </c>
      <c r="M9" s="428"/>
      <c r="N9" s="427">
        <v>393955135</v>
      </c>
      <c r="O9" s="39"/>
    </row>
    <row r="10" spans="1:15" ht="23.55" customHeight="1">
      <c r="A10" s="1" t="s">
        <v>304</v>
      </c>
      <c r="B10" s="34"/>
      <c r="C10" s="34"/>
      <c r="D10" s="37"/>
      <c r="E10" s="37"/>
      <c r="F10" s="354"/>
      <c r="G10" s="38"/>
      <c r="H10" s="362">
        <v>0</v>
      </c>
      <c r="I10" s="426"/>
      <c r="J10" s="361">
        <v>0</v>
      </c>
      <c r="K10" s="427"/>
      <c r="L10" s="427">
        <v>0</v>
      </c>
      <c r="M10" s="428"/>
      <c r="N10" s="361">
        <v>398400000</v>
      </c>
      <c r="O10" s="39"/>
    </row>
    <row r="11" spans="1:15" ht="23.55" customHeight="1">
      <c r="A11" s="36" t="s">
        <v>374</v>
      </c>
      <c r="B11" s="34"/>
      <c r="C11" s="34"/>
      <c r="D11" s="37"/>
      <c r="E11" s="37"/>
      <c r="F11" s="354" t="s">
        <v>414</v>
      </c>
      <c r="G11" s="38"/>
      <c r="H11" s="425">
        <v>220655000</v>
      </c>
      <c r="I11" s="426"/>
      <c r="J11" s="361">
        <v>138229590</v>
      </c>
      <c r="K11" s="427"/>
      <c r="L11" s="427">
        <v>6908033337</v>
      </c>
      <c r="M11" s="428"/>
      <c r="N11" s="427">
        <v>5489018973</v>
      </c>
      <c r="O11" s="39"/>
    </row>
    <row r="12" spans="1:15" ht="23.55" customHeight="1">
      <c r="A12" s="36" t="s">
        <v>401</v>
      </c>
      <c r="B12" s="34"/>
      <c r="C12" s="34"/>
      <c r="D12" s="37"/>
      <c r="E12" s="37"/>
      <c r="F12" s="354"/>
      <c r="G12" s="38"/>
      <c r="H12" s="425"/>
      <c r="I12" s="426"/>
      <c r="J12" s="361"/>
      <c r="K12" s="427"/>
      <c r="L12" s="427"/>
      <c r="M12" s="428"/>
      <c r="N12" s="427"/>
      <c r="O12" s="39"/>
    </row>
    <row r="13" spans="1:15" ht="23.55" customHeight="1">
      <c r="A13" s="444" t="s">
        <v>375</v>
      </c>
      <c r="B13" s="34"/>
      <c r="C13" s="34"/>
      <c r="D13" s="37"/>
      <c r="E13" s="37"/>
      <c r="F13" s="354" t="s">
        <v>414</v>
      </c>
      <c r="G13" s="38"/>
      <c r="H13" s="425">
        <v>135610000</v>
      </c>
      <c r="I13" s="426"/>
      <c r="J13" s="361">
        <v>9000000</v>
      </c>
      <c r="K13" s="427"/>
      <c r="L13" s="427">
        <v>135610000</v>
      </c>
      <c r="M13" s="428"/>
      <c r="N13" s="361">
        <v>9000000</v>
      </c>
      <c r="O13" s="39"/>
    </row>
    <row r="14" spans="1:15" ht="23.55" customHeight="1">
      <c r="A14" s="36" t="s">
        <v>253</v>
      </c>
      <c r="B14" s="34"/>
      <c r="C14" s="34"/>
      <c r="D14" s="37"/>
      <c r="E14" s="37"/>
      <c r="F14" s="354">
        <v>7</v>
      </c>
      <c r="G14" s="38"/>
      <c r="H14" s="425">
        <v>16806881228</v>
      </c>
      <c r="I14" s="426"/>
      <c r="J14" s="427">
        <v>11767903784</v>
      </c>
      <c r="K14" s="427"/>
      <c r="L14" s="361">
        <v>0</v>
      </c>
      <c r="M14" s="428"/>
      <c r="N14" s="361">
        <v>0</v>
      </c>
      <c r="O14" s="39"/>
    </row>
    <row r="15" spans="1:15" ht="23.55" customHeight="1">
      <c r="A15" s="1" t="s">
        <v>254</v>
      </c>
      <c r="B15" s="34"/>
      <c r="C15" s="34"/>
      <c r="D15" s="37"/>
      <c r="E15" s="37"/>
      <c r="F15" s="38"/>
      <c r="G15" s="38"/>
      <c r="H15" s="425">
        <v>474582787</v>
      </c>
      <c r="I15" s="426"/>
      <c r="J15" s="427">
        <v>407176811</v>
      </c>
      <c r="K15" s="427"/>
      <c r="L15" s="361">
        <v>0</v>
      </c>
      <c r="M15" s="428"/>
      <c r="N15" s="361">
        <v>0</v>
      </c>
      <c r="O15" s="39"/>
    </row>
    <row r="16" spans="1:15" ht="23.55" customHeight="1">
      <c r="A16" s="34"/>
      <c r="B16" s="33" t="s">
        <v>165</v>
      </c>
      <c r="C16" s="34"/>
      <c r="D16" s="34"/>
      <c r="E16" s="34"/>
      <c r="F16" s="40"/>
      <c r="G16" s="40"/>
      <c r="H16" s="429">
        <f>SUM(H7:H15)</f>
        <v>19688111142</v>
      </c>
      <c r="I16" s="399"/>
      <c r="J16" s="429">
        <f>SUM(J7:J15)</f>
        <v>13429384364</v>
      </c>
      <c r="K16" s="362"/>
      <c r="L16" s="429">
        <f>SUM(L7:L15)</f>
        <v>7920391011</v>
      </c>
      <c r="M16" s="399"/>
      <c r="N16" s="429">
        <f>SUM(N7:N15)</f>
        <v>6356402203</v>
      </c>
      <c r="O16" s="43"/>
    </row>
    <row r="17" spans="1:15" ht="23.55" customHeight="1">
      <c r="A17" s="33" t="s">
        <v>166</v>
      </c>
      <c r="B17" s="34"/>
      <c r="C17" s="34"/>
      <c r="D17" s="34"/>
      <c r="E17" s="34"/>
      <c r="F17" s="42"/>
      <c r="G17" s="42"/>
      <c r="I17" s="74"/>
      <c r="M17" s="74"/>
      <c r="O17" s="39"/>
    </row>
    <row r="18" spans="1:15" ht="23.55" customHeight="1">
      <c r="A18" s="33" t="s">
        <v>294</v>
      </c>
      <c r="B18" s="34"/>
      <c r="C18" s="34"/>
      <c r="D18" s="34"/>
      <c r="E18" s="34"/>
      <c r="F18" s="42"/>
      <c r="G18" s="42"/>
      <c r="I18" s="74"/>
      <c r="M18" s="74"/>
      <c r="O18" s="39"/>
    </row>
    <row r="19" spans="1:15" ht="23.55" customHeight="1">
      <c r="A19" s="317" t="s">
        <v>295</v>
      </c>
      <c r="B19" s="34"/>
      <c r="C19" s="34"/>
      <c r="D19" s="34"/>
      <c r="E19" s="34"/>
      <c r="F19" s="42"/>
      <c r="G19" s="42"/>
      <c r="H19" s="427">
        <v>12397206</v>
      </c>
      <c r="I19" s="361"/>
      <c r="J19" s="427">
        <v>11228555</v>
      </c>
      <c r="K19" s="427"/>
      <c r="L19" s="361">
        <v>0</v>
      </c>
      <c r="M19" s="426"/>
      <c r="N19" s="361">
        <v>0</v>
      </c>
      <c r="O19" s="39"/>
    </row>
    <row r="20" spans="1:15" ht="23.55" customHeight="1">
      <c r="A20" s="36" t="s">
        <v>402</v>
      </c>
      <c r="B20" s="34"/>
      <c r="C20" s="34"/>
      <c r="D20" s="34"/>
      <c r="E20" s="34"/>
      <c r="F20" s="355" t="s">
        <v>414</v>
      </c>
      <c r="G20" s="42"/>
      <c r="H20" s="427">
        <v>112200000</v>
      </c>
      <c r="I20" s="361"/>
      <c r="J20" s="361">
        <v>125200000</v>
      </c>
      <c r="K20" s="427"/>
      <c r="L20" s="361">
        <v>112200000</v>
      </c>
      <c r="M20" s="426"/>
      <c r="N20" s="361">
        <v>125200000</v>
      </c>
      <c r="O20" s="39"/>
    </row>
    <row r="21" spans="1:15" ht="23.55" customHeight="1">
      <c r="A21" s="317" t="s">
        <v>296</v>
      </c>
      <c r="B21" s="34"/>
      <c r="C21" s="34"/>
      <c r="D21" s="34"/>
      <c r="E21" s="34"/>
      <c r="F21" s="355">
        <v>8</v>
      </c>
      <c r="G21" s="42"/>
      <c r="H21" s="361">
        <v>0</v>
      </c>
      <c r="I21" s="361"/>
      <c r="J21" s="361">
        <v>0</v>
      </c>
      <c r="K21" s="427"/>
      <c r="L21" s="427">
        <v>1779886775</v>
      </c>
      <c r="M21" s="428"/>
      <c r="N21" s="427">
        <v>492424250</v>
      </c>
      <c r="O21" s="39"/>
    </row>
    <row r="22" spans="1:15" ht="23.55" customHeight="1">
      <c r="A22" s="317" t="s">
        <v>358</v>
      </c>
      <c r="B22" s="34"/>
      <c r="C22" s="34"/>
      <c r="D22" s="34"/>
      <c r="E22" s="34"/>
      <c r="F22" s="355">
        <v>9</v>
      </c>
      <c r="G22" s="42"/>
      <c r="H22" s="361">
        <v>102697956</v>
      </c>
      <c r="I22" s="361"/>
      <c r="J22" s="361">
        <v>40594483</v>
      </c>
      <c r="K22" s="427"/>
      <c r="L22" s="427">
        <v>20004143</v>
      </c>
      <c r="M22" s="428"/>
      <c r="N22" s="361">
        <v>20004143</v>
      </c>
      <c r="O22" s="39"/>
    </row>
    <row r="23" spans="1:15" ht="23.55" customHeight="1">
      <c r="A23" s="317" t="s">
        <v>411</v>
      </c>
      <c r="B23" s="34"/>
      <c r="C23" s="34"/>
      <c r="D23" s="34"/>
      <c r="E23" s="34"/>
      <c r="F23" s="355">
        <v>10</v>
      </c>
      <c r="G23" s="42"/>
      <c r="H23" s="427">
        <v>1128289806</v>
      </c>
      <c r="I23" s="361"/>
      <c r="J23" s="361">
        <v>664406119</v>
      </c>
      <c r="K23" s="427"/>
      <c r="L23" s="427">
        <v>999915283</v>
      </c>
      <c r="M23" s="428"/>
      <c r="N23" s="361">
        <v>514299283</v>
      </c>
      <c r="O23" s="39"/>
    </row>
    <row r="24" spans="1:15" ht="23.55" customHeight="1">
      <c r="A24" s="317" t="s">
        <v>359</v>
      </c>
      <c r="B24" s="34"/>
      <c r="C24" s="34"/>
      <c r="D24" s="34"/>
      <c r="E24" s="34"/>
      <c r="F24" s="471"/>
      <c r="G24" s="472"/>
      <c r="H24" s="427">
        <v>11736707</v>
      </c>
      <c r="I24" s="361"/>
      <c r="J24" s="361">
        <v>11736707</v>
      </c>
      <c r="K24" s="427"/>
      <c r="L24" s="361">
        <v>0</v>
      </c>
      <c r="M24" s="428"/>
      <c r="N24" s="361">
        <v>0</v>
      </c>
      <c r="O24" s="39"/>
    </row>
    <row r="25" spans="1:15" ht="23.55" customHeight="1">
      <c r="A25" s="1" t="s">
        <v>255</v>
      </c>
      <c r="B25" s="34"/>
      <c r="C25" s="34"/>
      <c r="D25" s="34"/>
      <c r="E25" s="34"/>
      <c r="F25" s="473">
        <v>11</v>
      </c>
      <c r="G25" s="472"/>
      <c r="H25" s="427">
        <v>937333592</v>
      </c>
      <c r="I25" s="361"/>
      <c r="J25" s="427">
        <v>627854846</v>
      </c>
      <c r="K25" s="427"/>
      <c r="L25" s="361">
        <v>0</v>
      </c>
      <c r="M25" s="428"/>
      <c r="N25" s="361">
        <v>0</v>
      </c>
      <c r="O25" s="39"/>
    </row>
    <row r="26" spans="1:15" ht="23.55" customHeight="1">
      <c r="A26" s="1" t="s">
        <v>256</v>
      </c>
      <c r="B26" s="44"/>
      <c r="C26" s="34"/>
      <c r="D26" s="37"/>
      <c r="E26" s="37"/>
      <c r="F26" s="473">
        <v>12</v>
      </c>
      <c r="G26" s="40"/>
      <c r="H26" s="427">
        <v>947552945</v>
      </c>
      <c r="I26" s="361"/>
      <c r="J26" s="427">
        <v>340881169</v>
      </c>
      <c r="K26" s="427"/>
      <c r="L26" s="427">
        <v>160391109</v>
      </c>
      <c r="M26" s="428"/>
      <c r="N26" s="427">
        <v>164007076</v>
      </c>
      <c r="O26" s="39"/>
    </row>
    <row r="27" spans="1:15" ht="23.55" customHeight="1">
      <c r="A27" s="1" t="s">
        <v>257</v>
      </c>
      <c r="B27" s="44"/>
      <c r="C27" s="34"/>
      <c r="D27" s="37"/>
      <c r="E27" s="37"/>
      <c r="F27" s="473">
        <v>13</v>
      </c>
      <c r="G27" s="40"/>
      <c r="H27" s="427">
        <v>100090254</v>
      </c>
      <c r="I27" s="361"/>
      <c r="J27" s="427">
        <v>86012448</v>
      </c>
      <c r="K27" s="427"/>
      <c r="L27" s="427">
        <v>24257802</v>
      </c>
      <c r="M27" s="428"/>
      <c r="N27" s="427">
        <v>18278386</v>
      </c>
      <c r="O27" s="39"/>
    </row>
    <row r="28" spans="1:15" ht="23.55" customHeight="1">
      <c r="A28" s="1" t="s">
        <v>415</v>
      </c>
      <c r="B28" s="44"/>
      <c r="C28" s="34"/>
      <c r="D28" s="37"/>
      <c r="E28" s="37"/>
      <c r="F28" s="473">
        <v>8.1999999999999993</v>
      </c>
      <c r="G28" s="40"/>
      <c r="H28" s="427">
        <v>139312951</v>
      </c>
      <c r="I28" s="361"/>
      <c r="J28" s="427">
        <v>0</v>
      </c>
      <c r="K28" s="427"/>
      <c r="L28" s="427">
        <v>0</v>
      </c>
      <c r="M28" s="428"/>
      <c r="N28" s="427">
        <v>0</v>
      </c>
      <c r="O28" s="39"/>
    </row>
    <row r="29" spans="1:15" ht="23.55" customHeight="1">
      <c r="A29" s="36" t="s">
        <v>258</v>
      </c>
      <c r="B29" s="44"/>
      <c r="C29" s="34"/>
      <c r="D29" s="37"/>
      <c r="E29" s="37"/>
      <c r="F29" s="356">
        <v>14</v>
      </c>
      <c r="G29" s="40"/>
      <c r="H29" s="427">
        <v>39505059</v>
      </c>
      <c r="I29" s="361"/>
      <c r="J29" s="427">
        <v>26499724</v>
      </c>
      <c r="K29" s="427"/>
      <c r="L29" s="427">
        <v>35211099</v>
      </c>
      <c r="M29" s="428"/>
      <c r="N29" s="427">
        <v>22523233</v>
      </c>
      <c r="O29" s="39"/>
    </row>
    <row r="30" spans="1:15" ht="23.55" customHeight="1">
      <c r="A30" s="317" t="s">
        <v>416</v>
      </c>
      <c r="B30" s="44"/>
      <c r="C30" s="34"/>
      <c r="D30" s="37"/>
      <c r="E30" s="37"/>
      <c r="F30" s="356"/>
      <c r="G30" s="40"/>
      <c r="H30" s="427">
        <v>935374458</v>
      </c>
      <c r="I30" s="361"/>
      <c r="J30" s="427">
        <v>0</v>
      </c>
      <c r="K30" s="427"/>
      <c r="L30" s="427">
        <v>0</v>
      </c>
      <c r="M30" s="428"/>
      <c r="N30" s="427">
        <v>0</v>
      </c>
      <c r="O30" s="39"/>
    </row>
    <row r="31" spans="1:15" ht="23.55" customHeight="1">
      <c r="A31" s="45" t="s">
        <v>259</v>
      </c>
      <c r="B31" s="44"/>
      <c r="C31" s="34"/>
      <c r="D31" s="37"/>
      <c r="E31" s="37"/>
      <c r="F31" s="355">
        <v>23</v>
      </c>
      <c r="G31" s="40"/>
      <c r="H31" s="399">
        <v>161472024</v>
      </c>
      <c r="I31" s="361"/>
      <c r="J31" s="427">
        <v>140478411</v>
      </c>
      <c r="K31" s="427"/>
      <c r="L31" s="427">
        <v>9083679</v>
      </c>
      <c r="M31" s="428"/>
      <c r="N31" s="427">
        <v>6976319</v>
      </c>
      <c r="O31" s="39"/>
    </row>
    <row r="32" spans="1:15" ht="23.55" customHeight="1">
      <c r="A32" s="36" t="s">
        <v>305</v>
      </c>
      <c r="B32" s="36"/>
      <c r="C32" s="36"/>
      <c r="D32" s="36"/>
      <c r="E32" s="36"/>
      <c r="F32" s="40"/>
      <c r="G32" s="40"/>
      <c r="H32" s="427">
        <v>47654353</v>
      </c>
      <c r="I32" s="361"/>
      <c r="J32" s="427">
        <v>32333696</v>
      </c>
      <c r="K32" s="427"/>
      <c r="L32" s="427">
        <v>3216315</v>
      </c>
      <c r="M32" s="428"/>
      <c r="N32" s="427">
        <v>16659992</v>
      </c>
      <c r="O32" s="46"/>
    </row>
    <row r="33" spans="1:15" ht="23.55" customHeight="1">
      <c r="A33" s="34"/>
      <c r="B33" s="33" t="s">
        <v>167</v>
      </c>
      <c r="C33" s="34"/>
      <c r="D33" s="34"/>
      <c r="E33" s="34"/>
      <c r="F33" s="40"/>
      <c r="G33" s="40"/>
      <c r="H33" s="429">
        <f>SUM(H19:H32)</f>
        <v>4675617311</v>
      </c>
      <c r="I33" s="399"/>
      <c r="J33" s="429">
        <f>SUM(J19:J32)</f>
        <v>2107226158</v>
      </c>
      <c r="K33" s="362"/>
      <c r="L33" s="429">
        <f>SUM(L19:L32)</f>
        <v>3144166205</v>
      </c>
      <c r="M33" s="399"/>
      <c r="N33" s="429">
        <f>SUM(N19:N32)</f>
        <v>1380372682</v>
      </c>
      <c r="O33" s="43"/>
    </row>
    <row r="34" spans="1:15" ht="23.55" customHeight="1" thickBot="1">
      <c r="A34" s="33" t="s">
        <v>168</v>
      </c>
      <c r="B34" s="34"/>
      <c r="C34" s="34"/>
      <c r="D34" s="34"/>
      <c r="E34" s="34"/>
      <c r="F34" s="40"/>
      <c r="G34" s="40"/>
      <c r="H34" s="311">
        <f>+H33+H16</f>
        <v>24363728453</v>
      </c>
      <c r="I34" s="399"/>
      <c r="J34" s="311">
        <f>+J33+J16</f>
        <v>15536610522</v>
      </c>
      <c r="K34" s="362"/>
      <c r="L34" s="311">
        <f>+L33+L16</f>
        <v>11064557216</v>
      </c>
      <c r="M34" s="399"/>
      <c r="N34" s="311">
        <f>+N33+N16</f>
        <v>7736774885</v>
      </c>
      <c r="O34" s="43"/>
    </row>
    <row r="35" spans="1:15" ht="23.55" customHeight="1" thickTop="1">
      <c r="A35" s="33"/>
      <c r="B35" s="34"/>
      <c r="C35" s="34"/>
      <c r="D35" s="34"/>
      <c r="E35" s="34"/>
      <c r="F35" s="40"/>
      <c r="G35" s="40"/>
      <c r="H35" s="76"/>
      <c r="I35" s="74"/>
      <c r="J35" s="76"/>
      <c r="K35" s="76"/>
      <c r="L35" s="76"/>
      <c r="M35" s="74"/>
      <c r="N35" s="76"/>
      <c r="O35" s="43"/>
    </row>
    <row r="36" spans="1:15" ht="23.55" customHeight="1">
      <c r="A36" s="47" t="s">
        <v>283</v>
      </c>
      <c r="C36" s="48"/>
      <c r="D36" s="34"/>
      <c r="E36" s="34"/>
      <c r="F36" s="42"/>
      <c r="G36" s="42"/>
      <c r="H36" s="74"/>
      <c r="I36" s="74"/>
      <c r="L36" s="74"/>
      <c r="M36" s="74"/>
      <c r="N36" s="74"/>
      <c r="O36" s="39"/>
    </row>
    <row r="37" spans="1:15" ht="23.55" customHeight="1">
      <c r="A37" s="47"/>
      <c r="C37" s="48"/>
      <c r="D37" s="34"/>
      <c r="E37" s="34"/>
      <c r="F37" s="42"/>
      <c r="G37" s="42"/>
      <c r="H37" s="74"/>
      <c r="I37" s="74"/>
      <c r="L37" s="74"/>
      <c r="M37" s="74"/>
      <c r="N37" s="74"/>
      <c r="O37" s="39"/>
    </row>
    <row r="38" spans="1:15" ht="23.55" customHeight="1">
      <c r="A38" s="275"/>
      <c r="B38" s="30"/>
      <c r="C38" s="28"/>
      <c r="D38" s="34"/>
      <c r="E38" s="34"/>
      <c r="G38" s="71"/>
      <c r="I38" s="74"/>
      <c r="L38" s="74"/>
      <c r="M38" s="74"/>
      <c r="N38" s="74"/>
      <c r="O38" s="39"/>
    </row>
    <row r="39" spans="1:15" ht="23.55" customHeight="1">
      <c r="A39" s="275"/>
      <c r="B39" s="279"/>
      <c r="D39" s="278" t="s">
        <v>240</v>
      </c>
      <c r="E39" s="278"/>
      <c r="F39" s="280"/>
      <c r="G39" s="280"/>
      <c r="H39" s="281"/>
      <c r="I39" s="281"/>
      <c r="J39" s="281"/>
      <c r="K39" s="281"/>
      <c r="L39" s="281"/>
    </row>
    <row r="40" spans="1:15" ht="23.55" customHeight="1">
      <c r="A40" s="275"/>
      <c r="B40" s="279"/>
      <c r="D40" s="283" t="s">
        <v>267</v>
      </c>
      <c r="E40" s="284"/>
      <c r="F40" s="284"/>
      <c r="G40" s="285"/>
      <c r="H40" s="281"/>
      <c r="I40" s="281"/>
      <c r="J40" s="281"/>
      <c r="K40" s="281"/>
      <c r="L40" s="281"/>
    </row>
    <row r="41" spans="1:15" ht="24" customHeight="1">
      <c r="A41" s="450" t="s">
        <v>12</v>
      </c>
      <c r="B41" s="450"/>
      <c r="C41" s="450"/>
      <c r="D41" s="450"/>
      <c r="E41" s="450"/>
      <c r="F41" s="450"/>
      <c r="G41" s="450"/>
      <c r="H41" s="450"/>
      <c r="I41" s="450"/>
      <c r="J41" s="450"/>
      <c r="K41" s="450"/>
      <c r="L41" s="450"/>
      <c r="M41" s="450"/>
      <c r="N41" s="450"/>
      <c r="O41" s="37"/>
    </row>
    <row r="42" spans="1:15" ht="24" customHeight="1">
      <c r="A42" s="448" t="s">
        <v>350</v>
      </c>
      <c r="B42" s="448"/>
      <c r="C42" s="448"/>
      <c r="D42" s="448"/>
      <c r="E42" s="448"/>
      <c r="F42" s="448"/>
      <c r="G42" s="448"/>
      <c r="H42" s="448"/>
      <c r="I42" s="448"/>
      <c r="J42" s="448"/>
      <c r="K42" s="448"/>
      <c r="L42" s="448"/>
      <c r="M42" s="448"/>
      <c r="N42" s="448"/>
      <c r="O42" s="31"/>
    </row>
    <row r="43" spans="1:15" ht="24" customHeight="1">
      <c r="A43" s="448" t="s">
        <v>284</v>
      </c>
      <c r="B43" s="448"/>
      <c r="C43" s="448"/>
      <c r="D43" s="448"/>
      <c r="E43" s="448"/>
      <c r="F43" s="448"/>
      <c r="G43" s="448"/>
      <c r="H43" s="448"/>
      <c r="I43" s="448"/>
      <c r="J43" s="448"/>
      <c r="K43" s="448"/>
      <c r="L43" s="448"/>
      <c r="M43" s="448"/>
      <c r="N43" s="448"/>
      <c r="O43" s="31"/>
    </row>
    <row r="44" spans="1:15" ht="24" customHeight="1">
      <c r="A44" s="449" t="s">
        <v>412</v>
      </c>
      <c r="B44" s="449"/>
      <c r="C44" s="449"/>
      <c r="D44" s="449"/>
      <c r="E44" s="449"/>
      <c r="F44" s="449"/>
      <c r="G44" s="449"/>
      <c r="H44" s="449"/>
      <c r="I44" s="449"/>
      <c r="J44" s="449"/>
      <c r="K44" s="449"/>
      <c r="L44" s="449"/>
      <c r="M44" s="449"/>
      <c r="N44" s="449"/>
      <c r="O44" s="12"/>
    </row>
    <row r="45" spans="1:15" ht="24" customHeight="1">
      <c r="A45" s="13"/>
      <c r="B45" s="13"/>
      <c r="C45" s="13"/>
      <c r="D45" s="13"/>
      <c r="E45" s="13"/>
      <c r="F45" s="32"/>
      <c r="G45" s="32"/>
      <c r="H45" s="69"/>
      <c r="I45" s="69"/>
      <c r="J45" s="69"/>
      <c r="K45" s="69"/>
      <c r="L45" s="69"/>
      <c r="M45" s="69"/>
      <c r="N45" s="69"/>
      <c r="O45" s="13"/>
    </row>
    <row r="46" spans="1:15" ht="24" customHeight="1">
      <c r="A46" s="49"/>
      <c r="B46" s="49"/>
      <c r="C46" s="49"/>
      <c r="D46" s="49"/>
      <c r="E46" s="49"/>
      <c r="F46" s="16"/>
      <c r="G46" s="16"/>
      <c r="H46" s="277"/>
      <c r="I46" s="277" t="s">
        <v>160</v>
      </c>
      <c r="J46" s="277"/>
      <c r="K46" s="69"/>
      <c r="L46" s="82"/>
      <c r="M46" s="277" t="s">
        <v>161</v>
      </c>
      <c r="N46" s="277"/>
      <c r="O46" s="12"/>
    </row>
    <row r="47" spans="1:15" ht="24" customHeight="1">
      <c r="A47" s="448" t="s">
        <v>169</v>
      </c>
      <c r="B47" s="448"/>
      <c r="C47" s="448"/>
      <c r="D47" s="448"/>
      <c r="E47" s="448"/>
      <c r="F47" s="16" t="s">
        <v>163</v>
      </c>
      <c r="G47" s="16"/>
      <c r="H47" s="276" t="s">
        <v>413</v>
      </c>
      <c r="I47" s="274"/>
      <c r="J47" s="276" t="s">
        <v>357</v>
      </c>
      <c r="K47" s="30"/>
      <c r="L47" s="276" t="s">
        <v>413</v>
      </c>
      <c r="M47" s="274"/>
      <c r="N47" s="276" t="s">
        <v>357</v>
      </c>
      <c r="O47" s="30"/>
    </row>
    <row r="48" spans="1:15" ht="24" customHeight="1">
      <c r="A48" s="33" t="s">
        <v>170</v>
      </c>
      <c r="B48" s="36"/>
      <c r="C48" s="36"/>
      <c r="D48" s="36"/>
      <c r="E48" s="36"/>
      <c r="F48" s="35"/>
      <c r="G48" s="35"/>
      <c r="H48" s="72"/>
      <c r="I48" s="72"/>
      <c r="J48" s="72"/>
      <c r="K48" s="72"/>
      <c r="L48" s="72"/>
      <c r="M48" s="72"/>
      <c r="N48" s="72"/>
      <c r="O48" s="50"/>
    </row>
    <row r="49" spans="1:15" ht="24" customHeight="1">
      <c r="A49" s="36" t="s">
        <v>347</v>
      </c>
      <c r="B49" s="36"/>
      <c r="C49" s="36"/>
      <c r="D49" s="36"/>
      <c r="E49" s="36"/>
      <c r="F49" s="35"/>
      <c r="G49" s="35"/>
      <c r="H49" s="77"/>
      <c r="I49" s="78"/>
      <c r="J49" s="77"/>
      <c r="K49" s="77"/>
      <c r="L49" s="77"/>
      <c r="M49" s="78"/>
      <c r="N49" s="77"/>
      <c r="O49" s="50"/>
    </row>
    <row r="50" spans="1:15" ht="24" customHeight="1">
      <c r="A50" s="36"/>
      <c r="B50" s="1" t="s">
        <v>171</v>
      </c>
      <c r="C50" s="36"/>
      <c r="D50" s="36"/>
      <c r="E50" s="36"/>
      <c r="F50" s="357">
        <v>16</v>
      </c>
      <c r="G50" s="35"/>
      <c r="H50" s="427">
        <v>917112539</v>
      </c>
      <c r="I50" s="430"/>
      <c r="J50" s="427">
        <v>1078000000</v>
      </c>
      <c r="K50" s="427"/>
      <c r="L50" s="427">
        <v>268850013</v>
      </c>
      <c r="M50" s="428"/>
      <c r="N50" s="427">
        <v>216000000</v>
      </c>
      <c r="O50" s="43"/>
    </row>
    <row r="51" spans="1:15" ht="24" customHeight="1">
      <c r="A51" s="36" t="s">
        <v>172</v>
      </c>
      <c r="B51" s="36"/>
      <c r="C51" s="36"/>
      <c r="D51" s="36"/>
      <c r="E51" s="36"/>
      <c r="F51" s="357">
        <v>15</v>
      </c>
      <c r="G51" s="42"/>
      <c r="H51" s="427">
        <v>1260169880</v>
      </c>
      <c r="I51" s="430"/>
      <c r="J51" s="427">
        <v>1235442682</v>
      </c>
      <c r="K51" s="427"/>
      <c r="L51" s="427">
        <v>295655377</v>
      </c>
      <c r="M51" s="428"/>
      <c r="N51" s="427">
        <v>198040314</v>
      </c>
      <c r="O51" s="43"/>
    </row>
    <row r="52" spans="1:15" ht="24" customHeight="1">
      <c r="A52" s="36" t="s">
        <v>303</v>
      </c>
      <c r="B52" s="36"/>
      <c r="C52" s="36"/>
      <c r="D52" s="36"/>
      <c r="E52" s="36"/>
      <c r="F52" s="42">
        <v>31</v>
      </c>
      <c r="G52" s="42"/>
      <c r="H52" s="427">
        <v>2355416668</v>
      </c>
      <c r="I52" s="430"/>
      <c r="J52" s="427">
        <v>356610493</v>
      </c>
      <c r="K52" s="427"/>
      <c r="L52" s="361">
        <v>0</v>
      </c>
      <c r="M52" s="426"/>
      <c r="N52" s="361">
        <v>0</v>
      </c>
      <c r="O52" s="43"/>
    </row>
    <row r="53" spans="1:15" ht="24" customHeight="1">
      <c r="A53" s="316" t="s">
        <v>376</v>
      </c>
      <c r="B53" s="36"/>
      <c r="C53" s="33"/>
      <c r="D53" s="36"/>
      <c r="E53" s="36"/>
      <c r="F53" s="357">
        <v>16</v>
      </c>
      <c r="G53" s="42"/>
      <c r="H53" s="427">
        <v>0</v>
      </c>
      <c r="I53" s="430"/>
      <c r="J53" s="427">
        <v>122850000</v>
      </c>
      <c r="K53" s="427"/>
      <c r="L53" s="427">
        <v>1630810295</v>
      </c>
      <c r="M53" s="428"/>
      <c r="N53" s="427">
        <v>1312998764</v>
      </c>
      <c r="O53" s="43"/>
    </row>
    <row r="54" spans="1:15" ht="24" customHeight="1">
      <c r="A54" s="388" t="s">
        <v>360</v>
      </c>
      <c r="B54" s="36"/>
      <c r="C54" s="33"/>
      <c r="D54" s="36"/>
      <c r="E54" s="36"/>
      <c r="F54" s="357">
        <v>16</v>
      </c>
      <c r="G54" s="42"/>
      <c r="H54" s="427">
        <v>0</v>
      </c>
      <c r="I54" s="430"/>
      <c r="J54" s="361">
        <v>109931800</v>
      </c>
      <c r="K54" s="427"/>
      <c r="L54" s="361">
        <v>0</v>
      </c>
      <c r="M54" s="428"/>
      <c r="N54" s="361">
        <v>0</v>
      </c>
      <c r="O54" s="43"/>
    </row>
    <row r="55" spans="1:15" ht="24" customHeight="1">
      <c r="A55" s="1" t="s">
        <v>260</v>
      </c>
      <c r="B55" s="36"/>
      <c r="C55" s="36"/>
      <c r="D55" s="36"/>
      <c r="E55" s="36"/>
      <c r="F55" s="357" t="s">
        <v>379</v>
      </c>
      <c r="G55" s="42"/>
      <c r="H55" s="427"/>
      <c r="I55" s="430"/>
      <c r="J55" s="427"/>
      <c r="K55" s="427"/>
      <c r="L55" s="427"/>
      <c r="M55" s="428"/>
      <c r="N55" s="427"/>
      <c r="O55" s="43"/>
    </row>
    <row r="56" spans="1:15" ht="24" customHeight="1">
      <c r="A56" s="1"/>
      <c r="B56" s="36" t="s">
        <v>361</v>
      </c>
      <c r="C56" s="36"/>
      <c r="D56" s="36"/>
      <c r="E56" s="36"/>
      <c r="F56" s="357"/>
      <c r="G56" s="42"/>
      <c r="H56" s="427">
        <v>21118033</v>
      </c>
      <c r="I56" s="430"/>
      <c r="J56" s="427">
        <v>15344931</v>
      </c>
      <c r="K56" s="427"/>
      <c r="L56" s="427">
        <v>7222697</v>
      </c>
      <c r="M56" s="428"/>
      <c r="N56" s="361">
        <v>6091560</v>
      </c>
      <c r="O56" s="43"/>
    </row>
    <row r="57" spans="1:15" ht="24" customHeight="1">
      <c r="A57" s="1"/>
      <c r="B57" s="36" t="s">
        <v>362</v>
      </c>
      <c r="C57" s="36"/>
      <c r="D57" s="36"/>
      <c r="E57" s="36"/>
      <c r="F57" s="357"/>
      <c r="G57" s="42"/>
      <c r="H57" s="427">
        <v>766212073</v>
      </c>
      <c r="I57" s="430"/>
      <c r="J57" s="427">
        <v>553558074</v>
      </c>
      <c r="K57" s="427"/>
      <c r="L57" s="427">
        <v>55142800</v>
      </c>
      <c r="M57" s="428"/>
      <c r="N57" s="361">
        <v>142800</v>
      </c>
      <c r="O57" s="43"/>
    </row>
    <row r="58" spans="1:15" ht="24" customHeight="1">
      <c r="A58" s="1"/>
      <c r="B58" s="36" t="s">
        <v>363</v>
      </c>
      <c r="C58" s="36"/>
      <c r="D58" s="36"/>
      <c r="E58" s="36"/>
      <c r="F58" s="357"/>
      <c r="G58" s="42"/>
      <c r="H58" s="427">
        <v>999845912</v>
      </c>
      <c r="I58" s="430"/>
      <c r="J58" s="361">
        <v>498698880</v>
      </c>
      <c r="K58" s="427"/>
      <c r="L58" s="427">
        <v>999845912</v>
      </c>
      <c r="M58" s="428"/>
      <c r="N58" s="361">
        <v>498698880</v>
      </c>
      <c r="O58" s="43"/>
    </row>
    <row r="59" spans="1:15" ht="24" customHeight="1">
      <c r="A59" s="1"/>
      <c r="B59" s="36" t="s">
        <v>364</v>
      </c>
      <c r="C59" s="36"/>
      <c r="D59" s="36"/>
      <c r="E59" s="36"/>
      <c r="F59" s="357"/>
      <c r="G59" s="42"/>
      <c r="H59" s="427">
        <v>320158540</v>
      </c>
      <c r="I59" s="430"/>
      <c r="J59" s="361">
        <v>3901370</v>
      </c>
      <c r="K59" s="427"/>
      <c r="L59" s="427">
        <v>320158540</v>
      </c>
      <c r="M59" s="428"/>
      <c r="N59" s="361">
        <v>3901370</v>
      </c>
      <c r="O59" s="43"/>
    </row>
    <row r="60" spans="1:15" ht="24" customHeight="1">
      <c r="A60" s="36" t="s">
        <v>302</v>
      </c>
      <c r="B60" s="36"/>
      <c r="C60" s="36"/>
      <c r="D60" s="36"/>
      <c r="E60" s="36"/>
      <c r="F60" s="42"/>
      <c r="G60" s="42"/>
      <c r="H60" s="427">
        <v>152100719</v>
      </c>
      <c r="I60" s="430"/>
      <c r="J60" s="427">
        <v>164050342</v>
      </c>
      <c r="K60" s="427"/>
      <c r="L60" s="361">
        <v>12821156</v>
      </c>
      <c r="M60" s="426"/>
      <c r="N60" s="361">
        <v>0</v>
      </c>
      <c r="O60" s="43"/>
    </row>
    <row r="61" spans="1:15" ht="24" customHeight="1">
      <c r="A61" s="36"/>
      <c r="B61" s="33" t="s">
        <v>173</v>
      </c>
      <c r="D61" s="36"/>
      <c r="E61" s="36"/>
      <c r="F61" s="42"/>
      <c r="G61" s="42"/>
      <c r="H61" s="429">
        <f>SUM(H50:H60)</f>
        <v>6792134364</v>
      </c>
      <c r="I61" s="399"/>
      <c r="J61" s="429">
        <f>SUM(J50:J60)</f>
        <v>4138388572</v>
      </c>
      <c r="K61" s="362"/>
      <c r="L61" s="429">
        <f>SUM(L50:L60)</f>
        <v>3590506790</v>
      </c>
      <c r="M61" s="399"/>
      <c r="N61" s="429">
        <f>SUM(N50:N60)</f>
        <v>2235873688</v>
      </c>
      <c r="O61" s="43"/>
    </row>
    <row r="62" spans="1:15" ht="24" customHeight="1">
      <c r="A62" s="33" t="s">
        <v>174</v>
      </c>
      <c r="B62" s="36"/>
      <c r="C62" s="33"/>
      <c r="D62" s="36"/>
      <c r="E62" s="36"/>
      <c r="F62" s="472"/>
      <c r="G62" s="42"/>
      <c r="H62" s="362"/>
      <c r="I62" s="399"/>
      <c r="J62" s="362"/>
      <c r="K62" s="362"/>
      <c r="L62" s="362"/>
      <c r="M62" s="399"/>
      <c r="N62" s="362"/>
      <c r="O62" s="43"/>
    </row>
    <row r="63" spans="1:15" ht="24" customHeight="1">
      <c r="A63" s="1" t="s">
        <v>235</v>
      </c>
      <c r="B63" s="36"/>
      <c r="C63" s="33"/>
      <c r="D63" s="36"/>
      <c r="E63" s="36"/>
      <c r="F63" s="474" t="s">
        <v>436</v>
      </c>
      <c r="G63" s="42"/>
      <c r="H63" s="427">
        <v>85631634</v>
      </c>
      <c r="I63" s="430"/>
      <c r="J63" s="427">
        <v>81876999</v>
      </c>
      <c r="K63" s="427"/>
      <c r="L63" s="427">
        <v>23730211</v>
      </c>
      <c r="M63" s="428"/>
      <c r="N63" s="427">
        <v>22516504</v>
      </c>
      <c r="O63" s="43"/>
    </row>
    <row r="64" spans="1:15" ht="24" customHeight="1">
      <c r="A64" s="1" t="s">
        <v>306</v>
      </c>
      <c r="B64" s="36"/>
      <c r="C64" s="33"/>
      <c r="D64" s="36"/>
      <c r="E64" s="36"/>
      <c r="F64" s="474"/>
      <c r="H64" s="430"/>
      <c r="I64" s="430"/>
      <c r="J64" s="430"/>
      <c r="K64" s="430"/>
      <c r="L64" s="430"/>
      <c r="M64" s="430"/>
      <c r="N64" s="430"/>
      <c r="O64" s="43"/>
    </row>
    <row r="65" spans="1:15" ht="24" customHeight="1">
      <c r="A65" s="1"/>
      <c r="B65" s="36" t="s">
        <v>307</v>
      </c>
      <c r="C65" s="33"/>
      <c r="D65" s="36"/>
      <c r="E65" s="36"/>
      <c r="F65" s="474">
        <v>16</v>
      </c>
      <c r="G65" s="42"/>
      <c r="H65" s="427">
        <v>6960183323</v>
      </c>
      <c r="I65" s="430"/>
      <c r="J65" s="427">
        <v>3511524705</v>
      </c>
      <c r="K65" s="427"/>
      <c r="L65" s="361">
        <v>164878259</v>
      </c>
      <c r="M65" s="426"/>
      <c r="N65" s="361">
        <v>785800</v>
      </c>
      <c r="O65" s="43"/>
    </row>
    <row r="66" spans="1:15" ht="24" customHeight="1">
      <c r="A66" s="1" t="s">
        <v>310</v>
      </c>
      <c r="B66" s="36"/>
      <c r="C66" s="33"/>
      <c r="D66" s="36"/>
      <c r="E66" s="36"/>
      <c r="F66" s="474">
        <v>16</v>
      </c>
      <c r="G66" s="42"/>
      <c r="H66" s="427">
        <v>2750730133</v>
      </c>
      <c r="I66" s="430"/>
      <c r="J66" s="361">
        <v>1489331740</v>
      </c>
      <c r="K66" s="427"/>
      <c r="L66" s="427">
        <v>2750730133</v>
      </c>
      <c r="M66" s="428"/>
      <c r="N66" s="361">
        <v>1489331740</v>
      </c>
      <c r="O66" s="43"/>
    </row>
    <row r="67" spans="1:15" ht="24" customHeight="1">
      <c r="A67" s="1" t="s">
        <v>365</v>
      </c>
      <c r="B67" s="36"/>
      <c r="C67" s="33"/>
      <c r="D67" s="36"/>
      <c r="E67" s="36"/>
      <c r="F67" s="474">
        <v>17</v>
      </c>
      <c r="G67" s="42"/>
      <c r="H67" s="427">
        <v>0</v>
      </c>
      <c r="I67" s="430"/>
      <c r="J67" s="361">
        <v>314872512</v>
      </c>
      <c r="K67" s="427"/>
      <c r="L67" s="427">
        <v>0</v>
      </c>
      <c r="M67" s="428"/>
      <c r="N67" s="361">
        <v>314872512</v>
      </c>
      <c r="O67" s="43"/>
    </row>
    <row r="68" spans="1:15" ht="24" customHeight="1">
      <c r="A68" s="36" t="s">
        <v>175</v>
      </c>
      <c r="B68" s="36"/>
      <c r="C68" s="33"/>
      <c r="D68" s="36"/>
      <c r="E68" s="36"/>
      <c r="F68" s="474">
        <v>23</v>
      </c>
      <c r="G68" s="42"/>
      <c r="H68" s="427">
        <v>210700742</v>
      </c>
      <c r="I68" s="361"/>
      <c r="J68" s="361">
        <v>1162747</v>
      </c>
      <c r="K68" s="361"/>
      <c r="L68" s="427">
        <v>2311047</v>
      </c>
      <c r="M68" s="426"/>
      <c r="N68" s="361">
        <v>1377215</v>
      </c>
      <c r="O68" s="43"/>
    </row>
    <row r="69" spans="1:15" ht="24" customHeight="1">
      <c r="A69" s="1" t="s">
        <v>308</v>
      </c>
      <c r="B69" s="1"/>
      <c r="C69" s="33"/>
      <c r="D69" s="36"/>
      <c r="E69" s="36"/>
      <c r="F69" s="474"/>
      <c r="H69" s="430"/>
      <c r="I69" s="430"/>
      <c r="J69" s="430"/>
      <c r="K69" s="430"/>
      <c r="L69" s="430"/>
      <c r="M69" s="430"/>
      <c r="N69" s="430"/>
      <c r="O69" s="43"/>
    </row>
    <row r="70" spans="1:15" ht="24" customHeight="1">
      <c r="A70" s="1"/>
      <c r="B70" s="1" t="s">
        <v>309</v>
      </c>
      <c r="C70" s="33"/>
      <c r="D70" s="36"/>
      <c r="E70" s="36"/>
      <c r="F70" s="474">
        <v>20</v>
      </c>
      <c r="G70" s="42"/>
      <c r="H70" s="427">
        <v>59736679</v>
      </c>
      <c r="I70" s="430"/>
      <c r="J70" s="427">
        <v>36762608</v>
      </c>
      <c r="K70" s="427"/>
      <c r="L70" s="427">
        <v>45418395</v>
      </c>
      <c r="M70" s="428"/>
      <c r="N70" s="427">
        <v>34881596</v>
      </c>
      <c r="O70" s="43"/>
    </row>
    <row r="71" spans="1:15" ht="24" customHeight="1">
      <c r="A71" s="18" t="s">
        <v>236</v>
      </c>
      <c r="B71" s="1"/>
      <c r="C71" s="33"/>
      <c r="D71" s="36"/>
      <c r="E71" s="36"/>
      <c r="F71" s="472"/>
      <c r="G71" s="42"/>
      <c r="H71" s="427">
        <v>20775205</v>
      </c>
      <c r="I71" s="430"/>
      <c r="J71" s="427">
        <v>9829921</v>
      </c>
      <c r="K71" s="427"/>
      <c r="L71" s="361">
        <v>0</v>
      </c>
      <c r="M71" s="426"/>
      <c r="N71" s="361">
        <v>0</v>
      </c>
      <c r="O71" s="43"/>
    </row>
    <row r="72" spans="1:15" ht="24" customHeight="1">
      <c r="A72" s="36"/>
      <c r="B72" s="33" t="s">
        <v>176</v>
      </c>
      <c r="D72" s="36"/>
      <c r="E72" s="36"/>
      <c r="F72" s="42"/>
      <c r="G72" s="42"/>
      <c r="H72" s="429">
        <f>SUM(H63:H71)</f>
        <v>10087757716</v>
      </c>
      <c r="I72" s="399"/>
      <c r="J72" s="429">
        <f>SUM(J63:J71)</f>
        <v>5445361232</v>
      </c>
      <c r="K72" s="362"/>
      <c r="L72" s="429">
        <f>SUM(L63:L71)</f>
        <v>2987068045</v>
      </c>
      <c r="M72" s="399"/>
      <c r="N72" s="429">
        <f>SUM(N63:N71)</f>
        <v>1863765367</v>
      </c>
      <c r="O72" s="272"/>
    </row>
    <row r="73" spans="1:15" ht="24" customHeight="1">
      <c r="A73" s="36"/>
      <c r="B73" s="33" t="s">
        <v>177</v>
      </c>
      <c r="D73" s="36"/>
      <c r="E73" s="36"/>
      <c r="F73" s="42"/>
      <c r="G73" s="42"/>
      <c r="H73" s="429">
        <f>+H61+H72</f>
        <v>16879892080</v>
      </c>
      <c r="I73" s="399"/>
      <c r="J73" s="429">
        <f>+J61+J72</f>
        <v>9583749804</v>
      </c>
      <c r="K73" s="362"/>
      <c r="L73" s="429">
        <f>+L61+L72</f>
        <v>6577574835</v>
      </c>
      <c r="M73" s="399"/>
      <c r="N73" s="429">
        <f>+N61+N72</f>
        <v>4099639055</v>
      </c>
      <c r="O73" s="272"/>
    </row>
    <row r="74" spans="1:15" ht="24" customHeight="1">
      <c r="A74" s="36"/>
      <c r="B74" s="33"/>
      <c r="D74" s="36"/>
      <c r="E74" s="36"/>
      <c r="F74" s="42"/>
      <c r="G74" s="42"/>
      <c r="H74" s="76"/>
      <c r="I74" s="74"/>
      <c r="J74" s="76"/>
      <c r="K74" s="76"/>
      <c r="L74" s="76"/>
      <c r="M74" s="74"/>
      <c r="N74" s="76"/>
      <c r="O74" s="43"/>
    </row>
    <row r="75" spans="1:15" ht="24" customHeight="1">
      <c r="A75" s="47" t="str">
        <f>A36</f>
        <v>Notes to financial statements are parts of these financial statements.</v>
      </c>
      <c r="B75" s="34"/>
      <c r="C75" s="34"/>
      <c r="D75" s="34"/>
      <c r="E75" s="34"/>
      <c r="F75" s="42"/>
      <c r="G75" s="42"/>
      <c r="H75" s="79"/>
      <c r="I75" s="79"/>
      <c r="J75" s="79"/>
      <c r="K75" s="79"/>
      <c r="L75" s="79"/>
      <c r="M75" s="79"/>
      <c r="N75" s="79"/>
      <c r="O75" s="51"/>
    </row>
    <row r="76" spans="1:15" ht="24" customHeight="1">
      <c r="A76" s="47"/>
      <c r="B76" s="34"/>
      <c r="C76" s="34"/>
      <c r="D76" s="34"/>
      <c r="E76" s="34"/>
      <c r="F76" s="42"/>
      <c r="G76" s="42"/>
      <c r="H76" s="79"/>
      <c r="I76" s="79"/>
      <c r="J76" s="79"/>
      <c r="K76" s="79"/>
      <c r="L76" s="79"/>
      <c r="M76" s="79"/>
      <c r="N76" s="79"/>
      <c r="O76" s="51"/>
    </row>
    <row r="77" spans="1:15" ht="24" customHeight="1">
      <c r="A77" s="36"/>
      <c r="B77" s="34"/>
      <c r="C77" s="34"/>
      <c r="D77" s="34"/>
      <c r="E77" s="34"/>
      <c r="F77" s="42"/>
      <c r="G77" s="42"/>
      <c r="H77" s="79"/>
      <c r="I77" s="79"/>
      <c r="J77" s="79"/>
      <c r="K77" s="79"/>
      <c r="L77" s="79"/>
      <c r="M77" s="79"/>
      <c r="N77" s="79"/>
      <c r="O77" s="51"/>
    </row>
    <row r="78" spans="1:15" ht="24" customHeight="1">
      <c r="A78" s="36"/>
      <c r="B78" s="34"/>
      <c r="D78" s="278" t="s">
        <v>240</v>
      </c>
      <c r="E78" s="278"/>
      <c r="F78" s="280"/>
      <c r="G78" s="280"/>
      <c r="H78" s="281"/>
      <c r="I78" s="281"/>
      <c r="J78" s="281"/>
      <c r="K78" s="281"/>
      <c r="L78" s="281"/>
      <c r="O78" s="51"/>
    </row>
    <row r="79" spans="1:15" ht="24" customHeight="1">
      <c r="A79" s="34"/>
      <c r="B79" s="34"/>
      <c r="D79" s="283" t="s">
        <v>267</v>
      </c>
      <c r="E79" s="284"/>
      <c r="F79" s="284"/>
      <c r="G79" s="285"/>
      <c r="H79" s="281"/>
      <c r="I79" s="281"/>
      <c r="J79" s="281"/>
      <c r="K79" s="281"/>
      <c r="L79" s="281"/>
      <c r="O79" s="51"/>
    </row>
    <row r="80" spans="1:15" ht="25.05" customHeight="1">
      <c r="A80" s="450" t="s">
        <v>78</v>
      </c>
      <c r="B80" s="450"/>
      <c r="C80" s="450"/>
      <c r="D80" s="450"/>
      <c r="E80" s="450"/>
      <c r="F80" s="450"/>
      <c r="G80" s="450"/>
      <c r="H80" s="450"/>
      <c r="I80" s="450"/>
      <c r="J80" s="450"/>
      <c r="K80" s="450"/>
      <c r="L80" s="450"/>
      <c r="M80" s="450"/>
      <c r="N80" s="450"/>
      <c r="O80" s="37"/>
    </row>
    <row r="81" spans="1:15" ht="25.05" customHeight="1">
      <c r="A81" s="448" t="s">
        <v>350</v>
      </c>
      <c r="B81" s="448"/>
      <c r="C81" s="448"/>
      <c r="D81" s="448"/>
      <c r="E81" s="448"/>
      <c r="F81" s="448"/>
      <c r="G81" s="448"/>
      <c r="H81" s="448"/>
      <c r="I81" s="448"/>
      <c r="J81" s="448"/>
      <c r="K81" s="448"/>
      <c r="L81" s="448"/>
      <c r="M81" s="448"/>
      <c r="N81" s="448"/>
      <c r="O81" s="31"/>
    </row>
    <row r="82" spans="1:15" ht="25.05" customHeight="1">
      <c r="A82" s="448" t="s">
        <v>284</v>
      </c>
      <c r="B82" s="448"/>
      <c r="C82" s="448"/>
      <c r="D82" s="448"/>
      <c r="E82" s="448"/>
      <c r="F82" s="448"/>
      <c r="G82" s="448"/>
      <c r="H82" s="448"/>
      <c r="I82" s="448"/>
      <c r="J82" s="448"/>
      <c r="K82" s="448"/>
      <c r="L82" s="448"/>
      <c r="M82" s="448"/>
      <c r="N82" s="448"/>
      <c r="O82" s="31"/>
    </row>
    <row r="83" spans="1:15" ht="25.05" customHeight="1">
      <c r="A83" s="449" t="s">
        <v>412</v>
      </c>
      <c r="B83" s="449"/>
      <c r="C83" s="449"/>
      <c r="D83" s="449"/>
      <c r="E83" s="449"/>
      <c r="F83" s="449"/>
      <c r="G83" s="449"/>
      <c r="H83" s="449"/>
      <c r="I83" s="449"/>
      <c r="J83" s="449"/>
      <c r="K83" s="449"/>
      <c r="L83" s="449"/>
      <c r="M83" s="449"/>
      <c r="N83" s="449"/>
      <c r="O83" s="12"/>
    </row>
    <row r="84" spans="1:15" ht="25.05" customHeight="1">
      <c r="A84" s="13"/>
      <c r="B84" s="13"/>
      <c r="C84" s="13"/>
      <c r="D84" s="13"/>
      <c r="E84" s="13"/>
      <c r="F84" s="32"/>
      <c r="G84" s="32"/>
      <c r="H84" s="69"/>
      <c r="I84" s="69"/>
      <c r="J84" s="69"/>
      <c r="K84" s="69"/>
      <c r="L84" s="69"/>
      <c r="M84" s="69"/>
      <c r="N84" s="69"/>
      <c r="O84" s="13"/>
    </row>
    <row r="85" spans="1:15" ht="25.05" customHeight="1">
      <c r="A85" s="49"/>
      <c r="B85" s="49"/>
      <c r="C85" s="49"/>
      <c r="D85" s="49"/>
      <c r="E85" s="49"/>
      <c r="F85" s="16"/>
      <c r="G85" s="16"/>
      <c r="H85" s="282"/>
      <c r="I85" s="277" t="s">
        <v>160</v>
      </c>
      <c r="J85" s="282"/>
      <c r="K85" s="69"/>
      <c r="L85" s="282"/>
      <c r="M85" s="277" t="s">
        <v>161</v>
      </c>
      <c r="N85" s="282"/>
      <c r="O85" s="13"/>
    </row>
    <row r="86" spans="1:15" ht="25.05" customHeight="1">
      <c r="A86" s="448" t="s">
        <v>178</v>
      </c>
      <c r="B86" s="448"/>
      <c r="C86" s="448"/>
      <c r="D86" s="448"/>
      <c r="E86" s="448"/>
      <c r="F86" s="16" t="s">
        <v>163</v>
      </c>
      <c r="G86" s="16"/>
      <c r="H86" s="276" t="s">
        <v>413</v>
      </c>
      <c r="I86" s="274"/>
      <c r="J86" s="276" t="s">
        <v>357</v>
      </c>
      <c r="K86" s="30"/>
      <c r="L86" s="276" t="s">
        <v>413</v>
      </c>
      <c r="M86" s="274"/>
      <c r="N86" s="276" t="s">
        <v>357</v>
      </c>
      <c r="O86" s="30"/>
    </row>
    <row r="87" spans="1:15" ht="25.05" customHeight="1">
      <c r="A87" s="33" t="s">
        <v>179</v>
      </c>
      <c r="B87" s="36"/>
      <c r="C87" s="36"/>
      <c r="D87" s="36"/>
      <c r="E87" s="36"/>
      <c r="F87" s="42"/>
      <c r="G87" s="42"/>
      <c r="H87" s="72"/>
      <c r="I87" s="72"/>
      <c r="J87" s="72"/>
      <c r="K87" s="72"/>
      <c r="L87" s="72"/>
      <c r="M87" s="72"/>
      <c r="N87" s="72"/>
      <c r="O87" s="52"/>
    </row>
    <row r="88" spans="1:15" ht="25.05" customHeight="1">
      <c r="A88" s="36" t="s">
        <v>180</v>
      </c>
      <c r="B88" s="475"/>
      <c r="C88" s="475"/>
      <c r="D88" s="475"/>
      <c r="E88" s="475"/>
      <c r="F88" s="474">
        <v>19</v>
      </c>
      <c r="G88" s="53"/>
      <c r="H88" s="76"/>
      <c r="I88" s="76"/>
      <c r="J88" s="76"/>
      <c r="K88" s="76"/>
      <c r="L88" s="76"/>
      <c r="M88" s="76"/>
      <c r="N88" s="76"/>
      <c r="O88" s="36"/>
    </row>
    <row r="89" spans="1:15" ht="25.05" customHeight="1">
      <c r="A89" s="36" t="s">
        <v>181</v>
      </c>
      <c r="B89" s="476"/>
      <c r="C89" s="476"/>
      <c r="D89" s="476"/>
      <c r="E89" s="476"/>
      <c r="F89" s="477"/>
      <c r="G89" s="54"/>
      <c r="I89" s="81"/>
      <c r="M89" s="81"/>
      <c r="O89" s="34"/>
    </row>
    <row r="90" spans="1:15" ht="25.05" customHeight="1">
      <c r="A90" s="36"/>
      <c r="B90" s="475" t="s">
        <v>437</v>
      </c>
      <c r="C90" s="476"/>
      <c r="D90" s="476"/>
      <c r="E90" s="476"/>
      <c r="F90" s="477"/>
      <c r="G90" s="54"/>
      <c r="I90" s="81"/>
      <c r="M90" s="81"/>
      <c r="O90" s="34"/>
    </row>
    <row r="91" spans="1:15" ht="25.05" customHeight="1">
      <c r="A91" s="36"/>
      <c r="B91" s="478" t="s">
        <v>438</v>
      </c>
      <c r="C91" s="476"/>
      <c r="D91" s="476"/>
      <c r="E91" s="476"/>
      <c r="F91" s="477"/>
      <c r="G91" s="54"/>
      <c r="O91" s="34"/>
    </row>
    <row r="92" spans="1:15" ht="25.05" customHeight="1" thickBot="1">
      <c r="A92" s="36"/>
      <c r="B92" s="475" t="s">
        <v>311</v>
      </c>
      <c r="C92" s="476"/>
      <c r="D92" s="476"/>
      <c r="E92" s="476"/>
      <c r="F92" s="477"/>
      <c r="G92" s="55"/>
      <c r="H92" s="431">
        <v>1363106937</v>
      </c>
      <c r="I92" s="432"/>
      <c r="J92" s="431">
        <v>1363106937</v>
      </c>
      <c r="K92" s="361"/>
      <c r="L92" s="431">
        <v>1363106937</v>
      </c>
      <c r="M92" s="432"/>
      <c r="N92" s="431">
        <v>1363106937</v>
      </c>
      <c r="O92" s="25"/>
    </row>
    <row r="93" spans="1:15" ht="25.05" customHeight="1" thickTop="1">
      <c r="A93" s="36" t="s">
        <v>182</v>
      </c>
      <c r="B93" s="476"/>
      <c r="C93" s="476"/>
      <c r="D93" s="476"/>
      <c r="E93" s="476"/>
      <c r="F93" s="56"/>
      <c r="G93" s="56"/>
      <c r="H93" s="361"/>
      <c r="I93" s="361"/>
      <c r="J93" s="361"/>
      <c r="K93" s="361"/>
      <c r="L93" s="361"/>
      <c r="M93" s="361"/>
      <c r="N93" s="361"/>
      <c r="O93" s="41"/>
    </row>
    <row r="94" spans="1:15" ht="25.05" customHeight="1">
      <c r="A94" s="36"/>
      <c r="B94" s="475" t="s">
        <v>437</v>
      </c>
      <c r="C94" s="476"/>
      <c r="D94" s="476"/>
      <c r="E94" s="476"/>
      <c r="F94" s="477"/>
      <c r="G94" s="56"/>
      <c r="H94" s="430"/>
      <c r="I94" s="361"/>
      <c r="J94" s="361"/>
      <c r="K94" s="361"/>
      <c r="L94" s="361"/>
      <c r="M94" s="361"/>
      <c r="N94" s="361"/>
      <c r="O94" s="41"/>
    </row>
    <row r="95" spans="1:15" ht="25.05" customHeight="1">
      <c r="A95" s="36"/>
      <c r="B95" s="478" t="s">
        <v>438</v>
      </c>
      <c r="C95" s="476"/>
      <c r="D95" s="476"/>
      <c r="E95" s="476"/>
      <c r="F95" s="477"/>
      <c r="G95" s="56"/>
      <c r="H95" s="362"/>
      <c r="I95" s="361"/>
      <c r="J95" s="361"/>
      <c r="K95" s="361"/>
      <c r="L95" s="362"/>
      <c r="M95" s="361"/>
      <c r="N95" s="361"/>
      <c r="O95" s="41"/>
    </row>
    <row r="96" spans="1:15" ht="25.05" customHeight="1">
      <c r="A96" s="34"/>
      <c r="B96" s="36" t="s">
        <v>312</v>
      </c>
      <c r="C96" s="476"/>
      <c r="D96" s="476"/>
      <c r="E96" s="476"/>
      <c r="F96" s="56"/>
      <c r="G96" s="56"/>
      <c r="H96" s="425">
        <v>899121119</v>
      </c>
      <c r="I96" s="430"/>
      <c r="J96" s="425">
        <v>856121119</v>
      </c>
      <c r="K96" s="427"/>
      <c r="L96" s="425">
        <v>899121119</v>
      </c>
      <c r="M96" s="427"/>
      <c r="N96" s="425">
        <v>856121119</v>
      </c>
      <c r="O96" s="41"/>
    </row>
    <row r="97" spans="1:16" ht="25.05" customHeight="1">
      <c r="A97" s="18" t="s">
        <v>183</v>
      </c>
      <c r="C97" s="476"/>
      <c r="D97" s="476"/>
      <c r="E97" s="476"/>
      <c r="F97" s="474">
        <v>19</v>
      </c>
      <c r="G97" s="56"/>
      <c r="H97" s="362">
        <v>2316793340</v>
      </c>
      <c r="I97" s="361"/>
      <c r="J97" s="362">
        <v>1998593340</v>
      </c>
      <c r="K97" s="362"/>
      <c r="L97" s="362">
        <v>2316793340</v>
      </c>
      <c r="M97" s="361"/>
      <c r="N97" s="362">
        <v>1998593340</v>
      </c>
      <c r="O97" s="41"/>
    </row>
    <row r="98" spans="1:16" ht="25.05" customHeight="1">
      <c r="A98" s="18" t="s">
        <v>403</v>
      </c>
      <c r="C98" s="476"/>
      <c r="D98" s="476"/>
      <c r="E98" s="476"/>
      <c r="F98" s="309"/>
      <c r="G98" s="56"/>
      <c r="H98" s="362">
        <v>19079802</v>
      </c>
      <c r="I98" s="361"/>
      <c r="J98" s="362">
        <v>19079802</v>
      </c>
      <c r="K98" s="362"/>
      <c r="L98" s="362">
        <v>0</v>
      </c>
      <c r="M98" s="361"/>
      <c r="N98" s="362">
        <v>0</v>
      </c>
      <c r="O98" s="41"/>
    </row>
    <row r="99" spans="1:16" ht="25.05" customHeight="1">
      <c r="A99" s="18" t="s">
        <v>366</v>
      </c>
      <c r="C99" s="476"/>
      <c r="D99" s="476"/>
      <c r="E99" s="476"/>
      <c r="F99" s="474">
        <v>17</v>
      </c>
      <c r="G99" s="56"/>
      <c r="H99" s="362">
        <v>790018</v>
      </c>
      <c r="I99" s="361"/>
      <c r="J99" s="362">
        <v>790018</v>
      </c>
      <c r="K99" s="362"/>
      <c r="L99" s="362">
        <v>790018</v>
      </c>
      <c r="M99" s="361"/>
      <c r="N99" s="362">
        <v>790018</v>
      </c>
      <c r="O99" s="41"/>
    </row>
    <row r="100" spans="1:16" ht="25.05" customHeight="1">
      <c r="A100" s="18" t="s">
        <v>367</v>
      </c>
      <c r="C100" s="476"/>
      <c r="D100" s="476"/>
      <c r="E100" s="476"/>
      <c r="F100" s="474">
        <v>17</v>
      </c>
      <c r="G100" s="56"/>
      <c r="H100" s="362">
        <v>1830741</v>
      </c>
      <c r="I100" s="361"/>
      <c r="J100" s="362">
        <v>1830741</v>
      </c>
      <c r="K100" s="362"/>
      <c r="L100" s="362">
        <v>1830741</v>
      </c>
      <c r="M100" s="361"/>
      <c r="N100" s="362">
        <v>1830741</v>
      </c>
      <c r="O100" s="41"/>
    </row>
    <row r="101" spans="1:16" ht="25.05" customHeight="1">
      <c r="A101" s="36" t="s">
        <v>184</v>
      </c>
      <c r="B101" s="36"/>
      <c r="C101" s="475"/>
      <c r="D101" s="475"/>
      <c r="E101" s="475"/>
      <c r="F101" s="43"/>
      <c r="G101" s="475"/>
      <c r="H101" s="362"/>
      <c r="I101" s="362"/>
      <c r="J101" s="362"/>
      <c r="K101" s="362"/>
      <c r="L101" s="362"/>
      <c r="M101" s="361"/>
      <c r="N101" s="361"/>
      <c r="O101" s="36"/>
    </row>
    <row r="102" spans="1:16" ht="25.05" customHeight="1">
      <c r="A102" s="36"/>
      <c r="B102" s="36" t="s">
        <v>237</v>
      </c>
      <c r="C102" s="36"/>
      <c r="D102" s="36"/>
      <c r="E102" s="36"/>
      <c r="F102" s="43"/>
      <c r="G102" s="36"/>
      <c r="H102" s="427">
        <v>89912112</v>
      </c>
      <c r="I102" s="362"/>
      <c r="J102" s="362">
        <v>85612112</v>
      </c>
      <c r="K102" s="362"/>
      <c r="L102" s="362">
        <v>89912112</v>
      </c>
      <c r="M102" s="361"/>
      <c r="N102" s="361">
        <v>85612112</v>
      </c>
      <c r="O102" s="36"/>
    </row>
    <row r="103" spans="1:16" ht="25.05" customHeight="1">
      <c r="B103" s="36" t="s">
        <v>185</v>
      </c>
      <c r="C103" s="36"/>
      <c r="D103" s="36"/>
      <c r="E103" s="36"/>
      <c r="F103" s="43"/>
      <c r="G103" s="36"/>
      <c r="H103" s="427">
        <v>3159282786</v>
      </c>
      <c r="I103" s="362"/>
      <c r="J103" s="361">
        <v>2517525635</v>
      </c>
      <c r="K103" s="361"/>
      <c r="L103" s="361">
        <v>1178535051</v>
      </c>
      <c r="M103" s="426"/>
      <c r="N103" s="361">
        <v>694188500</v>
      </c>
      <c r="O103" s="36"/>
    </row>
    <row r="104" spans="1:16" ht="25.05" customHeight="1">
      <c r="A104" s="36" t="s">
        <v>349</v>
      </c>
      <c r="B104" s="36"/>
      <c r="C104" s="36"/>
      <c r="D104" s="36"/>
      <c r="E104" s="36"/>
      <c r="F104" s="43"/>
      <c r="G104" s="36"/>
      <c r="H104" s="433">
        <v>89258241</v>
      </c>
      <c r="I104" s="362"/>
      <c r="J104" s="391">
        <v>139832594</v>
      </c>
      <c r="K104" s="362"/>
      <c r="L104" s="391">
        <v>0</v>
      </c>
      <c r="M104" s="426"/>
      <c r="N104" s="391">
        <v>0</v>
      </c>
      <c r="O104" s="36"/>
    </row>
    <row r="105" spans="1:16" ht="25.05" customHeight="1">
      <c r="A105" s="36" t="s">
        <v>186</v>
      </c>
      <c r="B105" s="36"/>
      <c r="C105" s="36"/>
      <c r="D105" s="36"/>
      <c r="E105" s="36"/>
      <c r="F105" s="43"/>
      <c r="G105" s="36"/>
      <c r="H105" s="362">
        <f>SUM(H95:H104)</f>
        <v>6576068159</v>
      </c>
      <c r="I105" s="362"/>
      <c r="J105" s="362">
        <f>SUM(J96:J104)</f>
        <v>5619385361</v>
      </c>
      <c r="K105" s="362"/>
      <c r="L105" s="362">
        <f>SUM(L95:L104)</f>
        <v>4486982381</v>
      </c>
      <c r="M105" s="361"/>
      <c r="N105" s="362">
        <f>SUM(N96:N104)</f>
        <v>3637135830</v>
      </c>
      <c r="O105" s="273"/>
    </row>
    <row r="106" spans="1:16" ht="25.05" customHeight="1">
      <c r="A106" s="36" t="s">
        <v>241</v>
      </c>
      <c r="B106" s="36"/>
      <c r="C106" s="36"/>
      <c r="D106" s="36"/>
      <c r="E106" s="36"/>
      <c r="F106" s="57"/>
      <c r="G106" s="36"/>
      <c r="H106" s="358">
        <v>907768214</v>
      </c>
      <c r="I106" s="358"/>
      <c r="J106" s="358">
        <v>333475357</v>
      </c>
      <c r="K106" s="358"/>
      <c r="L106" s="358">
        <v>0</v>
      </c>
      <c r="M106" s="358"/>
      <c r="N106" s="358">
        <v>0</v>
      </c>
      <c r="O106" s="57"/>
    </row>
    <row r="107" spans="1:16" ht="25.05" customHeight="1">
      <c r="A107" s="33"/>
      <c r="B107" s="33" t="s">
        <v>187</v>
      </c>
      <c r="D107" s="34"/>
      <c r="E107" s="34"/>
      <c r="F107" s="56"/>
      <c r="G107" s="56"/>
      <c r="H107" s="429">
        <f>SUM(H105:H106)</f>
        <v>7483836373</v>
      </c>
      <c r="I107" s="361"/>
      <c r="J107" s="429">
        <f>SUM(J105:J106)</f>
        <v>5952860718</v>
      </c>
      <c r="K107" s="362"/>
      <c r="L107" s="429">
        <f>SUM(L105:L106)</f>
        <v>4486982381</v>
      </c>
      <c r="M107" s="361"/>
      <c r="N107" s="429">
        <f>SUM(N105:N106)</f>
        <v>3637135830</v>
      </c>
      <c r="O107" s="273"/>
    </row>
    <row r="108" spans="1:16" ht="25.05" customHeight="1" thickBot="1">
      <c r="A108" s="33" t="s">
        <v>188</v>
      </c>
      <c r="B108" s="33"/>
      <c r="C108" s="33"/>
      <c r="D108" s="34"/>
      <c r="E108" s="34"/>
      <c r="F108" s="56"/>
      <c r="G108" s="56"/>
      <c r="H108" s="311">
        <f>+H107+H73</f>
        <v>24363728453</v>
      </c>
      <c r="I108" s="361"/>
      <c r="J108" s="311">
        <f>+J107+J73</f>
        <v>15536610522</v>
      </c>
      <c r="K108" s="362"/>
      <c r="L108" s="311">
        <f>+L107+L73</f>
        <v>11064557216</v>
      </c>
      <c r="M108" s="361"/>
      <c r="N108" s="311">
        <f>+N107+N73</f>
        <v>7736774885</v>
      </c>
      <c r="O108" s="273"/>
      <c r="P108" s="26"/>
    </row>
    <row r="109" spans="1:16" ht="25.05" customHeight="1" thickTop="1">
      <c r="A109" s="58"/>
      <c r="B109" s="58"/>
      <c r="C109" s="58"/>
      <c r="D109" s="58"/>
      <c r="E109" s="58"/>
      <c r="F109" s="59"/>
      <c r="G109" s="59"/>
      <c r="H109" s="83"/>
      <c r="I109" s="83"/>
      <c r="J109" s="83"/>
      <c r="K109" s="83"/>
      <c r="L109" s="83"/>
      <c r="M109" s="83"/>
      <c r="N109" s="83"/>
      <c r="O109" s="83"/>
    </row>
    <row r="110" spans="1:16" ht="25.05" customHeight="1">
      <c r="A110" s="47" t="str">
        <f>A36</f>
        <v>Notes to financial statements are parts of these financial statements.</v>
      </c>
      <c r="B110" s="58"/>
      <c r="C110" s="58"/>
      <c r="D110" s="58"/>
      <c r="E110" s="58"/>
      <c r="F110" s="59"/>
      <c r="G110" s="59"/>
      <c r="H110" s="83"/>
      <c r="I110" s="84"/>
      <c r="J110" s="83"/>
      <c r="K110" s="83"/>
      <c r="L110" s="83"/>
      <c r="M110" s="84"/>
      <c r="N110" s="83"/>
      <c r="O110" s="60"/>
    </row>
    <row r="111" spans="1:16" ht="25.05" customHeight="1">
      <c r="B111" s="34"/>
      <c r="C111" s="34"/>
      <c r="D111" s="34"/>
      <c r="E111" s="34"/>
      <c r="F111" s="42"/>
      <c r="G111" s="42"/>
      <c r="H111" s="79"/>
      <c r="I111" s="79"/>
      <c r="J111" s="79"/>
      <c r="K111" s="79"/>
      <c r="L111" s="79"/>
      <c r="M111" s="79"/>
      <c r="N111" s="79"/>
      <c r="O111" s="51"/>
    </row>
    <row r="112" spans="1:16" ht="25.05" customHeight="1">
      <c r="A112" s="34"/>
      <c r="B112" s="34"/>
      <c r="C112" s="34"/>
      <c r="D112" s="34"/>
      <c r="E112" s="34"/>
      <c r="F112" s="42"/>
      <c r="G112" s="42"/>
      <c r="H112" s="80"/>
      <c r="I112" s="80"/>
      <c r="J112" s="80"/>
      <c r="K112" s="80"/>
      <c r="L112" s="80"/>
      <c r="M112" s="80"/>
      <c r="N112" s="80"/>
      <c r="O112" s="51"/>
    </row>
    <row r="113" spans="1:15" ht="25.05" customHeight="1">
      <c r="A113" s="34"/>
      <c r="B113" s="34"/>
      <c r="D113" s="278" t="s">
        <v>240</v>
      </c>
      <c r="E113" s="278"/>
      <c r="F113" s="280"/>
      <c r="G113" s="280"/>
      <c r="H113" s="281"/>
      <c r="I113" s="80"/>
      <c r="J113" s="80"/>
      <c r="K113" s="80"/>
      <c r="L113" s="80"/>
      <c r="M113" s="80"/>
      <c r="N113" s="80"/>
      <c r="O113" s="51"/>
    </row>
    <row r="114" spans="1:15" ht="25.05" customHeight="1">
      <c r="D114" s="283" t="s">
        <v>267</v>
      </c>
      <c r="E114" s="284"/>
      <c r="F114" s="284"/>
      <c r="G114" s="285"/>
      <c r="H114" s="281"/>
    </row>
    <row r="115" spans="1:15" ht="24.75" customHeight="1">
      <c r="C115" s="283"/>
      <c r="F115" s="29"/>
      <c r="G115" s="7"/>
    </row>
    <row r="116" spans="1:15" ht="26.55" customHeight="1"/>
    <row r="117" spans="1:15" ht="26.55" customHeight="1"/>
    <row r="118" spans="1:15" ht="26.55" customHeight="1"/>
  </sheetData>
  <mergeCells count="13">
    <mergeCell ref="A47:E47"/>
    <mergeCell ref="A43:N43"/>
    <mergeCell ref="A44:N44"/>
    <mergeCell ref="A86:E86"/>
    <mergeCell ref="A1:N1"/>
    <mergeCell ref="A2:N2"/>
    <mergeCell ref="A3:N3"/>
    <mergeCell ref="A41:N41"/>
    <mergeCell ref="A42:N42"/>
    <mergeCell ref="A80:N80"/>
    <mergeCell ref="A81:N81"/>
    <mergeCell ref="A82:N82"/>
    <mergeCell ref="A83:N83"/>
  </mergeCells>
  <phoneticPr fontId="41" type="noConversion"/>
  <pageMargins left="0.7" right="0.19685039370078741" top="0.59055118110236227" bottom="0.39370078740157483" header="0.31496062992125984" footer="0.39370078740157483"/>
  <pageSetup paperSize="9" scale="84" orientation="portrait" r:id="rId1"/>
  <rowBreaks count="1" manualBreakCount="1">
    <brk id="40" max="14" man="1"/>
  </rowBreaks>
  <ignoredErrors>
    <ignoredError sqref="F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16" workbookViewId="0">
      <selection activeCell="E56" sqref="E56"/>
    </sheetView>
  </sheetViews>
  <sheetFormatPr defaultColWidth="7.375" defaultRowHeight="11.4"/>
  <cols>
    <col min="1" max="1" width="33.75" style="260" customWidth="1"/>
    <col min="2" max="2" width="7.25" style="210" customWidth="1"/>
    <col min="3" max="3" width="19.25" style="270" customWidth="1"/>
    <col min="4" max="4" width="1.375" style="270" customWidth="1"/>
    <col min="5" max="5" width="16" style="268" bestFit="1" customWidth="1"/>
    <col min="6" max="6" width="18" style="270" customWidth="1"/>
    <col min="7" max="7" width="0.75" style="270" customWidth="1"/>
    <col min="8" max="8" width="16" style="269" bestFit="1" customWidth="1"/>
    <col min="9" max="9" width="16" style="210" bestFit="1" customWidth="1"/>
    <col min="10" max="223" width="7.375" style="210"/>
    <col min="224" max="224" width="5.375" style="210" customWidth="1"/>
    <col min="225" max="226" width="7.375" style="210"/>
    <col min="227" max="227" width="1.375" style="210" customWidth="1"/>
    <col min="228" max="228" width="5.75" style="210" bestFit="1" customWidth="1"/>
    <col min="229" max="229" width="0.375" style="210" customWidth="1"/>
    <col min="230" max="230" width="10.375" style="210" customWidth="1"/>
    <col min="231" max="231" width="0.75" style="210" customWidth="1"/>
    <col min="232" max="232" width="10.375" style="210" customWidth="1"/>
    <col min="233" max="233" width="0.75" style="210" customWidth="1"/>
    <col min="234" max="234" width="10.375" style="210" customWidth="1"/>
    <col min="235" max="235" width="0.75" style="210" customWidth="1"/>
    <col min="236" max="236" width="9.75" style="210" bestFit="1" customWidth="1"/>
    <col min="237" max="237" width="0.75" style="210" customWidth="1"/>
    <col min="238" max="238" width="9.75" style="210" bestFit="1" customWidth="1"/>
    <col min="239" max="239" width="0.75" style="210" customWidth="1"/>
    <col min="240" max="240" width="9.75" style="210" bestFit="1" customWidth="1"/>
    <col min="241" max="241" width="1.375" style="210" customWidth="1"/>
    <col min="242" max="16384" width="7.375" style="210"/>
  </cols>
  <sheetData>
    <row r="1" spans="1:10" ht="12">
      <c r="A1" s="208" t="s">
        <v>35</v>
      </c>
      <c r="B1" s="208"/>
      <c r="C1" s="209">
        <v>1</v>
      </c>
      <c r="D1" s="209">
        <v>2</v>
      </c>
      <c r="E1" s="209">
        <v>3</v>
      </c>
      <c r="F1" s="209">
        <v>4</v>
      </c>
      <c r="G1" s="209">
        <v>5</v>
      </c>
      <c r="H1" s="209">
        <v>6</v>
      </c>
      <c r="I1" s="209">
        <v>7</v>
      </c>
      <c r="J1" s="209">
        <v>8</v>
      </c>
    </row>
    <row r="2" spans="1:10" ht="12">
      <c r="A2" s="208" t="s">
        <v>17</v>
      </c>
      <c r="B2" s="208" t="s">
        <v>153</v>
      </c>
      <c r="C2" s="209">
        <v>3823204254.8999996</v>
      </c>
      <c r="D2" s="209"/>
      <c r="E2" s="209">
        <v>3845623160.3600001</v>
      </c>
      <c r="F2" s="211">
        <v>1406055586.02</v>
      </c>
      <c r="G2" s="209"/>
      <c r="H2" s="211">
        <v>758895000.27999997</v>
      </c>
    </row>
    <row r="3" spans="1:10" ht="12">
      <c r="A3" s="212" t="s">
        <v>154</v>
      </c>
      <c r="B3" s="212" t="s">
        <v>155</v>
      </c>
      <c r="C3" s="209">
        <v>1677700200.2546561</v>
      </c>
      <c r="D3" s="209"/>
      <c r="E3" s="209">
        <v>788056861.30654955</v>
      </c>
      <c r="F3" s="211">
        <v>1041524451.5360001</v>
      </c>
      <c r="G3" s="209"/>
      <c r="H3" s="211">
        <v>353277750.56999993</v>
      </c>
    </row>
    <row r="4" spans="1:10" ht="12">
      <c r="A4" s="213"/>
      <c r="B4" s="214"/>
      <c r="C4" s="451" t="s">
        <v>97</v>
      </c>
      <c r="D4" s="451"/>
      <c r="E4" s="451"/>
      <c r="F4" s="215" t="s">
        <v>98</v>
      </c>
      <c r="G4" s="215"/>
      <c r="H4" s="215"/>
    </row>
    <row r="5" spans="1:10" ht="12">
      <c r="A5" s="452" t="s">
        <v>13</v>
      </c>
      <c r="B5" s="452"/>
      <c r="C5" s="217" t="s">
        <v>152</v>
      </c>
      <c r="D5" s="217"/>
      <c r="E5" s="218" t="s">
        <v>99</v>
      </c>
      <c r="F5" s="217" t="s">
        <v>152</v>
      </c>
      <c r="G5" s="217"/>
      <c r="H5" s="220" t="s">
        <v>99</v>
      </c>
      <c r="I5" s="217" t="s">
        <v>152</v>
      </c>
    </row>
    <row r="6" spans="1:10" ht="12">
      <c r="A6" s="216" t="s">
        <v>3</v>
      </c>
      <c r="B6" s="208"/>
      <c r="C6" s="221"/>
      <c r="D6" s="221"/>
      <c r="E6" s="222"/>
      <c r="F6" s="221"/>
      <c r="G6" s="221"/>
      <c r="H6" s="223"/>
      <c r="I6" s="221"/>
    </row>
    <row r="7" spans="1:10">
      <c r="A7" s="224" t="s">
        <v>16</v>
      </c>
      <c r="B7" s="219" t="s">
        <v>100</v>
      </c>
      <c r="C7" s="225">
        <v>283119559.10000002</v>
      </c>
      <c r="D7" s="225"/>
      <c r="E7" s="226">
        <v>258726782.09999996</v>
      </c>
      <c r="F7" s="225">
        <v>105031118.26000001</v>
      </c>
      <c r="G7" s="225"/>
      <c r="H7" s="227">
        <v>21884521.82</v>
      </c>
      <c r="I7" s="225">
        <v>105031118.26000001</v>
      </c>
    </row>
    <row r="8" spans="1:10">
      <c r="A8" s="224" t="s">
        <v>55</v>
      </c>
      <c r="B8" s="219" t="s">
        <v>101</v>
      </c>
      <c r="C8" s="225">
        <v>0</v>
      </c>
      <c r="D8" s="225"/>
      <c r="E8" s="226">
        <v>70000000</v>
      </c>
      <c r="F8" s="225">
        <v>0</v>
      </c>
      <c r="G8" s="225"/>
      <c r="H8" s="227">
        <v>0</v>
      </c>
      <c r="I8" s="225">
        <v>0</v>
      </c>
    </row>
    <row r="9" spans="1:10">
      <c r="A9" s="228" t="s">
        <v>73</v>
      </c>
      <c r="B9" s="219" t="s">
        <v>102</v>
      </c>
      <c r="C9" s="225">
        <v>384512400.09000009</v>
      </c>
      <c r="D9" s="225"/>
      <c r="E9" s="226">
        <v>163719636.48000002</v>
      </c>
      <c r="F9" s="225">
        <v>128197297.90000001</v>
      </c>
      <c r="G9" s="225"/>
      <c r="H9" s="227">
        <v>21493221.870000001</v>
      </c>
      <c r="I9" s="225">
        <v>128197297.90000001</v>
      </c>
    </row>
    <row r="10" spans="1:10">
      <c r="A10" s="224" t="s">
        <v>81</v>
      </c>
      <c r="B10" s="219" t="s">
        <v>104</v>
      </c>
      <c r="C10" s="225">
        <v>73801000</v>
      </c>
      <c r="D10" s="225"/>
      <c r="E10" s="226">
        <v>73801000</v>
      </c>
      <c r="F10" s="225">
        <v>1524192250</v>
      </c>
      <c r="G10" s="225"/>
      <c r="H10" s="227">
        <v>596858200</v>
      </c>
      <c r="I10" s="225">
        <v>1524192250</v>
      </c>
    </row>
    <row r="11" spans="1:10">
      <c r="A11" s="224" t="s">
        <v>37</v>
      </c>
      <c r="B11" s="219" t="s">
        <v>105</v>
      </c>
      <c r="C11" s="225">
        <v>5258232568.1230583</v>
      </c>
      <c r="D11" s="225"/>
      <c r="E11" s="226">
        <v>3939733782.6700001</v>
      </c>
      <c r="F11" s="225">
        <v>0</v>
      </c>
      <c r="G11" s="225"/>
      <c r="H11" s="229">
        <v>0</v>
      </c>
      <c r="I11" s="225">
        <v>0</v>
      </c>
    </row>
    <row r="12" spans="1:10">
      <c r="A12" s="228" t="s">
        <v>58</v>
      </c>
      <c r="B12" s="219" t="s">
        <v>106</v>
      </c>
      <c r="C12" s="225">
        <v>370437830</v>
      </c>
      <c r="D12" s="225"/>
      <c r="E12" s="226">
        <v>152818249.99000001</v>
      </c>
      <c r="F12" s="225">
        <v>500000</v>
      </c>
      <c r="G12" s="225"/>
      <c r="H12" s="229">
        <v>0</v>
      </c>
      <c r="I12" s="225">
        <v>500000</v>
      </c>
    </row>
    <row r="13" spans="1:10">
      <c r="A13" s="224" t="s">
        <v>27</v>
      </c>
      <c r="B13" s="219" t="s">
        <v>107</v>
      </c>
      <c r="C13" s="225">
        <v>0</v>
      </c>
      <c r="D13" s="225"/>
      <c r="E13" s="226">
        <v>0</v>
      </c>
      <c r="F13" s="225">
        <v>139999200</v>
      </c>
      <c r="G13" s="225"/>
      <c r="H13" s="227">
        <v>0</v>
      </c>
      <c r="I13" s="225">
        <v>139999200</v>
      </c>
    </row>
    <row r="14" spans="1:10" ht="12">
      <c r="A14" s="208" t="s">
        <v>19</v>
      </c>
      <c r="B14" s="219"/>
      <c r="C14" s="230">
        <v>6370103357.3130589</v>
      </c>
      <c r="D14" s="230"/>
      <c r="E14" s="231">
        <v>4658799451.2399998</v>
      </c>
      <c r="F14" s="232">
        <v>1897919866.1600001</v>
      </c>
      <c r="G14" s="232"/>
      <c r="H14" s="233">
        <v>640235943.69000006</v>
      </c>
      <c r="I14" s="232">
        <v>1897919866.1600001</v>
      </c>
    </row>
    <row r="15" spans="1:10" ht="12">
      <c r="A15" s="216" t="s">
        <v>2</v>
      </c>
      <c r="B15" s="208"/>
      <c r="C15" s="234"/>
      <c r="D15" s="234"/>
      <c r="E15" s="226"/>
      <c r="F15" s="234"/>
      <c r="G15" s="234"/>
      <c r="H15" s="227"/>
      <c r="I15" s="234"/>
    </row>
    <row r="16" spans="1:10">
      <c r="A16" s="224" t="s">
        <v>108</v>
      </c>
      <c r="B16" s="219" t="s">
        <v>109</v>
      </c>
      <c r="C16" s="225">
        <v>431000.45</v>
      </c>
      <c r="D16" s="225"/>
      <c r="E16" s="226">
        <v>1149152.96</v>
      </c>
      <c r="F16" s="225">
        <v>0</v>
      </c>
      <c r="G16" s="225"/>
      <c r="H16" s="227">
        <v>0</v>
      </c>
      <c r="I16" s="225">
        <v>0</v>
      </c>
    </row>
    <row r="17" spans="1:9">
      <c r="A17" s="224" t="s">
        <v>60</v>
      </c>
      <c r="B17" s="219" t="s">
        <v>110</v>
      </c>
      <c r="C17" s="225">
        <v>0</v>
      </c>
      <c r="D17" s="225"/>
      <c r="E17" s="226">
        <v>0</v>
      </c>
      <c r="F17" s="225">
        <v>472632550</v>
      </c>
      <c r="G17" s="225"/>
      <c r="H17" s="227">
        <v>446689412</v>
      </c>
      <c r="I17" s="225">
        <v>472632550</v>
      </c>
    </row>
    <row r="18" spans="1:9">
      <c r="A18" s="224" t="s">
        <v>77</v>
      </c>
      <c r="B18" s="219" t="s">
        <v>111</v>
      </c>
      <c r="C18" s="225">
        <v>240099487.57078907</v>
      </c>
      <c r="D18" s="225"/>
      <c r="E18" s="226">
        <v>48254856.579999998</v>
      </c>
      <c r="F18" s="225">
        <v>0</v>
      </c>
      <c r="G18" s="225"/>
      <c r="H18" s="229">
        <v>0</v>
      </c>
      <c r="I18" s="225">
        <v>0</v>
      </c>
    </row>
    <row r="19" spans="1:9">
      <c r="A19" s="228" t="s">
        <v>59</v>
      </c>
      <c r="B19" s="219" t="s">
        <v>112</v>
      </c>
      <c r="C19" s="225">
        <v>203806745.69108036</v>
      </c>
      <c r="D19" s="225"/>
      <c r="E19" s="226">
        <v>96760602.00999999</v>
      </c>
      <c r="F19" s="225">
        <v>140742353.72</v>
      </c>
      <c r="G19" s="225"/>
      <c r="H19" s="227">
        <v>63016910.039999984</v>
      </c>
      <c r="I19" s="225">
        <v>140742353.72</v>
      </c>
    </row>
    <row r="20" spans="1:9">
      <c r="A20" s="224" t="s">
        <v>113</v>
      </c>
      <c r="B20" s="219" t="s">
        <v>114</v>
      </c>
      <c r="C20" s="225">
        <v>9785062.3599999994</v>
      </c>
      <c r="D20" s="225"/>
      <c r="E20" s="226">
        <v>8903525.4899999984</v>
      </c>
      <c r="F20" s="225">
        <v>9577580.5600000005</v>
      </c>
      <c r="G20" s="225"/>
      <c r="H20" s="227">
        <v>8561349.4299999997</v>
      </c>
      <c r="I20" s="225">
        <v>9577580.5600000005</v>
      </c>
    </row>
    <row r="21" spans="1:9">
      <c r="A21" s="224" t="s">
        <v>74</v>
      </c>
      <c r="B21" s="219" t="s">
        <v>115</v>
      </c>
      <c r="C21" s="225">
        <v>0</v>
      </c>
      <c r="D21" s="225"/>
      <c r="E21" s="226">
        <v>659321581.41999996</v>
      </c>
      <c r="F21" s="225">
        <v>0</v>
      </c>
      <c r="G21" s="225"/>
      <c r="H21" s="229">
        <v>0</v>
      </c>
      <c r="I21" s="225">
        <v>0</v>
      </c>
    </row>
    <row r="22" spans="1:9">
      <c r="A22" s="235" t="s">
        <v>36</v>
      </c>
      <c r="B22" s="219" t="s">
        <v>116</v>
      </c>
      <c r="C22" s="225">
        <v>3288011.57</v>
      </c>
      <c r="D22" s="225"/>
      <c r="E22" s="226">
        <v>2402805.2000000002</v>
      </c>
      <c r="F22" s="225">
        <v>2836713.8</v>
      </c>
      <c r="G22" s="225"/>
      <c r="H22" s="229">
        <v>0</v>
      </c>
      <c r="I22" s="225">
        <v>2836713.8</v>
      </c>
    </row>
    <row r="23" spans="1:9">
      <c r="A23" s="224" t="s">
        <v>14</v>
      </c>
      <c r="B23" s="219" t="s">
        <v>117</v>
      </c>
      <c r="C23" s="225">
        <v>14572062.390000001</v>
      </c>
      <c r="D23" s="225"/>
      <c r="E23" s="226">
        <v>16399720.729999999</v>
      </c>
      <c r="F23" s="225">
        <v>5646313.2300000004</v>
      </c>
      <c r="G23" s="225"/>
      <c r="H23" s="227">
        <v>5712595.2300000004</v>
      </c>
      <c r="I23" s="225">
        <v>5646313.2300000004</v>
      </c>
    </row>
    <row r="24" spans="1:9" ht="12">
      <c r="A24" s="208" t="s">
        <v>18</v>
      </c>
      <c r="B24" s="219"/>
      <c r="C24" s="236">
        <v>471982370.03186941</v>
      </c>
      <c r="D24" s="236"/>
      <c r="E24" s="231">
        <v>833192244.38999999</v>
      </c>
      <c r="F24" s="230">
        <v>631435511.30999994</v>
      </c>
      <c r="G24" s="230"/>
      <c r="H24" s="233">
        <v>523980266.69999999</v>
      </c>
      <c r="I24" s="230">
        <v>631435511.30999994</v>
      </c>
    </row>
    <row r="25" spans="1:9" ht="12.6" thickBot="1">
      <c r="A25" s="216" t="s">
        <v>4</v>
      </c>
      <c r="B25" s="208"/>
      <c r="C25" s="237">
        <v>6842085727.3449287</v>
      </c>
      <c r="D25" s="237"/>
      <c r="E25" s="238">
        <v>5491991695.6300001</v>
      </c>
      <c r="F25" s="239">
        <v>2529355377.4700003</v>
      </c>
      <c r="G25" s="239"/>
      <c r="H25" s="240">
        <v>1164216210.3900001</v>
      </c>
      <c r="I25" s="239">
        <v>2529355377.4700003</v>
      </c>
    </row>
    <row r="26" spans="1:9" ht="12.6" thickTop="1">
      <c r="A26" s="216"/>
      <c r="B26" s="208"/>
      <c r="C26" s="234"/>
      <c r="D26" s="234"/>
      <c r="E26" s="241"/>
      <c r="F26" s="234"/>
      <c r="G26" s="234"/>
      <c r="H26" s="242"/>
      <c r="I26" s="234"/>
    </row>
    <row r="27" spans="1:9" ht="12">
      <c r="A27" s="452" t="s">
        <v>10</v>
      </c>
      <c r="B27" s="452"/>
      <c r="C27" s="217"/>
      <c r="D27" s="217"/>
      <c r="E27" s="243"/>
      <c r="F27" s="217"/>
      <c r="G27" s="217"/>
      <c r="H27" s="244"/>
      <c r="I27" s="217"/>
    </row>
    <row r="28" spans="1:9" ht="12">
      <c r="A28" s="216" t="s">
        <v>6</v>
      </c>
      <c r="B28" s="208"/>
      <c r="C28" s="221"/>
      <c r="D28" s="221"/>
      <c r="E28" s="245"/>
      <c r="F28" s="221"/>
      <c r="G28" s="221"/>
      <c r="H28" s="246"/>
      <c r="I28" s="221"/>
    </row>
    <row r="29" spans="1:9">
      <c r="A29" s="224" t="s">
        <v>118</v>
      </c>
      <c r="B29" s="247" t="s">
        <v>119</v>
      </c>
      <c r="C29" s="225">
        <v>156000000</v>
      </c>
      <c r="D29" s="225"/>
      <c r="E29" s="226">
        <v>162000000</v>
      </c>
      <c r="F29" s="225">
        <v>66000000</v>
      </c>
      <c r="G29" s="225"/>
      <c r="H29" s="248">
        <v>0</v>
      </c>
      <c r="I29" s="225">
        <v>66000000</v>
      </c>
    </row>
    <row r="30" spans="1:9">
      <c r="A30" s="224" t="s">
        <v>67</v>
      </c>
      <c r="B30" s="247" t="s">
        <v>120</v>
      </c>
      <c r="C30" s="225">
        <v>555101684.26999986</v>
      </c>
      <c r="D30" s="225"/>
      <c r="E30" s="226">
        <v>374751063.58000004</v>
      </c>
      <c r="F30" s="225">
        <v>64963357.690000005</v>
      </c>
      <c r="G30" s="225"/>
      <c r="H30" s="227">
        <v>44637560.700000003</v>
      </c>
      <c r="I30" s="225">
        <v>64963357.690000005</v>
      </c>
    </row>
    <row r="31" spans="1:9">
      <c r="A31" s="224" t="s">
        <v>69</v>
      </c>
      <c r="B31" s="247" t="s">
        <v>129</v>
      </c>
      <c r="C31" s="225">
        <v>75885242.917764395</v>
      </c>
      <c r="D31" s="225"/>
      <c r="E31" s="226">
        <v>69765741.129999995</v>
      </c>
      <c r="F31" s="225">
        <v>2090246.7540000305</v>
      </c>
      <c r="G31" s="225"/>
      <c r="H31" s="229">
        <v>0</v>
      </c>
      <c r="I31" s="225">
        <v>2090246.7540000305</v>
      </c>
    </row>
    <row r="32" spans="1:9">
      <c r="A32" s="224" t="s">
        <v>68</v>
      </c>
      <c r="B32" s="247" t="s">
        <v>121</v>
      </c>
      <c r="C32" s="225">
        <v>695345000.08999991</v>
      </c>
      <c r="D32" s="225"/>
      <c r="E32" s="226">
        <v>406197518.30999994</v>
      </c>
      <c r="F32" s="250">
        <v>0</v>
      </c>
      <c r="G32" s="225"/>
      <c r="H32" s="229">
        <v>0</v>
      </c>
      <c r="I32" s="250">
        <v>0</v>
      </c>
    </row>
    <row r="33" spans="1:9">
      <c r="A33" s="251" t="s">
        <v>123</v>
      </c>
      <c r="B33" s="247" t="s">
        <v>124</v>
      </c>
      <c r="C33" s="225">
        <v>171850000</v>
      </c>
      <c r="D33" s="225"/>
      <c r="E33" s="226">
        <v>1487128308</v>
      </c>
      <c r="F33" s="225">
        <v>435430000</v>
      </c>
      <c r="G33" s="225"/>
      <c r="H33" s="227">
        <v>748888688</v>
      </c>
      <c r="I33" s="225">
        <v>435430000</v>
      </c>
    </row>
    <row r="34" spans="1:9">
      <c r="A34" s="228" t="s">
        <v>125</v>
      </c>
      <c r="B34" s="247" t="s">
        <v>126</v>
      </c>
      <c r="C34" s="225">
        <v>170092546.00999999</v>
      </c>
      <c r="D34" s="225"/>
      <c r="E34" s="226">
        <v>159606602.28</v>
      </c>
      <c r="F34" s="225">
        <v>2560101.2199999997</v>
      </c>
      <c r="G34" s="225"/>
      <c r="H34" s="227">
        <v>3324634.37</v>
      </c>
      <c r="I34" s="225">
        <v>2560101.2199999997</v>
      </c>
    </row>
    <row r="35" spans="1:9">
      <c r="A35" s="252" t="s">
        <v>130</v>
      </c>
      <c r="B35" s="247" t="s">
        <v>131</v>
      </c>
      <c r="C35" s="225">
        <v>0</v>
      </c>
      <c r="D35" s="225"/>
      <c r="E35" s="226">
        <v>0</v>
      </c>
      <c r="F35" s="225">
        <v>0</v>
      </c>
      <c r="G35" s="225"/>
      <c r="H35" s="229">
        <v>0</v>
      </c>
      <c r="I35" s="225">
        <v>0</v>
      </c>
    </row>
    <row r="36" spans="1:9" ht="12">
      <c r="A36" s="208" t="s">
        <v>61</v>
      </c>
      <c r="B36" s="249"/>
      <c r="C36" s="232">
        <v>1824274473.2877643</v>
      </c>
      <c r="D36" s="232"/>
      <c r="E36" s="233">
        <v>2659449233.3000002</v>
      </c>
      <c r="F36" s="232">
        <v>571043705.66400003</v>
      </c>
      <c r="G36" s="232"/>
      <c r="H36" s="233">
        <v>796850883.07000005</v>
      </c>
      <c r="I36" s="232">
        <v>571043705.66400003</v>
      </c>
    </row>
    <row r="37" spans="1:9" ht="12">
      <c r="A37" s="216" t="s">
        <v>24</v>
      </c>
      <c r="B37" s="208"/>
      <c r="C37" s="221"/>
      <c r="D37" s="221"/>
      <c r="E37" s="226"/>
      <c r="F37" s="221"/>
      <c r="G37" s="221"/>
      <c r="H37" s="227"/>
      <c r="I37" s="221"/>
    </row>
    <row r="38" spans="1:9">
      <c r="A38" s="228" t="s">
        <v>70</v>
      </c>
      <c r="B38" s="249" t="s">
        <v>132</v>
      </c>
      <c r="C38" s="225">
        <v>4359040.9399999995</v>
      </c>
      <c r="D38" s="225"/>
      <c r="E38" s="226">
        <v>8019815.9199999999</v>
      </c>
      <c r="F38" s="225">
        <v>4121576.8000000003</v>
      </c>
      <c r="G38" s="225"/>
      <c r="H38" s="227">
        <v>6681677.9100000001</v>
      </c>
      <c r="I38" s="225">
        <v>4121576.8000000003</v>
      </c>
    </row>
    <row r="39" spans="1:9">
      <c r="A39" s="228" t="s">
        <v>133</v>
      </c>
      <c r="B39" s="249" t="s">
        <v>134</v>
      </c>
      <c r="C39" s="225">
        <v>3320902667.9499998</v>
      </c>
      <c r="D39" s="225"/>
      <c r="E39" s="226">
        <v>2028868434.1600001</v>
      </c>
      <c r="F39" s="225">
        <v>897943908</v>
      </c>
      <c r="G39" s="225"/>
      <c r="H39" s="229">
        <v>0</v>
      </c>
      <c r="I39" s="225">
        <v>897943908</v>
      </c>
    </row>
    <row r="40" spans="1:9">
      <c r="A40" s="224" t="s">
        <v>71</v>
      </c>
      <c r="B40" s="249" t="s">
        <v>135</v>
      </c>
      <c r="C40" s="225">
        <v>766984.9099999998</v>
      </c>
      <c r="D40" s="225"/>
      <c r="E40" s="226">
        <v>851265.93999999983</v>
      </c>
      <c r="F40" s="225">
        <v>639375.46999999986</v>
      </c>
      <c r="G40" s="225"/>
      <c r="H40" s="227">
        <v>659813.84</v>
      </c>
      <c r="I40" s="225">
        <v>639375.46999999986</v>
      </c>
    </row>
    <row r="41" spans="1:9">
      <c r="A41" s="228" t="s">
        <v>136</v>
      </c>
      <c r="B41" s="249" t="s">
        <v>137</v>
      </c>
      <c r="C41" s="225">
        <v>14082360</v>
      </c>
      <c r="D41" s="225"/>
      <c r="E41" s="226">
        <v>6746085</v>
      </c>
      <c r="F41" s="225">
        <v>14082360</v>
      </c>
      <c r="G41" s="225"/>
      <c r="H41" s="227">
        <v>6746085</v>
      </c>
      <c r="I41" s="225">
        <v>14082360</v>
      </c>
    </row>
    <row r="42" spans="1:9" ht="12">
      <c r="A42" s="208" t="s">
        <v>62</v>
      </c>
      <c r="B42" s="249"/>
      <c r="C42" s="232">
        <v>3340111053.7999997</v>
      </c>
      <c r="D42" s="232"/>
      <c r="E42" s="231">
        <v>2044485601.0200002</v>
      </c>
      <c r="F42" s="232">
        <v>916787220.26999998</v>
      </c>
      <c r="G42" s="232"/>
      <c r="H42" s="233">
        <v>14087576.75</v>
      </c>
      <c r="I42" s="232">
        <v>916787220.26999998</v>
      </c>
    </row>
    <row r="43" spans="1:9" ht="12">
      <c r="A43" s="208" t="s">
        <v>63</v>
      </c>
      <c r="B43" s="249"/>
      <c r="C43" s="232">
        <v>5164385527.0877638</v>
      </c>
      <c r="D43" s="232"/>
      <c r="E43" s="231">
        <v>4703934834.3200006</v>
      </c>
      <c r="F43" s="232">
        <v>1487830925.934</v>
      </c>
      <c r="G43" s="232"/>
      <c r="H43" s="233">
        <v>810938459.82000005</v>
      </c>
      <c r="I43" s="232">
        <v>1487830925.934</v>
      </c>
    </row>
    <row r="44" spans="1:9" ht="12">
      <c r="A44" s="216" t="s">
        <v>7</v>
      </c>
      <c r="B44" s="208"/>
      <c r="C44" s="221"/>
      <c r="D44" s="221"/>
      <c r="E44" s="226"/>
      <c r="F44" s="221"/>
      <c r="G44" s="221"/>
      <c r="H44" s="227"/>
      <c r="I44" s="221"/>
    </row>
    <row r="45" spans="1:9">
      <c r="A45" s="224" t="s">
        <v>72</v>
      </c>
      <c r="B45" s="249"/>
      <c r="C45" s="221"/>
      <c r="D45" s="221"/>
      <c r="E45" s="226"/>
      <c r="F45" s="221"/>
      <c r="G45" s="221"/>
      <c r="H45" s="227"/>
      <c r="I45" s="221"/>
    </row>
    <row r="46" spans="1:9" ht="12" thickBot="1">
      <c r="A46" s="224" t="s">
        <v>15</v>
      </c>
      <c r="B46" s="249"/>
      <c r="C46" s="253">
        <v>104558100</v>
      </c>
      <c r="D46" s="253"/>
      <c r="E46" s="254">
        <v>104558100</v>
      </c>
      <c r="F46" s="253">
        <v>104558100</v>
      </c>
      <c r="G46" s="253"/>
      <c r="H46" s="255">
        <v>104558100</v>
      </c>
      <c r="I46" s="253">
        <v>104558100</v>
      </c>
    </row>
    <row r="47" spans="1:9" ht="12" thickTop="1">
      <c r="A47" s="256" t="s">
        <v>138</v>
      </c>
      <c r="B47" s="249" t="s">
        <v>139</v>
      </c>
      <c r="C47" s="225">
        <v>555000000</v>
      </c>
      <c r="D47" s="225"/>
      <c r="E47" s="226">
        <v>104558100</v>
      </c>
      <c r="F47" s="225">
        <v>555000000</v>
      </c>
      <c r="G47" s="225"/>
      <c r="H47" s="257">
        <v>104558100</v>
      </c>
      <c r="I47" s="225">
        <v>555000000</v>
      </c>
    </row>
    <row r="48" spans="1:9">
      <c r="A48" s="224" t="s">
        <v>140</v>
      </c>
      <c r="B48" s="210" t="s">
        <v>141</v>
      </c>
      <c r="C48" s="225">
        <v>243722900</v>
      </c>
      <c r="D48" s="225"/>
      <c r="E48" s="226">
        <v>243722900</v>
      </c>
      <c r="F48" s="225">
        <v>243722900</v>
      </c>
      <c r="G48" s="225"/>
      <c r="H48" s="257">
        <v>243722900</v>
      </c>
      <c r="I48" s="225">
        <v>243722900</v>
      </c>
    </row>
    <row r="49" spans="1:9">
      <c r="A49" s="224" t="s">
        <v>156</v>
      </c>
      <c r="B49" s="210" t="s">
        <v>157</v>
      </c>
      <c r="C49" s="225">
        <v>0</v>
      </c>
      <c r="D49" s="225"/>
      <c r="E49" s="226">
        <v>0</v>
      </c>
      <c r="F49" s="225">
        <v>0</v>
      </c>
      <c r="G49" s="225"/>
      <c r="H49" s="257">
        <v>0</v>
      </c>
      <c r="I49" s="225">
        <v>0</v>
      </c>
    </row>
    <row r="50" spans="1:9">
      <c r="A50" s="224" t="s">
        <v>142</v>
      </c>
      <c r="B50" s="249"/>
      <c r="C50" s="221"/>
      <c r="D50" s="221"/>
      <c r="E50" s="258"/>
      <c r="F50" s="221"/>
      <c r="G50" s="221"/>
      <c r="H50" s="229"/>
      <c r="I50" s="221"/>
    </row>
    <row r="51" spans="1:9">
      <c r="A51" s="224" t="s">
        <v>143</v>
      </c>
      <c r="B51" s="210" t="s">
        <v>144</v>
      </c>
      <c r="C51" s="225">
        <v>742077904.81679153</v>
      </c>
      <c r="D51" s="225"/>
      <c r="E51" s="226">
        <v>437335433.09260976</v>
      </c>
      <c r="F51" s="225">
        <v>242801551.5360001</v>
      </c>
      <c r="G51" s="225"/>
      <c r="H51" s="259">
        <v>4996750.5699999556</v>
      </c>
      <c r="I51" s="225">
        <v>242801551.5360001</v>
      </c>
    </row>
    <row r="52" spans="1:9">
      <c r="A52" s="224" t="s">
        <v>145</v>
      </c>
      <c r="B52" s="249"/>
      <c r="C52" s="221"/>
      <c r="D52" s="221"/>
      <c r="E52" s="226"/>
      <c r="F52" s="221"/>
      <c r="G52" s="221"/>
      <c r="H52" s="259"/>
      <c r="I52" s="221"/>
    </row>
    <row r="53" spans="1:9">
      <c r="A53" s="260" t="s">
        <v>146</v>
      </c>
      <c r="B53" s="210" t="s">
        <v>147</v>
      </c>
      <c r="C53" s="225">
        <v>163250054.86521167</v>
      </c>
      <c r="D53" s="225"/>
      <c r="E53" s="226">
        <v>2385106.6</v>
      </c>
      <c r="F53" s="225">
        <v>0</v>
      </c>
      <c r="G53" s="225"/>
      <c r="H53" s="229">
        <v>0</v>
      </c>
      <c r="I53" s="225">
        <v>0</v>
      </c>
    </row>
    <row r="54" spans="1:9">
      <c r="A54" s="224" t="s">
        <v>148</v>
      </c>
      <c r="B54" s="210" t="s">
        <v>149</v>
      </c>
      <c r="C54" s="225">
        <v>0</v>
      </c>
      <c r="D54" s="225"/>
      <c r="E54" s="226">
        <v>0</v>
      </c>
      <c r="F54" s="225">
        <v>0</v>
      </c>
      <c r="G54" s="225"/>
      <c r="H54" s="229">
        <v>0</v>
      </c>
      <c r="I54" s="225">
        <v>0</v>
      </c>
    </row>
    <row r="55" spans="1:9">
      <c r="A55" s="224" t="s">
        <v>38</v>
      </c>
      <c r="B55" s="249"/>
      <c r="C55" s="225">
        <v>1704050859.6820033</v>
      </c>
      <c r="D55" s="225"/>
      <c r="E55" s="226">
        <v>788001539.69260979</v>
      </c>
      <c r="F55" s="225">
        <v>1041524451.5360001</v>
      </c>
      <c r="G55" s="225"/>
      <c r="H55" s="257">
        <v>353277750.56999993</v>
      </c>
      <c r="I55" s="225">
        <v>1041524451.5360001</v>
      </c>
    </row>
    <row r="56" spans="1:9">
      <c r="A56" s="224" t="s">
        <v>39</v>
      </c>
      <c r="B56" s="249" t="s">
        <v>150</v>
      </c>
      <c r="C56" s="225">
        <v>-26350659.427347172</v>
      </c>
      <c r="D56" s="225"/>
      <c r="E56" s="226">
        <v>55321.613939786621</v>
      </c>
      <c r="F56" s="225">
        <v>0</v>
      </c>
      <c r="G56" s="225"/>
      <c r="H56" s="229">
        <v>0</v>
      </c>
      <c r="I56" s="225">
        <v>0</v>
      </c>
    </row>
    <row r="57" spans="1:9" ht="12">
      <c r="A57" s="208" t="s">
        <v>64</v>
      </c>
      <c r="B57" s="208"/>
      <c r="C57" s="232">
        <v>1677700200.2546561</v>
      </c>
      <c r="D57" s="232"/>
      <c r="E57" s="231">
        <v>788056861.30654955</v>
      </c>
      <c r="F57" s="232">
        <v>1041524451.5360001</v>
      </c>
      <c r="G57" s="232"/>
      <c r="H57" s="261">
        <v>353277750.56999993</v>
      </c>
      <c r="I57" s="232">
        <v>1041524451.5360001</v>
      </c>
    </row>
    <row r="58" spans="1:9" ht="12.6" thickBot="1">
      <c r="A58" s="216" t="s">
        <v>8</v>
      </c>
      <c r="B58" s="208"/>
      <c r="C58" s="262">
        <v>6842085727.3424196</v>
      </c>
      <c r="D58" s="262"/>
      <c r="E58" s="238">
        <v>5491991695.6265507</v>
      </c>
      <c r="F58" s="263">
        <v>2529355377.4700003</v>
      </c>
      <c r="G58" s="262"/>
      <c r="H58" s="264">
        <v>1164216210.3899999</v>
      </c>
      <c r="I58" s="263">
        <v>2529355377.4700003</v>
      </c>
    </row>
    <row r="59" spans="1:9" ht="12" thickTop="1">
      <c r="A59" s="224"/>
      <c r="B59" s="249"/>
      <c r="C59" s="234"/>
      <c r="D59" s="234"/>
      <c r="E59" s="265"/>
      <c r="F59" s="234"/>
      <c r="G59" s="234"/>
      <c r="H59" s="266"/>
      <c r="I59" s="234"/>
    </row>
    <row r="60" spans="1:9">
      <c r="C60" s="221">
        <v>-2.5091171264648438E-3</v>
      </c>
      <c r="D60" s="221"/>
      <c r="E60" s="258">
        <v>-3.4494400024414063E-3</v>
      </c>
      <c r="F60" s="267">
        <v>0</v>
      </c>
      <c r="G60" s="267"/>
      <c r="H60" s="229">
        <v>0</v>
      </c>
      <c r="I60" s="267">
        <v>0</v>
      </c>
    </row>
    <row r="61" spans="1:9">
      <c r="C61" s="221"/>
      <c r="D61" s="221"/>
      <c r="F61" s="221"/>
      <c r="G61" s="221"/>
    </row>
    <row r="62" spans="1:9">
      <c r="C62" s="221"/>
      <c r="D62" s="221"/>
      <c r="F62" s="221"/>
      <c r="G62" s="221"/>
    </row>
    <row r="63" spans="1:9">
      <c r="C63" s="221"/>
      <c r="D63" s="221"/>
      <c r="F63" s="221"/>
      <c r="G63" s="221"/>
    </row>
    <row r="64" spans="1:9">
      <c r="C64" s="221"/>
      <c r="D64" s="221"/>
      <c r="F64" s="221"/>
      <c r="G64" s="221"/>
    </row>
    <row r="65" spans="3:7">
      <c r="C65" s="221"/>
      <c r="D65" s="221"/>
      <c r="F65" s="221"/>
      <c r="G65" s="221"/>
    </row>
    <row r="66" spans="3:7">
      <c r="C66" s="221"/>
      <c r="D66" s="221"/>
      <c r="F66" s="221"/>
      <c r="G66" s="221"/>
    </row>
    <row r="67" spans="3:7">
      <c r="C67" s="221"/>
      <c r="D67" s="221"/>
      <c r="F67" s="221"/>
      <c r="G67" s="221"/>
    </row>
    <row r="68" spans="3:7">
      <c r="C68" s="221"/>
      <c r="D68" s="221"/>
      <c r="F68" s="221"/>
      <c r="G68" s="221"/>
    </row>
    <row r="69" spans="3:7">
      <c r="C69" s="221"/>
      <c r="D69" s="221"/>
      <c r="F69" s="221"/>
      <c r="G69" s="221"/>
    </row>
    <row r="70" spans="3:7">
      <c r="C70" s="221"/>
      <c r="D70" s="221"/>
      <c r="F70" s="221"/>
      <c r="G70" s="221"/>
    </row>
    <row r="71" spans="3:7">
      <c r="C71" s="221"/>
      <c r="D71" s="221"/>
      <c r="F71" s="221"/>
      <c r="G71" s="221"/>
    </row>
    <row r="72" spans="3:7">
      <c r="C72" s="221"/>
      <c r="D72" s="221"/>
      <c r="F72" s="221"/>
      <c r="G72" s="221"/>
    </row>
    <row r="73" spans="3:7">
      <c r="C73" s="221"/>
      <c r="D73" s="221"/>
      <c r="F73" s="221"/>
      <c r="G73" s="221"/>
    </row>
    <row r="74" spans="3:7">
      <c r="C74" s="221"/>
      <c r="D74" s="221"/>
      <c r="F74" s="221"/>
      <c r="G74" s="221"/>
    </row>
    <row r="75" spans="3:7">
      <c r="C75" s="221"/>
      <c r="D75" s="221"/>
      <c r="F75" s="221"/>
      <c r="G75" s="221"/>
    </row>
    <row r="76" spans="3:7">
      <c r="C76" s="221"/>
      <c r="D76" s="221"/>
      <c r="F76" s="221"/>
      <c r="G76" s="221"/>
    </row>
    <row r="77" spans="3:7">
      <c r="C77" s="221"/>
      <c r="D77" s="221"/>
      <c r="F77" s="221"/>
      <c r="G77" s="221"/>
    </row>
    <row r="78" spans="3:7">
      <c r="C78" s="221"/>
      <c r="D78" s="221"/>
      <c r="F78" s="221"/>
      <c r="G78" s="221"/>
    </row>
    <row r="79" spans="3:7">
      <c r="C79" s="221"/>
      <c r="D79" s="221"/>
      <c r="F79" s="221"/>
      <c r="G79" s="221"/>
    </row>
    <row r="80" spans="3:7">
      <c r="C80" s="221"/>
      <c r="D80" s="221"/>
      <c r="F80" s="221"/>
      <c r="G80" s="221"/>
    </row>
    <row r="81" spans="3:7">
      <c r="C81" s="221"/>
      <c r="D81" s="221"/>
      <c r="F81" s="221"/>
      <c r="G81" s="221"/>
    </row>
    <row r="82" spans="3:7">
      <c r="C82" s="221"/>
      <c r="D82" s="221"/>
      <c r="F82" s="221"/>
      <c r="G82" s="221"/>
    </row>
    <row r="83" spans="3:7">
      <c r="C83" s="221"/>
      <c r="D83" s="221"/>
      <c r="F83" s="221"/>
      <c r="G83" s="221"/>
    </row>
    <row r="84" spans="3:7">
      <c r="C84" s="221"/>
      <c r="D84" s="221"/>
      <c r="F84" s="221"/>
      <c r="G84" s="221"/>
    </row>
    <row r="85" spans="3:7">
      <c r="C85" s="221"/>
      <c r="D85" s="221"/>
      <c r="F85" s="221"/>
      <c r="G85" s="221"/>
    </row>
    <row r="86" spans="3:7">
      <c r="C86" s="221"/>
      <c r="D86" s="221"/>
      <c r="F86" s="221"/>
      <c r="G86" s="221"/>
    </row>
    <row r="87" spans="3:7">
      <c r="C87" s="221"/>
      <c r="D87" s="221"/>
      <c r="F87" s="221"/>
      <c r="G87" s="221"/>
    </row>
    <row r="88" spans="3:7">
      <c r="C88" s="221"/>
      <c r="D88" s="221"/>
      <c r="F88" s="221"/>
      <c r="G88" s="221"/>
    </row>
    <row r="89" spans="3:7">
      <c r="C89" s="221"/>
      <c r="D89" s="221"/>
      <c r="F89" s="221"/>
      <c r="G89" s="221"/>
    </row>
    <row r="90" spans="3:7">
      <c r="C90" s="221"/>
      <c r="D90" s="221"/>
      <c r="F90" s="221"/>
      <c r="G90" s="221"/>
    </row>
    <row r="91" spans="3:7">
      <c r="C91" s="221"/>
      <c r="D91" s="221"/>
      <c r="F91" s="221"/>
      <c r="G91" s="221"/>
    </row>
  </sheetData>
  <mergeCells count="3">
    <mergeCell ref="C4:E4"/>
    <mergeCell ref="A5:B5"/>
    <mergeCell ref="A27:B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61"/>
  <sheetViews>
    <sheetView topLeftCell="A41" workbookViewId="0">
      <selection activeCell="A47" sqref="A47"/>
    </sheetView>
  </sheetViews>
  <sheetFormatPr defaultColWidth="8.75" defaultRowHeight="21"/>
  <cols>
    <col min="1" max="1" width="33.75" style="200" customWidth="1"/>
    <col min="2" max="2" width="7.25" style="197" customWidth="1"/>
    <col min="3" max="3" width="13.75" style="154" bestFit="1" customWidth="1"/>
    <col min="4" max="4" width="13.75" style="204" customWidth="1"/>
    <col min="5" max="5" width="0.75" style="205" customWidth="1"/>
    <col min="6" max="6" width="12.375" style="154" hidden="1" customWidth="1"/>
    <col min="7" max="7" width="12.375" style="156" hidden="1" customWidth="1"/>
    <col min="8" max="8" width="41.75" style="156" hidden="1" customWidth="1"/>
    <col min="9" max="9" width="13.75" style="154" customWidth="1"/>
    <col min="10" max="10" width="14.75" style="204" customWidth="1"/>
  </cols>
  <sheetData>
    <row r="1" spans="1:10">
      <c r="A1" s="135" t="s">
        <v>35</v>
      </c>
      <c r="B1" s="135"/>
      <c r="C1" s="136"/>
      <c r="D1" s="137"/>
      <c r="E1" s="137"/>
      <c r="F1" s="136"/>
      <c r="G1" s="138"/>
      <c r="H1" s="138"/>
      <c r="I1" s="136"/>
      <c r="J1" s="137"/>
    </row>
    <row r="2" spans="1:10">
      <c r="A2" s="135" t="s">
        <v>17</v>
      </c>
      <c r="B2" s="135"/>
      <c r="C2" s="136"/>
      <c r="D2" s="137"/>
      <c r="E2" s="137"/>
      <c r="F2" s="136"/>
      <c r="G2" s="138"/>
      <c r="H2" s="138"/>
      <c r="I2" s="136"/>
      <c r="J2" s="137"/>
    </row>
    <row r="3" spans="1:10">
      <c r="A3" s="139" t="s">
        <v>96</v>
      </c>
      <c r="B3" s="139"/>
      <c r="C3" s="140"/>
      <c r="D3" s="141"/>
      <c r="E3" s="141"/>
      <c r="F3" s="136"/>
      <c r="G3" s="138"/>
      <c r="H3" s="138"/>
      <c r="I3" s="142"/>
      <c r="J3" s="143"/>
    </row>
    <row r="4" spans="1:10">
      <c r="A4" s="144"/>
      <c r="B4" s="145"/>
      <c r="C4" s="453" t="s">
        <v>97</v>
      </c>
      <c r="D4" s="453"/>
      <c r="E4" s="146"/>
      <c r="F4" s="146"/>
      <c r="G4" s="147"/>
      <c r="H4" s="147"/>
      <c r="I4" s="148" t="s">
        <v>98</v>
      </c>
      <c r="J4" s="148"/>
    </row>
    <row r="5" spans="1:10">
      <c r="A5" s="454" t="s">
        <v>13</v>
      </c>
      <c r="B5" s="454"/>
      <c r="C5" s="150" t="s">
        <v>152</v>
      </c>
      <c r="D5" s="151" t="s">
        <v>99</v>
      </c>
      <c r="E5" s="152"/>
      <c r="F5" s="150"/>
      <c r="G5" s="153"/>
      <c r="H5" s="153"/>
      <c r="I5" s="150" t="s">
        <v>152</v>
      </c>
      <c r="J5" s="151" t="str">
        <f>D5</f>
        <v xml:space="preserve"> 31 ธันวาคม 2561 </v>
      </c>
    </row>
    <row r="6" spans="1:10">
      <c r="A6" s="149" t="s">
        <v>3</v>
      </c>
      <c r="B6" s="135"/>
      <c r="D6" s="155"/>
      <c r="E6" s="152"/>
      <c r="J6" s="155"/>
    </row>
    <row r="7" spans="1:10">
      <c r="A7" s="157" t="s">
        <v>16</v>
      </c>
      <c r="B7" s="158" t="s">
        <v>100</v>
      </c>
      <c r="C7" s="159">
        <v>283119559.10000002</v>
      </c>
      <c r="D7" s="160">
        <v>258726782.09999996</v>
      </c>
      <c r="E7" s="152"/>
      <c r="F7" s="159">
        <f t="shared" ref="F7:F13" si="0">C7-D7</f>
        <v>24392777.00000006</v>
      </c>
      <c r="G7" s="161">
        <f>F7/D7</f>
        <v>9.4280061777957169E-2</v>
      </c>
      <c r="H7" s="161"/>
      <c r="I7" s="159">
        <v>105031118.26000001</v>
      </c>
      <c r="J7" s="160">
        <v>21884521.82</v>
      </c>
    </row>
    <row r="8" spans="1:10">
      <c r="A8" s="157" t="s">
        <v>55</v>
      </c>
      <c r="B8" s="158" t="s">
        <v>101</v>
      </c>
      <c r="C8" s="159">
        <v>0</v>
      </c>
      <c r="D8" s="160">
        <v>70000000</v>
      </c>
      <c r="E8" s="152"/>
      <c r="F8" s="159">
        <f t="shared" si="0"/>
        <v>-70000000</v>
      </c>
      <c r="G8" s="161">
        <f t="shared" ref="G8:G13" si="1">F8/D8</f>
        <v>-1</v>
      </c>
      <c r="H8" s="161"/>
      <c r="I8" s="159">
        <v>0</v>
      </c>
      <c r="J8" s="162">
        <v>0</v>
      </c>
    </row>
    <row r="9" spans="1:10">
      <c r="A9" s="163" t="s">
        <v>73</v>
      </c>
      <c r="B9" s="158" t="s">
        <v>102</v>
      </c>
      <c r="C9" s="159">
        <v>362557079.65999997</v>
      </c>
      <c r="D9" s="160">
        <v>163719618.59</v>
      </c>
      <c r="E9" s="152"/>
      <c r="F9" s="164">
        <f t="shared" si="0"/>
        <v>198837461.06999996</v>
      </c>
      <c r="G9" s="161">
        <f t="shared" si="1"/>
        <v>1.2144999040581992</v>
      </c>
      <c r="H9" s="161" t="s">
        <v>103</v>
      </c>
      <c r="I9" s="159">
        <v>268110215.90000001</v>
      </c>
      <c r="J9" s="160">
        <v>21493221.870000001</v>
      </c>
    </row>
    <row r="10" spans="1:10">
      <c r="A10" s="157" t="s">
        <v>81</v>
      </c>
      <c r="B10" s="158" t="s">
        <v>104</v>
      </c>
      <c r="C10" s="159">
        <v>73801000</v>
      </c>
      <c r="D10" s="160">
        <v>73801000</v>
      </c>
      <c r="E10" s="152"/>
      <c r="F10" s="159">
        <f t="shared" si="0"/>
        <v>0</v>
      </c>
      <c r="G10" s="161">
        <f t="shared" si="1"/>
        <v>0</v>
      </c>
      <c r="H10" s="161"/>
      <c r="I10" s="159">
        <v>1524192250</v>
      </c>
      <c r="J10" s="160">
        <v>596858200</v>
      </c>
    </row>
    <row r="11" spans="1:10">
      <c r="A11" s="157" t="s">
        <v>37</v>
      </c>
      <c r="B11" s="158" t="s">
        <v>105</v>
      </c>
      <c r="C11" s="165">
        <v>4692177340.3799992</v>
      </c>
      <c r="D11" s="160">
        <v>3939733782.6700001</v>
      </c>
      <c r="E11" s="152"/>
      <c r="F11" s="164">
        <f t="shared" si="0"/>
        <v>752443557.70999908</v>
      </c>
      <c r="G11" s="161">
        <f t="shared" si="1"/>
        <v>0.19098842693885271</v>
      </c>
      <c r="H11" s="161"/>
      <c r="I11" s="159">
        <v>0</v>
      </c>
      <c r="J11" s="162">
        <v>0</v>
      </c>
    </row>
    <row r="12" spans="1:10">
      <c r="A12" s="163" t="s">
        <v>58</v>
      </c>
      <c r="B12" s="158" t="s">
        <v>106</v>
      </c>
      <c r="C12" s="159">
        <v>370437830</v>
      </c>
      <c r="D12" s="160">
        <v>152818249.99000001</v>
      </c>
      <c r="E12" s="152"/>
      <c r="F12" s="164">
        <f t="shared" si="0"/>
        <v>217619580.00999999</v>
      </c>
      <c r="G12" s="161">
        <f t="shared" si="1"/>
        <v>1.4240418276236011</v>
      </c>
      <c r="H12" s="161"/>
      <c r="I12" s="159">
        <v>500000</v>
      </c>
      <c r="J12" s="162">
        <v>0</v>
      </c>
    </row>
    <row r="13" spans="1:10">
      <c r="A13" s="157" t="s">
        <v>27</v>
      </c>
      <c r="B13" s="158" t="s">
        <v>107</v>
      </c>
      <c r="C13" s="159">
        <v>0</v>
      </c>
      <c r="D13" s="160">
        <v>0</v>
      </c>
      <c r="E13" s="152"/>
      <c r="F13" s="159">
        <f t="shared" si="0"/>
        <v>0</v>
      </c>
      <c r="G13" s="161" t="e">
        <f t="shared" si="1"/>
        <v>#DIV/0!</v>
      </c>
      <c r="H13" s="161"/>
      <c r="I13" s="159">
        <v>0</v>
      </c>
      <c r="J13" s="160">
        <v>0</v>
      </c>
    </row>
    <row r="14" spans="1:10">
      <c r="A14" s="135" t="s">
        <v>19</v>
      </c>
      <c r="B14" s="158"/>
      <c r="C14" s="166">
        <v>5782092809.1399994</v>
      </c>
      <c r="D14" s="167">
        <f>SUM(D6:D13)</f>
        <v>4658799433.3499994</v>
      </c>
      <c r="E14" s="152"/>
      <c r="F14" s="166"/>
      <c r="G14" s="168"/>
      <c r="H14" s="168"/>
      <c r="I14" s="169">
        <v>1897833584.1600001</v>
      </c>
      <c r="J14" s="167">
        <f>SUM(J7:J13)</f>
        <v>640235943.69000006</v>
      </c>
    </row>
    <row r="15" spans="1:10">
      <c r="A15" s="149" t="s">
        <v>2</v>
      </c>
      <c r="B15" s="135"/>
      <c r="C15" s="170"/>
      <c r="D15" s="160"/>
      <c r="E15" s="152"/>
      <c r="F15" s="170"/>
      <c r="G15" s="171"/>
      <c r="H15" s="171"/>
      <c r="I15" s="170"/>
      <c r="J15" s="160"/>
    </row>
    <row r="16" spans="1:10">
      <c r="A16" s="157" t="s">
        <v>108</v>
      </c>
      <c r="B16" s="158" t="s">
        <v>109</v>
      </c>
      <c r="C16" s="159">
        <v>431000.45</v>
      </c>
      <c r="D16" s="160">
        <v>1149152.96</v>
      </c>
      <c r="E16" s="152"/>
      <c r="F16" s="159">
        <f t="shared" ref="F16:F23" si="2">C16-D16</f>
        <v>-718152.51</v>
      </c>
      <c r="G16" s="161">
        <f t="shared" ref="G16:G23" si="3">F16/D16</f>
        <v>-0.62494074766165164</v>
      </c>
      <c r="H16" s="161"/>
      <c r="I16" s="159">
        <v>0</v>
      </c>
      <c r="J16" s="160">
        <v>0</v>
      </c>
    </row>
    <row r="17" spans="1:10">
      <c r="A17" s="157" t="s">
        <v>60</v>
      </c>
      <c r="B17" s="158" t="s">
        <v>110</v>
      </c>
      <c r="C17" s="159">
        <v>0</v>
      </c>
      <c r="D17" s="160">
        <v>0</v>
      </c>
      <c r="E17" s="152"/>
      <c r="F17" s="159">
        <f t="shared" si="2"/>
        <v>0</v>
      </c>
      <c r="G17" s="161" t="e">
        <f t="shared" si="3"/>
        <v>#DIV/0!</v>
      </c>
      <c r="H17" s="161"/>
      <c r="I17" s="159">
        <v>472632550</v>
      </c>
      <c r="J17" s="160">
        <v>446689412</v>
      </c>
    </row>
    <row r="18" spans="1:10">
      <c r="A18" s="157" t="s">
        <v>77</v>
      </c>
      <c r="B18" s="158" t="s">
        <v>111</v>
      </c>
      <c r="C18" s="165">
        <v>169865616.68326351</v>
      </c>
      <c r="D18" s="160">
        <v>48254856.579999998</v>
      </c>
      <c r="E18" s="152"/>
      <c r="F18" s="159">
        <f t="shared" si="2"/>
        <v>121610760.10326351</v>
      </c>
      <c r="G18" s="161">
        <f t="shared" si="3"/>
        <v>2.520176594072959</v>
      </c>
      <c r="H18" s="161"/>
      <c r="I18" s="159">
        <v>0</v>
      </c>
      <c r="J18" s="162">
        <v>0</v>
      </c>
    </row>
    <row r="19" spans="1:10">
      <c r="A19" s="163" t="s">
        <v>59</v>
      </c>
      <c r="B19" s="158" t="s">
        <v>112</v>
      </c>
      <c r="C19" s="159">
        <v>202317974.63673639</v>
      </c>
      <c r="D19" s="160">
        <v>96760602.00999999</v>
      </c>
      <c r="E19" s="152"/>
      <c r="F19" s="159">
        <f t="shared" si="2"/>
        <v>105557372.6267364</v>
      </c>
      <c r="G19" s="161">
        <f t="shared" si="3"/>
        <v>1.0909127313596838</v>
      </c>
      <c r="H19" s="161"/>
      <c r="I19" s="159">
        <v>139357203.27000001</v>
      </c>
      <c r="J19" s="160">
        <v>63016910.039999984</v>
      </c>
    </row>
    <row r="20" spans="1:10">
      <c r="A20" s="157" t="s">
        <v>113</v>
      </c>
      <c r="B20" s="158" t="s">
        <v>114</v>
      </c>
      <c r="C20" s="159">
        <v>9785062.3599999994</v>
      </c>
      <c r="D20" s="160">
        <v>8903525.4899999984</v>
      </c>
      <c r="E20" s="152"/>
      <c r="F20" s="159">
        <f t="shared" si="2"/>
        <v>881536.87000000104</v>
      </c>
      <c r="G20" s="161">
        <f t="shared" si="3"/>
        <v>9.9009866483799017E-2</v>
      </c>
      <c r="H20" s="161"/>
      <c r="I20" s="159">
        <v>9577580.5600000005</v>
      </c>
      <c r="J20" s="160">
        <v>8561349.4299999997</v>
      </c>
    </row>
    <row r="21" spans="1:10">
      <c r="A21" s="157" t="s">
        <v>74</v>
      </c>
      <c r="B21" s="158" t="s">
        <v>115</v>
      </c>
      <c r="C21" s="159">
        <v>573957803.25</v>
      </c>
      <c r="D21" s="160">
        <v>659321581.41999996</v>
      </c>
      <c r="E21" s="152"/>
      <c r="F21" s="159">
        <f t="shared" si="2"/>
        <v>-85363778.169999957</v>
      </c>
      <c r="G21" s="161">
        <f t="shared" si="3"/>
        <v>-0.12947214314773303</v>
      </c>
      <c r="H21" s="161"/>
      <c r="I21" s="159">
        <v>0</v>
      </c>
      <c r="J21" s="162">
        <v>0</v>
      </c>
    </row>
    <row r="22" spans="1:10">
      <c r="A22" s="172" t="s">
        <v>36</v>
      </c>
      <c r="B22" s="158" t="s">
        <v>116</v>
      </c>
      <c r="C22" s="159">
        <v>3288527.07</v>
      </c>
      <c r="D22" s="160">
        <v>2402805.2000000002</v>
      </c>
      <c r="E22" s="152"/>
      <c r="F22" s="159">
        <f t="shared" si="2"/>
        <v>885721.86999999965</v>
      </c>
      <c r="G22" s="161">
        <f t="shared" si="3"/>
        <v>0.36861992391226706</v>
      </c>
      <c r="H22" s="161"/>
      <c r="I22" s="159">
        <v>2836713.8</v>
      </c>
      <c r="J22" s="162">
        <v>0</v>
      </c>
    </row>
    <row r="23" spans="1:10">
      <c r="A23" s="157" t="s">
        <v>14</v>
      </c>
      <c r="B23" s="158" t="s">
        <v>117</v>
      </c>
      <c r="C23" s="159">
        <v>18352244.390000001</v>
      </c>
      <c r="D23" s="160">
        <v>16399720.729999999</v>
      </c>
      <c r="E23" s="152"/>
      <c r="F23" s="159">
        <f t="shared" si="2"/>
        <v>1952523.660000002</v>
      </c>
      <c r="G23" s="161">
        <f t="shared" si="3"/>
        <v>0.11905834813566378</v>
      </c>
      <c r="H23" s="161"/>
      <c r="I23" s="159">
        <v>5732595.2300000004</v>
      </c>
      <c r="J23" s="160">
        <v>5712595.2300000004</v>
      </c>
    </row>
    <row r="24" spans="1:10">
      <c r="A24" s="135" t="s">
        <v>18</v>
      </c>
      <c r="B24" s="158"/>
      <c r="C24" s="173">
        <v>977998228.83999991</v>
      </c>
      <c r="D24" s="167">
        <f>SUM(D16:D23)</f>
        <v>833192244.38999999</v>
      </c>
      <c r="E24" s="152"/>
      <c r="F24" s="173"/>
      <c r="G24" s="174"/>
      <c r="H24" s="174"/>
      <c r="I24" s="166">
        <v>630136642.8599999</v>
      </c>
      <c r="J24" s="167">
        <f>SUM(J16:J23)</f>
        <v>523980266.69999999</v>
      </c>
    </row>
    <row r="25" spans="1:10" ht="21.6" thickBot="1">
      <c r="A25" s="149" t="s">
        <v>4</v>
      </c>
      <c r="B25" s="135"/>
      <c r="C25" s="175">
        <v>6760091037.9799995</v>
      </c>
      <c r="D25" s="176">
        <f>+D24+D14</f>
        <v>5491991677.7399998</v>
      </c>
      <c r="E25" s="152"/>
      <c r="F25" s="175"/>
      <c r="G25" s="177"/>
      <c r="H25" s="177"/>
      <c r="I25" s="175">
        <v>2527970227.02</v>
      </c>
      <c r="J25" s="176">
        <f>+J24+J14</f>
        <v>1164216210.3900001</v>
      </c>
    </row>
    <row r="26" spans="1:10" ht="21.6" thickTop="1">
      <c r="A26" s="149"/>
      <c r="B26" s="135"/>
      <c r="C26" s="170"/>
      <c r="D26" s="178"/>
      <c r="E26" s="152"/>
      <c r="F26" s="170"/>
      <c r="G26" s="171"/>
      <c r="H26" s="171"/>
      <c r="I26" s="170"/>
      <c r="J26" s="179"/>
    </row>
    <row r="27" spans="1:10">
      <c r="A27" s="454" t="s">
        <v>10</v>
      </c>
      <c r="B27" s="454"/>
      <c r="C27" s="150"/>
      <c r="D27" s="180"/>
      <c r="E27" s="181"/>
      <c r="F27" s="150"/>
      <c r="G27" s="153"/>
      <c r="H27" s="153"/>
      <c r="I27" s="150"/>
      <c r="J27" s="180"/>
    </row>
    <row r="28" spans="1:10">
      <c r="A28" s="149" t="s">
        <v>6</v>
      </c>
      <c r="B28" s="135"/>
      <c r="D28" s="182"/>
      <c r="E28" s="183"/>
      <c r="J28" s="182"/>
    </row>
    <row r="29" spans="1:10">
      <c r="A29" s="157" t="s">
        <v>118</v>
      </c>
      <c r="B29" s="184" t="s">
        <v>119</v>
      </c>
      <c r="C29" s="159">
        <v>66000000</v>
      </c>
      <c r="D29" s="160">
        <v>162000000</v>
      </c>
      <c r="E29" s="183"/>
      <c r="F29" s="159"/>
      <c r="G29" s="161"/>
      <c r="H29" s="161"/>
      <c r="I29" s="159">
        <v>66000000</v>
      </c>
      <c r="J29" s="160">
        <v>0</v>
      </c>
    </row>
    <row r="30" spans="1:10">
      <c r="A30" s="157" t="s">
        <v>67</v>
      </c>
      <c r="B30" s="184" t="s">
        <v>120</v>
      </c>
      <c r="C30" s="159">
        <v>497719438.34999996</v>
      </c>
      <c r="D30" s="160">
        <v>374751045.69000006</v>
      </c>
      <c r="E30" s="152"/>
      <c r="F30" s="159">
        <f t="shared" ref="F30:F36" si="4">C30-D30</f>
        <v>122968392.65999991</v>
      </c>
      <c r="G30" s="161">
        <f t="shared" ref="G30:G36" si="5">F30/D30</f>
        <v>0.32813355446036913</v>
      </c>
      <c r="H30" s="161"/>
      <c r="I30" s="159">
        <v>64963357.690000005</v>
      </c>
      <c r="J30" s="160">
        <v>44637560.700000003</v>
      </c>
    </row>
    <row r="31" spans="1:10">
      <c r="A31" s="157" t="s">
        <v>68</v>
      </c>
      <c r="B31" s="184" t="s">
        <v>121</v>
      </c>
      <c r="C31" s="159">
        <v>676835009.25999999</v>
      </c>
      <c r="D31" s="160">
        <v>406197518.30999994</v>
      </c>
      <c r="E31" s="152"/>
      <c r="F31" s="164">
        <f>C31-D31</f>
        <v>270637490.95000005</v>
      </c>
      <c r="G31" s="185">
        <f>F31/D31</f>
        <v>0.66627066574901173</v>
      </c>
      <c r="H31" s="161" t="s">
        <v>122</v>
      </c>
      <c r="I31" s="159">
        <v>0</v>
      </c>
      <c r="J31" s="162">
        <v>0</v>
      </c>
    </row>
    <row r="32" spans="1:10">
      <c r="A32" s="186" t="s">
        <v>123</v>
      </c>
      <c r="B32" s="184" t="s">
        <v>124</v>
      </c>
      <c r="C32" s="159">
        <v>171850000</v>
      </c>
      <c r="D32" s="160">
        <v>1487128308</v>
      </c>
      <c r="E32" s="152"/>
      <c r="F32" s="159">
        <f>C32-D32</f>
        <v>-1315278308</v>
      </c>
      <c r="G32" s="161">
        <f>F32/D32</f>
        <v>-0.88444171288009665</v>
      </c>
      <c r="H32" s="161"/>
      <c r="I32" s="159">
        <v>435430000</v>
      </c>
      <c r="J32" s="160">
        <v>748888688</v>
      </c>
    </row>
    <row r="33" spans="1:10">
      <c r="A33" s="187" t="s">
        <v>127</v>
      </c>
      <c r="B33" s="184" t="s">
        <v>128</v>
      </c>
      <c r="C33" s="159">
        <v>0</v>
      </c>
      <c r="D33" s="160"/>
      <c r="E33" s="152"/>
      <c r="F33" s="159"/>
      <c r="G33" s="161"/>
      <c r="H33" s="161"/>
      <c r="I33" s="159">
        <v>0</v>
      </c>
      <c r="J33" s="160"/>
    </row>
    <row r="34" spans="1:10">
      <c r="A34" s="163" t="s">
        <v>125</v>
      </c>
      <c r="B34" s="184" t="s">
        <v>126</v>
      </c>
      <c r="C34" s="159">
        <v>276220306.00999993</v>
      </c>
      <c r="D34" s="160">
        <v>159606602.28</v>
      </c>
      <c r="E34" s="152"/>
      <c r="F34" s="159">
        <f>C34-D34</f>
        <v>116613703.72999993</v>
      </c>
      <c r="G34" s="161">
        <f>F34/D34</f>
        <v>0.73063207952652831</v>
      </c>
      <c r="H34" s="161" t="s">
        <v>122</v>
      </c>
      <c r="I34" s="159">
        <v>2560101.2199999997</v>
      </c>
      <c r="J34" s="160">
        <v>3324634.37</v>
      </c>
    </row>
    <row r="35" spans="1:10">
      <c r="A35" s="157" t="s">
        <v>69</v>
      </c>
      <c r="B35" s="184" t="s">
        <v>129</v>
      </c>
      <c r="C35" s="159">
        <v>75050914.138416082</v>
      </c>
      <c r="D35" s="160">
        <v>69765741.129999995</v>
      </c>
      <c r="E35" s="152"/>
      <c r="F35" s="159">
        <f t="shared" si="4"/>
        <v>5285173.0084160864</v>
      </c>
      <c r="G35" s="161">
        <f t="shared" si="5"/>
        <v>7.5755993168162686E-2</v>
      </c>
      <c r="H35" s="161"/>
      <c r="I35" s="159">
        <v>856071.86816001311</v>
      </c>
      <c r="J35" s="162">
        <v>0</v>
      </c>
    </row>
    <row r="36" spans="1:10">
      <c r="A36" s="188" t="s">
        <v>130</v>
      </c>
      <c r="B36" s="184" t="s">
        <v>131</v>
      </c>
      <c r="C36" s="159">
        <v>0</v>
      </c>
      <c r="D36" s="160">
        <v>0</v>
      </c>
      <c r="E36" s="152"/>
      <c r="F36" s="159">
        <f t="shared" si="4"/>
        <v>0</v>
      </c>
      <c r="G36" s="161" t="e">
        <f t="shared" si="5"/>
        <v>#DIV/0!</v>
      </c>
      <c r="H36" s="161"/>
      <c r="I36" s="159">
        <v>0</v>
      </c>
      <c r="J36" s="162">
        <v>0</v>
      </c>
    </row>
    <row r="37" spans="1:10">
      <c r="A37" s="135" t="s">
        <v>61</v>
      </c>
      <c r="B37" s="189"/>
      <c r="C37" s="169">
        <v>1763675667.7584159</v>
      </c>
      <c r="D37" s="167">
        <f>SUM(D29:D36)</f>
        <v>2659449215.4100003</v>
      </c>
      <c r="E37" s="152"/>
      <c r="F37" s="169"/>
      <c r="G37" s="190"/>
      <c r="H37" s="190"/>
      <c r="I37" s="169">
        <v>569809530.7781601</v>
      </c>
      <c r="J37" s="167">
        <f>SUM(J29:J36)</f>
        <v>796850883.07000005</v>
      </c>
    </row>
    <row r="38" spans="1:10">
      <c r="A38" s="149" t="s">
        <v>24</v>
      </c>
      <c r="B38" s="135"/>
      <c r="D38" s="160"/>
      <c r="E38" s="152"/>
      <c r="J38" s="160"/>
    </row>
    <row r="39" spans="1:10">
      <c r="A39" s="163" t="s">
        <v>70</v>
      </c>
      <c r="B39" s="189" t="s">
        <v>132</v>
      </c>
      <c r="C39" s="159">
        <v>4359040.9399999995</v>
      </c>
      <c r="D39" s="160">
        <v>8019815.9199999999</v>
      </c>
      <c r="E39" s="152"/>
      <c r="F39" s="159">
        <f>C39-D39</f>
        <v>-3660774.9800000004</v>
      </c>
      <c r="G39" s="161">
        <f>F39/D39</f>
        <v>-0.45646621026184359</v>
      </c>
      <c r="H39" s="161"/>
      <c r="I39" s="159">
        <v>4121576.8000000003</v>
      </c>
      <c r="J39" s="160">
        <v>6681677.9100000001</v>
      </c>
    </row>
    <row r="40" spans="1:10">
      <c r="A40" s="163" t="s">
        <v>133</v>
      </c>
      <c r="B40" s="189" t="s">
        <v>134</v>
      </c>
      <c r="C40" s="159">
        <v>3316309111.4099998</v>
      </c>
      <c r="D40" s="160">
        <v>2028868434.1600001</v>
      </c>
      <c r="E40" s="152"/>
      <c r="F40" s="159">
        <f>C40-D40</f>
        <v>1287440677.2499998</v>
      </c>
      <c r="G40" s="161">
        <f>F40/D40</f>
        <v>0.63456094814892761</v>
      </c>
      <c r="H40" s="161"/>
      <c r="I40" s="159">
        <v>897943908</v>
      </c>
      <c r="J40" s="162">
        <v>0</v>
      </c>
    </row>
    <row r="41" spans="1:10">
      <c r="A41" s="157" t="s">
        <v>71</v>
      </c>
      <c r="B41" s="189" t="s">
        <v>135</v>
      </c>
      <c r="C41" s="159">
        <v>766984.9099999998</v>
      </c>
      <c r="D41" s="160">
        <v>851265.93999999983</v>
      </c>
      <c r="E41" s="152"/>
      <c r="F41" s="159">
        <f>C41-D41</f>
        <v>-84281.030000000028</v>
      </c>
      <c r="G41" s="161">
        <f>F41/D41</f>
        <v>-9.9006698188817521E-2</v>
      </c>
      <c r="H41" s="161"/>
      <c r="I41" s="159">
        <v>639375.46999999986</v>
      </c>
      <c r="J41" s="160">
        <v>659813.84</v>
      </c>
    </row>
    <row r="42" spans="1:10">
      <c r="A42" s="163" t="s">
        <v>136</v>
      </c>
      <c r="B42" s="189" t="s">
        <v>137</v>
      </c>
      <c r="C42" s="159">
        <v>14082360</v>
      </c>
      <c r="D42" s="160">
        <v>6746085</v>
      </c>
      <c r="E42" s="152"/>
      <c r="F42" s="159">
        <f>C42-D42</f>
        <v>7336275</v>
      </c>
      <c r="G42" s="161">
        <f>F42/D42</f>
        <v>1.0874862976081683</v>
      </c>
      <c r="H42" s="161"/>
      <c r="I42" s="159">
        <v>14082360</v>
      </c>
      <c r="J42" s="160">
        <v>6746085</v>
      </c>
    </row>
    <row r="43" spans="1:10">
      <c r="A43" s="135" t="s">
        <v>62</v>
      </c>
      <c r="B43" s="189"/>
      <c r="C43" s="169">
        <v>3335517497.2599998</v>
      </c>
      <c r="D43" s="167">
        <f>SUM(D39:D42)</f>
        <v>2044485601.0200002</v>
      </c>
      <c r="E43" s="152"/>
      <c r="F43" s="169"/>
      <c r="G43" s="190"/>
      <c r="H43" s="190"/>
      <c r="I43" s="169">
        <v>916787220.26999998</v>
      </c>
      <c r="J43" s="167">
        <f>SUM(J39:J42)</f>
        <v>14087576.75</v>
      </c>
    </row>
    <row r="44" spans="1:10">
      <c r="A44" s="135" t="s">
        <v>63</v>
      </c>
      <c r="B44" s="189"/>
      <c r="C44" s="169">
        <v>5099193165.0184155</v>
      </c>
      <c r="D44" s="167">
        <f>+D37+D43</f>
        <v>4703934816.4300003</v>
      </c>
      <c r="E44" s="152"/>
      <c r="F44" s="169"/>
      <c r="G44" s="190"/>
      <c r="H44" s="190"/>
      <c r="I44" s="169">
        <v>1486596751.0481601</v>
      </c>
      <c r="J44" s="167">
        <f>+J37+J43</f>
        <v>810938459.82000005</v>
      </c>
    </row>
    <row r="45" spans="1:10">
      <c r="A45" s="149" t="s">
        <v>7</v>
      </c>
      <c r="B45" s="135"/>
      <c r="D45" s="160"/>
      <c r="E45" s="191"/>
      <c r="J45" s="160"/>
    </row>
    <row r="46" spans="1:10">
      <c r="A46" s="157" t="s">
        <v>72</v>
      </c>
      <c r="B46" s="189"/>
      <c r="D46" s="160"/>
      <c r="E46" s="192"/>
      <c r="J46" s="160"/>
    </row>
    <row r="47" spans="1:10" ht="21.6" thickBot="1">
      <c r="A47" s="157" t="s">
        <v>15</v>
      </c>
      <c r="B47" s="189"/>
      <c r="C47" s="193">
        <f>C48</f>
        <v>555000000</v>
      </c>
      <c r="D47" s="194">
        <v>104558100</v>
      </c>
      <c r="E47" s="192"/>
      <c r="F47" s="193"/>
      <c r="G47" s="195"/>
      <c r="H47" s="195"/>
      <c r="I47" s="193">
        <f>I48</f>
        <v>555000000</v>
      </c>
      <c r="J47" s="194">
        <v>104558100</v>
      </c>
    </row>
    <row r="48" spans="1:10" ht="21.6" thickTop="1">
      <c r="A48" s="196" t="s">
        <v>138</v>
      </c>
      <c r="B48" s="189" t="s">
        <v>139</v>
      </c>
      <c r="C48" s="159">
        <v>555000000</v>
      </c>
      <c r="D48" s="160">
        <v>104558100</v>
      </c>
      <c r="E48" s="152"/>
      <c r="F48" s="159"/>
      <c r="G48" s="161"/>
      <c r="H48" s="161"/>
      <c r="I48" s="159">
        <v>555000000</v>
      </c>
      <c r="J48" s="160">
        <v>104558100</v>
      </c>
    </row>
    <row r="49" spans="1:10">
      <c r="A49" s="157" t="s">
        <v>140</v>
      </c>
      <c r="B49" s="197" t="s">
        <v>141</v>
      </c>
      <c r="C49" s="159">
        <v>243722900</v>
      </c>
      <c r="D49" s="160">
        <v>243722900</v>
      </c>
      <c r="E49" s="152"/>
      <c r="F49" s="159"/>
      <c r="G49" s="161"/>
      <c r="H49" s="161"/>
      <c r="I49" s="159">
        <v>243722900</v>
      </c>
      <c r="J49" s="160">
        <v>243722900</v>
      </c>
    </row>
    <row r="50" spans="1:10">
      <c r="A50" s="196" t="s">
        <v>151</v>
      </c>
      <c r="B50" s="189"/>
      <c r="C50" s="159">
        <v>19774694</v>
      </c>
      <c r="D50" s="160"/>
      <c r="E50" s="152"/>
      <c r="F50" s="159"/>
      <c r="G50" s="161"/>
      <c r="H50" s="161"/>
      <c r="I50" s="159">
        <v>0</v>
      </c>
      <c r="J50" s="160"/>
    </row>
    <row r="51" spans="1:10">
      <c r="A51" s="157" t="s">
        <v>142</v>
      </c>
      <c r="B51" s="189"/>
      <c r="D51" s="162"/>
      <c r="E51" s="198"/>
      <c r="J51" s="162"/>
    </row>
    <row r="52" spans="1:10">
      <c r="A52" s="157" t="s">
        <v>143</v>
      </c>
      <c r="B52" s="197" t="s">
        <v>144</v>
      </c>
      <c r="C52" s="159">
        <v>872235328.88753641</v>
      </c>
      <c r="D52" s="160">
        <v>437335430.94260979</v>
      </c>
      <c r="E52" s="152"/>
      <c r="F52" s="159"/>
      <c r="G52" s="161"/>
      <c r="H52" s="161"/>
      <c r="I52" s="159">
        <v>242650575.97184008</v>
      </c>
      <c r="J52" s="199">
        <v>4996750.5699999556</v>
      </c>
    </row>
    <row r="53" spans="1:10">
      <c r="A53" s="157" t="s">
        <v>145</v>
      </c>
      <c r="B53" s="189"/>
      <c r="D53" s="160"/>
      <c r="E53" s="152"/>
      <c r="J53" s="199"/>
    </row>
    <row r="54" spans="1:10">
      <c r="A54" s="200" t="s">
        <v>146</v>
      </c>
      <c r="B54" s="197" t="s">
        <v>147</v>
      </c>
      <c r="C54" s="159">
        <v>2385106.6</v>
      </c>
      <c r="D54" s="160">
        <v>2385108.75</v>
      </c>
      <c r="E54" s="198"/>
      <c r="F54" s="159"/>
      <c r="G54" s="161"/>
      <c r="H54" s="161"/>
      <c r="I54" s="159">
        <v>0</v>
      </c>
      <c r="J54" s="162">
        <v>0</v>
      </c>
    </row>
    <row r="55" spans="1:10">
      <c r="A55" s="157" t="s">
        <v>148</v>
      </c>
      <c r="B55" s="197" t="s">
        <v>149</v>
      </c>
      <c r="C55" s="159">
        <v>0</v>
      </c>
      <c r="D55" s="160">
        <v>0</v>
      </c>
      <c r="E55" s="198"/>
      <c r="F55" s="159"/>
      <c r="G55" s="161"/>
      <c r="H55" s="161"/>
      <c r="I55" s="159">
        <v>0</v>
      </c>
      <c r="J55" s="162">
        <v>0</v>
      </c>
    </row>
    <row r="56" spans="1:10">
      <c r="A56" s="157" t="s">
        <v>38</v>
      </c>
      <c r="B56" s="189"/>
      <c r="C56" s="159">
        <v>1693118029.4875364</v>
      </c>
      <c r="D56" s="160">
        <v>788001539.69260979</v>
      </c>
      <c r="E56" s="152"/>
      <c r="F56" s="159"/>
      <c r="G56" s="161"/>
      <c r="H56" s="161"/>
      <c r="I56" s="159">
        <v>1041373475.9718401</v>
      </c>
      <c r="J56" s="160">
        <v>353277750.56999993</v>
      </c>
    </row>
    <row r="57" spans="1:10">
      <c r="A57" s="157" t="s">
        <v>39</v>
      </c>
      <c r="B57" s="189" t="s">
        <v>150</v>
      </c>
      <c r="C57" s="159">
        <v>-32220156.528943319</v>
      </c>
      <c r="D57" s="160">
        <v>55321.613939786621</v>
      </c>
      <c r="E57" s="152"/>
      <c r="F57" s="159"/>
      <c r="G57" s="161"/>
      <c r="H57" s="161"/>
      <c r="I57" s="159">
        <v>0</v>
      </c>
      <c r="J57" s="162">
        <v>0</v>
      </c>
    </row>
    <row r="58" spans="1:10">
      <c r="A58" s="135" t="s">
        <v>64</v>
      </c>
      <c r="B58" s="135"/>
      <c r="C58" s="169">
        <v>1660897872.9585931</v>
      </c>
      <c r="D58" s="167">
        <f>SUM(D56:D57)</f>
        <v>788056861.30654955</v>
      </c>
      <c r="E58" s="152"/>
      <c r="F58" s="169"/>
      <c r="G58" s="190"/>
      <c r="H58" s="190"/>
      <c r="I58" s="169">
        <v>1041373475.9718401</v>
      </c>
      <c r="J58" s="167">
        <f>SUM(J56:J57)</f>
        <v>353277750.56999993</v>
      </c>
    </row>
    <row r="59" spans="1:10" ht="21.6" thickBot="1">
      <c r="A59" s="149" t="s">
        <v>8</v>
      </c>
      <c r="B59" s="135"/>
      <c r="C59" s="201">
        <v>6760091037.9770088</v>
      </c>
      <c r="D59" s="176">
        <f>+D58+D44</f>
        <v>5491991677.7365494</v>
      </c>
      <c r="E59" s="152"/>
      <c r="F59" s="201"/>
      <c r="G59" s="202"/>
      <c r="H59" s="202"/>
      <c r="I59" s="201">
        <v>2527970227.0200005</v>
      </c>
      <c r="J59" s="176">
        <f>+J58+J44</f>
        <v>1164216210.3899999</v>
      </c>
    </row>
    <row r="60" spans="1:10" ht="21.6" thickTop="1">
      <c r="A60" s="157"/>
      <c r="B60" s="189"/>
      <c r="C60" s="170"/>
      <c r="D60" s="203"/>
      <c r="E60" s="192"/>
      <c r="F60" s="170"/>
      <c r="G60" s="171"/>
      <c r="H60" s="171"/>
      <c r="I60" s="170"/>
      <c r="J60" s="203"/>
    </row>
    <row r="61" spans="1:10">
      <c r="C61" s="154">
        <f>C59-C25</f>
        <v>-2.99072265625E-3</v>
      </c>
      <c r="D61" s="162">
        <f>D59-D25</f>
        <v>-3.4503936767578125E-3</v>
      </c>
      <c r="E61" s="198"/>
      <c r="I61" s="154">
        <f>I59-I25</f>
        <v>0</v>
      </c>
      <c r="J61" s="162">
        <f>J59-J25</f>
        <v>0</v>
      </c>
    </row>
  </sheetData>
  <mergeCells count="3">
    <mergeCell ref="C4:D4"/>
    <mergeCell ref="A5:B5"/>
    <mergeCell ref="A27:B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52"/>
  <sheetViews>
    <sheetView topLeftCell="B1" zoomScale="92" zoomScaleNormal="92" zoomScaleSheetLayoutView="85" workbookViewId="0">
      <selection activeCell="M26" sqref="M26"/>
    </sheetView>
  </sheetViews>
  <sheetFormatPr defaultColWidth="11.375" defaultRowHeight="21.75" customHeight="1"/>
  <cols>
    <col min="1" max="1" width="6.75" style="1" customWidth="1"/>
    <col min="2" max="7" width="9.25" style="1" customWidth="1"/>
    <col min="8" max="8" width="1.375" style="1" customWidth="1"/>
    <col min="9" max="9" width="15.25" style="1" customWidth="1"/>
    <col min="10" max="10" width="1.375" style="1" customWidth="1"/>
    <col min="11" max="11" width="15.25" style="1" customWidth="1"/>
    <col min="12" max="12" width="1.375" style="1" customWidth="1"/>
    <col min="13" max="13" width="15.25" style="1" customWidth="1"/>
    <col min="14" max="14" width="1.375" style="1" customWidth="1"/>
    <col min="15" max="15" width="15.25" style="26" customWidth="1"/>
    <col min="16" max="16" width="2.75" style="1" customWidth="1"/>
    <col min="17" max="17" width="3" style="1" customWidth="1"/>
    <col min="18" max="18" width="13.375" style="1" bestFit="1" customWidth="1"/>
    <col min="19" max="16384" width="11.375" style="1"/>
  </cols>
  <sheetData>
    <row r="1" spans="1:221" s="10" customFormat="1" ht="15.75" customHeight="1">
      <c r="A1" s="455" t="s">
        <v>87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</row>
    <row r="2" spans="1:221" ht="21.75" customHeight="1">
      <c r="A2" s="456" t="s">
        <v>32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</row>
    <row r="3" spans="1:221" ht="21.75" customHeight="1">
      <c r="A3" s="456" t="s">
        <v>0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</row>
    <row r="4" spans="1:221" ht="21.75" customHeight="1">
      <c r="A4" s="456" t="s">
        <v>90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</row>
    <row r="5" spans="1:221" ht="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"/>
    </row>
    <row r="6" spans="1:221" ht="21.75" customHeight="1">
      <c r="A6" s="2"/>
      <c r="B6" s="2"/>
      <c r="C6" s="2"/>
      <c r="D6" s="2"/>
      <c r="E6" s="2"/>
      <c r="F6" s="2"/>
      <c r="G6" s="12"/>
      <c r="H6" s="12"/>
      <c r="I6" s="457" t="s">
        <v>33</v>
      </c>
      <c r="J6" s="457"/>
      <c r="K6" s="457"/>
      <c r="L6" s="13"/>
      <c r="M6" s="458" t="s">
        <v>34</v>
      </c>
      <c r="N6" s="458"/>
      <c r="O6" s="458"/>
    </row>
    <row r="7" spans="1:221" s="18" customFormat="1" ht="21.75" customHeight="1">
      <c r="A7" s="14"/>
      <c r="B7" s="14"/>
      <c r="C7" s="14"/>
      <c r="D7" s="14"/>
      <c r="E7" s="15"/>
      <c r="F7" s="15"/>
      <c r="G7" s="16" t="s">
        <v>9</v>
      </c>
      <c r="H7" s="17"/>
      <c r="I7" s="61" t="s">
        <v>91</v>
      </c>
      <c r="J7" s="62"/>
      <c r="K7" s="61" t="s">
        <v>92</v>
      </c>
      <c r="L7" s="63"/>
      <c r="M7" s="61" t="s">
        <v>91</v>
      </c>
      <c r="N7" s="62"/>
      <c r="O7" s="61" t="s">
        <v>92</v>
      </c>
    </row>
    <row r="8" spans="1:221" s="18" customFormat="1" ht="21.75" customHeight="1">
      <c r="A8" s="14"/>
      <c r="B8" s="14"/>
      <c r="C8" s="14"/>
      <c r="D8" s="14"/>
      <c r="E8" s="15"/>
      <c r="F8" s="15"/>
      <c r="G8" s="16"/>
      <c r="H8" s="17"/>
      <c r="I8" s="61"/>
      <c r="J8" s="62"/>
      <c r="K8" s="61" t="s">
        <v>26</v>
      </c>
      <c r="L8" s="63"/>
      <c r="M8" s="61"/>
      <c r="N8" s="62"/>
      <c r="O8" s="61" t="s">
        <v>26</v>
      </c>
    </row>
    <row r="9" spans="1:221" s="18" customFormat="1" ht="21.75" customHeight="1">
      <c r="A9" s="4" t="s">
        <v>43</v>
      </c>
      <c r="B9" s="14"/>
      <c r="C9" s="14"/>
      <c r="D9" s="14"/>
      <c r="E9" s="15"/>
      <c r="F9" s="15"/>
      <c r="G9" s="19"/>
      <c r="H9" s="19"/>
      <c r="I9" s="64"/>
      <c r="J9" s="64"/>
      <c r="K9" s="65"/>
      <c r="L9" s="66"/>
      <c r="M9" s="66"/>
      <c r="N9" s="67"/>
      <c r="O9" s="68"/>
    </row>
    <row r="10" spans="1:221" s="18" customFormat="1" ht="21.75" customHeight="1">
      <c r="B10" s="4" t="s">
        <v>40</v>
      </c>
      <c r="C10" s="14"/>
      <c r="D10" s="14"/>
      <c r="E10" s="15"/>
      <c r="F10" s="15"/>
      <c r="G10" s="19"/>
      <c r="H10" s="19"/>
      <c r="I10" s="85">
        <v>562907495</v>
      </c>
      <c r="J10" s="85"/>
      <c r="K10" s="85">
        <v>1075774499.1700001</v>
      </c>
      <c r="L10" s="85"/>
      <c r="M10" s="85">
        <v>0</v>
      </c>
      <c r="N10" s="80"/>
      <c r="O10" s="85">
        <v>0</v>
      </c>
      <c r="R10" s="1"/>
      <c r="S10" s="206"/>
    </row>
    <row r="11" spans="1:221" s="18" customFormat="1" ht="21.75" customHeight="1">
      <c r="B11" s="14" t="s">
        <v>82</v>
      </c>
      <c r="C11" s="14"/>
      <c r="D11" s="14"/>
      <c r="E11" s="15"/>
      <c r="F11" s="15"/>
      <c r="G11" s="20"/>
      <c r="H11" s="20"/>
      <c r="I11" s="85">
        <v>712898</v>
      </c>
      <c r="J11" s="85"/>
      <c r="K11" s="85">
        <v>0</v>
      </c>
      <c r="L11" s="85"/>
      <c r="M11" s="85">
        <v>56445365</v>
      </c>
      <c r="N11" s="93"/>
      <c r="O11" s="85">
        <v>41208221.900000006</v>
      </c>
    </row>
    <row r="12" spans="1:221" ht="21.75" customHeight="1">
      <c r="C12" s="1" t="s">
        <v>45</v>
      </c>
      <c r="E12" s="2"/>
      <c r="F12" s="2"/>
      <c r="G12" s="21"/>
      <c r="H12" s="3"/>
      <c r="I12" s="98">
        <f>SUM(I10:I11)</f>
        <v>563620393</v>
      </c>
      <c r="J12" s="93"/>
      <c r="K12" s="98">
        <f>SUM(K10:K11)</f>
        <v>1075774499.1700001</v>
      </c>
      <c r="L12" s="98"/>
      <c r="M12" s="98">
        <f>SUM(M10:M11)</f>
        <v>56445365</v>
      </c>
      <c r="N12" s="98"/>
      <c r="O12" s="98">
        <f>SUM(O10:O11)</f>
        <v>41208221.900000006</v>
      </c>
    </row>
    <row r="13" spans="1:221" ht="21.75" customHeight="1">
      <c r="A13" s="4" t="s">
        <v>44</v>
      </c>
      <c r="E13" s="2"/>
      <c r="F13" s="2"/>
      <c r="G13" s="21"/>
      <c r="H13" s="3"/>
      <c r="I13" s="85"/>
      <c r="J13" s="85"/>
      <c r="K13" s="85"/>
      <c r="L13" s="85"/>
      <c r="M13" s="85"/>
      <c r="N13" s="85"/>
      <c r="O13" s="85"/>
    </row>
    <row r="14" spans="1:221" ht="21.75" customHeight="1">
      <c r="B14" s="4" t="s">
        <v>42</v>
      </c>
      <c r="E14" s="2"/>
      <c r="F14" s="2"/>
      <c r="G14" s="21"/>
      <c r="H14" s="3"/>
      <c r="I14" s="88">
        <v>-341551942</v>
      </c>
      <c r="J14" s="88"/>
      <c r="K14" s="88">
        <v>-755590594.09000015</v>
      </c>
      <c r="L14" s="88"/>
      <c r="M14" s="88">
        <v>0</v>
      </c>
      <c r="N14" s="88"/>
      <c r="O14" s="88">
        <v>0</v>
      </c>
    </row>
    <row r="15" spans="1:221" ht="21.75" customHeight="1">
      <c r="B15" s="1" t="s">
        <v>83</v>
      </c>
      <c r="E15" s="2"/>
      <c r="F15" s="2"/>
      <c r="G15" s="21"/>
      <c r="H15" s="3"/>
      <c r="I15" s="89">
        <v>-61433</v>
      </c>
      <c r="J15" s="88"/>
      <c r="K15" s="89">
        <v>0</v>
      </c>
      <c r="L15" s="88"/>
      <c r="M15" s="89">
        <v>-34372171</v>
      </c>
      <c r="N15" s="88"/>
      <c r="O15" s="89">
        <v>-47332491.155012205</v>
      </c>
    </row>
    <row r="16" spans="1:221" s="18" customFormat="1" ht="21.75" customHeight="1">
      <c r="B16" s="4"/>
      <c r="C16" s="4" t="s">
        <v>41</v>
      </c>
      <c r="D16" s="4"/>
      <c r="E16" s="4"/>
      <c r="F16" s="4"/>
      <c r="G16" s="4"/>
      <c r="H16" s="4"/>
      <c r="I16" s="207">
        <f>SUM(I14:I15)</f>
        <v>-341613375</v>
      </c>
      <c r="J16" s="87"/>
      <c r="K16" s="207">
        <f>SUM(K14:K15)</f>
        <v>-755590594.09000015</v>
      </c>
      <c r="L16" s="87"/>
      <c r="M16" s="207">
        <f>SUM(M14:M15)</f>
        <v>-34372171</v>
      </c>
      <c r="N16" s="87"/>
      <c r="O16" s="207">
        <f>SUM(O14:O15)</f>
        <v>-47332491.155012205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</row>
    <row r="17" spans="1:19" s="18" customFormat="1" ht="21.75" customHeight="1">
      <c r="A17" s="1" t="s">
        <v>20</v>
      </c>
      <c r="B17" s="14"/>
      <c r="C17" s="14"/>
      <c r="D17" s="14"/>
      <c r="E17" s="15"/>
      <c r="F17" s="15"/>
      <c r="G17" s="20"/>
      <c r="H17" s="20"/>
      <c r="I17" s="94">
        <f>+I12+I16</f>
        <v>222007018</v>
      </c>
      <c r="J17" s="93"/>
      <c r="K17" s="94">
        <f>+K12+K16</f>
        <v>320183905.07999992</v>
      </c>
      <c r="L17" s="93"/>
      <c r="M17" s="94">
        <f>+M12+M16</f>
        <v>22073194</v>
      </c>
      <c r="N17" s="93"/>
      <c r="O17" s="94">
        <f>+O12+O16</f>
        <v>-6124269.2550121993</v>
      </c>
    </row>
    <row r="18" spans="1:19" s="18" customFormat="1" ht="21.75" customHeight="1">
      <c r="A18" s="1" t="s">
        <v>11</v>
      </c>
      <c r="B18" s="14"/>
      <c r="C18" s="14"/>
      <c r="D18" s="14"/>
      <c r="E18" s="15"/>
      <c r="F18" s="15"/>
      <c r="G18" s="20"/>
      <c r="H18" s="20"/>
      <c r="I18" s="85"/>
      <c r="J18" s="85"/>
      <c r="K18" s="85"/>
      <c r="L18" s="85"/>
      <c r="M18" s="85"/>
      <c r="N18" s="85"/>
      <c r="O18" s="85"/>
    </row>
    <row r="19" spans="1:19" s="18" customFormat="1" ht="21.75" customHeight="1">
      <c r="A19" s="14" t="s">
        <v>23</v>
      </c>
      <c r="B19" s="14"/>
      <c r="C19" s="14"/>
      <c r="D19" s="14"/>
      <c r="E19" s="15"/>
      <c r="F19" s="15"/>
      <c r="G19" s="3"/>
      <c r="H19" s="3"/>
      <c r="I19" s="85">
        <v>277462</v>
      </c>
      <c r="J19" s="85"/>
      <c r="K19" s="85">
        <v>843665.94</v>
      </c>
      <c r="L19" s="85"/>
      <c r="M19" s="85">
        <v>8402286</v>
      </c>
      <c r="N19" s="85"/>
      <c r="O19" s="85">
        <v>909322.58000000007</v>
      </c>
    </row>
    <row r="20" spans="1:19" s="18" customFormat="1" ht="21.75" customHeight="1">
      <c r="A20" s="14" t="s">
        <v>54</v>
      </c>
      <c r="B20" s="14"/>
      <c r="C20" s="14"/>
      <c r="D20" s="14"/>
      <c r="E20" s="15"/>
      <c r="F20" s="15"/>
      <c r="G20" s="3"/>
      <c r="H20" s="3"/>
      <c r="I20" s="85">
        <v>1143604</v>
      </c>
      <c r="J20" s="85"/>
      <c r="K20" s="85">
        <v>1780128.1799999997</v>
      </c>
      <c r="L20" s="85"/>
      <c r="M20" s="85">
        <v>0</v>
      </c>
      <c r="N20" s="85"/>
      <c r="O20" s="85">
        <v>0</v>
      </c>
    </row>
    <row r="21" spans="1:19" ht="21.75" customHeight="1">
      <c r="A21" s="1" t="s">
        <v>25</v>
      </c>
      <c r="E21" s="2"/>
      <c r="F21" s="2"/>
      <c r="G21" s="3"/>
      <c r="H21" s="3"/>
      <c r="I21" s="85">
        <v>315425</v>
      </c>
      <c r="J21" s="85"/>
      <c r="K21" s="85">
        <v>585834.55999999994</v>
      </c>
      <c r="L21" s="85"/>
      <c r="M21" s="85">
        <v>68538</v>
      </c>
      <c r="N21" s="85"/>
      <c r="O21" s="85">
        <v>112137.76000000001</v>
      </c>
    </row>
    <row r="22" spans="1:19" ht="21.75" customHeight="1">
      <c r="A22" s="1" t="s">
        <v>21</v>
      </c>
      <c r="E22" s="2"/>
      <c r="F22" s="2"/>
      <c r="G22" s="3"/>
      <c r="H22" s="3"/>
      <c r="I22" s="95">
        <f>SUM(I19:I21)</f>
        <v>1736491</v>
      </c>
      <c r="J22" s="86"/>
      <c r="K22" s="95">
        <f>SUM(K19:K21)</f>
        <v>3209628.6799999997</v>
      </c>
      <c r="L22" s="86"/>
      <c r="M22" s="95">
        <f>SUM(M19:M21)</f>
        <v>8470824</v>
      </c>
      <c r="N22" s="86"/>
      <c r="O22" s="95">
        <f>SUM(O19:O21)</f>
        <v>1021460.3400000001</v>
      </c>
    </row>
    <row r="23" spans="1:19" ht="21.75" customHeight="1">
      <c r="A23" s="1" t="s">
        <v>22</v>
      </c>
      <c r="E23" s="2"/>
      <c r="F23" s="2"/>
      <c r="G23" s="3"/>
      <c r="H23" s="3"/>
      <c r="I23" s="93">
        <f>+I17+I22</f>
        <v>223743509</v>
      </c>
      <c r="J23" s="96"/>
      <c r="K23" s="93">
        <f>+K17+K22</f>
        <v>323393533.75999993</v>
      </c>
      <c r="L23" s="85"/>
      <c r="M23" s="93">
        <f>+M17+M22</f>
        <v>30544018</v>
      </c>
      <c r="N23" s="96"/>
      <c r="O23" s="93">
        <f>+O17+O22</f>
        <v>-5102808.9150121994</v>
      </c>
    </row>
    <row r="24" spans="1:19" ht="21.75" customHeight="1">
      <c r="A24" s="1" t="s">
        <v>75</v>
      </c>
      <c r="E24" s="2"/>
      <c r="F24" s="2"/>
      <c r="G24" s="3"/>
      <c r="H24" s="3"/>
      <c r="I24" s="88">
        <v>-70720720</v>
      </c>
      <c r="J24" s="88"/>
      <c r="K24" s="88">
        <v>-98993198.551869154</v>
      </c>
      <c r="L24" s="88"/>
      <c r="M24" s="85">
        <v>0</v>
      </c>
      <c r="N24" s="85"/>
      <c r="O24" s="85">
        <v>0</v>
      </c>
    </row>
    <row r="25" spans="1:19" ht="21.75" customHeight="1">
      <c r="A25" s="1" t="s">
        <v>1</v>
      </c>
      <c r="E25" s="2"/>
      <c r="F25" s="2"/>
      <c r="G25" s="3"/>
      <c r="H25" s="3"/>
      <c r="I25" s="88">
        <v>-62473967</v>
      </c>
      <c r="J25" s="88"/>
      <c r="K25" s="88">
        <v>-63155575.459124297</v>
      </c>
      <c r="L25" s="88"/>
      <c r="M25" s="88">
        <v>-19719645</v>
      </c>
      <c r="N25" s="88"/>
      <c r="O25" s="88">
        <v>-15167466.229999959</v>
      </c>
    </row>
    <row r="26" spans="1:19" ht="21.75" customHeight="1">
      <c r="A26" s="1" t="s">
        <v>76</v>
      </c>
      <c r="E26" s="2"/>
      <c r="F26" s="2"/>
      <c r="G26" s="3"/>
      <c r="H26" s="3"/>
      <c r="I26" s="95">
        <f>SUM(I24:I25)</f>
        <v>-133194687</v>
      </c>
      <c r="J26" s="93"/>
      <c r="K26" s="95">
        <f>SUM(K24:K25)</f>
        <v>-162148774.01099345</v>
      </c>
      <c r="L26" s="88"/>
      <c r="M26" s="95">
        <f>SUM(M24:M25)</f>
        <v>-19719645</v>
      </c>
      <c r="N26" s="93"/>
      <c r="O26" s="95">
        <f>SUM(O24:O25)</f>
        <v>-15167466.229999959</v>
      </c>
    </row>
    <row r="27" spans="1:19" ht="21.75" customHeight="1">
      <c r="A27" s="4" t="s">
        <v>65</v>
      </c>
      <c r="E27" s="2"/>
      <c r="F27" s="2"/>
      <c r="G27" s="3"/>
      <c r="H27" s="3"/>
      <c r="I27" s="88">
        <f>+I23+I26</f>
        <v>90548822</v>
      </c>
      <c r="J27" s="88"/>
      <c r="K27" s="88">
        <f>+K23+K26</f>
        <v>161244759.74900648</v>
      </c>
      <c r="L27" s="88"/>
      <c r="M27" s="88">
        <f>+M23+M26</f>
        <v>10824373</v>
      </c>
      <c r="N27" s="93"/>
      <c r="O27" s="88">
        <f>+O23+O26</f>
        <v>-20270275.145012159</v>
      </c>
    </row>
    <row r="28" spans="1:19" ht="21.75" customHeight="1">
      <c r="A28" s="1" t="s">
        <v>30</v>
      </c>
      <c r="E28" s="2"/>
      <c r="F28" s="2"/>
      <c r="G28" s="3"/>
      <c r="H28" s="3"/>
      <c r="I28" s="89">
        <v>-8745440</v>
      </c>
      <c r="J28" s="88"/>
      <c r="K28" s="89">
        <v>-2193730.5300000012</v>
      </c>
      <c r="L28" s="88"/>
      <c r="M28" s="89">
        <v>-10560586</v>
      </c>
      <c r="N28" s="88"/>
      <c r="O28" s="89">
        <v>-2441151.37</v>
      </c>
    </row>
    <row r="29" spans="1:19" ht="21.75" customHeight="1">
      <c r="A29" s="1" t="s">
        <v>66</v>
      </c>
      <c r="E29" s="2"/>
      <c r="F29" s="2"/>
      <c r="G29" s="3"/>
      <c r="H29" s="3"/>
      <c r="I29" s="93">
        <f>SUM(I27:I28)</f>
        <v>81803382</v>
      </c>
      <c r="J29" s="96"/>
      <c r="K29" s="93">
        <f>SUM(K27:K28)</f>
        <v>159051029.21900648</v>
      </c>
      <c r="L29" s="96"/>
      <c r="M29" s="93">
        <f>SUM(M27:M28)</f>
        <v>263787</v>
      </c>
      <c r="N29" s="93"/>
      <c r="O29" s="93">
        <f>SUM(O27:O28)</f>
        <v>-22711426.51501216</v>
      </c>
    </row>
    <row r="30" spans="1:19" ht="21.75" customHeight="1">
      <c r="A30" s="1" t="s">
        <v>57</v>
      </c>
      <c r="E30" s="2"/>
      <c r="F30" s="2"/>
      <c r="G30" s="42" t="s">
        <v>86</v>
      </c>
      <c r="H30" s="3"/>
      <c r="I30" s="94">
        <v>-21290889</v>
      </c>
      <c r="J30" s="93"/>
      <c r="K30" s="94">
        <v>-37323145.029999986</v>
      </c>
      <c r="L30" s="93"/>
      <c r="M30" s="94">
        <v>8829</v>
      </c>
      <c r="N30" s="93"/>
      <c r="O30" s="94">
        <v>-28193</v>
      </c>
    </row>
    <row r="31" spans="1:19" ht="21.75" customHeight="1">
      <c r="A31" s="1" t="s">
        <v>84</v>
      </c>
      <c r="E31" s="2"/>
      <c r="F31" s="2"/>
      <c r="G31" s="3"/>
      <c r="H31" s="3"/>
      <c r="I31" s="93">
        <f>SUM(I29:I30)</f>
        <v>60512493</v>
      </c>
      <c r="J31" s="96"/>
      <c r="K31" s="93">
        <f>SUM(K29:K30)</f>
        <v>121727884.18900649</v>
      </c>
      <c r="L31" s="96"/>
      <c r="M31" s="93">
        <f>SUM(M29:M30)</f>
        <v>272616</v>
      </c>
      <c r="N31" s="93"/>
      <c r="O31" s="93">
        <f>SUM(O29:O30)</f>
        <v>-22739619.51501216</v>
      </c>
      <c r="S31" s="206"/>
    </row>
    <row r="32" spans="1:19" s="4" customFormat="1" ht="21.75" customHeight="1">
      <c r="A32" s="22" t="s">
        <v>49</v>
      </c>
      <c r="I32" s="71"/>
      <c r="J32" s="80"/>
      <c r="K32" s="71"/>
      <c r="L32" s="76"/>
      <c r="M32" s="71"/>
      <c r="N32" s="76"/>
      <c r="O32" s="71"/>
    </row>
    <row r="33" spans="1:15" s="4" customFormat="1" ht="21.75" customHeight="1">
      <c r="A33" s="22" t="s">
        <v>79</v>
      </c>
      <c r="B33" s="22"/>
      <c r="C33" s="22"/>
      <c r="D33" s="22"/>
      <c r="I33" s="71"/>
      <c r="J33" s="80"/>
      <c r="K33" s="71"/>
      <c r="L33" s="76"/>
      <c r="M33" s="71"/>
      <c r="N33" s="76"/>
      <c r="O33" s="71"/>
    </row>
    <row r="34" spans="1:15" s="4" customFormat="1" ht="21.75" customHeight="1">
      <c r="A34" s="22" t="s">
        <v>80</v>
      </c>
      <c r="B34" s="22"/>
      <c r="C34" s="22"/>
      <c r="D34" s="22"/>
      <c r="I34" s="85" t="e">
        <f>#REF!-'PL - 6 round_Audited FS'!I34</f>
        <v>#REF!</v>
      </c>
      <c r="J34" s="86"/>
      <c r="K34" s="85" t="e">
        <f>#REF!-'PL - 6 round_Audited FS'!K34</f>
        <v>#REF!</v>
      </c>
      <c r="L34" s="86"/>
      <c r="M34" s="85" t="e">
        <f>#REF!-'PL - 6 round_Audited FS'!M34</f>
        <v>#REF!</v>
      </c>
      <c r="N34" s="86"/>
      <c r="O34" s="85" t="e">
        <f>#REF!-'PL - 6 round_Audited FS'!O34</f>
        <v>#REF!</v>
      </c>
    </row>
    <row r="35" spans="1:15" s="4" customFormat="1" ht="21.75" customHeight="1">
      <c r="A35" s="22" t="s">
        <v>85</v>
      </c>
      <c r="B35" s="22"/>
      <c r="C35" s="22"/>
      <c r="D35" s="22"/>
      <c r="I35" s="73" t="e">
        <f>SUM(I34)</f>
        <v>#REF!</v>
      </c>
      <c r="J35" s="80"/>
      <c r="K35" s="73" t="e">
        <f>SUM(K34)</f>
        <v>#REF!</v>
      </c>
      <c r="L35" s="76"/>
      <c r="M35" s="73" t="e">
        <f>SUM(M34)</f>
        <v>#REF!</v>
      </c>
      <c r="N35" s="76"/>
      <c r="O35" s="73" t="e">
        <f>SUM(O34)</f>
        <v>#REF!</v>
      </c>
    </row>
    <row r="36" spans="1:15" s="4" customFormat="1" ht="21.75" customHeight="1" thickBot="1">
      <c r="A36" s="22" t="s">
        <v>56</v>
      </c>
      <c r="B36" s="22"/>
      <c r="C36" s="22"/>
      <c r="D36" s="22"/>
      <c r="I36" s="97" t="e">
        <f>+I31+I35</f>
        <v>#REF!</v>
      </c>
      <c r="J36" s="93"/>
      <c r="K36" s="97" t="e">
        <f>+K31+K35</f>
        <v>#REF!</v>
      </c>
      <c r="L36" s="93"/>
      <c r="M36" s="97" t="e">
        <f>+M31+M35</f>
        <v>#REF!</v>
      </c>
      <c r="N36" s="93"/>
      <c r="O36" s="97" t="e">
        <f>+O31+O35</f>
        <v>#REF!</v>
      </c>
    </row>
    <row r="37" spans="1:15" s="4" customFormat="1" ht="21.75" customHeight="1" thickTop="1">
      <c r="A37" s="4" t="s">
        <v>50</v>
      </c>
      <c r="I37" s="76"/>
      <c r="J37" s="76"/>
      <c r="K37" s="76"/>
      <c r="L37" s="76"/>
      <c r="M37" s="76"/>
      <c r="N37" s="76"/>
      <c r="O37" s="76"/>
    </row>
    <row r="38" spans="1:15" s="4" customFormat="1" ht="21.75" customHeight="1">
      <c r="B38" s="4" t="s">
        <v>51</v>
      </c>
      <c r="I38" s="85">
        <v>67323446</v>
      </c>
      <c r="J38" s="85"/>
      <c r="K38" s="85">
        <v>88964576</v>
      </c>
      <c r="L38" s="85"/>
      <c r="M38" s="88">
        <v>272615</v>
      </c>
      <c r="N38" s="85"/>
      <c r="O38" s="88">
        <v>-22739619.515012152</v>
      </c>
    </row>
    <row r="39" spans="1:15" s="4" customFormat="1" ht="21.75" customHeight="1">
      <c r="B39" s="4" t="s">
        <v>52</v>
      </c>
      <c r="I39" s="93">
        <v>-6810953</v>
      </c>
      <c r="J39" s="85"/>
      <c r="K39" s="85">
        <v>32763308</v>
      </c>
      <c r="L39" s="85"/>
      <c r="M39" s="85">
        <v>0</v>
      </c>
      <c r="N39" s="85"/>
      <c r="O39" s="85">
        <v>0</v>
      </c>
    </row>
    <row r="40" spans="1:15" s="4" customFormat="1" ht="21.75" customHeight="1">
      <c r="I40" s="95">
        <f>SUM(I38:I39)</f>
        <v>60512493</v>
      </c>
      <c r="J40" s="88"/>
      <c r="K40" s="95">
        <f>SUM(K38:K39)</f>
        <v>121727884</v>
      </c>
      <c r="L40" s="88"/>
      <c r="M40" s="95">
        <f>SUM(M38:M39)</f>
        <v>272615</v>
      </c>
      <c r="N40" s="93"/>
      <c r="O40" s="95">
        <f>SUM(O38:O39)</f>
        <v>-22739619.515012152</v>
      </c>
    </row>
    <row r="41" spans="1:15" s="4" customFormat="1" ht="21.75" customHeight="1">
      <c r="A41" s="4" t="s">
        <v>53</v>
      </c>
      <c r="I41" s="76"/>
      <c r="J41" s="76"/>
      <c r="K41" s="76"/>
      <c r="L41" s="76"/>
      <c r="M41" s="76"/>
      <c r="N41" s="76"/>
      <c r="O41" s="76"/>
    </row>
    <row r="42" spans="1:15" s="4" customFormat="1" ht="21.75" customHeight="1">
      <c r="B42" s="4" t="s">
        <v>51</v>
      </c>
      <c r="I42" s="93">
        <v>67323446</v>
      </c>
      <c r="J42" s="96"/>
      <c r="K42" s="93">
        <v>88964576</v>
      </c>
      <c r="L42" s="86"/>
      <c r="M42" s="93">
        <v>272615</v>
      </c>
      <c r="N42" s="93"/>
      <c r="O42" s="93">
        <v>-22739619.515012152</v>
      </c>
    </row>
    <row r="43" spans="1:15" s="4" customFormat="1" ht="21.75" customHeight="1">
      <c r="B43" s="4" t="s">
        <v>52</v>
      </c>
      <c r="I43" s="93">
        <v>-6810953</v>
      </c>
      <c r="J43" s="93"/>
      <c r="K43" s="93">
        <v>32763308</v>
      </c>
      <c r="L43" s="88"/>
      <c r="M43" s="133">
        <v>0</v>
      </c>
      <c r="N43" s="133"/>
      <c r="O43" s="133">
        <v>0</v>
      </c>
    </row>
    <row r="44" spans="1:15" s="4" customFormat="1" ht="21.75" customHeight="1" thickBot="1">
      <c r="I44" s="97">
        <f>SUM(I42:I43)</f>
        <v>60512493</v>
      </c>
      <c r="J44" s="93"/>
      <c r="K44" s="97">
        <f>SUM(K42:K43)</f>
        <v>121727884</v>
      </c>
      <c r="L44" s="88"/>
      <c r="M44" s="97">
        <f>SUM(M42:M43)</f>
        <v>272615</v>
      </c>
      <c r="N44" s="93"/>
      <c r="O44" s="97">
        <f>SUM(O42:O43)</f>
        <v>-22739619.515012152</v>
      </c>
    </row>
    <row r="45" spans="1:15" s="4" customFormat="1" ht="21.75" customHeight="1" thickTop="1">
      <c r="A45" s="4" t="s">
        <v>46</v>
      </c>
      <c r="J45" s="8"/>
      <c r="L45" s="25"/>
      <c r="N45" s="25"/>
    </row>
    <row r="46" spans="1:15" s="4" customFormat="1" ht="21.75" customHeight="1">
      <c r="A46" s="4" t="s">
        <v>47</v>
      </c>
      <c r="G46" s="9"/>
      <c r="I46" s="134">
        <f>I42/I47</f>
        <v>64.388551436952284</v>
      </c>
      <c r="J46" s="134"/>
      <c r="K46" s="134">
        <f>K42/K47</f>
        <v>88.964575999999994</v>
      </c>
      <c r="L46" s="134"/>
      <c r="M46" s="134">
        <f>M42/M47</f>
        <v>0.26073063684210024</v>
      </c>
      <c r="N46" s="23"/>
      <c r="O46" s="134">
        <f>O42/O47</f>
        <v>-22.739619515012151</v>
      </c>
    </row>
    <row r="47" spans="1:15" s="4" customFormat="1" ht="21.75" customHeight="1">
      <c r="A47" s="4" t="s">
        <v>48</v>
      </c>
      <c r="I47" s="85">
        <v>1045581</v>
      </c>
      <c r="J47" s="8"/>
      <c r="K47" s="85">
        <v>1000000</v>
      </c>
      <c r="L47" s="27"/>
      <c r="M47" s="85">
        <v>1045581</v>
      </c>
      <c r="N47" s="27"/>
      <c r="O47" s="85">
        <v>1000000</v>
      </c>
    </row>
    <row r="48" spans="1:15" ht="4.95" customHeight="1">
      <c r="E48" s="2"/>
      <c r="F48" s="2"/>
      <c r="G48" s="5"/>
      <c r="H48" s="5"/>
      <c r="I48" s="6"/>
      <c r="J48" s="5"/>
      <c r="K48" s="6"/>
      <c r="L48" s="5"/>
      <c r="M48" s="6"/>
      <c r="N48" s="5"/>
      <c r="O48" s="24"/>
    </row>
    <row r="49" spans="1:10" ht="21.75" customHeight="1">
      <c r="A49" s="1" t="s">
        <v>5</v>
      </c>
    </row>
    <row r="50" spans="1:10" ht="19.8"/>
    <row r="51" spans="1:10" ht="21.75" customHeight="1">
      <c r="B51" s="7"/>
      <c r="E51" s="7" t="s">
        <v>31</v>
      </c>
      <c r="H51" s="7"/>
      <c r="I51" s="28"/>
      <c r="J51" s="28"/>
    </row>
    <row r="52" spans="1:10" ht="21.75" customHeight="1">
      <c r="B52" s="7"/>
      <c r="E52" s="29" t="s">
        <v>29</v>
      </c>
      <c r="H52" s="7"/>
      <c r="I52" s="30"/>
      <c r="J52" s="30"/>
    </row>
  </sheetData>
  <mergeCells count="6">
    <mergeCell ref="A1:O1"/>
    <mergeCell ref="A2:O2"/>
    <mergeCell ref="A3:O3"/>
    <mergeCell ref="A4:O4"/>
    <mergeCell ref="I6:K6"/>
    <mergeCell ref="M6:O6"/>
  </mergeCells>
  <pageMargins left="0.84" right="0.3" top="0.44" bottom="0.34" header="0.24" footer="0.19685039370078741"/>
  <pageSetup paperSize="9" scale="75" fitToHeight="0" orientation="portrait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3"/>
  <sheetViews>
    <sheetView view="pageBreakPreview" zoomScale="90" zoomScaleNormal="90" zoomScaleSheetLayoutView="90" workbookViewId="0">
      <selection activeCell="L16" sqref="L16"/>
    </sheetView>
  </sheetViews>
  <sheetFormatPr defaultColWidth="11.375" defaultRowHeight="27" customHeight="1"/>
  <cols>
    <col min="1" max="1" width="6.75" style="321" customWidth="1"/>
    <col min="2" max="4" width="9.125" style="321" customWidth="1"/>
    <col min="5" max="5" width="5.75" style="321" customWidth="1"/>
    <col min="6" max="6" width="6.75" style="321" customWidth="1"/>
    <col min="7" max="7" width="1.375" style="321" customWidth="1"/>
    <col min="8" max="8" width="16.25" style="328" customWidth="1"/>
    <col min="9" max="9" width="1.375" style="321" customWidth="1"/>
    <col min="10" max="10" width="16.25" style="321" customWidth="1"/>
    <col min="11" max="11" width="1.375" style="321" customWidth="1"/>
    <col min="12" max="12" width="16.25" style="328" customWidth="1"/>
    <col min="13" max="13" width="1.375" style="321" customWidth="1"/>
    <col min="14" max="14" width="16.25" style="321" customWidth="1"/>
    <col min="15" max="15" width="1.75" style="321" customWidth="1"/>
    <col min="16" max="16384" width="11.375" style="321"/>
  </cols>
  <sheetData>
    <row r="1" spans="1:14" s="319" customFormat="1" ht="19.2" customHeight="1">
      <c r="A1" s="459" t="s">
        <v>87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</row>
    <row r="2" spans="1:14" ht="19.2" customHeight="1">
      <c r="A2" s="448" t="s">
        <v>350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</row>
    <row r="3" spans="1:14" ht="19.2" customHeight="1">
      <c r="A3" s="462" t="s">
        <v>242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</row>
    <row r="4" spans="1:14" ht="19.2" customHeight="1">
      <c r="A4" s="463" t="s">
        <v>417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</row>
    <row r="5" spans="1:14" ht="19.2" customHeight="1">
      <c r="A5" s="336"/>
      <c r="B5" s="336"/>
      <c r="C5" s="336"/>
      <c r="D5" s="336"/>
      <c r="E5" s="336"/>
      <c r="F5" s="336"/>
      <c r="G5" s="336"/>
      <c r="H5" s="335"/>
      <c r="I5" s="336"/>
      <c r="J5" s="336"/>
      <c r="K5" s="336"/>
      <c r="L5" s="335"/>
      <c r="M5" s="336"/>
      <c r="N5" s="336"/>
    </row>
    <row r="6" spans="1:14" ht="19.2" customHeight="1">
      <c r="A6" s="336"/>
      <c r="B6" s="336"/>
      <c r="C6" s="336"/>
      <c r="D6" s="336"/>
      <c r="E6" s="336"/>
      <c r="F6" s="349"/>
      <c r="G6" s="349"/>
      <c r="H6" s="460" t="s">
        <v>160</v>
      </c>
      <c r="I6" s="460"/>
      <c r="J6" s="460"/>
      <c r="K6" s="349"/>
      <c r="L6" s="461" t="s">
        <v>161</v>
      </c>
      <c r="M6" s="461"/>
      <c r="N6" s="461"/>
    </row>
    <row r="7" spans="1:14" ht="19.2" customHeight="1">
      <c r="A7" s="337"/>
      <c r="B7" s="337"/>
      <c r="C7" s="337"/>
      <c r="D7" s="337"/>
      <c r="E7" s="437"/>
      <c r="F7" s="436" t="s">
        <v>163</v>
      </c>
      <c r="G7" s="320"/>
      <c r="H7" s="322" t="s">
        <v>413</v>
      </c>
      <c r="I7" s="322"/>
      <c r="J7" s="322" t="s">
        <v>357</v>
      </c>
      <c r="K7" s="323"/>
      <c r="L7" s="322" t="s">
        <v>413</v>
      </c>
      <c r="M7" s="322"/>
      <c r="N7" s="322" t="s">
        <v>357</v>
      </c>
    </row>
    <row r="8" spans="1:14" ht="19.2" customHeight="1">
      <c r="A8" s="438" t="s">
        <v>189</v>
      </c>
      <c r="B8" s="337"/>
      <c r="C8" s="337"/>
      <c r="D8" s="337"/>
      <c r="E8" s="437"/>
      <c r="F8" s="336"/>
      <c r="G8" s="336"/>
      <c r="H8" s="325"/>
      <c r="I8" s="325"/>
      <c r="J8" s="349"/>
      <c r="K8" s="324"/>
      <c r="L8" s="324"/>
      <c r="M8" s="320"/>
      <c r="N8" s="349"/>
    </row>
    <row r="9" spans="1:14" ht="19.2" customHeight="1">
      <c r="B9" s="321" t="s">
        <v>285</v>
      </c>
      <c r="C9" s="337"/>
      <c r="D9" s="337"/>
      <c r="E9" s="437"/>
      <c r="F9" s="336"/>
      <c r="G9" s="336"/>
      <c r="H9" s="358">
        <v>6315916159</v>
      </c>
      <c r="I9" s="358"/>
      <c r="J9" s="358">
        <v>5221438702</v>
      </c>
      <c r="K9" s="358"/>
      <c r="L9" s="358">
        <v>0</v>
      </c>
      <c r="M9" s="359"/>
      <c r="N9" s="358">
        <v>0</v>
      </c>
    </row>
    <row r="10" spans="1:14" ht="19.2" customHeight="1">
      <c r="B10" s="337" t="s">
        <v>286</v>
      </c>
      <c r="C10" s="337"/>
      <c r="D10" s="337"/>
      <c r="E10" s="437"/>
      <c r="F10" s="325"/>
      <c r="G10" s="325"/>
      <c r="H10" s="358">
        <v>454210563</v>
      </c>
      <c r="I10" s="358"/>
      <c r="J10" s="358">
        <v>261912564</v>
      </c>
      <c r="K10" s="358"/>
      <c r="L10" s="358">
        <v>787690365</v>
      </c>
      <c r="M10" s="358"/>
      <c r="N10" s="358">
        <v>486429528</v>
      </c>
    </row>
    <row r="11" spans="1:14" ht="19.2" customHeight="1">
      <c r="B11" s="321" t="s">
        <v>355</v>
      </c>
      <c r="C11" s="337"/>
      <c r="D11" s="337"/>
      <c r="E11" s="437"/>
      <c r="F11" s="326" t="s">
        <v>445</v>
      </c>
      <c r="G11" s="325"/>
      <c r="H11" s="358">
        <v>0</v>
      </c>
      <c r="I11" s="358"/>
      <c r="J11" s="358">
        <v>0</v>
      </c>
      <c r="K11" s="358"/>
      <c r="L11" s="358">
        <v>799198600</v>
      </c>
      <c r="M11" s="358"/>
      <c r="N11" s="358">
        <v>398400000</v>
      </c>
    </row>
    <row r="12" spans="1:14" ht="19.2" customHeight="1">
      <c r="C12" s="321" t="s">
        <v>190</v>
      </c>
      <c r="E12" s="336"/>
      <c r="F12" s="439"/>
      <c r="G12" s="440"/>
      <c r="H12" s="434">
        <f>SUM(H9:H11)</f>
        <v>6770126722</v>
      </c>
      <c r="I12" s="396"/>
      <c r="J12" s="434">
        <f>SUM(J9:J11)</f>
        <v>5483351266</v>
      </c>
      <c r="K12" s="358"/>
      <c r="L12" s="434">
        <f>SUM(L9:L11)</f>
        <v>1586888965</v>
      </c>
      <c r="M12" s="358"/>
      <c r="N12" s="434">
        <f>SUM(N9:N11)</f>
        <v>884829528</v>
      </c>
    </row>
    <row r="13" spans="1:14" ht="19.2" customHeight="1">
      <c r="A13" s="438" t="s">
        <v>289</v>
      </c>
      <c r="E13" s="336"/>
      <c r="F13" s="439"/>
      <c r="G13" s="440"/>
      <c r="H13" s="358"/>
      <c r="I13" s="358"/>
      <c r="J13" s="358"/>
      <c r="K13" s="358"/>
      <c r="L13" s="358"/>
      <c r="M13" s="358"/>
      <c r="N13" s="358"/>
    </row>
    <row r="14" spans="1:14" ht="19.2" customHeight="1">
      <c r="B14" s="321" t="s">
        <v>287</v>
      </c>
      <c r="E14" s="336"/>
      <c r="F14" s="439"/>
      <c r="G14" s="440"/>
      <c r="H14" s="358">
        <v>-3774887506</v>
      </c>
      <c r="I14" s="358"/>
      <c r="J14" s="358">
        <v>-2989828997</v>
      </c>
      <c r="K14" s="358"/>
      <c r="L14" s="358">
        <v>0</v>
      </c>
      <c r="M14" s="358"/>
      <c r="N14" s="358">
        <v>0</v>
      </c>
    </row>
    <row r="15" spans="1:14" ht="19.2" customHeight="1">
      <c r="B15" s="321" t="s">
        <v>288</v>
      </c>
      <c r="E15" s="336"/>
      <c r="F15" s="439"/>
      <c r="G15" s="440"/>
      <c r="H15" s="358">
        <v>-231607266</v>
      </c>
      <c r="I15" s="358"/>
      <c r="J15" s="358">
        <v>-89539176</v>
      </c>
      <c r="K15" s="358"/>
      <c r="L15" s="358">
        <v>-517303492</v>
      </c>
      <c r="M15" s="358"/>
      <c r="N15" s="358">
        <v>-439768368</v>
      </c>
    </row>
    <row r="16" spans="1:14" ht="19.2" customHeight="1">
      <c r="C16" s="321" t="s">
        <v>290</v>
      </c>
      <c r="H16" s="434">
        <f>SUM(H14:H15)</f>
        <v>-4006494772</v>
      </c>
      <c r="I16" s="362"/>
      <c r="J16" s="434">
        <f>SUM(J14:J15)</f>
        <v>-3079368173</v>
      </c>
      <c r="K16" s="362"/>
      <c r="L16" s="434">
        <f>SUM(L14:L15)</f>
        <v>-517303492</v>
      </c>
      <c r="M16" s="362"/>
      <c r="N16" s="434">
        <f>SUM(N14:N15)</f>
        <v>-439768368</v>
      </c>
    </row>
    <row r="17" spans="1:14" ht="19.2" customHeight="1">
      <c r="A17" s="321" t="s">
        <v>191</v>
      </c>
      <c r="B17" s="337"/>
      <c r="C17" s="337"/>
      <c r="D17" s="337"/>
      <c r="E17" s="437"/>
      <c r="F17" s="325"/>
      <c r="G17" s="325"/>
      <c r="H17" s="434">
        <f>+H12+H16</f>
        <v>2763631950</v>
      </c>
      <c r="I17" s="358"/>
      <c r="J17" s="434">
        <f>+J12+J16</f>
        <v>2403983093</v>
      </c>
      <c r="K17" s="358"/>
      <c r="L17" s="434">
        <f>+L12+L16</f>
        <v>1069585473</v>
      </c>
      <c r="M17" s="358"/>
      <c r="N17" s="434">
        <f>+N12+N16</f>
        <v>445061160</v>
      </c>
    </row>
    <row r="18" spans="1:14" ht="19.2" customHeight="1">
      <c r="A18" s="321" t="s">
        <v>192</v>
      </c>
      <c r="B18" s="337"/>
      <c r="C18" s="337"/>
      <c r="D18" s="337"/>
      <c r="E18" s="437"/>
      <c r="F18" s="326">
        <v>21</v>
      </c>
      <c r="G18" s="325"/>
      <c r="H18" s="358">
        <v>376747788</v>
      </c>
      <c r="I18" s="358"/>
      <c r="J18" s="358">
        <v>485113274</v>
      </c>
      <c r="K18" s="358"/>
      <c r="L18" s="358">
        <v>148399507</v>
      </c>
      <c r="M18" s="358"/>
      <c r="N18" s="358">
        <v>153234250</v>
      </c>
    </row>
    <row r="19" spans="1:14" ht="19.2" customHeight="1">
      <c r="A19" s="321" t="s">
        <v>273</v>
      </c>
      <c r="E19" s="336"/>
      <c r="F19" s="440"/>
      <c r="G19" s="440"/>
      <c r="H19" s="358">
        <v>-843698228</v>
      </c>
      <c r="I19" s="358"/>
      <c r="J19" s="358">
        <v>-666275371</v>
      </c>
      <c r="K19" s="358"/>
      <c r="L19" s="358">
        <v>0</v>
      </c>
      <c r="M19" s="358"/>
      <c r="N19" s="358">
        <v>0</v>
      </c>
    </row>
    <row r="20" spans="1:14" ht="19.2" customHeight="1">
      <c r="A20" s="321" t="s">
        <v>193</v>
      </c>
      <c r="E20" s="336"/>
      <c r="F20" s="440"/>
      <c r="G20" s="440"/>
      <c r="H20" s="358">
        <v>-775490726</v>
      </c>
      <c r="I20" s="358"/>
      <c r="J20" s="358">
        <v>-578578031</v>
      </c>
      <c r="K20" s="358"/>
      <c r="L20" s="358">
        <v>-271360991</v>
      </c>
      <c r="M20" s="358"/>
      <c r="N20" s="358">
        <v>-155835631</v>
      </c>
    </row>
    <row r="21" spans="1:14" ht="19.2" customHeight="1">
      <c r="A21" s="321" t="s">
        <v>404</v>
      </c>
      <c r="E21" s="336"/>
      <c r="F21" s="440"/>
      <c r="G21" s="440"/>
      <c r="H21" s="434">
        <v>1521190784</v>
      </c>
      <c r="I21" s="358"/>
      <c r="J21" s="434">
        <f>SUM(J17:J20)</f>
        <v>1644242965</v>
      </c>
      <c r="K21" s="358"/>
      <c r="L21" s="434">
        <f>SUM(L17:L20)</f>
        <v>946623989</v>
      </c>
      <c r="M21" s="358"/>
      <c r="N21" s="434">
        <f>SUM(N17:N20)</f>
        <v>442459779</v>
      </c>
    </row>
    <row r="22" spans="1:14" ht="19.2" customHeight="1">
      <c r="A22" s="321" t="s">
        <v>272</v>
      </c>
      <c r="E22" s="336"/>
      <c r="F22" s="440"/>
      <c r="G22" s="440"/>
      <c r="H22" s="358">
        <v>27641369</v>
      </c>
      <c r="I22" s="358"/>
      <c r="J22" s="358">
        <v>11512591</v>
      </c>
      <c r="K22" s="358"/>
      <c r="L22" s="358">
        <v>343984220</v>
      </c>
      <c r="M22" s="358"/>
      <c r="N22" s="358">
        <v>206252127</v>
      </c>
    </row>
    <row r="23" spans="1:14" ht="19.2" customHeight="1">
      <c r="A23" s="481" t="s">
        <v>194</v>
      </c>
      <c r="B23" s="481"/>
      <c r="C23" s="481"/>
      <c r="D23" s="481"/>
      <c r="E23" s="482"/>
      <c r="F23" s="483"/>
      <c r="G23" s="483"/>
      <c r="H23" s="358">
        <v>-11282560</v>
      </c>
      <c r="I23" s="358"/>
      <c r="J23" s="358">
        <v>-3561810</v>
      </c>
      <c r="K23" s="358"/>
      <c r="L23" s="358">
        <v>-319304615</v>
      </c>
      <c r="M23" s="358"/>
      <c r="N23" s="358">
        <v>-157124421</v>
      </c>
    </row>
    <row r="24" spans="1:14" ht="19.2" customHeight="1">
      <c r="A24" s="481" t="s">
        <v>444</v>
      </c>
      <c r="B24" s="481"/>
      <c r="C24" s="481"/>
      <c r="D24" s="481"/>
      <c r="E24" s="482"/>
      <c r="F24" s="484">
        <v>9.1999999999999993</v>
      </c>
      <c r="G24" s="483"/>
      <c r="H24" s="360">
        <v>-16490561</v>
      </c>
      <c r="I24" s="358"/>
      <c r="J24" s="360">
        <v>-10818566</v>
      </c>
      <c r="K24" s="358"/>
      <c r="L24" s="360">
        <v>0</v>
      </c>
      <c r="M24" s="358"/>
      <c r="N24" s="360">
        <v>0</v>
      </c>
    </row>
    <row r="25" spans="1:14" ht="19.2" customHeight="1">
      <c r="A25" s="481" t="s">
        <v>291</v>
      </c>
      <c r="B25" s="481"/>
      <c r="C25" s="481"/>
      <c r="D25" s="481"/>
      <c r="E25" s="482"/>
      <c r="F25" s="483"/>
      <c r="G25" s="483"/>
      <c r="H25" s="358">
        <f>SUM(H21:H24)</f>
        <v>1521059032</v>
      </c>
      <c r="I25" s="396"/>
      <c r="J25" s="358">
        <f>SUM(J21:J24)</f>
        <v>1641375180</v>
      </c>
      <c r="K25" s="396"/>
      <c r="L25" s="358">
        <f>SUM(L21:L24)</f>
        <v>971303594</v>
      </c>
      <c r="M25" s="358"/>
      <c r="N25" s="358">
        <f>SUM(N21:N24)</f>
        <v>491587485</v>
      </c>
    </row>
    <row r="26" spans="1:14" ht="19.2" customHeight="1">
      <c r="A26" s="481" t="s">
        <v>292</v>
      </c>
      <c r="B26" s="481"/>
      <c r="C26" s="481"/>
      <c r="D26" s="481"/>
      <c r="E26" s="482"/>
      <c r="F26" s="485">
        <v>23</v>
      </c>
      <c r="G26" s="483"/>
      <c r="H26" s="358">
        <v>-308224414</v>
      </c>
      <c r="I26" s="358"/>
      <c r="J26" s="358">
        <v>-288355186</v>
      </c>
      <c r="K26" s="358"/>
      <c r="L26" s="358">
        <v>-35108641</v>
      </c>
      <c r="M26" s="358"/>
      <c r="N26" s="358">
        <v>-10269654</v>
      </c>
    </row>
    <row r="27" spans="1:14" ht="19.2" customHeight="1">
      <c r="A27" s="481" t="s">
        <v>298</v>
      </c>
      <c r="B27" s="481"/>
      <c r="C27" s="481"/>
      <c r="D27" s="481"/>
      <c r="E27" s="482"/>
      <c r="F27" s="483"/>
      <c r="G27" s="483"/>
      <c r="H27" s="434">
        <f>SUM(H25:H26)</f>
        <v>1212834618</v>
      </c>
      <c r="I27" s="396"/>
      <c r="J27" s="434">
        <f>SUM(J25:J26)</f>
        <v>1353019994</v>
      </c>
      <c r="K27" s="396"/>
      <c r="L27" s="434">
        <f>SUM(L25:L26)</f>
        <v>936194953</v>
      </c>
      <c r="M27" s="358"/>
      <c r="N27" s="434">
        <f>SUM(N25:N26)</f>
        <v>481317831</v>
      </c>
    </row>
    <row r="28" spans="1:14" ht="19.2" customHeight="1">
      <c r="A28" s="486" t="s">
        <v>313</v>
      </c>
      <c r="B28" s="481"/>
      <c r="C28" s="481"/>
      <c r="D28" s="481"/>
      <c r="E28" s="481"/>
      <c r="F28" s="481"/>
      <c r="G28" s="481"/>
      <c r="H28" s="487"/>
      <c r="I28" s="487"/>
      <c r="J28" s="487"/>
      <c r="K28" s="430"/>
      <c r="L28" s="430"/>
      <c r="M28" s="430"/>
      <c r="N28" s="430"/>
    </row>
    <row r="29" spans="1:14" ht="19.2" customHeight="1">
      <c r="A29" s="441" t="s">
        <v>396</v>
      </c>
      <c r="H29" s="362"/>
      <c r="I29" s="399"/>
      <c r="J29" s="362"/>
      <c r="K29" s="362"/>
      <c r="L29" s="362"/>
      <c r="M29" s="362"/>
      <c r="N29" s="362"/>
    </row>
    <row r="30" spans="1:14" ht="19.2" customHeight="1">
      <c r="A30" s="441" t="s">
        <v>397</v>
      </c>
      <c r="H30" s="362"/>
      <c r="I30" s="399"/>
      <c r="J30" s="362"/>
      <c r="K30" s="362"/>
      <c r="L30" s="362"/>
      <c r="M30" s="362"/>
      <c r="N30" s="362"/>
    </row>
    <row r="31" spans="1:14" ht="19.2" customHeight="1">
      <c r="A31" s="442" t="s">
        <v>435</v>
      </c>
      <c r="C31" s="442"/>
      <c r="H31" s="391">
        <v>2546980</v>
      </c>
      <c r="I31" s="399"/>
      <c r="J31" s="391">
        <v>5077711</v>
      </c>
      <c r="K31" s="362"/>
      <c r="L31" s="391">
        <v>-139505</v>
      </c>
      <c r="M31" s="362"/>
      <c r="N31" s="391">
        <v>3527642</v>
      </c>
    </row>
    <row r="32" spans="1:14" ht="19.2" customHeight="1">
      <c r="A32" s="441" t="s">
        <v>399</v>
      </c>
      <c r="H32" s="362">
        <f>SUM(H31)</f>
        <v>2546980</v>
      </c>
      <c r="I32" s="399"/>
      <c r="J32" s="362">
        <f>SUM(J31)</f>
        <v>5077711</v>
      </c>
      <c r="K32" s="362"/>
      <c r="L32" s="362">
        <f>SUM(L31)</f>
        <v>-139505</v>
      </c>
      <c r="M32" s="362"/>
      <c r="N32" s="362">
        <f>SUM(N31)</f>
        <v>3527642</v>
      </c>
    </row>
    <row r="33" spans="1:14" ht="19.2" customHeight="1" thickBot="1">
      <c r="A33" s="441" t="s">
        <v>398</v>
      </c>
      <c r="H33" s="311">
        <f>H27+H32</f>
        <v>1215381598</v>
      </c>
      <c r="I33" s="359"/>
      <c r="J33" s="311">
        <f>J27+J32</f>
        <v>1358097705</v>
      </c>
      <c r="K33" s="362"/>
      <c r="L33" s="311">
        <f>L27+L32</f>
        <v>936055448</v>
      </c>
      <c r="M33" s="362"/>
      <c r="N33" s="311">
        <f>N27+N32</f>
        <v>484845473</v>
      </c>
    </row>
    <row r="34" spans="1:14" ht="12" customHeight="1" thickTop="1">
      <c r="B34" s="332"/>
      <c r="C34" s="332"/>
      <c r="D34" s="332"/>
      <c r="E34" s="333"/>
      <c r="F34" s="334"/>
      <c r="G34" s="334"/>
      <c r="H34" s="334"/>
      <c r="I34" s="334"/>
      <c r="J34" s="334"/>
      <c r="K34" s="334"/>
      <c r="L34" s="334"/>
      <c r="M34" s="333"/>
    </row>
    <row r="35" spans="1:14" ht="19.2" customHeight="1">
      <c r="A35" s="438" t="s">
        <v>195</v>
      </c>
      <c r="H35" s="351"/>
      <c r="I35" s="351"/>
      <c r="J35" s="351"/>
      <c r="K35" s="351"/>
      <c r="L35" s="351"/>
      <c r="M35" s="351"/>
      <c r="N35" s="351"/>
    </row>
    <row r="36" spans="1:14" ht="19.2" customHeight="1">
      <c r="B36" s="321" t="s">
        <v>196</v>
      </c>
      <c r="H36" s="325">
        <v>1092223050</v>
      </c>
      <c r="I36" s="325"/>
      <c r="J36" s="325">
        <v>1118521778</v>
      </c>
      <c r="K36" s="325"/>
      <c r="L36" s="325">
        <f>+L27</f>
        <v>936194953</v>
      </c>
      <c r="M36" s="325"/>
      <c r="N36" s="325">
        <v>481317831</v>
      </c>
    </row>
    <row r="37" spans="1:14" ht="19.2" customHeight="1">
      <c r="B37" s="321" t="s">
        <v>197</v>
      </c>
      <c r="H37" s="325">
        <v>120611568</v>
      </c>
      <c r="I37" s="325"/>
      <c r="J37" s="325">
        <v>234498216</v>
      </c>
      <c r="K37" s="325"/>
      <c r="L37" s="133">
        <v>0</v>
      </c>
      <c r="M37" s="325"/>
      <c r="N37" s="133">
        <v>0</v>
      </c>
    </row>
    <row r="38" spans="1:14" ht="19.2" customHeight="1">
      <c r="H38" s="350">
        <f>SUM(H36:H37)</f>
        <v>1212834618</v>
      </c>
      <c r="I38" s="325"/>
      <c r="J38" s="350">
        <f>J27</f>
        <v>1353019994</v>
      </c>
      <c r="K38" s="325"/>
      <c r="L38" s="350">
        <f>L27</f>
        <v>936194953</v>
      </c>
      <c r="M38" s="325"/>
      <c r="N38" s="350">
        <f>N27</f>
        <v>481317831</v>
      </c>
    </row>
    <row r="39" spans="1:14" ht="19.2" customHeight="1">
      <c r="A39" s="438" t="s">
        <v>314</v>
      </c>
      <c r="H39" s="351"/>
      <c r="I39" s="351"/>
      <c r="J39" s="351"/>
      <c r="K39" s="351"/>
      <c r="L39" s="351"/>
      <c r="M39" s="351"/>
      <c r="N39" s="351"/>
    </row>
    <row r="40" spans="1:14" ht="19.2" customHeight="1">
      <c r="B40" s="321" t="s">
        <v>196</v>
      </c>
      <c r="H40" s="325">
        <v>1093466048</v>
      </c>
      <c r="I40" s="325"/>
      <c r="J40" s="325">
        <v>1123507406</v>
      </c>
      <c r="K40" s="325"/>
      <c r="L40" s="325">
        <f>+L33</f>
        <v>936055448</v>
      </c>
      <c r="M40" s="325"/>
      <c r="N40" s="325">
        <v>484845473</v>
      </c>
    </row>
    <row r="41" spans="1:14" ht="19.2" customHeight="1">
      <c r="B41" s="321" t="s">
        <v>197</v>
      </c>
      <c r="H41" s="325">
        <v>121915550</v>
      </c>
      <c r="I41" s="325"/>
      <c r="J41" s="325">
        <v>234590299</v>
      </c>
      <c r="K41" s="325"/>
      <c r="L41" s="133">
        <v>0</v>
      </c>
      <c r="M41" s="325"/>
      <c r="N41" s="133">
        <v>0</v>
      </c>
    </row>
    <row r="42" spans="1:14" ht="19.2" customHeight="1" thickBot="1">
      <c r="H42" s="352">
        <f>H33</f>
        <v>1215381598</v>
      </c>
      <c r="I42" s="325"/>
      <c r="J42" s="352">
        <f>J33</f>
        <v>1358097705</v>
      </c>
      <c r="K42" s="325"/>
      <c r="L42" s="352">
        <f>L33</f>
        <v>936055448</v>
      </c>
      <c r="M42" s="325"/>
      <c r="N42" s="352">
        <f>N33</f>
        <v>484845473</v>
      </c>
    </row>
    <row r="43" spans="1:14" ht="19.2" customHeight="1" thickTop="1">
      <c r="A43" s="321" t="s">
        <v>198</v>
      </c>
      <c r="F43" s="336">
        <v>26</v>
      </c>
      <c r="H43" s="321"/>
      <c r="I43" s="336"/>
      <c r="K43" s="353"/>
      <c r="L43" s="321"/>
      <c r="M43" s="353"/>
    </row>
    <row r="44" spans="1:14" ht="19.2" customHeight="1">
      <c r="A44" s="321" t="s">
        <v>293</v>
      </c>
      <c r="F44" s="443"/>
      <c r="H44" s="363">
        <f>H36/H45</f>
        <v>1.2462834604971105</v>
      </c>
      <c r="I44" s="336"/>
      <c r="J44" s="363">
        <f>J36/J45</f>
        <v>1.3064994580515656</v>
      </c>
      <c r="K44" s="318"/>
      <c r="L44" s="363">
        <f>L36/L45</f>
        <v>1.068247264809848</v>
      </c>
      <c r="M44" s="318"/>
      <c r="N44" s="363">
        <f>N36/N45</f>
        <v>0.5622076366510006</v>
      </c>
    </row>
    <row r="45" spans="1:14" ht="19.2" customHeight="1">
      <c r="A45" s="321" t="s">
        <v>297</v>
      </c>
      <c r="E45" s="336"/>
      <c r="H45" s="361">
        <v>876384133</v>
      </c>
      <c r="I45" s="359"/>
      <c r="J45" s="361">
        <v>856121119</v>
      </c>
      <c r="K45" s="361"/>
      <c r="L45" s="361">
        <v>876384133</v>
      </c>
      <c r="M45" s="361"/>
      <c r="N45" s="361">
        <v>856121119</v>
      </c>
    </row>
    <row r="46" spans="1:14" ht="19.2" customHeight="1">
      <c r="E46" s="336"/>
      <c r="J46" s="328"/>
      <c r="L46" s="24"/>
      <c r="N46" s="24"/>
    </row>
    <row r="47" spans="1:14" ht="19.2" customHeight="1">
      <c r="A47" s="348" t="str">
        <f>'BS Round'!A36</f>
        <v>Notes to financial statements are parts of these financial statements.</v>
      </c>
      <c r="B47" s="332"/>
      <c r="C47" s="332"/>
      <c r="D47" s="332"/>
      <c r="E47" s="333"/>
      <c r="F47" s="335"/>
      <c r="G47" s="335"/>
      <c r="H47" s="335"/>
      <c r="I47" s="335"/>
      <c r="J47" s="335"/>
      <c r="K47" s="335"/>
      <c r="L47" s="335"/>
      <c r="M47" s="333"/>
    </row>
    <row r="48" spans="1:14" ht="19.2" customHeight="1">
      <c r="A48" s="332"/>
      <c r="B48" s="332"/>
      <c r="C48" s="332"/>
      <c r="D48" s="332"/>
      <c r="E48" s="333"/>
      <c r="F48" s="335"/>
      <c r="G48" s="335"/>
      <c r="H48" s="335"/>
      <c r="I48" s="335"/>
      <c r="J48" s="335"/>
      <c r="K48" s="335"/>
      <c r="L48" s="335"/>
      <c r="M48" s="333"/>
    </row>
    <row r="49" spans="1:13" ht="19.2" customHeight="1">
      <c r="A49" s="332"/>
      <c r="B49" s="332"/>
      <c r="C49" s="332"/>
      <c r="D49" s="332"/>
      <c r="E49" s="333"/>
      <c r="F49" s="335"/>
      <c r="G49" s="335"/>
      <c r="H49" s="335"/>
      <c r="I49" s="335"/>
      <c r="J49" s="335"/>
      <c r="K49" s="335"/>
      <c r="L49" s="335"/>
      <c r="M49" s="333"/>
    </row>
    <row r="50" spans="1:13" ht="19.2" customHeight="1">
      <c r="A50" s="332"/>
      <c r="B50" s="332"/>
      <c r="D50" s="319" t="s">
        <v>240</v>
      </c>
      <c r="E50" s="319"/>
      <c r="F50" s="327"/>
      <c r="G50" s="336"/>
      <c r="H50" s="336"/>
      <c r="I50" s="336"/>
      <c r="J50" s="336"/>
      <c r="K50" s="336"/>
      <c r="M50" s="328"/>
    </row>
    <row r="51" spans="1:13" ht="19.2" customHeight="1">
      <c r="D51" s="337" t="s">
        <v>270</v>
      </c>
      <c r="F51" s="336"/>
      <c r="G51" s="336"/>
      <c r="H51" s="336"/>
      <c r="I51" s="336"/>
      <c r="J51" s="336"/>
      <c r="K51" s="336"/>
      <c r="M51" s="328"/>
    </row>
    <row r="52" spans="1:13" ht="26.55" customHeight="1"/>
    <row r="53" spans="1:13" ht="26.55" customHeight="1">
      <c r="A53" s="331"/>
    </row>
  </sheetData>
  <mergeCells count="6">
    <mergeCell ref="A1:N1"/>
    <mergeCell ref="H6:J6"/>
    <mergeCell ref="L6:N6"/>
    <mergeCell ref="A2:N2"/>
    <mergeCell ref="A3:N3"/>
    <mergeCell ref="A4:N4"/>
  </mergeCells>
  <pageMargins left="0.59055118110236227" right="0.19685039370078741" top="0.59055118110236227" bottom="0.39370078740157483" header="0.23622047244094491" footer="0.31496062992125984"/>
  <pageSetup paperSize="9" scale="81" fitToHeight="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43"/>
  <sheetViews>
    <sheetView view="pageBreakPreview" zoomScale="80" zoomScaleNormal="80" zoomScaleSheetLayoutView="80" workbookViewId="0">
      <selection activeCell="J11" sqref="J11"/>
    </sheetView>
  </sheetViews>
  <sheetFormatPr defaultColWidth="11.375" defaultRowHeight="22.05" customHeight="1"/>
  <cols>
    <col min="1" max="7" width="9.125" style="4" customWidth="1"/>
    <col min="8" max="8" width="15.75" style="290" customWidth="1"/>
    <col min="9" max="9" width="1.25" style="290" customWidth="1"/>
    <col min="10" max="10" width="15.75" style="290" customWidth="1"/>
    <col min="11" max="11" width="1.75" style="290" customWidth="1"/>
    <col min="12" max="12" width="15.75" style="290" customWidth="1"/>
    <col min="13" max="13" width="1.75" style="290" customWidth="1"/>
    <col min="14" max="14" width="15.75" style="290" customWidth="1"/>
    <col min="15" max="15" width="1.75" style="290" customWidth="1"/>
    <col min="16" max="16" width="15.75" style="290" customWidth="1"/>
    <col min="17" max="17" width="1.75" style="290" customWidth="1"/>
    <col min="18" max="18" width="15.75" style="290" customWidth="1"/>
    <col min="19" max="19" width="1.75" style="290" customWidth="1"/>
    <col min="20" max="20" width="15.75" style="290" customWidth="1"/>
    <col min="21" max="21" width="1.75" style="290" customWidth="1"/>
    <col min="22" max="22" width="15.75" style="290" customWidth="1"/>
    <col min="23" max="23" width="1.75" style="290" customWidth="1"/>
    <col min="24" max="24" width="15.75" style="290" customWidth="1"/>
    <col min="25" max="25" width="1.75" style="290" customWidth="1"/>
    <col min="26" max="26" width="15.75" style="290" customWidth="1"/>
    <col min="27" max="27" width="1.75" style="290" customWidth="1"/>
    <col min="28" max="28" width="15.75" style="290" customWidth="1"/>
    <col min="29" max="29" width="1.375" style="4" customWidth="1"/>
    <col min="30" max="30" width="17" style="4" bestFit="1" customWidth="1"/>
    <col min="31" max="31" width="1.25" style="4" customWidth="1"/>
    <col min="32" max="16384" width="11.375" style="4"/>
  </cols>
  <sheetData>
    <row r="1" spans="1:29" ht="22.65" customHeight="1">
      <c r="A1" s="465" t="s">
        <v>88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  <c r="AB1" s="465"/>
    </row>
    <row r="2" spans="1:29" ht="22.65" customHeight="1">
      <c r="A2" s="466" t="str">
        <f>'BS Round'!A1:O1</f>
        <v>ASSETWISE PUBLIC COMPANY LIMITED AND SUBSIDIARIES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466"/>
      <c r="Y2" s="466"/>
      <c r="Z2" s="466"/>
      <c r="AA2" s="466"/>
      <c r="AB2" s="466"/>
    </row>
    <row r="3" spans="1:29" ht="22.65" customHeight="1">
      <c r="A3" s="466" t="s">
        <v>199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466"/>
      <c r="T3" s="466"/>
      <c r="U3" s="466"/>
      <c r="V3" s="466"/>
      <c r="W3" s="466"/>
      <c r="X3" s="466"/>
      <c r="Y3" s="466"/>
      <c r="Z3" s="466"/>
      <c r="AA3" s="466"/>
      <c r="AB3" s="466"/>
      <c r="AC3" s="8"/>
    </row>
    <row r="4" spans="1:29" ht="22.65" customHeight="1">
      <c r="A4" s="466" t="s">
        <v>417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8"/>
    </row>
    <row r="5" spans="1:29" ht="22.65" customHeight="1">
      <c r="A5" s="287"/>
      <c r="B5" s="287"/>
      <c r="C5" s="287"/>
      <c r="D5" s="287"/>
      <c r="E5" s="287"/>
      <c r="F5" s="287"/>
      <c r="G5" s="287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</row>
    <row r="6" spans="1:29" ht="22.65" customHeight="1">
      <c r="B6" s="288"/>
      <c r="C6" s="288"/>
      <c r="D6" s="288"/>
      <c r="E6" s="288"/>
      <c r="F6" s="288"/>
      <c r="G6" s="288"/>
      <c r="H6" s="467" t="s">
        <v>200</v>
      </c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  <c r="AB6" s="467"/>
    </row>
    <row r="7" spans="1:29" ht="22.65" customHeight="1">
      <c r="H7" s="8" t="s">
        <v>214</v>
      </c>
      <c r="I7" s="8"/>
      <c r="J7" s="289" t="s">
        <v>201</v>
      </c>
      <c r="L7" s="289" t="s">
        <v>299</v>
      </c>
      <c r="N7" s="289" t="s">
        <v>368</v>
      </c>
      <c r="P7" s="289"/>
      <c r="R7" s="464" t="s">
        <v>233</v>
      </c>
      <c r="S7" s="464"/>
      <c r="T7" s="464"/>
      <c r="V7" s="8" t="s">
        <v>213</v>
      </c>
      <c r="W7" s="8"/>
      <c r="X7" s="8" t="s">
        <v>263</v>
      </c>
      <c r="Y7" s="8"/>
      <c r="Z7" s="8" t="s">
        <v>215</v>
      </c>
      <c r="AA7" s="4"/>
      <c r="AB7" s="291" t="s">
        <v>202</v>
      </c>
    </row>
    <row r="8" spans="1:29" ht="22.65" customHeight="1">
      <c r="H8" s="8" t="s">
        <v>216</v>
      </c>
      <c r="I8" s="8"/>
      <c r="J8" s="292"/>
      <c r="L8" s="389" t="s">
        <v>300</v>
      </c>
      <c r="N8" s="389" t="s">
        <v>369</v>
      </c>
      <c r="P8" s="389" t="s">
        <v>371</v>
      </c>
      <c r="R8" s="293" t="s">
        <v>234</v>
      </c>
      <c r="S8" s="294"/>
      <c r="T8" s="293" t="s">
        <v>185</v>
      </c>
      <c r="V8" s="8" t="s">
        <v>282</v>
      </c>
      <c r="W8" s="8"/>
      <c r="X8" s="8" t="s">
        <v>268</v>
      </c>
      <c r="Y8" s="8"/>
      <c r="Z8" s="8" t="s">
        <v>218</v>
      </c>
      <c r="AA8" s="4"/>
      <c r="AB8" s="295"/>
    </row>
    <row r="9" spans="1:29" ht="22.65" customHeight="1">
      <c r="G9" s="296"/>
      <c r="H9" s="8"/>
      <c r="I9" s="8"/>
      <c r="J9" s="292"/>
      <c r="L9" s="389" t="s">
        <v>261</v>
      </c>
      <c r="N9" s="389" t="s">
        <v>370</v>
      </c>
      <c r="P9" s="389"/>
      <c r="R9" s="314" t="s">
        <v>238</v>
      </c>
      <c r="S9" s="315"/>
      <c r="T9" s="313"/>
      <c r="V9" s="8" t="s">
        <v>217</v>
      </c>
      <c r="W9" s="8"/>
      <c r="X9" s="8" t="s">
        <v>269</v>
      </c>
      <c r="Y9" s="8"/>
      <c r="Z9" s="8"/>
      <c r="AA9" s="4"/>
      <c r="AB9" s="295"/>
    </row>
    <row r="10" spans="1:29" ht="22.65" customHeight="1">
      <c r="A10" s="1"/>
      <c r="G10" s="42" t="s">
        <v>163</v>
      </c>
      <c r="H10" s="297"/>
      <c r="I10" s="297"/>
      <c r="J10" s="297"/>
      <c r="K10" s="298"/>
      <c r="L10" s="297"/>
      <c r="M10" s="298"/>
      <c r="N10" s="297"/>
      <c r="O10" s="298"/>
      <c r="P10" s="297"/>
      <c r="Q10" s="298"/>
      <c r="R10" s="299"/>
      <c r="S10" s="300"/>
      <c r="T10" s="300"/>
      <c r="U10" s="298"/>
      <c r="V10" s="297" t="s">
        <v>219</v>
      </c>
      <c r="W10" s="301"/>
      <c r="X10" s="297"/>
      <c r="Y10" s="301"/>
      <c r="Z10" s="297"/>
      <c r="AA10" s="302"/>
      <c r="AB10" s="303"/>
    </row>
    <row r="11" spans="1:29" ht="22.65" customHeight="1">
      <c r="A11" s="18" t="s">
        <v>372</v>
      </c>
      <c r="H11" s="71">
        <v>856121119</v>
      </c>
      <c r="I11" s="71"/>
      <c r="J11" s="71">
        <v>1998593340</v>
      </c>
      <c r="K11" s="71"/>
      <c r="L11" s="71">
        <v>19079802</v>
      </c>
      <c r="M11" s="71"/>
      <c r="N11" s="71">
        <v>0</v>
      </c>
      <c r="O11" s="71"/>
      <c r="P11" s="71">
        <v>0</v>
      </c>
      <c r="Q11" s="71"/>
      <c r="R11" s="71">
        <v>71153455</v>
      </c>
      <c r="S11" s="71"/>
      <c r="T11" s="71">
        <v>1750925093</v>
      </c>
      <c r="U11" s="71"/>
      <c r="V11" s="71">
        <v>139832594</v>
      </c>
      <c r="W11" s="71"/>
      <c r="X11" s="358">
        <v>4835705403</v>
      </c>
      <c r="Y11" s="71"/>
      <c r="Z11" s="361">
        <v>100845885</v>
      </c>
      <c r="AA11" s="71"/>
      <c r="AB11" s="358">
        <v>4936551288</v>
      </c>
    </row>
    <row r="12" spans="1:29" ht="22.65" customHeight="1">
      <c r="A12" s="1" t="s">
        <v>420</v>
      </c>
      <c r="H12" s="435">
        <v>0</v>
      </c>
      <c r="I12" s="4"/>
      <c r="J12" s="435">
        <v>0</v>
      </c>
      <c r="K12" s="4"/>
      <c r="L12" s="435">
        <v>0</v>
      </c>
      <c r="M12" s="4"/>
      <c r="N12" s="435">
        <v>0</v>
      </c>
      <c r="O12" s="4"/>
      <c r="P12" s="435">
        <v>0</v>
      </c>
      <c r="Q12" s="4"/>
      <c r="R12" s="435">
        <v>0</v>
      </c>
      <c r="S12" s="4"/>
      <c r="T12" s="435">
        <v>0</v>
      </c>
      <c r="U12" s="4"/>
      <c r="V12" s="435">
        <v>0</v>
      </c>
      <c r="W12" s="4"/>
      <c r="X12" s="435">
        <v>0</v>
      </c>
      <c r="Y12" s="4"/>
      <c r="Z12" s="321">
        <v>1808</v>
      </c>
      <c r="AA12" s="4"/>
      <c r="AB12" s="321">
        <v>1808</v>
      </c>
    </row>
    <row r="13" spans="1:29" ht="22.65" customHeight="1">
      <c r="A13" s="365" t="s">
        <v>405</v>
      </c>
      <c r="G13" s="355">
        <v>17</v>
      </c>
      <c r="H13" s="358">
        <v>0</v>
      </c>
      <c r="I13" s="358"/>
      <c r="J13" s="358">
        <v>0</v>
      </c>
      <c r="K13" s="358"/>
      <c r="L13" s="358">
        <v>0</v>
      </c>
      <c r="M13" s="358"/>
      <c r="N13" s="358">
        <v>790018</v>
      </c>
      <c r="O13" s="358"/>
      <c r="P13" s="358">
        <v>0</v>
      </c>
      <c r="Q13" s="358"/>
      <c r="R13" s="358">
        <v>0</v>
      </c>
      <c r="S13" s="358"/>
      <c r="T13" s="358">
        <v>0</v>
      </c>
      <c r="U13" s="358"/>
      <c r="V13" s="358">
        <v>0</v>
      </c>
      <c r="W13" s="358"/>
      <c r="X13" s="358">
        <v>790018</v>
      </c>
      <c r="Y13" s="358"/>
      <c r="Z13" s="133">
        <v>0</v>
      </c>
      <c r="AA13" s="358"/>
      <c r="AB13" s="358">
        <v>790018</v>
      </c>
    </row>
    <row r="14" spans="1:29" ht="22.65" customHeight="1">
      <c r="A14" s="304" t="s">
        <v>406</v>
      </c>
      <c r="G14" s="355">
        <v>17</v>
      </c>
      <c r="H14" s="358">
        <v>0</v>
      </c>
      <c r="I14" s="358"/>
      <c r="J14" s="358">
        <v>0</v>
      </c>
      <c r="K14" s="358"/>
      <c r="L14" s="358">
        <v>0</v>
      </c>
      <c r="M14" s="358"/>
      <c r="N14" s="358">
        <v>0</v>
      </c>
      <c r="O14" s="358"/>
      <c r="P14" s="358">
        <v>1830741</v>
      </c>
      <c r="Q14" s="358"/>
      <c r="R14" s="358">
        <v>0</v>
      </c>
      <c r="S14" s="358"/>
      <c r="T14" s="358">
        <v>0</v>
      </c>
      <c r="U14" s="358"/>
      <c r="V14" s="358">
        <v>0</v>
      </c>
      <c r="W14" s="358"/>
      <c r="X14" s="358">
        <v>1830741</v>
      </c>
      <c r="Y14" s="358"/>
      <c r="Z14" s="358">
        <v>0</v>
      </c>
      <c r="AA14" s="358"/>
      <c r="AB14" s="358">
        <v>1830741</v>
      </c>
    </row>
    <row r="15" spans="1:29" ht="22.65" customHeight="1">
      <c r="A15" s="364" t="s">
        <v>243</v>
      </c>
      <c r="G15" s="355">
        <v>24</v>
      </c>
      <c r="H15" s="358">
        <v>0</v>
      </c>
      <c r="I15" s="358"/>
      <c r="J15" s="358">
        <v>0</v>
      </c>
      <c r="K15" s="358"/>
      <c r="L15" s="358">
        <v>0</v>
      </c>
      <c r="M15" s="358"/>
      <c r="N15" s="358">
        <v>0</v>
      </c>
      <c r="O15" s="358"/>
      <c r="P15" s="358">
        <v>0</v>
      </c>
      <c r="Q15" s="358"/>
      <c r="R15" s="358">
        <v>14458657</v>
      </c>
      <c r="S15" s="358"/>
      <c r="T15" s="358">
        <v>-14458657</v>
      </c>
      <c r="U15" s="358"/>
      <c r="V15" s="358">
        <v>0</v>
      </c>
      <c r="W15" s="358"/>
      <c r="X15" s="358">
        <v>0</v>
      </c>
      <c r="Y15" s="358"/>
      <c r="Z15" s="358">
        <v>0</v>
      </c>
      <c r="AA15" s="358"/>
      <c r="AB15" s="358">
        <v>0</v>
      </c>
    </row>
    <row r="16" spans="1:29" ht="22.65" customHeight="1">
      <c r="A16" s="364" t="s">
        <v>239</v>
      </c>
      <c r="B16" s="307"/>
      <c r="C16" s="307"/>
      <c r="D16" s="307"/>
      <c r="E16" s="307"/>
      <c r="F16" s="307"/>
      <c r="G16" s="355">
        <v>25</v>
      </c>
      <c r="H16" s="358">
        <v>0</v>
      </c>
      <c r="I16" s="358"/>
      <c r="J16" s="358">
        <v>0</v>
      </c>
      <c r="K16" s="358"/>
      <c r="L16" s="358">
        <v>0</v>
      </c>
      <c r="M16" s="358"/>
      <c r="N16" s="358">
        <v>0</v>
      </c>
      <c r="O16" s="358"/>
      <c r="P16" s="358">
        <v>0</v>
      </c>
      <c r="Q16" s="358"/>
      <c r="R16" s="358">
        <v>0</v>
      </c>
      <c r="S16" s="358"/>
      <c r="T16" s="358">
        <v>-342448207</v>
      </c>
      <c r="U16" s="358"/>
      <c r="V16" s="358">
        <v>0</v>
      </c>
      <c r="W16" s="358"/>
      <c r="X16" s="358">
        <v>-342448207</v>
      </c>
      <c r="Y16" s="358"/>
      <c r="Z16" s="358">
        <v>0</v>
      </c>
      <c r="AA16" s="358"/>
      <c r="AB16" s="358">
        <v>-342448207</v>
      </c>
    </row>
    <row r="17" spans="1:28" ht="22.65" customHeight="1">
      <c r="A17" s="364" t="s">
        <v>262</v>
      </c>
      <c r="B17" s="307"/>
      <c r="C17" s="307"/>
      <c r="D17" s="307"/>
      <c r="E17" s="307"/>
      <c r="F17" s="307"/>
      <c r="G17" s="355"/>
      <c r="H17" s="358">
        <v>0</v>
      </c>
      <c r="I17" s="358"/>
      <c r="J17" s="358">
        <v>0</v>
      </c>
      <c r="K17" s="358"/>
      <c r="L17" s="358">
        <v>0</v>
      </c>
      <c r="M17" s="358"/>
      <c r="N17" s="358">
        <v>0</v>
      </c>
      <c r="O17" s="358"/>
      <c r="P17" s="358">
        <v>0</v>
      </c>
      <c r="Q17" s="358"/>
      <c r="R17" s="358">
        <v>0</v>
      </c>
      <c r="S17" s="358"/>
      <c r="T17" s="358">
        <v>0</v>
      </c>
      <c r="U17" s="358"/>
      <c r="V17" s="358">
        <v>0</v>
      </c>
      <c r="W17" s="358"/>
      <c r="X17" s="358">
        <v>0</v>
      </c>
      <c r="Y17" s="358"/>
      <c r="Z17" s="358">
        <v>-1600000</v>
      </c>
      <c r="AA17" s="358"/>
      <c r="AB17" s="358">
        <v>-1600000</v>
      </c>
    </row>
    <row r="18" spans="1:28" ht="22.65" customHeight="1">
      <c r="A18" s="304" t="s">
        <v>315</v>
      </c>
      <c r="G18" s="42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  <c r="W18" s="358"/>
      <c r="X18" s="358"/>
      <c r="Y18" s="358"/>
      <c r="Z18" s="358"/>
      <c r="AA18" s="358"/>
      <c r="AB18" s="358"/>
    </row>
    <row r="19" spans="1:28" ht="22.65" customHeight="1">
      <c r="A19" s="366" t="s">
        <v>316</v>
      </c>
      <c r="G19" s="42"/>
      <c r="H19" s="358">
        <v>0</v>
      </c>
      <c r="I19" s="358"/>
      <c r="J19" s="358">
        <v>0</v>
      </c>
      <c r="K19" s="358"/>
      <c r="L19" s="358">
        <v>0</v>
      </c>
      <c r="M19" s="358"/>
      <c r="N19" s="358">
        <v>0</v>
      </c>
      <c r="O19" s="358"/>
      <c r="P19" s="358">
        <v>0</v>
      </c>
      <c r="Q19" s="358"/>
      <c r="R19" s="358">
        <v>0</v>
      </c>
      <c r="S19" s="358"/>
      <c r="T19" s="358">
        <v>0</v>
      </c>
      <c r="U19" s="358"/>
      <c r="V19" s="358">
        <v>0</v>
      </c>
      <c r="W19" s="358"/>
      <c r="X19" s="358">
        <v>0</v>
      </c>
      <c r="Y19" s="358"/>
      <c r="Z19" s="358">
        <v>-398609</v>
      </c>
      <c r="AA19" s="358"/>
      <c r="AB19" s="358">
        <v>-398609</v>
      </c>
    </row>
    <row r="20" spans="1:28" ht="22.65" customHeight="1">
      <c r="A20" s="4" t="s">
        <v>317</v>
      </c>
      <c r="G20" s="36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8"/>
      <c r="AB20" s="358"/>
    </row>
    <row r="21" spans="1:28" ht="22.65" customHeight="1">
      <c r="A21" s="367" t="s">
        <v>318</v>
      </c>
      <c r="G21" s="42"/>
      <c r="H21" s="358">
        <v>0</v>
      </c>
      <c r="I21" s="358"/>
      <c r="J21" s="358">
        <v>0</v>
      </c>
      <c r="K21" s="358"/>
      <c r="L21" s="358">
        <v>0</v>
      </c>
      <c r="M21" s="358"/>
      <c r="N21" s="358">
        <v>0</v>
      </c>
      <c r="O21" s="358"/>
      <c r="P21" s="358">
        <v>0</v>
      </c>
      <c r="Q21" s="358"/>
      <c r="R21" s="358">
        <v>0</v>
      </c>
      <c r="S21" s="358"/>
      <c r="T21" s="358">
        <v>0</v>
      </c>
      <c r="U21" s="358"/>
      <c r="V21" s="358">
        <v>0</v>
      </c>
      <c r="W21" s="358"/>
      <c r="X21" s="358">
        <v>0</v>
      </c>
      <c r="Y21" s="358"/>
      <c r="Z21" s="358">
        <v>35974</v>
      </c>
      <c r="AA21" s="358"/>
      <c r="AB21" s="358">
        <v>35974</v>
      </c>
    </row>
    <row r="22" spans="1:28" ht="22.65" customHeight="1">
      <c r="A22" s="4" t="s">
        <v>400</v>
      </c>
      <c r="G22" s="42"/>
      <c r="H22" s="358">
        <v>0</v>
      </c>
      <c r="I22" s="358"/>
      <c r="J22" s="358">
        <v>0</v>
      </c>
      <c r="K22" s="358"/>
      <c r="L22" s="358">
        <v>0</v>
      </c>
      <c r="M22" s="358"/>
      <c r="N22" s="358">
        <v>0</v>
      </c>
      <c r="O22" s="358"/>
      <c r="P22" s="358">
        <v>0</v>
      </c>
      <c r="Q22" s="358"/>
      <c r="R22" s="358">
        <v>0</v>
      </c>
      <c r="S22" s="358"/>
      <c r="T22" s="358">
        <v>4985628</v>
      </c>
      <c r="U22" s="358"/>
      <c r="V22" s="358">
        <v>0</v>
      </c>
      <c r="W22" s="358"/>
      <c r="X22" s="358">
        <v>4985628</v>
      </c>
      <c r="Y22" s="358"/>
      <c r="Z22" s="358">
        <v>92083</v>
      </c>
      <c r="AA22" s="358"/>
      <c r="AB22" s="358">
        <v>5077711</v>
      </c>
    </row>
    <row r="23" spans="1:28" ht="22.65" customHeight="1">
      <c r="A23" s="1" t="s">
        <v>274</v>
      </c>
      <c r="H23" s="71">
        <v>0</v>
      </c>
      <c r="I23" s="71"/>
      <c r="J23" s="71">
        <v>0</v>
      </c>
      <c r="K23" s="71"/>
      <c r="L23" s="71">
        <v>0</v>
      </c>
      <c r="M23" s="71"/>
      <c r="N23" s="71">
        <v>0</v>
      </c>
      <c r="O23" s="71"/>
      <c r="P23" s="71">
        <v>0</v>
      </c>
      <c r="Q23" s="71"/>
      <c r="R23" s="71">
        <v>0</v>
      </c>
      <c r="S23" s="71"/>
      <c r="T23" s="71">
        <v>1118521778</v>
      </c>
      <c r="U23" s="71"/>
      <c r="V23" s="71">
        <v>0</v>
      </c>
      <c r="W23" s="71"/>
      <c r="X23" s="358">
        <f>SUM(R23:V23)</f>
        <v>1118521778</v>
      </c>
      <c r="Y23" s="71"/>
      <c r="Z23" s="271">
        <v>234498216</v>
      </c>
      <c r="AA23" s="71"/>
      <c r="AB23" s="358">
        <f>SUM(X23:Z23)</f>
        <v>1353019994</v>
      </c>
    </row>
    <row r="24" spans="1:28" ht="22.65" customHeight="1" thickBot="1">
      <c r="A24" s="1" t="s">
        <v>373</v>
      </c>
      <c r="H24" s="75">
        <f>SUM(H11:H23)</f>
        <v>856121119</v>
      </c>
      <c r="I24" s="71"/>
      <c r="J24" s="75">
        <f>SUM(J11:J23)</f>
        <v>1998593340</v>
      </c>
      <c r="K24" s="71"/>
      <c r="L24" s="75">
        <f>SUM(L11:L23)</f>
        <v>19079802</v>
      </c>
      <c r="M24" s="71"/>
      <c r="N24" s="75">
        <f>SUM(N11:N23)</f>
        <v>790018</v>
      </c>
      <c r="O24" s="71"/>
      <c r="P24" s="75">
        <f>SUM(P11:P23)</f>
        <v>1830741</v>
      </c>
      <c r="Q24" s="71"/>
      <c r="R24" s="75">
        <f>SUM(R11:R23)</f>
        <v>85612112</v>
      </c>
      <c r="S24" s="71"/>
      <c r="T24" s="75">
        <f>SUM(T11:T23)</f>
        <v>2517525635</v>
      </c>
      <c r="U24" s="71"/>
      <c r="V24" s="75">
        <f>SUM(V11:V23)</f>
        <v>139832594</v>
      </c>
      <c r="W24" s="71"/>
      <c r="X24" s="75">
        <f>SUM(X11:X23)</f>
        <v>5619385361</v>
      </c>
      <c r="Y24" s="71"/>
      <c r="Z24" s="311">
        <f>SUM(Z11:Z23)</f>
        <v>333475357</v>
      </c>
      <c r="AA24" s="71"/>
      <c r="AB24" s="75">
        <f>SUM(AB11:AB23)</f>
        <v>5952860718</v>
      </c>
    </row>
    <row r="25" spans="1:28" ht="22.65" customHeight="1" thickTop="1">
      <c r="A25" s="18"/>
      <c r="H25" s="305"/>
      <c r="I25" s="305"/>
      <c r="J25" s="71"/>
      <c r="K25" s="306"/>
      <c r="L25" s="71"/>
      <c r="M25" s="306"/>
      <c r="N25" s="71"/>
      <c r="O25" s="306"/>
      <c r="P25" s="71"/>
      <c r="Q25" s="306"/>
      <c r="R25" s="306"/>
      <c r="S25" s="306"/>
      <c r="T25" s="306"/>
      <c r="U25" s="306"/>
      <c r="V25" s="305"/>
      <c r="W25" s="305"/>
      <c r="X25" s="305"/>
      <c r="Y25" s="306"/>
      <c r="Z25" s="305"/>
      <c r="AA25" s="305"/>
      <c r="AB25" s="305"/>
    </row>
    <row r="26" spans="1:28" ht="22.65" customHeight="1">
      <c r="A26" s="18" t="s">
        <v>418</v>
      </c>
      <c r="H26" s="71">
        <f>+H24</f>
        <v>856121119</v>
      </c>
      <c r="I26" s="71"/>
      <c r="J26" s="71">
        <f>+J24</f>
        <v>1998593340</v>
      </c>
      <c r="K26" s="71"/>
      <c r="L26" s="71">
        <f>+L24</f>
        <v>19079802</v>
      </c>
      <c r="M26" s="71"/>
      <c r="N26" s="71">
        <f>+N24</f>
        <v>790018</v>
      </c>
      <c r="O26" s="71"/>
      <c r="P26" s="71">
        <f>+P24</f>
        <v>1830741</v>
      </c>
      <c r="Q26" s="71"/>
      <c r="R26" s="71">
        <f>+R24</f>
        <v>85612112</v>
      </c>
      <c r="S26" s="71"/>
      <c r="T26" s="71">
        <f>+T24</f>
        <v>2517525635</v>
      </c>
      <c r="U26" s="71"/>
      <c r="V26" s="71">
        <f>+V24</f>
        <v>139832594</v>
      </c>
      <c r="W26" s="71"/>
      <c r="X26" s="358">
        <f>SUM(H26:V26)</f>
        <v>5619385361</v>
      </c>
      <c r="Y26" s="71"/>
      <c r="Z26" s="361">
        <f>+Z24</f>
        <v>333475357</v>
      </c>
      <c r="AA26" s="71"/>
      <c r="AB26" s="358">
        <f t="shared" ref="AB26" si="0">SUM(X26:Z26)</f>
        <v>5952860718</v>
      </c>
    </row>
    <row r="27" spans="1:28" ht="22.65" customHeight="1">
      <c r="A27" s="18" t="s">
        <v>420</v>
      </c>
      <c r="H27" s="435">
        <v>0</v>
      </c>
      <c r="I27" s="435"/>
      <c r="J27" s="435">
        <v>0</v>
      </c>
      <c r="K27" s="435"/>
      <c r="L27" s="435">
        <v>0</v>
      </c>
      <c r="M27" s="435"/>
      <c r="N27" s="435">
        <v>0</v>
      </c>
      <c r="O27" s="435"/>
      <c r="P27" s="435">
        <v>0</v>
      </c>
      <c r="Q27" s="435"/>
      <c r="R27" s="435">
        <v>0</v>
      </c>
      <c r="S27" s="435"/>
      <c r="T27" s="435">
        <v>0</v>
      </c>
      <c r="U27" s="435"/>
      <c r="V27" s="435">
        <v>0</v>
      </c>
      <c r="W27" s="435"/>
      <c r="X27" s="358">
        <f t="shared" ref="X27:X36" si="1">SUM(H27:V27)</f>
        <v>0</v>
      </c>
      <c r="Y27" s="435"/>
      <c r="Z27" s="401">
        <v>8831950</v>
      </c>
      <c r="AA27" s="435"/>
      <c r="AB27" s="447">
        <f>SUM(X27:Z27)</f>
        <v>8831950</v>
      </c>
    </row>
    <row r="28" spans="1:28" ht="22.65" customHeight="1">
      <c r="A28" s="304" t="s">
        <v>421</v>
      </c>
      <c r="G28" s="355">
        <v>8.1999999999999993</v>
      </c>
      <c r="H28" s="358">
        <v>0</v>
      </c>
      <c r="I28" s="358"/>
      <c r="J28" s="358">
        <v>0</v>
      </c>
      <c r="K28" s="358"/>
      <c r="L28" s="358">
        <v>0</v>
      </c>
      <c r="M28" s="358"/>
      <c r="N28" s="358">
        <v>0</v>
      </c>
      <c r="O28" s="358"/>
      <c r="P28" s="358">
        <v>0</v>
      </c>
      <c r="Q28" s="358"/>
      <c r="R28" s="358">
        <v>0</v>
      </c>
      <c r="S28" s="358"/>
      <c r="T28" s="358">
        <v>0</v>
      </c>
      <c r="U28" s="358"/>
      <c r="V28" s="358">
        <v>0</v>
      </c>
      <c r="W28" s="358"/>
      <c r="X28" s="358">
        <f t="shared" si="1"/>
        <v>0</v>
      </c>
      <c r="Y28" s="358"/>
      <c r="Z28" s="361">
        <v>660000493</v>
      </c>
      <c r="AA28" s="358"/>
      <c r="AB28" s="447">
        <f>SUM(X28:Z28)</f>
        <v>660000493</v>
      </c>
    </row>
    <row r="29" spans="1:28" ht="22.65" customHeight="1">
      <c r="A29" s="364" t="s">
        <v>243</v>
      </c>
      <c r="G29" s="355">
        <v>24</v>
      </c>
      <c r="H29" s="358">
        <v>0</v>
      </c>
      <c r="I29" s="358">
        <v>0</v>
      </c>
      <c r="J29" s="358">
        <v>0</v>
      </c>
      <c r="K29" s="358"/>
      <c r="L29" s="358">
        <v>0</v>
      </c>
      <c r="M29" s="358"/>
      <c r="N29" s="358">
        <v>0</v>
      </c>
      <c r="O29" s="358"/>
      <c r="P29" s="358">
        <v>0</v>
      </c>
      <c r="Q29" s="358"/>
      <c r="R29" s="358">
        <v>4300000</v>
      </c>
      <c r="S29" s="358"/>
      <c r="T29" s="358">
        <v>-4300000</v>
      </c>
      <c r="U29" s="358"/>
      <c r="V29" s="358">
        <v>0</v>
      </c>
      <c r="W29" s="358"/>
      <c r="X29" s="358">
        <f t="shared" si="1"/>
        <v>0</v>
      </c>
      <c r="Y29" s="358"/>
      <c r="Z29" s="358">
        <v>0</v>
      </c>
      <c r="AA29" s="358"/>
      <c r="AB29" s="447">
        <f t="shared" ref="AB29:AB36" si="2">SUM(X29:Z29)</f>
        <v>0</v>
      </c>
    </row>
    <row r="30" spans="1:28" ht="22.65" customHeight="1">
      <c r="A30" s="445" t="s">
        <v>239</v>
      </c>
      <c r="G30" s="355">
        <v>25</v>
      </c>
      <c r="H30" s="358">
        <v>0</v>
      </c>
      <c r="I30" s="358"/>
      <c r="J30" s="358">
        <v>0</v>
      </c>
      <c r="K30" s="358"/>
      <c r="L30" s="358">
        <v>0</v>
      </c>
      <c r="M30" s="358"/>
      <c r="N30" s="358">
        <v>0</v>
      </c>
      <c r="O30" s="358"/>
      <c r="P30" s="358">
        <v>0</v>
      </c>
      <c r="Q30" s="358"/>
      <c r="R30" s="358">
        <v>0</v>
      </c>
      <c r="S30" s="358"/>
      <c r="T30" s="358">
        <v>-447408897</v>
      </c>
      <c r="U30" s="358"/>
      <c r="V30" s="358">
        <v>0</v>
      </c>
      <c r="W30" s="358"/>
      <c r="X30" s="358">
        <f t="shared" si="1"/>
        <v>-447408897</v>
      </c>
      <c r="Y30" s="358"/>
      <c r="Z30" s="358">
        <v>0</v>
      </c>
      <c r="AA30" s="358"/>
      <c r="AB30" s="358">
        <f t="shared" si="2"/>
        <v>-447408897</v>
      </c>
    </row>
    <row r="31" spans="1:28" ht="22.65" customHeight="1">
      <c r="A31" s="364" t="s">
        <v>422</v>
      </c>
      <c r="B31" s="307"/>
      <c r="C31" s="307"/>
      <c r="D31" s="307"/>
      <c r="E31" s="307"/>
      <c r="F31" s="307"/>
      <c r="G31" s="355"/>
      <c r="H31" s="358">
        <v>0</v>
      </c>
      <c r="I31" s="358"/>
      <c r="J31" s="358">
        <v>0</v>
      </c>
      <c r="K31" s="358"/>
      <c r="L31" s="358">
        <v>0</v>
      </c>
      <c r="M31" s="358"/>
      <c r="N31" s="358">
        <v>0</v>
      </c>
      <c r="O31" s="358"/>
      <c r="P31" s="358">
        <v>0</v>
      </c>
      <c r="Q31" s="358"/>
      <c r="R31" s="358">
        <v>0</v>
      </c>
      <c r="S31" s="358"/>
      <c r="T31" s="358">
        <v>0</v>
      </c>
      <c r="U31" s="358"/>
      <c r="V31" s="358">
        <v>0</v>
      </c>
      <c r="W31" s="358"/>
      <c r="X31" s="358">
        <f t="shared" si="1"/>
        <v>0</v>
      </c>
      <c r="Y31" s="358"/>
      <c r="Z31" s="358">
        <v>-32200600</v>
      </c>
      <c r="AA31" s="358"/>
      <c r="AB31" s="358">
        <f t="shared" si="2"/>
        <v>-32200600</v>
      </c>
    </row>
    <row r="32" spans="1:28" ht="22.65" customHeight="1">
      <c r="A32" s="304" t="s">
        <v>423</v>
      </c>
      <c r="G32" s="390"/>
      <c r="H32" s="358">
        <v>0</v>
      </c>
      <c r="I32" s="358"/>
      <c r="J32" s="358">
        <v>0</v>
      </c>
      <c r="K32" s="358"/>
      <c r="L32" s="358">
        <v>0</v>
      </c>
      <c r="M32" s="358"/>
      <c r="N32" s="358">
        <v>0</v>
      </c>
      <c r="O32" s="358"/>
      <c r="P32" s="358">
        <v>0</v>
      </c>
      <c r="Q32" s="358"/>
      <c r="R32" s="358">
        <v>0</v>
      </c>
      <c r="S32" s="358"/>
      <c r="T32" s="358">
        <v>0</v>
      </c>
      <c r="U32" s="358"/>
      <c r="V32" s="361">
        <v>-50574353</v>
      </c>
      <c r="W32" s="358"/>
      <c r="X32" s="358">
        <f t="shared" si="1"/>
        <v>-50574353</v>
      </c>
      <c r="Y32" s="358"/>
      <c r="Z32" s="358">
        <v>-184278568</v>
      </c>
      <c r="AA32" s="358"/>
      <c r="AB32" s="358">
        <f t="shared" si="2"/>
        <v>-234852921</v>
      </c>
    </row>
    <row r="33" spans="1:28" ht="22.65" customHeight="1">
      <c r="A33" s="366" t="s">
        <v>424</v>
      </c>
      <c r="G33" s="42"/>
      <c r="H33" s="358">
        <v>0</v>
      </c>
      <c r="I33" s="358"/>
      <c r="J33" s="358">
        <v>0</v>
      </c>
      <c r="K33" s="358"/>
      <c r="L33" s="358">
        <v>0</v>
      </c>
      <c r="M33" s="358"/>
      <c r="N33" s="358">
        <v>0</v>
      </c>
      <c r="O33" s="358"/>
      <c r="P33" s="358">
        <v>0</v>
      </c>
      <c r="Q33" s="358"/>
      <c r="R33" s="358">
        <v>0</v>
      </c>
      <c r="S33" s="358"/>
      <c r="T33" s="358">
        <v>0</v>
      </c>
      <c r="U33" s="358"/>
      <c r="V33" s="358">
        <v>0</v>
      </c>
      <c r="W33" s="358"/>
      <c r="X33" s="358">
        <f t="shared" si="1"/>
        <v>0</v>
      </c>
      <c r="Y33" s="358"/>
      <c r="Z33" s="358">
        <v>24032</v>
      </c>
      <c r="AA33" s="358"/>
      <c r="AB33" s="447">
        <f t="shared" si="2"/>
        <v>24032</v>
      </c>
    </row>
    <row r="34" spans="1:28" ht="22.65" customHeight="1">
      <c r="A34" s="366" t="s">
        <v>275</v>
      </c>
      <c r="G34" s="42" t="s">
        <v>427</v>
      </c>
      <c r="H34" s="358">
        <v>43000000</v>
      </c>
      <c r="I34" s="358"/>
      <c r="J34" s="358">
        <v>318200000</v>
      </c>
      <c r="K34" s="358"/>
      <c r="L34" s="358">
        <v>0</v>
      </c>
      <c r="M34" s="358"/>
      <c r="N34" s="358">
        <v>0</v>
      </c>
      <c r="O34" s="358"/>
      <c r="P34" s="358">
        <v>0</v>
      </c>
      <c r="Q34" s="358"/>
      <c r="R34" s="358">
        <v>0</v>
      </c>
      <c r="S34" s="358"/>
      <c r="T34" s="358">
        <v>0</v>
      </c>
      <c r="U34" s="358"/>
      <c r="V34" s="358">
        <v>0</v>
      </c>
      <c r="W34" s="358"/>
      <c r="X34" s="358">
        <f t="shared" si="1"/>
        <v>361200000</v>
      </c>
      <c r="Y34" s="358"/>
      <c r="Z34" s="358">
        <v>0</v>
      </c>
      <c r="AA34" s="358"/>
      <c r="AB34" s="447">
        <f t="shared" si="2"/>
        <v>361200000</v>
      </c>
    </row>
    <row r="35" spans="1:28" ht="22.65" customHeight="1">
      <c r="A35" s="4" t="s">
        <v>425</v>
      </c>
      <c r="G35" s="368"/>
      <c r="H35" s="358">
        <v>0</v>
      </c>
      <c r="I35" s="358"/>
      <c r="J35" s="358">
        <v>0</v>
      </c>
      <c r="K35" s="358"/>
      <c r="L35" s="358">
        <v>0</v>
      </c>
      <c r="M35" s="358"/>
      <c r="N35" s="358">
        <v>0</v>
      </c>
      <c r="O35" s="358"/>
      <c r="P35" s="358">
        <v>0</v>
      </c>
      <c r="Q35" s="358"/>
      <c r="R35" s="358">
        <v>0</v>
      </c>
      <c r="S35" s="358"/>
      <c r="T35" s="358">
        <v>1242998</v>
      </c>
      <c r="U35" s="358"/>
      <c r="V35" s="358">
        <v>0</v>
      </c>
      <c r="W35" s="358"/>
      <c r="X35" s="358">
        <f t="shared" si="1"/>
        <v>1242998</v>
      </c>
      <c r="Y35" s="358"/>
      <c r="Z35" s="358">
        <v>1303982</v>
      </c>
      <c r="AA35" s="358"/>
      <c r="AB35" s="447">
        <f t="shared" si="2"/>
        <v>2546980</v>
      </c>
    </row>
    <row r="36" spans="1:28" ht="22.65" customHeight="1">
      <c r="A36" s="367" t="s">
        <v>426</v>
      </c>
      <c r="B36" s="446"/>
      <c r="C36" s="446"/>
      <c r="D36" s="446"/>
      <c r="E36" s="446"/>
      <c r="F36" s="446"/>
      <c r="G36" s="42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>
        <f>+'PL - 12round '!H36</f>
        <v>1092223050</v>
      </c>
      <c r="U36" s="358"/>
      <c r="V36" s="358">
        <v>0</v>
      </c>
      <c r="W36" s="358"/>
      <c r="X36" s="358">
        <f t="shared" si="1"/>
        <v>1092223050</v>
      </c>
      <c r="Y36" s="358"/>
      <c r="Z36" s="358">
        <f>+'PL - 12round '!H37</f>
        <v>120611568</v>
      </c>
      <c r="AA36" s="358"/>
      <c r="AB36" s="447">
        <f t="shared" si="2"/>
        <v>1212834618</v>
      </c>
    </row>
    <row r="37" spans="1:28" ht="22.65" customHeight="1" thickBot="1">
      <c r="A37" s="1" t="s">
        <v>419</v>
      </c>
      <c r="H37" s="312">
        <f>SUM(H26:H36)</f>
        <v>899121119</v>
      </c>
      <c r="I37" s="310"/>
      <c r="J37" s="312">
        <f>SUM(J26:J36)</f>
        <v>2316793340</v>
      </c>
      <c r="K37" s="310"/>
      <c r="L37" s="312">
        <f>SUM(L26:L36)</f>
        <v>19079802</v>
      </c>
      <c r="M37" s="310"/>
      <c r="N37" s="312">
        <f>SUM(N26:N36)</f>
        <v>790018</v>
      </c>
      <c r="O37" s="310"/>
      <c r="P37" s="312">
        <f>SUM(P26:P36)</f>
        <v>1830741</v>
      </c>
      <c r="Q37" s="310"/>
      <c r="R37" s="312">
        <f>SUM(R26:R36)</f>
        <v>89912112</v>
      </c>
      <c r="S37" s="310"/>
      <c r="T37" s="312">
        <f>SUM(T26:T36)</f>
        <v>3159282786</v>
      </c>
      <c r="U37" s="310"/>
      <c r="V37" s="312">
        <f>SUM(V26:V36)</f>
        <v>89258241</v>
      </c>
      <c r="W37" s="310"/>
      <c r="X37" s="312">
        <f>SUM(X26:X36)</f>
        <v>6576068159</v>
      </c>
      <c r="Y37" s="310"/>
      <c r="Z37" s="312">
        <f>SUM(Z26:Z36)</f>
        <v>907768214</v>
      </c>
      <c r="AA37" s="310"/>
      <c r="AB37" s="312">
        <f>SUM(AB26:AB36)</f>
        <v>7483836373</v>
      </c>
    </row>
    <row r="38" spans="1:28" ht="22.65" customHeight="1" thickTop="1">
      <c r="A38" s="18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s="18" customFormat="1" ht="22.65" customHeight="1">
      <c r="A39" s="47" t="str">
        <f>'BS Round'!A36</f>
        <v>Notes to financial statements are parts of these financial statements.</v>
      </c>
      <c r="B39" s="34"/>
      <c r="C39" s="34"/>
      <c r="D39" s="34"/>
      <c r="E39" s="42"/>
      <c r="F39" s="42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51"/>
    </row>
    <row r="40" spans="1:28" s="18" customFormat="1" ht="22.65" customHeight="1">
      <c r="A40" s="47"/>
      <c r="B40" s="34"/>
      <c r="C40" s="34"/>
      <c r="D40" s="34"/>
      <c r="E40" s="42"/>
      <c r="F40" s="42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51"/>
    </row>
    <row r="41" spans="1:28" s="18" customFormat="1" ht="22.65" customHeight="1">
      <c r="A41" s="47"/>
      <c r="B41" s="34"/>
      <c r="C41" s="34"/>
      <c r="D41" s="34"/>
      <c r="E41" s="42"/>
      <c r="F41" s="42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51"/>
    </row>
    <row r="42" spans="1:28" s="18" customFormat="1" ht="22.65" customHeight="1">
      <c r="A42" s="34"/>
      <c r="B42" s="34"/>
      <c r="I42" s="10"/>
      <c r="K42" s="286"/>
      <c r="L42" s="10" t="s">
        <v>240</v>
      </c>
      <c r="M42" s="286"/>
      <c r="N42" s="286"/>
      <c r="O42" s="286"/>
      <c r="P42" s="286"/>
      <c r="Q42" s="286"/>
      <c r="R42" s="2"/>
      <c r="S42" s="2"/>
      <c r="T42" s="2"/>
      <c r="U42" s="2"/>
    </row>
    <row r="43" spans="1:28" s="18" customFormat="1" ht="22.65" customHeight="1">
      <c r="I43" s="1"/>
      <c r="K43" s="8"/>
      <c r="L43" s="7" t="s">
        <v>271</v>
      </c>
      <c r="M43" s="8"/>
      <c r="N43" s="1"/>
      <c r="O43" s="8"/>
      <c r="P43" s="1"/>
      <c r="Q43" s="8"/>
      <c r="R43" s="2"/>
      <c r="S43" s="2"/>
      <c r="T43" s="2"/>
      <c r="U43" s="2"/>
    </row>
  </sheetData>
  <mergeCells count="6">
    <mergeCell ref="R7:T7"/>
    <mergeCell ref="A1:AB1"/>
    <mergeCell ref="A4:AB4"/>
    <mergeCell ref="A3:AB3"/>
    <mergeCell ref="H6:AB6"/>
    <mergeCell ref="A2:AB2"/>
  </mergeCells>
  <phoneticPr fontId="41" type="noConversion"/>
  <pageMargins left="0.59055118110236227" right="0.19685039370078741" top="0.59055118110236227" bottom="0.19685039370078741" header="0.31496062992125984" footer="0.23622047244094491"/>
  <pageSetup paperSize="9" scale="57" fitToHeight="0" orientation="landscape" r:id="rId1"/>
  <ignoredErrors>
    <ignoredError sqref="X25 X28:X30" formulaRange="1"/>
    <ignoredError sqref="G3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IG53"/>
  <sheetViews>
    <sheetView zoomScale="92" zoomScaleNormal="92" zoomScaleSheetLayoutView="100" workbookViewId="0">
      <selection activeCell="I11" sqref="I11"/>
    </sheetView>
  </sheetViews>
  <sheetFormatPr defaultColWidth="11.375" defaultRowHeight="21.75" customHeight="1"/>
  <cols>
    <col min="1" max="1" width="6.75" style="99" customWidth="1"/>
    <col min="2" max="7" width="9.25" style="99" customWidth="1"/>
    <col min="8" max="8" width="1.375" style="99" customWidth="1"/>
    <col min="9" max="9" width="14.75" style="99" customWidth="1"/>
    <col min="10" max="10" width="1.375" style="99" customWidth="1"/>
    <col min="11" max="11" width="14.75" style="99" customWidth="1"/>
    <col min="12" max="12" width="1.375" style="99" customWidth="1"/>
    <col min="13" max="13" width="14.75" style="99" customWidth="1"/>
    <col min="14" max="14" width="1.375" style="99" customWidth="1"/>
    <col min="15" max="15" width="14.75" style="132" customWidth="1"/>
    <col min="16" max="16" width="2.75" style="99" customWidth="1"/>
    <col min="17" max="16384" width="11.375" style="99"/>
  </cols>
  <sheetData>
    <row r="1" spans="1:241" s="10" customFormat="1" ht="15.75" customHeight="1">
      <c r="A1" s="455" t="s">
        <v>88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</row>
    <row r="2" spans="1:241" ht="21.75" customHeight="1">
      <c r="A2" s="468" t="s">
        <v>32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</row>
    <row r="3" spans="1:241" ht="21.75" customHeight="1">
      <c r="A3" s="468" t="s">
        <v>0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</row>
    <row r="4" spans="1:241" ht="21.75" customHeight="1">
      <c r="A4" s="468" t="s">
        <v>93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</row>
    <row r="5" spans="1:241" ht="9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</row>
    <row r="6" spans="1:241" ht="21.75" customHeight="1">
      <c r="A6" s="100"/>
      <c r="B6" s="100"/>
      <c r="C6" s="100"/>
      <c r="D6" s="100"/>
      <c r="E6" s="100"/>
      <c r="F6" s="100"/>
      <c r="G6" s="12"/>
      <c r="H6" s="12"/>
      <c r="I6" s="457" t="s">
        <v>33</v>
      </c>
      <c r="J6" s="457"/>
      <c r="K6" s="457"/>
      <c r="L6" s="13"/>
      <c r="M6" s="469" t="s">
        <v>34</v>
      </c>
      <c r="N6" s="469"/>
      <c r="O6" s="469"/>
    </row>
    <row r="7" spans="1:241" s="106" customFormat="1" ht="21.75" customHeight="1">
      <c r="A7" s="14"/>
      <c r="B7" s="14"/>
      <c r="C7" s="14"/>
      <c r="D7" s="14"/>
      <c r="E7" s="15"/>
      <c r="F7" s="15"/>
      <c r="G7" s="16" t="s">
        <v>9</v>
      </c>
      <c r="H7" s="102"/>
      <c r="I7" s="103" t="s">
        <v>94</v>
      </c>
      <c r="J7" s="104"/>
      <c r="K7" s="103" t="s">
        <v>95</v>
      </c>
      <c r="L7" s="105"/>
      <c r="M7" s="103" t="s">
        <v>94</v>
      </c>
      <c r="N7" s="104"/>
      <c r="O7" s="103" t="s">
        <v>95</v>
      </c>
    </row>
    <row r="8" spans="1:241" s="106" customFormat="1" ht="21.75" customHeight="1">
      <c r="A8" s="14"/>
      <c r="B8" s="14"/>
      <c r="C8" s="14"/>
      <c r="D8" s="14"/>
      <c r="E8" s="15"/>
      <c r="F8" s="15"/>
      <c r="G8" s="16"/>
      <c r="H8" s="102"/>
      <c r="I8" s="103"/>
      <c r="J8" s="104"/>
      <c r="K8" s="103" t="s">
        <v>26</v>
      </c>
      <c r="L8" s="105"/>
      <c r="M8" s="103"/>
      <c r="N8" s="104"/>
      <c r="O8" s="103" t="s">
        <v>26</v>
      </c>
    </row>
    <row r="9" spans="1:241" s="106" customFormat="1" ht="21.75" customHeight="1">
      <c r="A9" s="107" t="s">
        <v>43</v>
      </c>
      <c r="B9" s="14"/>
      <c r="C9" s="14"/>
      <c r="D9" s="14"/>
      <c r="E9" s="15"/>
      <c r="F9" s="15"/>
      <c r="G9" s="108"/>
      <c r="H9" s="108"/>
      <c r="I9" s="109"/>
      <c r="J9" s="109"/>
      <c r="K9" s="65"/>
      <c r="L9" s="110"/>
      <c r="M9" s="110"/>
      <c r="N9" s="111"/>
      <c r="O9" s="68"/>
    </row>
    <row r="10" spans="1:241" s="106" customFormat="1" ht="21.75" customHeight="1">
      <c r="B10" s="107" t="s">
        <v>40</v>
      </c>
      <c r="C10" s="14"/>
      <c r="D10" s="14"/>
      <c r="E10" s="15"/>
      <c r="F10" s="15"/>
      <c r="G10" s="108"/>
      <c r="H10" s="108"/>
      <c r="I10" s="112">
        <v>1214923225</v>
      </c>
      <c r="J10" s="113"/>
      <c r="K10" s="112">
        <v>1785600126</v>
      </c>
      <c r="L10" s="113"/>
      <c r="M10" s="113">
        <v>0</v>
      </c>
      <c r="N10" s="114"/>
      <c r="O10" s="113">
        <v>0</v>
      </c>
    </row>
    <row r="11" spans="1:241" s="106" customFormat="1" ht="21.75" customHeight="1">
      <c r="B11" s="14" t="s">
        <v>82</v>
      </c>
      <c r="C11" s="14"/>
      <c r="D11" s="14"/>
      <c r="E11" s="15"/>
      <c r="F11" s="15"/>
      <c r="G11" s="115"/>
      <c r="H11" s="115"/>
      <c r="I11" s="112">
        <v>755541</v>
      </c>
      <c r="J11" s="113"/>
      <c r="K11" s="113">
        <v>0</v>
      </c>
      <c r="L11" s="113"/>
      <c r="M11" s="112">
        <v>112935326</v>
      </c>
      <c r="N11" s="112"/>
      <c r="O11" s="112">
        <v>55914837</v>
      </c>
    </row>
    <row r="12" spans="1:241" ht="21.75" customHeight="1">
      <c r="C12" s="99" t="s">
        <v>45</v>
      </c>
      <c r="E12" s="100"/>
      <c r="F12" s="100"/>
      <c r="G12" s="116"/>
      <c r="H12" s="117"/>
      <c r="I12" s="118">
        <f>SUM(I10:I11)</f>
        <v>1215678766</v>
      </c>
      <c r="J12" s="112"/>
      <c r="K12" s="118">
        <f>SUM(K10:K11)</f>
        <v>1785600126</v>
      </c>
      <c r="L12" s="112"/>
      <c r="M12" s="118">
        <f>SUM(M10:M11)</f>
        <v>112935326</v>
      </c>
      <c r="N12" s="112"/>
      <c r="O12" s="118">
        <f>SUM(O10:O11)</f>
        <v>55914837</v>
      </c>
    </row>
    <row r="13" spans="1:241" ht="21.75" customHeight="1">
      <c r="A13" s="107" t="s">
        <v>44</v>
      </c>
      <c r="E13" s="100"/>
      <c r="F13" s="100"/>
      <c r="G13" s="116"/>
      <c r="H13" s="117"/>
      <c r="I13" s="113"/>
      <c r="J13" s="113"/>
      <c r="K13" s="113"/>
      <c r="L13" s="113"/>
      <c r="M13" s="113"/>
      <c r="N13" s="113"/>
      <c r="O13" s="113"/>
    </row>
    <row r="14" spans="1:241" ht="21.75" customHeight="1">
      <c r="B14" s="107" t="s">
        <v>42</v>
      </c>
      <c r="E14" s="100"/>
      <c r="F14" s="100"/>
      <c r="G14" s="116"/>
      <c r="H14" s="117"/>
      <c r="I14" s="112">
        <v>-762899762</v>
      </c>
      <c r="J14" s="112"/>
      <c r="K14" s="112">
        <v>-1267876632</v>
      </c>
      <c r="L14" s="119"/>
      <c r="M14" s="119">
        <v>0</v>
      </c>
      <c r="N14" s="119"/>
      <c r="O14" s="119">
        <v>0</v>
      </c>
    </row>
    <row r="15" spans="1:241" ht="21.75" customHeight="1">
      <c r="B15" s="99" t="s">
        <v>83</v>
      </c>
      <c r="E15" s="100"/>
      <c r="F15" s="100"/>
      <c r="G15" s="116"/>
      <c r="H15" s="117"/>
      <c r="I15" s="120">
        <v>0</v>
      </c>
      <c r="J15" s="119"/>
      <c r="K15" s="120">
        <v>0</v>
      </c>
      <c r="L15" s="119"/>
      <c r="M15" s="121">
        <v>-98295980</v>
      </c>
      <c r="N15" s="112"/>
      <c r="O15" s="121">
        <v>-61557261</v>
      </c>
    </row>
    <row r="16" spans="1:241" s="106" customFormat="1" ht="21.75" customHeight="1">
      <c r="B16" s="107"/>
      <c r="C16" s="107" t="s">
        <v>41</v>
      </c>
      <c r="D16" s="107"/>
      <c r="E16" s="107"/>
      <c r="F16" s="107"/>
      <c r="G16" s="107"/>
      <c r="H16" s="107"/>
      <c r="I16" s="112">
        <f>SUM(I14:I15)</f>
        <v>-762899762</v>
      </c>
      <c r="J16" s="122"/>
      <c r="K16" s="112">
        <f>SUM(K14:K15)</f>
        <v>-1267876632</v>
      </c>
      <c r="L16" s="123"/>
      <c r="M16" s="112">
        <f>SUM(M14:M15)</f>
        <v>-98295980</v>
      </c>
      <c r="N16" s="122"/>
      <c r="O16" s="118">
        <f>SUM(O14:O15)</f>
        <v>-61557261</v>
      </c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7"/>
      <c r="FH16" s="107"/>
      <c r="FI16" s="107"/>
      <c r="FJ16" s="107"/>
      <c r="FK16" s="107"/>
      <c r="FL16" s="107"/>
      <c r="FM16" s="107"/>
      <c r="FN16" s="107"/>
      <c r="FO16" s="107"/>
      <c r="FP16" s="107"/>
      <c r="FQ16" s="107"/>
      <c r="FR16" s="107"/>
      <c r="FS16" s="107"/>
      <c r="FT16" s="107"/>
      <c r="FU16" s="107"/>
      <c r="FV16" s="107"/>
      <c r="FW16" s="107"/>
      <c r="FX16" s="107"/>
      <c r="FY16" s="107"/>
      <c r="FZ16" s="107"/>
      <c r="GA16" s="107"/>
      <c r="GB16" s="107"/>
      <c r="GC16" s="107"/>
      <c r="GD16" s="107"/>
      <c r="GE16" s="107"/>
      <c r="GF16" s="107"/>
      <c r="GG16" s="107"/>
      <c r="GH16" s="107"/>
      <c r="GI16" s="107"/>
      <c r="GJ16" s="107"/>
      <c r="GK16" s="107"/>
      <c r="GL16" s="107"/>
      <c r="GM16" s="107"/>
      <c r="GN16" s="107"/>
      <c r="GO16" s="107"/>
      <c r="GP16" s="107"/>
      <c r="GQ16" s="107"/>
      <c r="GR16" s="107"/>
      <c r="GS16" s="107"/>
      <c r="GT16" s="107"/>
      <c r="GU16" s="107"/>
      <c r="GV16" s="107"/>
      <c r="GW16" s="107"/>
      <c r="GX16" s="107"/>
      <c r="GY16" s="107"/>
      <c r="GZ16" s="107"/>
      <c r="HA16" s="107"/>
      <c r="HB16" s="107"/>
      <c r="HC16" s="107"/>
      <c r="HD16" s="107"/>
      <c r="HE16" s="107"/>
      <c r="HF16" s="107"/>
      <c r="HG16" s="107"/>
      <c r="HH16" s="107"/>
      <c r="HI16" s="107"/>
      <c r="HJ16" s="107"/>
      <c r="HK16" s="107"/>
      <c r="HL16" s="107"/>
      <c r="HM16" s="107"/>
      <c r="HN16" s="107"/>
      <c r="HO16" s="107"/>
      <c r="HP16" s="107"/>
      <c r="HQ16" s="107"/>
      <c r="HR16" s="107"/>
      <c r="HS16" s="107"/>
      <c r="HT16" s="107"/>
      <c r="HU16" s="107"/>
      <c r="HV16" s="107"/>
      <c r="HW16" s="107"/>
      <c r="HX16" s="107"/>
      <c r="HY16" s="107"/>
      <c r="HZ16" s="107"/>
      <c r="IA16" s="107"/>
      <c r="IB16" s="107"/>
      <c r="IC16" s="107"/>
      <c r="ID16" s="107"/>
      <c r="IE16" s="107"/>
      <c r="IF16" s="107"/>
      <c r="IG16" s="107"/>
    </row>
    <row r="17" spans="1:15" s="106" customFormat="1" ht="21.75" customHeight="1">
      <c r="A17" s="99" t="s">
        <v>20</v>
      </c>
      <c r="B17" s="14"/>
      <c r="C17" s="14"/>
      <c r="D17" s="14"/>
      <c r="E17" s="15"/>
      <c r="F17" s="15"/>
      <c r="G17" s="115"/>
      <c r="H17" s="115"/>
      <c r="I17" s="118">
        <f>+I12+I16</f>
        <v>452779004</v>
      </c>
      <c r="J17" s="112"/>
      <c r="K17" s="118">
        <f>+K12+K16</f>
        <v>517723494</v>
      </c>
      <c r="L17" s="119"/>
      <c r="M17" s="118">
        <f>+M12+M16</f>
        <v>14639346</v>
      </c>
      <c r="N17" s="119"/>
      <c r="O17" s="121">
        <f>+O12+O16</f>
        <v>-5642424</v>
      </c>
    </row>
    <row r="18" spans="1:15" s="106" customFormat="1" ht="21.75" customHeight="1">
      <c r="A18" s="99" t="s">
        <v>11</v>
      </c>
      <c r="B18" s="14"/>
      <c r="C18" s="14"/>
      <c r="D18" s="14"/>
      <c r="E18" s="15"/>
      <c r="F18" s="15"/>
      <c r="G18" s="115"/>
      <c r="H18" s="115"/>
      <c r="I18" s="113"/>
      <c r="J18" s="113"/>
      <c r="K18" s="113"/>
      <c r="L18" s="113"/>
      <c r="M18" s="113"/>
      <c r="N18" s="113"/>
      <c r="O18" s="113"/>
    </row>
    <row r="19" spans="1:15" s="106" customFormat="1" ht="21.75" customHeight="1">
      <c r="A19" s="14" t="s">
        <v>23</v>
      </c>
      <c r="B19" s="14"/>
      <c r="C19" s="14"/>
      <c r="D19" s="14"/>
      <c r="E19" s="15"/>
      <c r="F19" s="15"/>
      <c r="G19" s="117"/>
      <c r="H19" s="117"/>
      <c r="I19" s="112">
        <v>980618</v>
      </c>
      <c r="J19" s="112"/>
      <c r="K19" s="112">
        <v>2186493</v>
      </c>
      <c r="L19" s="113"/>
      <c r="M19" s="112">
        <v>16872840</v>
      </c>
      <c r="N19" s="112"/>
      <c r="O19" s="112">
        <v>898042</v>
      </c>
    </row>
    <row r="20" spans="1:15" s="106" customFormat="1" ht="21.75" customHeight="1">
      <c r="A20" s="14" t="s">
        <v>54</v>
      </c>
      <c r="B20" s="14"/>
      <c r="C20" s="14"/>
      <c r="D20" s="14"/>
      <c r="E20" s="15"/>
      <c r="F20" s="15"/>
      <c r="G20" s="117"/>
      <c r="H20" s="117"/>
      <c r="I20" s="112">
        <v>1379413</v>
      </c>
      <c r="J20" s="112"/>
      <c r="K20" s="112">
        <v>2913363</v>
      </c>
      <c r="L20" s="113"/>
      <c r="M20" s="113">
        <v>0</v>
      </c>
      <c r="N20" s="113"/>
      <c r="O20" s="113">
        <v>0</v>
      </c>
    </row>
    <row r="21" spans="1:15" ht="21.75" customHeight="1">
      <c r="A21" s="99" t="s">
        <v>25</v>
      </c>
      <c r="E21" s="100"/>
      <c r="F21" s="100"/>
      <c r="G21" s="117"/>
      <c r="H21" s="117"/>
      <c r="I21" s="112">
        <v>1891525</v>
      </c>
      <c r="J21" s="112"/>
      <c r="K21" s="112">
        <v>204100</v>
      </c>
      <c r="L21" s="113"/>
      <c r="M21" s="112">
        <v>153485</v>
      </c>
      <c r="N21" s="112"/>
      <c r="O21" s="112">
        <v>110846</v>
      </c>
    </row>
    <row r="22" spans="1:15" ht="21.75" customHeight="1">
      <c r="A22" s="99" t="s">
        <v>21</v>
      </c>
      <c r="E22" s="100"/>
      <c r="F22" s="100"/>
      <c r="G22" s="117"/>
      <c r="H22" s="117"/>
      <c r="I22" s="118">
        <f>SUM(I19:I21)</f>
        <v>4251556</v>
      </c>
      <c r="J22" s="112"/>
      <c r="K22" s="118">
        <f>SUM(K19:K21)</f>
        <v>5303956</v>
      </c>
      <c r="L22" s="113"/>
      <c r="M22" s="118">
        <f>SUM(M19:M21)</f>
        <v>17026325</v>
      </c>
      <c r="N22" s="112"/>
      <c r="O22" s="118">
        <f>SUM(O19:O21)</f>
        <v>1008888</v>
      </c>
    </row>
    <row r="23" spans="1:15" ht="21.75" customHeight="1">
      <c r="A23" s="99" t="s">
        <v>22</v>
      </c>
      <c r="E23" s="100"/>
      <c r="F23" s="100"/>
      <c r="G23" s="117"/>
      <c r="H23" s="117"/>
      <c r="I23" s="112">
        <f>+I17+I22</f>
        <v>457030560</v>
      </c>
      <c r="J23" s="112"/>
      <c r="K23" s="112">
        <f>+K17+K22</f>
        <v>523027450</v>
      </c>
      <c r="L23" s="113"/>
      <c r="M23" s="112">
        <f>+M17+M22</f>
        <v>31665671</v>
      </c>
      <c r="N23" s="112"/>
      <c r="O23" s="112">
        <f>+O17+O22</f>
        <v>-4633536</v>
      </c>
    </row>
    <row r="24" spans="1:15" ht="21.75" customHeight="1">
      <c r="A24" s="99" t="s">
        <v>75</v>
      </c>
      <c r="E24" s="100"/>
      <c r="F24" s="100"/>
      <c r="G24" s="117"/>
      <c r="H24" s="117"/>
      <c r="I24" s="112">
        <v>-166835494</v>
      </c>
      <c r="J24" s="112"/>
      <c r="K24" s="112">
        <v>-141456586</v>
      </c>
      <c r="L24" s="119"/>
      <c r="M24" s="119">
        <v>0</v>
      </c>
      <c r="N24" s="119"/>
      <c r="O24" s="119">
        <v>0</v>
      </c>
    </row>
    <row r="25" spans="1:15" ht="21.75" customHeight="1">
      <c r="A25" s="99" t="s">
        <v>1</v>
      </c>
      <c r="E25" s="100"/>
      <c r="F25" s="100"/>
      <c r="G25" s="117"/>
      <c r="H25" s="117"/>
      <c r="I25" s="112">
        <v>-153061649</v>
      </c>
      <c r="J25" s="112"/>
      <c r="K25" s="112">
        <v>-98386134</v>
      </c>
      <c r="L25" s="119"/>
      <c r="M25" s="119">
        <v>-41655178</v>
      </c>
      <c r="N25" s="119"/>
      <c r="O25" s="119">
        <v>-27591050</v>
      </c>
    </row>
    <row r="26" spans="1:15" ht="21.75" customHeight="1">
      <c r="A26" s="99" t="s">
        <v>76</v>
      </c>
      <c r="E26" s="100"/>
      <c r="F26" s="100"/>
      <c r="G26" s="117"/>
      <c r="H26" s="117"/>
      <c r="I26" s="118">
        <f>SUM(I24:I25)</f>
        <v>-319897143</v>
      </c>
      <c r="J26" s="112"/>
      <c r="K26" s="118">
        <f>SUM(K24:K25)</f>
        <v>-239842720</v>
      </c>
      <c r="L26" s="119"/>
      <c r="M26" s="118">
        <f>SUM(M24:M25)</f>
        <v>-41655178</v>
      </c>
      <c r="N26" s="112"/>
      <c r="O26" s="118">
        <f>SUM(O24:O25)</f>
        <v>-27591050</v>
      </c>
    </row>
    <row r="27" spans="1:15" ht="21.75" customHeight="1">
      <c r="A27" s="107" t="s">
        <v>65</v>
      </c>
      <c r="E27" s="100"/>
      <c r="F27" s="100"/>
      <c r="G27" s="117"/>
      <c r="H27" s="117"/>
      <c r="I27" s="112">
        <f>I23+I26</f>
        <v>137133417</v>
      </c>
      <c r="J27" s="112"/>
      <c r="K27" s="112">
        <f>K23+K26</f>
        <v>283184730</v>
      </c>
      <c r="L27" s="113"/>
      <c r="M27" s="112">
        <f>M23+M26</f>
        <v>-9989507</v>
      </c>
      <c r="N27" s="112"/>
      <c r="O27" s="112">
        <f>O23+O26</f>
        <v>-32224586</v>
      </c>
    </row>
    <row r="28" spans="1:15" ht="21.75" customHeight="1">
      <c r="A28" s="99" t="s">
        <v>30</v>
      </c>
      <c r="E28" s="100"/>
      <c r="F28" s="100"/>
      <c r="G28" s="117"/>
      <c r="H28" s="117"/>
      <c r="I28" s="121">
        <v>-9703807</v>
      </c>
      <c r="J28" s="112"/>
      <c r="K28" s="121">
        <v>-16915062</v>
      </c>
      <c r="L28" s="119"/>
      <c r="M28" s="121">
        <v>-19836885</v>
      </c>
      <c r="N28" s="112"/>
      <c r="O28" s="121">
        <v>-2489288</v>
      </c>
    </row>
    <row r="29" spans="1:15" ht="21.75" customHeight="1">
      <c r="A29" s="99" t="s">
        <v>66</v>
      </c>
      <c r="E29" s="100"/>
      <c r="F29" s="100"/>
      <c r="G29" s="117"/>
      <c r="H29" s="117"/>
      <c r="I29" s="112">
        <f>SUM(I27:I28)</f>
        <v>127429610</v>
      </c>
      <c r="J29" s="112"/>
      <c r="K29" s="112">
        <f>SUM(K27:K28)</f>
        <v>266269668</v>
      </c>
      <c r="L29" s="113"/>
      <c r="M29" s="112">
        <f>SUM(M27:M28)</f>
        <v>-29826392</v>
      </c>
      <c r="N29" s="112"/>
      <c r="O29" s="112">
        <f>SUM(O27:O28)</f>
        <v>-34713874</v>
      </c>
    </row>
    <row r="30" spans="1:15" ht="21.75" customHeight="1">
      <c r="A30" s="99" t="s">
        <v>57</v>
      </c>
      <c r="E30" s="100"/>
      <c r="F30" s="100"/>
      <c r="G30" s="42" t="s">
        <v>86</v>
      </c>
      <c r="H30" s="117"/>
      <c r="I30" s="112">
        <v>-41943410</v>
      </c>
      <c r="J30" s="112"/>
      <c r="K30" s="112">
        <v>-73285474</v>
      </c>
      <c r="L30" s="119"/>
      <c r="M30" s="121">
        <v>-5591</v>
      </c>
      <c r="N30" s="112"/>
      <c r="O30" s="121">
        <v>37921</v>
      </c>
    </row>
    <row r="31" spans="1:15" ht="21.75" customHeight="1">
      <c r="A31" s="99" t="s">
        <v>84</v>
      </c>
      <c r="E31" s="100"/>
      <c r="F31" s="100"/>
      <c r="G31" s="117"/>
      <c r="H31" s="117"/>
      <c r="I31" s="124">
        <f>SUM(I29:I30)</f>
        <v>85486200</v>
      </c>
      <c r="J31" s="112"/>
      <c r="K31" s="124">
        <f>SUM(K29:K30)</f>
        <v>192984194</v>
      </c>
      <c r="L31" s="113"/>
      <c r="M31" s="112">
        <f>SUM(M29:M30)</f>
        <v>-29831983</v>
      </c>
      <c r="N31" s="112"/>
      <c r="O31" s="112">
        <f>SUM(O29:O30)</f>
        <v>-34675953</v>
      </c>
    </row>
    <row r="32" spans="1:15" s="107" customFormat="1" ht="21.75" customHeight="1">
      <c r="A32" s="22" t="s">
        <v>49</v>
      </c>
      <c r="I32" s="92"/>
      <c r="J32" s="114"/>
      <c r="K32" s="92"/>
      <c r="L32" s="92"/>
      <c r="M32" s="92"/>
      <c r="N32" s="92"/>
      <c r="O32" s="92"/>
    </row>
    <row r="33" spans="1:15" s="107" customFormat="1" ht="21.75" customHeight="1">
      <c r="A33" s="22" t="s">
        <v>79</v>
      </c>
      <c r="B33" s="22"/>
      <c r="C33" s="22"/>
      <c r="D33" s="22"/>
      <c r="I33" s="92"/>
      <c r="J33" s="114"/>
      <c r="K33" s="92"/>
      <c r="L33" s="92"/>
      <c r="M33" s="92"/>
      <c r="N33" s="92"/>
      <c r="O33" s="92"/>
    </row>
    <row r="34" spans="1:15" s="107" customFormat="1" ht="21.75" customHeight="1">
      <c r="A34" s="22" t="s">
        <v>80</v>
      </c>
      <c r="B34" s="22"/>
      <c r="C34" s="22"/>
      <c r="D34" s="22"/>
      <c r="I34" s="113">
        <v>0</v>
      </c>
      <c r="J34" s="113"/>
      <c r="K34" s="113">
        <v>0</v>
      </c>
      <c r="L34" s="113"/>
      <c r="M34" s="113">
        <v>0</v>
      </c>
      <c r="N34" s="113"/>
      <c r="O34" s="113">
        <v>0</v>
      </c>
    </row>
    <row r="35" spans="1:15" s="107" customFormat="1" ht="21.75" customHeight="1">
      <c r="A35" s="22" t="s">
        <v>85</v>
      </c>
      <c r="B35" s="22"/>
      <c r="C35" s="22"/>
      <c r="D35" s="22"/>
      <c r="I35" s="125">
        <f>SUM(I34)</f>
        <v>0</v>
      </c>
      <c r="J35" s="114"/>
      <c r="K35" s="125">
        <f>SUM(K34)</f>
        <v>0</v>
      </c>
      <c r="L35" s="92"/>
      <c r="M35" s="125">
        <f>SUM(M34)</f>
        <v>0</v>
      </c>
      <c r="N35" s="92"/>
      <c r="O35" s="125">
        <f>SUM(O34)</f>
        <v>0</v>
      </c>
    </row>
    <row r="36" spans="1:15" s="107" customFormat="1" ht="21.75" customHeight="1" thickBot="1">
      <c r="A36" s="22" t="s">
        <v>56</v>
      </c>
      <c r="B36" s="22"/>
      <c r="C36" s="22"/>
      <c r="D36" s="22"/>
      <c r="I36" s="126">
        <f>I31+I35</f>
        <v>85486200</v>
      </c>
      <c r="J36" s="112"/>
      <c r="K36" s="126">
        <f>K31+K35</f>
        <v>192984194</v>
      </c>
      <c r="L36" s="112"/>
      <c r="M36" s="126">
        <f>M31+M35</f>
        <v>-29831983</v>
      </c>
      <c r="N36" s="112"/>
      <c r="O36" s="126">
        <f>O31+O35</f>
        <v>-34675953</v>
      </c>
    </row>
    <row r="37" spans="1:15" s="107" customFormat="1" ht="21.75" customHeight="1" thickTop="1">
      <c r="A37" s="107" t="s">
        <v>50</v>
      </c>
      <c r="I37" s="92"/>
      <c r="J37" s="92"/>
      <c r="K37" s="92"/>
      <c r="L37" s="92"/>
      <c r="M37" s="92"/>
      <c r="N37" s="92"/>
      <c r="O37" s="92"/>
    </row>
    <row r="38" spans="1:15" s="107" customFormat="1" ht="21.75" customHeight="1">
      <c r="B38" s="107" t="s">
        <v>51</v>
      </c>
      <c r="I38" s="112">
        <v>100157867</v>
      </c>
      <c r="J38" s="112"/>
      <c r="K38" s="112">
        <v>158368792</v>
      </c>
      <c r="L38" s="113"/>
      <c r="M38" s="112">
        <v>-29831983</v>
      </c>
      <c r="N38" s="112"/>
      <c r="O38" s="112">
        <v>-34675953</v>
      </c>
    </row>
    <row r="39" spans="1:15" s="107" customFormat="1" ht="21.75" customHeight="1">
      <c r="B39" s="107" t="s">
        <v>52</v>
      </c>
      <c r="I39" s="112">
        <v>-14671667</v>
      </c>
      <c r="J39" s="112"/>
      <c r="K39" s="112">
        <v>34615402</v>
      </c>
      <c r="L39" s="119"/>
      <c r="M39" s="119">
        <v>0</v>
      </c>
      <c r="N39" s="119"/>
      <c r="O39" s="119">
        <v>0</v>
      </c>
    </row>
    <row r="40" spans="1:15" s="107" customFormat="1" ht="21.75" customHeight="1">
      <c r="I40" s="118">
        <f>SUM(I38:I39)</f>
        <v>85486200</v>
      </c>
      <c r="J40" s="112"/>
      <c r="K40" s="118">
        <f>SUM(K38:K39)</f>
        <v>192984194</v>
      </c>
      <c r="L40" s="119"/>
      <c r="M40" s="118">
        <f>SUM(M38:M39)</f>
        <v>-29831983</v>
      </c>
      <c r="N40" s="112"/>
      <c r="O40" s="118">
        <f>SUM(O38:O39)</f>
        <v>-34675953</v>
      </c>
    </row>
    <row r="41" spans="1:15" s="107" customFormat="1" ht="21.75" customHeight="1">
      <c r="A41" s="107" t="s">
        <v>53</v>
      </c>
      <c r="I41" s="92"/>
      <c r="J41" s="92"/>
      <c r="K41" s="92"/>
      <c r="L41" s="92"/>
      <c r="M41" s="92"/>
      <c r="N41" s="92"/>
      <c r="O41" s="92"/>
    </row>
    <row r="42" spans="1:15" s="107" customFormat="1" ht="21.75" customHeight="1">
      <c r="B42" s="107" t="s">
        <v>51</v>
      </c>
      <c r="I42" s="112">
        <v>100157867</v>
      </c>
      <c r="J42" s="112"/>
      <c r="K42" s="112">
        <v>158368792</v>
      </c>
      <c r="L42" s="113"/>
      <c r="M42" s="112">
        <v>-29831983</v>
      </c>
      <c r="N42" s="112"/>
      <c r="O42" s="112">
        <v>-34675953</v>
      </c>
    </row>
    <row r="43" spans="1:15" s="107" customFormat="1" ht="21.75" customHeight="1">
      <c r="B43" s="107" t="s">
        <v>52</v>
      </c>
      <c r="I43" s="112">
        <v>-14671667</v>
      </c>
      <c r="J43" s="112"/>
      <c r="K43" s="112">
        <v>34615402</v>
      </c>
      <c r="L43" s="119"/>
      <c r="M43" s="119">
        <v>0</v>
      </c>
      <c r="N43" s="119"/>
      <c r="O43" s="119">
        <v>0</v>
      </c>
    </row>
    <row r="44" spans="1:15" s="107" customFormat="1" ht="21.75" customHeight="1" thickBot="1">
      <c r="I44" s="126">
        <f>I36</f>
        <v>85486200</v>
      </c>
      <c r="J44" s="112"/>
      <c r="K44" s="126">
        <f>SUM(K42:K43)</f>
        <v>192984194</v>
      </c>
      <c r="L44" s="119"/>
      <c r="M44" s="126">
        <f>SUM(M42:M43)</f>
        <v>-29831983</v>
      </c>
      <c r="N44" s="112"/>
      <c r="O44" s="126">
        <f>SUM(O42:O43)</f>
        <v>-34675953</v>
      </c>
    </row>
    <row r="45" spans="1:15" s="107" customFormat="1" ht="21.75" customHeight="1" thickTop="1">
      <c r="A45" s="107" t="s">
        <v>46</v>
      </c>
      <c r="J45" s="127"/>
      <c r="L45" s="90"/>
      <c r="N45" s="90"/>
    </row>
    <row r="46" spans="1:15" s="107" customFormat="1" ht="21.75" customHeight="1">
      <c r="A46" s="107" t="s">
        <v>47</v>
      </c>
      <c r="G46" s="128"/>
      <c r="I46" s="91">
        <f>I42/I47</f>
        <v>95.791590512834489</v>
      </c>
      <c r="J46" s="129"/>
      <c r="K46" s="91">
        <f>K42/K47</f>
        <v>158.36879200000001</v>
      </c>
      <c r="L46" s="91"/>
      <c r="M46" s="91">
        <f>M42/M47</f>
        <v>-28.531489191176963</v>
      </c>
      <c r="N46" s="91"/>
      <c r="O46" s="91">
        <f>O42/O47</f>
        <v>-34.675953</v>
      </c>
    </row>
    <row r="47" spans="1:15" s="107" customFormat="1" ht="21.75" customHeight="1">
      <c r="A47" s="107" t="s">
        <v>48</v>
      </c>
      <c r="I47" s="92">
        <v>1045581</v>
      </c>
      <c r="J47" s="127"/>
      <c r="K47" s="92">
        <v>1000000</v>
      </c>
      <c r="L47" s="92"/>
      <c r="M47" s="92">
        <v>1045581</v>
      </c>
      <c r="N47" s="92"/>
      <c r="O47" s="92">
        <v>1000000</v>
      </c>
    </row>
    <row r="48" spans="1:15" ht="4.95" customHeight="1">
      <c r="E48" s="100"/>
      <c r="F48" s="100"/>
      <c r="G48" s="130"/>
      <c r="H48" s="130"/>
      <c r="I48" s="91"/>
      <c r="J48" s="130"/>
      <c r="K48" s="91"/>
      <c r="L48" s="130"/>
      <c r="M48" s="91"/>
      <c r="N48" s="130"/>
      <c r="O48" s="131"/>
    </row>
    <row r="49" spans="1:9" ht="21.75" customHeight="1">
      <c r="A49" s="99" t="s">
        <v>5</v>
      </c>
    </row>
    <row r="50" spans="1:9" ht="21.75" hidden="1" customHeight="1"/>
    <row r="51" spans="1:9" ht="15" customHeight="1"/>
    <row r="52" spans="1:9" ht="21.75" customHeight="1">
      <c r="B52" s="7"/>
      <c r="E52" s="7" t="s">
        <v>31</v>
      </c>
      <c r="H52" s="28"/>
      <c r="I52" s="28"/>
    </row>
    <row r="53" spans="1:9" ht="21.75" customHeight="1">
      <c r="B53" s="7"/>
      <c r="E53" s="29" t="s">
        <v>29</v>
      </c>
      <c r="H53" s="30"/>
      <c r="I53" s="30"/>
    </row>
  </sheetData>
  <mergeCells count="6">
    <mergeCell ref="A1:O1"/>
    <mergeCell ref="A2:O2"/>
    <mergeCell ref="A3:O3"/>
    <mergeCell ref="A4:O4"/>
    <mergeCell ref="I6:K6"/>
    <mergeCell ref="M6:O6"/>
  </mergeCells>
  <pageMargins left="0.84" right="0.3" top="0.44" bottom="0.34" header="0.24" footer="0.19685039370078741"/>
  <pageSetup paperSize="9" scale="75" fitToHeight="0" orientation="portrait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32"/>
  <sheetViews>
    <sheetView view="pageBreakPreview" zoomScale="90" zoomScaleNormal="100" zoomScaleSheetLayoutView="90" workbookViewId="0">
      <selection activeCell="J11" sqref="J11"/>
    </sheetView>
  </sheetViews>
  <sheetFormatPr defaultColWidth="11.375" defaultRowHeight="27" customHeight="1"/>
  <cols>
    <col min="1" max="4" width="9.25" style="4" customWidth="1"/>
    <col min="5" max="5" width="7.125" style="4" customWidth="1"/>
    <col min="6" max="7" width="9.25" style="4" customWidth="1"/>
    <col min="8" max="8" width="15.25" style="290" customWidth="1"/>
    <col min="9" max="9" width="1" style="290" customWidth="1"/>
    <col min="10" max="10" width="14.75" style="290" customWidth="1"/>
    <col min="11" max="11" width="0.75" style="290" customWidth="1"/>
    <col min="12" max="12" width="14.75" style="290" customWidth="1"/>
    <col min="13" max="13" width="0.75" style="290" customWidth="1"/>
    <col min="14" max="14" width="14.75" style="290" customWidth="1"/>
    <col min="15" max="15" width="0.75" style="290" customWidth="1"/>
    <col min="16" max="16" width="14.75" style="290" customWidth="1"/>
    <col min="17" max="17" width="0.75" style="290" customWidth="1"/>
    <col min="18" max="18" width="15" style="290" customWidth="1"/>
    <col min="19" max="19" width="0.75" style="290" customWidth="1"/>
    <col min="20" max="20" width="14.75" style="290" customWidth="1"/>
    <col min="21" max="21" width="1.375" style="4" customWidth="1"/>
    <col min="22" max="22" width="17" style="4" bestFit="1" customWidth="1"/>
    <col min="23" max="23" width="1.375" style="4" customWidth="1"/>
    <col min="24" max="16384" width="11.375" style="4"/>
  </cols>
  <sheetData>
    <row r="1" spans="1:21" ht="21" customHeight="1">
      <c r="A1" s="465" t="s">
        <v>89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</row>
    <row r="2" spans="1:21" ht="21" customHeight="1">
      <c r="A2" s="466" t="str">
        <f>'BS Round'!A1:O1</f>
        <v>ASSETWISE PUBLIC COMPANY LIMITED AND SUBSIDIARIES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</row>
    <row r="3" spans="1:21" ht="21" customHeight="1">
      <c r="A3" s="466" t="s">
        <v>199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466"/>
      <c r="T3" s="466"/>
      <c r="U3" s="8"/>
    </row>
    <row r="4" spans="1:21" ht="21" customHeight="1">
      <c r="A4" s="466" t="s">
        <v>417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8"/>
    </row>
    <row r="5" spans="1:21" ht="21" customHeight="1">
      <c r="A5" s="287"/>
      <c r="B5" s="287"/>
      <c r="C5" s="287"/>
      <c r="D5" s="287"/>
      <c r="E5" s="287"/>
      <c r="F5" s="287"/>
      <c r="G5" s="287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</row>
    <row r="6" spans="1:21" ht="21" customHeight="1">
      <c r="B6" s="288"/>
      <c r="C6" s="288"/>
      <c r="D6" s="288"/>
      <c r="E6" s="288"/>
      <c r="F6" s="288"/>
      <c r="G6" s="288"/>
      <c r="H6" s="467" t="s">
        <v>161</v>
      </c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</row>
    <row r="7" spans="1:21" ht="21" customHeight="1">
      <c r="H7" s="8" t="s">
        <v>214</v>
      </c>
      <c r="I7" s="8"/>
      <c r="J7" s="289" t="s">
        <v>201</v>
      </c>
      <c r="L7" s="289" t="s">
        <v>368</v>
      </c>
      <c r="N7" s="289"/>
      <c r="P7" s="464" t="s">
        <v>233</v>
      </c>
      <c r="Q7" s="464"/>
      <c r="R7" s="464"/>
      <c r="S7" s="4"/>
      <c r="T7" s="291" t="s">
        <v>202</v>
      </c>
    </row>
    <row r="8" spans="1:21" ht="21" customHeight="1">
      <c r="H8" s="8" t="s">
        <v>216</v>
      </c>
      <c r="I8" s="8"/>
      <c r="J8" s="292"/>
      <c r="L8" s="389" t="s">
        <v>369</v>
      </c>
      <c r="N8" s="389" t="s">
        <v>371</v>
      </c>
      <c r="P8" s="293" t="s">
        <v>234</v>
      </c>
      <c r="Q8" s="294"/>
      <c r="R8" s="293" t="s">
        <v>185</v>
      </c>
      <c r="S8" s="4"/>
      <c r="T8" s="295"/>
    </row>
    <row r="9" spans="1:21" ht="21" customHeight="1">
      <c r="G9" s="296"/>
      <c r="H9" s="8"/>
      <c r="I9" s="8"/>
      <c r="J9" s="292"/>
      <c r="L9" s="389" t="s">
        <v>370</v>
      </c>
      <c r="N9" s="389"/>
      <c r="P9" s="314" t="s">
        <v>238</v>
      </c>
      <c r="Q9" s="315"/>
      <c r="R9" s="313"/>
      <c r="S9" s="4"/>
      <c r="T9" s="295"/>
    </row>
    <row r="10" spans="1:21" ht="21" customHeight="1">
      <c r="A10" s="1"/>
      <c r="G10" s="42" t="s">
        <v>163</v>
      </c>
      <c r="H10" s="297"/>
      <c r="I10" s="297"/>
      <c r="J10" s="297"/>
      <c r="K10" s="298"/>
      <c r="L10" s="297"/>
      <c r="M10" s="298"/>
      <c r="N10" s="297"/>
      <c r="O10" s="298"/>
      <c r="P10" s="299"/>
      <c r="Q10" s="300"/>
      <c r="R10" s="300"/>
      <c r="S10" s="302"/>
      <c r="T10" s="303"/>
    </row>
    <row r="11" spans="1:21" ht="21" customHeight="1">
      <c r="A11" s="18" t="s">
        <v>372</v>
      </c>
      <c r="H11" s="71">
        <v>856121119</v>
      </c>
      <c r="I11" s="71"/>
      <c r="J11" s="71">
        <v>1998593340</v>
      </c>
      <c r="K11" s="71"/>
      <c r="L11" s="71">
        <v>0</v>
      </c>
      <c r="M11" s="71"/>
      <c r="N11" s="71">
        <v>0</v>
      </c>
      <c r="O11" s="71"/>
      <c r="P11" s="71">
        <v>71153455</v>
      </c>
      <c r="Q11" s="71"/>
      <c r="R11" s="71">
        <v>566249891</v>
      </c>
      <c r="S11" s="71"/>
      <c r="T11" s="358">
        <f>SUM(H11:R11)</f>
        <v>3492117805</v>
      </c>
    </row>
    <row r="12" spans="1:21" ht="21" customHeight="1">
      <c r="A12" s="364" t="s">
        <v>243</v>
      </c>
      <c r="G12" s="19">
        <v>24</v>
      </c>
      <c r="H12" s="358">
        <v>0</v>
      </c>
      <c r="I12" s="358"/>
      <c r="J12" s="358">
        <v>0</v>
      </c>
      <c r="K12" s="358"/>
      <c r="L12" s="358">
        <v>0</v>
      </c>
      <c r="M12" s="358"/>
      <c r="N12" s="358">
        <v>0</v>
      </c>
      <c r="O12" s="358"/>
      <c r="P12" s="358">
        <v>14458657</v>
      </c>
      <c r="Q12" s="358"/>
      <c r="R12" s="358">
        <v>-14458657</v>
      </c>
      <c r="S12" s="358"/>
      <c r="T12" s="358">
        <f>SUM(H12:R12)</f>
        <v>0</v>
      </c>
    </row>
    <row r="13" spans="1:21" ht="21" customHeight="1">
      <c r="A13" s="304" t="s">
        <v>405</v>
      </c>
      <c r="G13" s="19">
        <v>17</v>
      </c>
      <c r="H13" s="358">
        <v>0</v>
      </c>
      <c r="I13" s="358"/>
      <c r="J13" s="358">
        <v>0</v>
      </c>
      <c r="K13" s="358"/>
      <c r="L13" s="358">
        <v>790018</v>
      </c>
      <c r="M13" s="358"/>
      <c r="N13" s="358">
        <v>0</v>
      </c>
      <c r="O13" s="358"/>
      <c r="P13" s="358">
        <v>0</v>
      </c>
      <c r="Q13" s="358"/>
      <c r="R13" s="358">
        <v>0</v>
      </c>
      <c r="S13" s="358"/>
      <c r="T13" s="358">
        <f t="shared" ref="T13:T16" si="0">SUM(H13:R13)</f>
        <v>790018</v>
      </c>
    </row>
    <row r="14" spans="1:21" ht="21" customHeight="1">
      <c r="A14" s="445" t="s">
        <v>406</v>
      </c>
      <c r="G14" s="355">
        <v>17</v>
      </c>
      <c r="H14" s="358">
        <v>0</v>
      </c>
      <c r="I14" s="358"/>
      <c r="J14" s="358">
        <v>0</v>
      </c>
      <c r="K14" s="358"/>
      <c r="L14" s="358">
        <v>0</v>
      </c>
      <c r="M14" s="358"/>
      <c r="N14" s="358">
        <v>1830741</v>
      </c>
      <c r="O14" s="358"/>
      <c r="P14" s="358">
        <v>0</v>
      </c>
      <c r="Q14" s="358"/>
      <c r="R14" s="358">
        <v>0</v>
      </c>
      <c r="S14" s="358"/>
      <c r="T14" s="358">
        <f t="shared" si="0"/>
        <v>1830741</v>
      </c>
    </row>
    <row r="15" spans="1:21" ht="21" customHeight="1">
      <c r="A15" s="304" t="s">
        <v>239</v>
      </c>
      <c r="G15" s="355">
        <v>25</v>
      </c>
      <c r="H15" s="358">
        <v>0</v>
      </c>
      <c r="I15" s="358"/>
      <c r="J15" s="358">
        <v>0</v>
      </c>
      <c r="K15" s="358"/>
      <c r="L15" s="358">
        <v>0</v>
      </c>
      <c r="M15" s="358"/>
      <c r="N15" s="358">
        <v>0</v>
      </c>
      <c r="O15" s="358"/>
      <c r="P15" s="358">
        <v>0</v>
      </c>
      <c r="Q15" s="358"/>
      <c r="R15" s="358">
        <v>-342448207</v>
      </c>
      <c r="S15" s="358"/>
      <c r="T15" s="358">
        <f t="shared" si="0"/>
        <v>-342448207</v>
      </c>
    </row>
    <row r="16" spans="1:21" ht="21" customHeight="1">
      <c r="A16" s="4" t="s">
        <v>400</v>
      </c>
      <c r="B16" s="307"/>
      <c r="C16" s="307"/>
      <c r="D16" s="307"/>
      <c r="E16" s="307"/>
      <c r="F16" s="307"/>
      <c r="G16" s="355"/>
      <c r="H16" s="358">
        <v>0</v>
      </c>
      <c r="I16" s="358"/>
      <c r="J16" s="358">
        <v>0</v>
      </c>
      <c r="K16" s="358"/>
      <c r="L16" s="358">
        <v>0</v>
      </c>
      <c r="M16" s="358"/>
      <c r="N16" s="358">
        <v>0</v>
      </c>
      <c r="O16" s="358"/>
      <c r="P16" s="358">
        <v>0</v>
      </c>
      <c r="Q16" s="358"/>
      <c r="R16" s="358">
        <v>3527642</v>
      </c>
      <c r="S16" s="358"/>
      <c r="T16" s="358">
        <f t="shared" si="0"/>
        <v>3527642</v>
      </c>
    </row>
    <row r="17" spans="1:20" ht="21" customHeight="1">
      <c r="A17" s="1" t="s">
        <v>274</v>
      </c>
      <c r="B17" s="479"/>
      <c r="C17" s="479"/>
      <c r="H17" s="71">
        <v>0</v>
      </c>
      <c r="I17" s="71"/>
      <c r="J17" s="71">
        <v>0</v>
      </c>
      <c r="K17" s="71"/>
      <c r="L17" s="71">
        <v>0</v>
      </c>
      <c r="M17" s="71"/>
      <c r="N17" s="71">
        <v>0</v>
      </c>
      <c r="O17" s="71"/>
      <c r="P17" s="71">
        <v>0</v>
      </c>
      <c r="Q17" s="71"/>
      <c r="R17" s="71">
        <v>481317831</v>
      </c>
      <c r="S17" s="71"/>
      <c r="T17" s="358">
        <f>SUM(H17:R17)</f>
        <v>481317831</v>
      </c>
    </row>
    <row r="18" spans="1:20" ht="21" customHeight="1" thickBot="1">
      <c r="A18" s="1" t="s">
        <v>373</v>
      </c>
      <c r="B18" s="479"/>
      <c r="C18" s="479"/>
      <c r="H18" s="75">
        <f>SUM(H11:H17)</f>
        <v>856121119</v>
      </c>
      <c r="I18" s="71"/>
      <c r="J18" s="75">
        <f>SUM(J11:J17)</f>
        <v>1998593340</v>
      </c>
      <c r="K18" s="71"/>
      <c r="L18" s="75">
        <f>SUM(L11:L17)</f>
        <v>790018</v>
      </c>
      <c r="M18" s="71"/>
      <c r="N18" s="75">
        <f>SUM(N11:N17)</f>
        <v>1830741</v>
      </c>
      <c r="O18" s="71"/>
      <c r="P18" s="75">
        <f>SUM(P11:P17)</f>
        <v>85612112</v>
      </c>
      <c r="Q18" s="71"/>
      <c r="R18" s="75">
        <f>SUM(R11:R17)</f>
        <v>694188500</v>
      </c>
      <c r="S18" s="71"/>
      <c r="T18" s="75">
        <f>SUM(T11:T17)</f>
        <v>3637135830</v>
      </c>
    </row>
    <row r="19" spans="1:20" ht="21" customHeight="1" thickTop="1">
      <c r="A19" s="18"/>
      <c r="B19" s="479"/>
      <c r="C19" s="479"/>
      <c r="H19" s="305"/>
      <c r="I19" s="305"/>
      <c r="J19" s="71"/>
      <c r="K19" s="306"/>
      <c r="L19" s="71"/>
      <c r="M19" s="306"/>
      <c r="N19" s="71"/>
      <c r="O19" s="306"/>
      <c r="P19" s="306"/>
      <c r="Q19" s="306"/>
      <c r="R19" s="306"/>
      <c r="S19" s="305"/>
      <c r="T19" s="305"/>
    </row>
    <row r="20" spans="1:20" ht="21" customHeight="1">
      <c r="A20" s="18" t="s">
        <v>418</v>
      </c>
      <c r="B20" s="479"/>
      <c r="C20" s="479"/>
      <c r="H20" s="71">
        <f>+H18</f>
        <v>856121119</v>
      </c>
      <c r="I20" s="71"/>
      <c r="J20" s="71">
        <f>+J18</f>
        <v>1998593340</v>
      </c>
      <c r="K20" s="71"/>
      <c r="L20" s="71">
        <f>+L18</f>
        <v>790018</v>
      </c>
      <c r="M20" s="71"/>
      <c r="N20" s="71">
        <f>+N18</f>
        <v>1830741</v>
      </c>
      <c r="O20" s="71"/>
      <c r="P20" s="71">
        <f>+P18</f>
        <v>85612112</v>
      </c>
      <c r="Q20" s="71"/>
      <c r="R20" s="71">
        <f>+R18</f>
        <v>694188500</v>
      </c>
      <c r="S20" s="71"/>
      <c r="T20" s="358">
        <f>SUM(H20:R20)</f>
        <v>3637135830</v>
      </c>
    </row>
    <row r="21" spans="1:20" ht="21" customHeight="1">
      <c r="A21" s="364" t="s">
        <v>243</v>
      </c>
      <c r="B21" s="307"/>
      <c r="C21" s="307"/>
      <c r="D21" s="307"/>
      <c r="E21" s="307"/>
      <c r="F21" s="307"/>
      <c r="G21" s="355">
        <v>24</v>
      </c>
      <c r="H21" s="358">
        <v>0</v>
      </c>
      <c r="I21" s="358"/>
      <c r="J21" s="358">
        <v>0</v>
      </c>
      <c r="K21" s="358"/>
      <c r="L21" s="358">
        <v>0</v>
      </c>
      <c r="M21" s="358"/>
      <c r="N21" s="358">
        <v>0</v>
      </c>
      <c r="O21" s="358"/>
      <c r="P21" s="358">
        <v>4300000</v>
      </c>
      <c r="Q21" s="358"/>
      <c r="R21" s="358">
        <v>-4300000</v>
      </c>
      <c r="S21" s="358"/>
      <c r="T21" s="358">
        <f>SUM(H21:R21)</f>
        <v>0</v>
      </c>
    </row>
    <row r="22" spans="1:20" ht="21" customHeight="1">
      <c r="A22" s="304" t="s">
        <v>239</v>
      </c>
      <c r="G22" s="390">
        <v>25</v>
      </c>
      <c r="H22" s="358">
        <v>0</v>
      </c>
      <c r="I22" s="358"/>
      <c r="J22" s="358">
        <v>0</v>
      </c>
      <c r="K22" s="358"/>
      <c r="L22" s="358">
        <v>0</v>
      </c>
      <c r="M22" s="358"/>
      <c r="N22" s="358">
        <v>0</v>
      </c>
      <c r="O22" s="358"/>
      <c r="P22" s="358">
        <v>0</v>
      </c>
      <c r="Q22" s="358"/>
      <c r="R22" s="358">
        <v>-447408897</v>
      </c>
      <c r="S22" s="358"/>
      <c r="T22" s="358">
        <f t="shared" ref="T22:T23" si="1">SUM(H22:R22)</f>
        <v>-447408897</v>
      </c>
    </row>
    <row r="23" spans="1:20" ht="21" customHeight="1">
      <c r="A23" s="304" t="s">
        <v>275</v>
      </c>
      <c r="G23" s="390">
        <v>19</v>
      </c>
      <c r="H23" s="358">
        <v>43000000</v>
      </c>
      <c r="I23" s="358"/>
      <c r="J23" s="358">
        <v>318200000</v>
      </c>
      <c r="K23" s="358"/>
      <c r="L23" s="358">
        <v>0</v>
      </c>
      <c r="M23" s="358"/>
      <c r="N23" s="358">
        <v>0</v>
      </c>
      <c r="O23" s="358"/>
      <c r="P23" s="358">
        <v>0</v>
      </c>
      <c r="Q23" s="358"/>
      <c r="R23" s="358">
        <v>0</v>
      </c>
      <c r="S23" s="358"/>
      <c r="T23" s="358">
        <f t="shared" si="1"/>
        <v>361200000</v>
      </c>
    </row>
    <row r="24" spans="1:20" ht="21" customHeight="1">
      <c r="A24" s="479" t="s">
        <v>400</v>
      </c>
      <c r="B24" s="479"/>
      <c r="C24" s="479"/>
      <c r="G24" s="390"/>
      <c r="H24" s="358">
        <v>0</v>
      </c>
      <c r="I24" s="358"/>
      <c r="J24" s="358">
        <v>0</v>
      </c>
      <c r="K24" s="358"/>
      <c r="L24" s="358">
        <v>0</v>
      </c>
      <c r="M24" s="358"/>
      <c r="N24" s="358">
        <v>0</v>
      </c>
      <c r="O24" s="358"/>
      <c r="P24" s="358">
        <v>0</v>
      </c>
      <c r="Q24" s="358"/>
      <c r="R24" s="358">
        <v>-139505</v>
      </c>
      <c r="S24" s="358"/>
      <c r="T24" s="358">
        <f t="shared" ref="T24" si="2">SUM(H24:R24)</f>
        <v>-139505</v>
      </c>
    </row>
    <row r="25" spans="1:20" ht="21" customHeight="1">
      <c r="A25" s="480" t="s">
        <v>274</v>
      </c>
      <c r="B25" s="479"/>
      <c r="C25" s="479"/>
      <c r="H25" s="71">
        <v>0</v>
      </c>
      <c r="I25" s="71"/>
      <c r="J25" s="71">
        <v>0</v>
      </c>
      <c r="K25" s="71"/>
      <c r="L25" s="71">
        <v>0</v>
      </c>
      <c r="M25" s="71"/>
      <c r="N25" s="71">
        <v>0</v>
      </c>
      <c r="O25" s="71"/>
      <c r="P25" s="71">
        <v>0</v>
      </c>
      <c r="Q25" s="71"/>
      <c r="R25" s="71">
        <f>+'PL - 12round '!L36</f>
        <v>936194953</v>
      </c>
      <c r="S25" s="71"/>
      <c r="T25" s="358">
        <f>SUM(H25:R25)</f>
        <v>936194953</v>
      </c>
    </row>
    <row r="26" spans="1:20" ht="21" customHeight="1" thickBot="1">
      <c r="A26" s="480" t="s">
        <v>419</v>
      </c>
      <c r="B26" s="479"/>
      <c r="C26" s="479"/>
      <c r="H26" s="312">
        <f>SUM(H20:H25)</f>
        <v>899121119</v>
      </c>
      <c r="I26" s="310"/>
      <c r="J26" s="312">
        <f>SUM(J20:J25)</f>
        <v>2316793340</v>
      </c>
      <c r="K26" s="310"/>
      <c r="L26" s="312">
        <f>SUM(L20:L25)</f>
        <v>790018</v>
      </c>
      <c r="M26" s="310"/>
      <c r="N26" s="312">
        <f>SUM(N20:N25)</f>
        <v>1830741</v>
      </c>
      <c r="O26" s="310"/>
      <c r="P26" s="312">
        <f>SUM(P20:P25)</f>
        <v>89912112</v>
      </c>
      <c r="Q26" s="310"/>
      <c r="R26" s="312">
        <f>SUM(R20:R25)</f>
        <v>1178535051</v>
      </c>
      <c r="S26" s="310"/>
      <c r="T26" s="312">
        <f>SUM(T20:T25)</f>
        <v>4486982381</v>
      </c>
    </row>
    <row r="27" spans="1:20" ht="21" customHeight="1" thickTop="1">
      <c r="A27" s="18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s="18" customFormat="1" ht="21" customHeight="1">
      <c r="A28" s="47" t="str">
        <f>'BS Round'!A36</f>
        <v>Notes to financial statements are parts of these financial statements.</v>
      </c>
      <c r="B28" s="34"/>
      <c r="C28" s="34"/>
      <c r="D28" s="34"/>
      <c r="E28" s="42"/>
      <c r="F28" s="42"/>
      <c r="G28" s="79"/>
      <c r="H28" s="79"/>
      <c r="I28" s="79"/>
      <c r="J28" s="79"/>
      <c r="K28" s="79"/>
      <c r="L28" s="79"/>
      <c r="M28" s="79"/>
      <c r="N28" s="79"/>
      <c r="O28" s="79"/>
      <c r="P28" s="51"/>
    </row>
    <row r="29" spans="1:20" s="18" customFormat="1" ht="21" customHeight="1">
      <c r="A29" s="47"/>
      <c r="B29" s="34"/>
      <c r="C29" s="34"/>
      <c r="D29" s="34"/>
      <c r="E29" s="42"/>
      <c r="F29" s="42"/>
      <c r="G29" s="79"/>
      <c r="H29" s="79"/>
      <c r="I29" s="79"/>
      <c r="J29" s="79"/>
      <c r="K29" s="79"/>
      <c r="L29" s="79"/>
      <c r="M29" s="79"/>
      <c r="N29" s="79"/>
      <c r="O29" s="79"/>
      <c r="P29" s="51"/>
    </row>
    <row r="30" spans="1:20" s="18" customFormat="1" ht="21" customHeight="1">
      <c r="A30" s="47"/>
      <c r="B30" s="34"/>
      <c r="C30" s="34"/>
      <c r="D30" s="34"/>
      <c r="E30" s="42"/>
      <c r="F30" s="42"/>
      <c r="G30" s="79"/>
      <c r="H30" s="79"/>
      <c r="I30" s="79"/>
      <c r="J30" s="79"/>
      <c r="K30" s="79"/>
      <c r="L30" s="79"/>
      <c r="M30" s="79"/>
      <c r="N30" s="79"/>
      <c r="O30" s="79"/>
      <c r="P30" s="51"/>
    </row>
    <row r="31" spans="1:20" s="18" customFormat="1" ht="21" customHeight="1">
      <c r="A31" s="34"/>
      <c r="B31" s="34"/>
      <c r="H31" s="10" t="s">
        <v>240</v>
      </c>
      <c r="I31" s="10"/>
      <c r="J31" s="286"/>
      <c r="K31" s="286"/>
      <c r="L31" s="286"/>
      <c r="M31" s="286"/>
      <c r="N31" s="286"/>
      <c r="O31" s="286"/>
      <c r="P31" s="2"/>
      <c r="Q31" s="2"/>
      <c r="R31" s="2"/>
    </row>
    <row r="32" spans="1:20" s="18" customFormat="1" ht="21" customHeight="1">
      <c r="H32" s="7" t="s">
        <v>271</v>
      </c>
      <c r="I32" s="1"/>
      <c r="J32" s="1"/>
      <c r="K32" s="8"/>
      <c r="L32" s="1"/>
      <c r="M32" s="8"/>
      <c r="N32" s="1"/>
      <c r="O32" s="8"/>
      <c r="P32" s="2"/>
      <c r="Q32" s="2"/>
      <c r="R32" s="2"/>
    </row>
  </sheetData>
  <mergeCells count="6">
    <mergeCell ref="P7:R7"/>
    <mergeCell ref="A1:T1"/>
    <mergeCell ref="A2:T2"/>
    <mergeCell ref="A3:T3"/>
    <mergeCell ref="A4:T4"/>
    <mergeCell ref="H6:T6"/>
  </mergeCells>
  <phoneticPr fontId="41" type="noConversion"/>
  <pageMargins left="0.59055118110236227" right="0.39370078740157483" top="0.59055118110236227" bottom="0.39370078740157483" header="0.31496062992125984" footer="0.31496062992125984"/>
  <pageSetup paperSize="9" scale="80" orientation="landscape" r:id="rId1"/>
  <ignoredErrors>
    <ignoredError sqref="T12 T24:T25 T18:T21 T22:T23 T14 T13 T15:T1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166"/>
  <sheetViews>
    <sheetView view="pageBreakPreview" zoomScale="70" zoomScaleNormal="90" zoomScaleSheetLayoutView="70" workbookViewId="0">
      <selection activeCell="E104" sqref="E104"/>
    </sheetView>
  </sheetViews>
  <sheetFormatPr defaultColWidth="11.375" defaultRowHeight="22.05" customHeight="1"/>
  <cols>
    <col min="1" max="4" width="9.25" style="319" customWidth="1"/>
    <col min="5" max="5" width="18.625" style="319" customWidth="1"/>
    <col min="6" max="6" width="8.25" style="319" customWidth="1"/>
    <col min="7" max="7" width="15.75" style="319" customWidth="1"/>
    <col min="8" max="8" width="1" style="319" customWidth="1"/>
    <col min="9" max="9" width="15.75" style="319" customWidth="1"/>
    <col min="10" max="10" width="1" style="319" customWidth="1"/>
    <col min="11" max="11" width="15.75" style="319" customWidth="1"/>
    <col min="12" max="12" width="1" style="319" customWidth="1"/>
    <col min="13" max="13" width="15.75" style="319" customWidth="1"/>
    <col min="14" max="14" width="1.875" style="319" customWidth="1"/>
    <col min="15" max="15" width="11.375" style="319"/>
    <col min="16" max="16" width="1.375" style="319" customWidth="1"/>
    <col min="17" max="16384" width="11.375" style="319"/>
  </cols>
  <sheetData>
    <row r="1" spans="1:13" ht="21" customHeight="1">
      <c r="A1" s="459" t="s">
        <v>377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</row>
    <row r="2" spans="1:13" s="321" customFormat="1" ht="21" customHeight="1">
      <c r="A2" s="470" t="s">
        <v>350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</row>
    <row r="3" spans="1:13" s="321" customFormat="1" ht="21" customHeight="1">
      <c r="A3" s="470" t="s">
        <v>158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</row>
    <row r="4" spans="1:13" s="321" customFormat="1" ht="21" customHeight="1">
      <c r="A4" s="470" t="s">
        <v>417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</row>
    <row r="5" spans="1:13" ht="21" customHeight="1">
      <c r="A5" s="320"/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</row>
    <row r="6" spans="1:13" ht="21" customHeight="1">
      <c r="A6" s="402"/>
      <c r="B6" s="402"/>
      <c r="C6" s="402"/>
      <c r="D6" s="402"/>
      <c r="E6" s="402"/>
      <c r="F6" s="402"/>
      <c r="G6" s="403"/>
      <c r="H6" s="403" t="s">
        <v>160</v>
      </c>
      <c r="I6" s="403"/>
      <c r="J6" s="404"/>
      <c r="K6" s="405"/>
      <c r="L6" s="406" t="s">
        <v>161</v>
      </c>
      <c r="M6" s="407"/>
    </row>
    <row r="7" spans="1:13" ht="21" customHeight="1">
      <c r="A7" s="408"/>
      <c r="B7" s="408"/>
      <c r="C7" s="408"/>
      <c r="D7" s="408"/>
      <c r="E7" s="408"/>
      <c r="F7" s="409" t="s">
        <v>163</v>
      </c>
      <c r="G7" s="322" t="s">
        <v>413</v>
      </c>
      <c r="H7" s="322"/>
      <c r="I7" s="322" t="s">
        <v>357</v>
      </c>
      <c r="J7" s="323"/>
      <c r="K7" s="322" t="s">
        <v>413</v>
      </c>
      <c r="L7" s="322"/>
      <c r="M7" s="322" t="s">
        <v>357</v>
      </c>
    </row>
    <row r="8" spans="1:13" ht="21" customHeight="1">
      <c r="A8" s="408" t="s">
        <v>212</v>
      </c>
      <c r="G8" s="386"/>
      <c r="H8" s="387"/>
      <c r="I8" s="349"/>
      <c r="J8" s="324"/>
      <c r="K8" s="324"/>
      <c r="L8" s="320"/>
      <c r="M8" s="349"/>
    </row>
    <row r="9" spans="1:13" ht="21" customHeight="1">
      <c r="A9" s="321" t="s">
        <v>378</v>
      </c>
      <c r="G9" s="358">
        <f>'PL - 12round '!H27</f>
        <v>1212834618</v>
      </c>
      <c r="H9" s="358"/>
      <c r="I9" s="358">
        <f>+'PL - 12round '!J27</f>
        <v>1353019994</v>
      </c>
      <c r="J9" s="358"/>
      <c r="K9" s="358">
        <f>'PL - 12round '!L27</f>
        <v>936194953</v>
      </c>
      <c r="L9" s="358"/>
      <c r="M9" s="358">
        <f>+'PL - 12round '!N27</f>
        <v>481317831</v>
      </c>
    </row>
    <row r="10" spans="1:13" ht="21" customHeight="1">
      <c r="A10" s="319" t="s">
        <v>319</v>
      </c>
      <c r="G10" s="358"/>
      <c r="H10" s="358"/>
      <c r="I10" s="358"/>
      <c r="J10" s="358"/>
      <c r="K10" s="358"/>
      <c r="L10" s="358"/>
      <c r="M10" s="358"/>
    </row>
    <row r="11" spans="1:13" ht="21" customHeight="1">
      <c r="A11" s="319" t="s">
        <v>205</v>
      </c>
      <c r="G11" s="358"/>
      <c r="H11" s="358"/>
      <c r="I11" s="358"/>
      <c r="J11" s="358"/>
      <c r="K11" s="358"/>
      <c r="L11" s="358"/>
      <c r="M11" s="358"/>
    </row>
    <row r="12" spans="1:13" ht="21" customHeight="1">
      <c r="B12" s="410" t="s">
        <v>320</v>
      </c>
      <c r="G12" s="396">
        <v>308224414</v>
      </c>
      <c r="H12" s="358"/>
      <c r="I12" s="358">
        <v>288355186</v>
      </c>
      <c r="J12" s="358"/>
      <c r="K12" s="394">
        <v>35108641</v>
      </c>
      <c r="L12" s="358"/>
      <c r="M12" s="394">
        <v>10269654</v>
      </c>
    </row>
    <row r="13" spans="1:13" ht="21" customHeight="1">
      <c r="B13" s="411" t="s">
        <v>272</v>
      </c>
      <c r="F13" s="412"/>
      <c r="G13" s="395">
        <v>-27641369</v>
      </c>
      <c r="H13" s="358"/>
      <c r="I13" s="358">
        <v>-11512591</v>
      </c>
      <c r="J13" s="358"/>
      <c r="K13" s="395">
        <v>-343984220</v>
      </c>
      <c r="L13" s="358"/>
      <c r="M13" s="395">
        <v>-206252127</v>
      </c>
    </row>
    <row r="14" spans="1:13" ht="21" customHeight="1">
      <c r="B14" s="410" t="s">
        <v>194</v>
      </c>
      <c r="F14" s="413"/>
      <c r="G14" s="395">
        <v>11282560</v>
      </c>
      <c r="H14" s="358"/>
      <c r="I14" s="358">
        <v>3561810</v>
      </c>
      <c r="J14" s="358"/>
      <c r="K14" s="395">
        <v>319304615</v>
      </c>
      <c r="L14" s="358"/>
      <c r="M14" s="395">
        <v>157124421</v>
      </c>
    </row>
    <row r="15" spans="1:13" ht="21" customHeight="1">
      <c r="B15" s="410" t="s">
        <v>203</v>
      </c>
      <c r="E15" s="488"/>
      <c r="F15" s="489" t="s">
        <v>439</v>
      </c>
      <c r="G15" s="383">
        <v>144603902</v>
      </c>
      <c r="H15" s="358"/>
      <c r="I15" s="358">
        <v>105336997</v>
      </c>
      <c r="J15" s="358"/>
      <c r="K15" s="394">
        <v>14832573</v>
      </c>
      <c r="L15" s="358"/>
      <c r="M15" s="394">
        <v>14033900</v>
      </c>
    </row>
    <row r="16" spans="1:13" ht="21" customHeight="1">
      <c r="B16" s="410" t="s">
        <v>204</v>
      </c>
      <c r="E16" s="488"/>
      <c r="F16" s="490" t="s">
        <v>28</v>
      </c>
      <c r="G16" s="394">
        <v>3377848</v>
      </c>
      <c r="H16" s="358"/>
      <c r="I16" s="358">
        <v>1731331</v>
      </c>
      <c r="J16" s="358"/>
      <c r="K16" s="394">
        <v>3128456</v>
      </c>
      <c r="L16" s="358"/>
      <c r="M16" s="394">
        <v>1523437</v>
      </c>
    </row>
    <row r="17" spans="1:13" ht="21" customHeight="1">
      <c r="B17" s="410" t="s">
        <v>407</v>
      </c>
      <c r="E17" s="488"/>
      <c r="F17" s="491"/>
      <c r="G17" s="383">
        <v>7495205</v>
      </c>
      <c r="H17" s="358"/>
      <c r="I17" s="358">
        <v>-107499</v>
      </c>
      <c r="J17" s="358"/>
      <c r="K17" s="361">
        <v>176231</v>
      </c>
      <c r="L17" s="358"/>
      <c r="M17" s="383">
        <v>330538</v>
      </c>
    </row>
    <row r="18" spans="1:13" ht="21" customHeight="1">
      <c r="B18" s="410" t="s">
        <v>408</v>
      </c>
      <c r="E18" s="488"/>
      <c r="F18" s="491"/>
      <c r="G18" s="401">
        <v>1631115</v>
      </c>
      <c r="H18" s="358"/>
      <c r="I18" s="358">
        <v>1648163</v>
      </c>
      <c r="J18" s="358"/>
      <c r="K18" s="383">
        <v>0</v>
      </c>
      <c r="L18" s="358"/>
      <c r="M18" s="361">
        <v>-4672</v>
      </c>
    </row>
    <row r="19" spans="1:13" ht="21" customHeight="1">
      <c r="B19" s="410" t="s">
        <v>321</v>
      </c>
      <c r="E19" s="488"/>
      <c r="F19" s="492">
        <v>8.1</v>
      </c>
      <c r="G19" s="361">
        <v>-170721783</v>
      </c>
      <c r="H19" s="358"/>
      <c r="I19" s="358">
        <v>-207229165</v>
      </c>
      <c r="J19" s="358"/>
      <c r="K19" s="383">
        <v>-130000000</v>
      </c>
      <c r="L19" s="358"/>
      <c r="M19" s="361">
        <v>-147000000</v>
      </c>
    </row>
    <row r="20" spans="1:13" ht="21" customHeight="1">
      <c r="B20" s="410" t="s">
        <v>322</v>
      </c>
      <c r="E20" s="488"/>
      <c r="F20" s="492">
        <v>10.1</v>
      </c>
      <c r="G20" s="361">
        <v>-103333111</v>
      </c>
      <c r="H20" s="358"/>
      <c r="I20" s="358">
        <v>-223288056</v>
      </c>
      <c r="J20" s="358"/>
      <c r="K20" s="361">
        <v>0</v>
      </c>
      <c r="L20" s="358"/>
      <c r="M20" s="361">
        <v>0</v>
      </c>
    </row>
    <row r="21" spans="1:13" ht="21" customHeight="1">
      <c r="B21" s="410" t="s">
        <v>443</v>
      </c>
      <c r="E21" s="488"/>
      <c r="F21" s="492" t="s">
        <v>440</v>
      </c>
      <c r="G21" s="361">
        <v>16490561</v>
      </c>
      <c r="H21" s="358"/>
      <c r="I21" s="358">
        <v>8684006</v>
      </c>
      <c r="J21" s="358"/>
      <c r="K21" s="361">
        <v>0</v>
      </c>
      <c r="L21" s="358"/>
      <c r="M21" s="361">
        <v>0</v>
      </c>
    </row>
    <row r="22" spans="1:13" ht="21" customHeight="1">
      <c r="B22" s="410" t="s">
        <v>395</v>
      </c>
      <c r="E22" s="488"/>
      <c r="F22" s="492"/>
      <c r="G22" s="361">
        <v>0</v>
      </c>
      <c r="H22" s="358"/>
      <c r="I22" s="358">
        <v>2134560</v>
      </c>
      <c r="J22" s="358"/>
      <c r="K22" s="361">
        <v>0</v>
      </c>
      <c r="L22" s="358"/>
      <c r="M22" s="361">
        <v>0</v>
      </c>
    </row>
    <row r="23" spans="1:13" ht="21" customHeight="1">
      <c r="B23" s="410" t="s">
        <v>323</v>
      </c>
      <c r="E23" s="488"/>
      <c r="F23" s="492">
        <v>9</v>
      </c>
      <c r="G23" s="394">
        <v>0</v>
      </c>
      <c r="H23" s="358"/>
      <c r="I23" s="358">
        <v>0</v>
      </c>
      <c r="J23" s="358"/>
      <c r="K23" s="24">
        <v>0</v>
      </c>
      <c r="L23" s="358"/>
      <c r="M23" s="361">
        <v>0</v>
      </c>
    </row>
    <row r="24" spans="1:13" ht="21" customHeight="1">
      <c r="B24" s="415" t="s">
        <v>409</v>
      </c>
      <c r="F24" s="414"/>
      <c r="G24" s="394">
        <v>0</v>
      </c>
      <c r="H24" s="358"/>
      <c r="I24" s="358">
        <v>-390694</v>
      </c>
      <c r="J24" s="358"/>
      <c r="K24" s="394">
        <v>0</v>
      </c>
      <c r="L24" s="358"/>
      <c r="M24" s="361">
        <v>-390694</v>
      </c>
    </row>
    <row r="25" spans="1:13" ht="21" customHeight="1">
      <c r="B25" s="18" t="s">
        <v>380</v>
      </c>
      <c r="F25" s="414"/>
      <c r="G25" s="394">
        <v>0</v>
      </c>
      <c r="H25" s="358"/>
      <c r="I25" s="394">
        <v>168222</v>
      </c>
      <c r="J25" s="358"/>
      <c r="K25" s="361">
        <v>0</v>
      </c>
      <c r="L25" s="358"/>
      <c r="M25" s="361">
        <v>0</v>
      </c>
    </row>
    <row r="26" spans="1:13" ht="21" customHeight="1">
      <c r="B26" s="415" t="s">
        <v>324</v>
      </c>
      <c r="F26" s="327"/>
      <c r="G26" s="361">
        <v>0</v>
      </c>
      <c r="H26" s="358"/>
      <c r="I26" s="358">
        <v>-417496</v>
      </c>
      <c r="J26" s="358"/>
      <c r="K26" s="361">
        <v>0</v>
      </c>
      <c r="L26" s="358"/>
      <c r="M26" s="361">
        <v>0</v>
      </c>
    </row>
    <row r="27" spans="1:13" ht="21" customHeight="1">
      <c r="B27" s="415" t="s">
        <v>381</v>
      </c>
      <c r="F27" s="327">
        <v>11</v>
      </c>
      <c r="G27" s="394">
        <v>2381080</v>
      </c>
      <c r="H27" s="358"/>
      <c r="I27" s="361">
        <v>0</v>
      </c>
      <c r="J27" s="358"/>
      <c r="K27" s="394">
        <v>0</v>
      </c>
      <c r="L27" s="358"/>
      <c r="M27" s="361">
        <v>0</v>
      </c>
    </row>
    <row r="28" spans="1:13" ht="21" customHeight="1">
      <c r="B28" s="415" t="s">
        <v>429</v>
      </c>
      <c r="F28" s="412">
        <v>14</v>
      </c>
      <c r="G28" s="361">
        <v>-328617</v>
      </c>
      <c r="H28" s="358"/>
      <c r="I28" s="394">
        <v>2489799</v>
      </c>
      <c r="J28" s="358"/>
      <c r="K28" s="394">
        <v>0</v>
      </c>
      <c r="L28" s="358"/>
      <c r="M28" s="361">
        <v>0</v>
      </c>
    </row>
    <row r="29" spans="1:13" ht="21" customHeight="1">
      <c r="B29" s="410" t="s">
        <v>244</v>
      </c>
      <c r="F29" s="327" t="s">
        <v>428</v>
      </c>
      <c r="G29" s="361">
        <v>0</v>
      </c>
      <c r="H29" s="358"/>
      <c r="I29" s="358">
        <v>0</v>
      </c>
      <c r="J29" s="358"/>
      <c r="K29" s="394">
        <v>-799198600</v>
      </c>
      <c r="L29" s="358"/>
      <c r="M29" s="394">
        <v>-398400000</v>
      </c>
    </row>
    <row r="30" spans="1:13" ht="21" customHeight="1">
      <c r="B30" s="319" t="s">
        <v>206</v>
      </c>
      <c r="E30" s="488"/>
      <c r="F30" s="490">
        <v>20</v>
      </c>
      <c r="G30" s="394">
        <v>9631059</v>
      </c>
      <c r="H30" s="358"/>
      <c r="I30" s="358">
        <v>11250827</v>
      </c>
      <c r="J30" s="358"/>
      <c r="K30" s="392">
        <v>11888799</v>
      </c>
      <c r="L30" s="358"/>
      <c r="M30" s="358">
        <v>10369113</v>
      </c>
    </row>
    <row r="31" spans="1:13" ht="21" customHeight="1">
      <c r="A31" s="410" t="s">
        <v>325</v>
      </c>
      <c r="E31" s="488"/>
      <c r="F31" s="488"/>
      <c r="G31" s="488"/>
      <c r="H31" s="358"/>
      <c r="I31" s="358"/>
      <c r="J31" s="358"/>
      <c r="K31" s="394"/>
      <c r="L31" s="358"/>
      <c r="M31" s="358"/>
    </row>
    <row r="32" spans="1:13" ht="21" customHeight="1">
      <c r="A32" s="410"/>
      <c r="B32" s="410" t="s">
        <v>207</v>
      </c>
      <c r="E32" s="488"/>
      <c r="F32" s="488"/>
      <c r="G32" s="385">
        <v>-224944312</v>
      </c>
      <c r="H32" s="358"/>
      <c r="I32" s="358">
        <v>3841284</v>
      </c>
      <c r="J32" s="358"/>
      <c r="K32" s="395">
        <v>-132471072</v>
      </c>
      <c r="L32" s="358"/>
      <c r="M32" s="358">
        <v>-49838633</v>
      </c>
    </row>
    <row r="33" spans="1:13" ht="21" customHeight="1">
      <c r="A33" s="410"/>
      <c r="B33" s="410" t="s">
        <v>208</v>
      </c>
      <c r="E33" s="488"/>
      <c r="F33" s="488"/>
      <c r="G33" s="385">
        <v>-1300154456</v>
      </c>
      <c r="H33" s="358"/>
      <c r="I33" s="358">
        <v>125556958</v>
      </c>
      <c r="J33" s="358"/>
      <c r="K33" s="361">
        <v>0</v>
      </c>
      <c r="L33" s="358"/>
      <c r="M33" s="358">
        <v>0</v>
      </c>
    </row>
    <row r="34" spans="1:13" ht="21" customHeight="1">
      <c r="A34" s="410"/>
      <c r="B34" s="410" t="s">
        <v>265</v>
      </c>
      <c r="E34" s="488"/>
      <c r="F34" s="488"/>
      <c r="G34" s="385">
        <v>-3018834350</v>
      </c>
      <c r="H34" s="358"/>
      <c r="I34" s="358">
        <v>-4161337319</v>
      </c>
      <c r="J34" s="358"/>
      <c r="K34" s="395">
        <v>0</v>
      </c>
      <c r="L34" s="358"/>
      <c r="M34" s="358">
        <v>0</v>
      </c>
    </row>
    <row r="35" spans="1:13" ht="21" customHeight="1">
      <c r="A35" s="410"/>
      <c r="B35" s="410" t="s">
        <v>209</v>
      </c>
      <c r="E35" s="488"/>
      <c r="F35" s="488"/>
      <c r="G35" s="385">
        <v>-29283054</v>
      </c>
      <c r="H35" s="358"/>
      <c r="I35" s="358">
        <v>127985</v>
      </c>
      <c r="J35" s="358"/>
      <c r="K35" s="395">
        <v>-80000</v>
      </c>
      <c r="L35" s="358"/>
      <c r="M35" s="358">
        <v>0</v>
      </c>
    </row>
    <row r="36" spans="1:13" ht="21" customHeight="1">
      <c r="A36" s="410"/>
      <c r="B36" s="410" t="s">
        <v>210</v>
      </c>
      <c r="E36" s="488"/>
      <c r="F36" s="488"/>
      <c r="G36" s="383">
        <v>-64558344</v>
      </c>
      <c r="H36" s="358"/>
      <c r="I36" s="358">
        <v>269300655</v>
      </c>
      <c r="J36" s="358"/>
      <c r="K36" s="383">
        <v>10923996</v>
      </c>
      <c r="L36" s="358"/>
      <c r="M36" s="358">
        <v>69327962</v>
      </c>
    </row>
    <row r="37" spans="1:13" ht="21" customHeight="1">
      <c r="A37" s="410"/>
      <c r="B37" s="410" t="s">
        <v>326</v>
      </c>
      <c r="E37" s="488"/>
      <c r="F37" s="488"/>
      <c r="G37" s="394">
        <v>1550985924</v>
      </c>
      <c r="H37" s="358"/>
      <c r="I37" s="358">
        <v>52869450</v>
      </c>
      <c r="J37" s="358"/>
      <c r="K37" s="361">
        <v>0</v>
      </c>
      <c r="L37" s="358"/>
      <c r="M37" s="361">
        <v>0</v>
      </c>
    </row>
    <row r="38" spans="1:13" ht="21" customHeight="1">
      <c r="A38" s="410"/>
      <c r="B38" s="18" t="s">
        <v>394</v>
      </c>
      <c r="E38" s="488"/>
      <c r="F38" s="490">
        <v>20</v>
      </c>
      <c r="G38" s="394">
        <v>-1352000</v>
      </c>
      <c r="H38" s="358"/>
      <c r="I38" s="394">
        <v>-536000</v>
      </c>
      <c r="J38" s="358"/>
      <c r="K38" s="394">
        <v>-1352000</v>
      </c>
      <c r="L38" s="358"/>
      <c r="M38" s="392">
        <v>-536000</v>
      </c>
    </row>
    <row r="39" spans="1:13" ht="21" customHeight="1">
      <c r="A39" s="410"/>
      <c r="B39" s="410" t="s">
        <v>278</v>
      </c>
      <c r="G39" s="393">
        <v>3739474</v>
      </c>
      <c r="H39" s="358"/>
      <c r="I39" s="358">
        <v>2754555</v>
      </c>
      <c r="J39" s="358"/>
      <c r="K39" s="391">
        <v>0</v>
      </c>
      <c r="L39" s="358"/>
      <c r="M39" s="391">
        <v>0</v>
      </c>
    </row>
    <row r="40" spans="1:13" ht="21" customHeight="1">
      <c r="A40" s="416" t="s">
        <v>327</v>
      </c>
      <c r="B40" s="410"/>
      <c r="G40" s="370">
        <f>SUM(G9:G39)</f>
        <v>-1668473636</v>
      </c>
      <c r="H40" s="358"/>
      <c r="I40" s="370">
        <f>SUM(I9:I39)</f>
        <v>-2371987038</v>
      </c>
      <c r="J40" s="358"/>
      <c r="K40" s="370">
        <f>SUM(K9:K39)</f>
        <v>-75527628</v>
      </c>
      <c r="L40" s="358"/>
      <c r="M40" s="370">
        <f>SUM(M9:M39)</f>
        <v>-58125270</v>
      </c>
    </row>
    <row r="41" spans="1:13" ht="21" customHeight="1">
      <c r="B41" s="319" t="s">
        <v>220</v>
      </c>
      <c r="G41" s="394">
        <v>-617342257</v>
      </c>
      <c r="H41" s="358"/>
      <c r="I41" s="358">
        <v>-290338936</v>
      </c>
      <c r="J41" s="358"/>
      <c r="K41" s="395">
        <v>-227397617</v>
      </c>
      <c r="L41" s="358"/>
      <c r="M41" s="358">
        <v>-104268714</v>
      </c>
    </row>
    <row r="42" spans="1:13" ht="21" customHeight="1">
      <c r="B42" s="319" t="s">
        <v>430</v>
      </c>
      <c r="G42" s="394">
        <v>14424619</v>
      </c>
      <c r="H42" s="358"/>
      <c r="I42" s="358">
        <v>0</v>
      </c>
      <c r="J42" s="358"/>
      <c r="K42" s="395">
        <v>14147009</v>
      </c>
      <c r="L42" s="358"/>
      <c r="M42" s="358">
        <v>0</v>
      </c>
    </row>
    <row r="43" spans="1:13" ht="21" customHeight="1">
      <c r="B43" s="319" t="s">
        <v>221</v>
      </c>
      <c r="G43" s="394">
        <v>-343744227</v>
      </c>
      <c r="H43" s="358"/>
      <c r="I43" s="358">
        <v>-303477373</v>
      </c>
      <c r="J43" s="358"/>
      <c r="K43" s="395">
        <v>-22981818</v>
      </c>
      <c r="L43" s="358"/>
      <c r="M43" s="358">
        <v>-14590866</v>
      </c>
    </row>
    <row r="44" spans="1:13" ht="21" customHeight="1">
      <c r="A44" s="408" t="s">
        <v>222</v>
      </c>
      <c r="G44" s="434">
        <f>SUM(G40:G43)</f>
        <v>-2615135501</v>
      </c>
      <c r="H44" s="409"/>
      <c r="I44" s="434">
        <f>SUM(I40:I43)</f>
        <v>-2965803347</v>
      </c>
      <c r="K44" s="434">
        <f>SUM(K40:K43)</f>
        <v>-311760054</v>
      </c>
      <c r="L44" s="329"/>
      <c r="M44" s="434">
        <f>SUM(M40:M43)</f>
        <v>-176984850</v>
      </c>
    </row>
    <row r="45" spans="1:13" ht="21" customHeight="1">
      <c r="H45" s="409"/>
      <c r="K45" s="133"/>
      <c r="L45" s="326"/>
      <c r="M45" s="133"/>
    </row>
    <row r="46" spans="1:13" s="321" customFormat="1" ht="21" customHeight="1">
      <c r="A46" s="331" t="str">
        <f>'BS Round'!A36</f>
        <v>Notes to financial statements are parts of these financial statements.</v>
      </c>
      <c r="B46" s="332"/>
      <c r="C46" s="332"/>
      <c r="D46" s="332"/>
      <c r="E46" s="333"/>
      <c r="F46" s="333"/>
      <c r="G46" s="334"/>
      <c r="H46" s="334"/>
      <c r="I46" s="334"/>
      <c r="J46" s="334"/>
      <c r="K46" s="334"/>
      <c r="L46" s="334"/>
      <c r="M46" s="334"/>
    </row>
    <row r="47" spans="1:13" s="321" customFormat="1" ht="21" customHeight="1">
      <c r="A47" s="331"/>
      <c r="B47" s="332"/>
      <c r="C47" s="332"/>
      <c r="D47" s="332"/>
      <c r="E47" s="333"/>
      <c r="F47" s="333"/>
      <c r="G47" s="334"/>
      <c r="H47" s="334"/>
      <c r="I47" s="334"/>
      <c r="J47" s="334"/>
      <c r="K47" s="334"/>
      <c r="L47" s="334"/>
      <c r="M47" s="334"/>
    </row>
    <row r="48" spans="1:13" s="321" customFormat="1" ht="21" customHeight="1">
      <c r="A48" s="332"/>
      <c r="B48" s="332"/>
      <c r="C48" s="332"/>
      <c r="D48" s="332"/>
      <c r="E48" s="333"/>
      <c r="F48" s="333"/>
      <c r="G48" s="335"/>
      <c r="H48" s="335"/>
      <c r="I48" s="335"/>
      <c r="J48" s="335"/>
      <c r="K48" s="335"/>
      <c r="L48" s="335"/>
      <c r="M48" s="335"/>
    </row>
    <row r="49" spans="1:13" s="321" customFormat="1" ht="21" customHeight="1">
      <c r="E49" s="319" t="s">
        <v>240</v>
      </c>
      <c r="F49" s="327"/>
      <c r="G49" s="336"/>
      <c r="H49" s="336"/>
      <c r="I49" s="336"/>
      <c r="J49" s="336"/>
      <c r="K49" s="336"/>
      <c r="L49" s="328"/>
      <c r="M49" s="328"/>
    </row>
    <row r="50" spans="1:13" ht="21" customHeight="1">
      <c r="A50" s="331"/>
      <c r="E50" s="337" t="s">
        <v>267</v>
      </c>
      <c r="F50" s="336"/>
      <c r="G50" s="336"/>
      <c r="H50" s="336"/>
      <c r="I50" s="336"/>
      <c r="J50" s="336"/>
      <c r="K50" s="336"/>
      <c r="L50" s="328"/>
      <c r="M50" s="328"/>
    </row>
    <row r="51" spans="1:13" ht="26.25" customHeight="1">
      <c r="A51" s="459" t="s">
        <v>279</v>
      </c>
      <c r="B51" s="459"/>
      <c r="C51" s="459"/>
      <c r="D51" s="459"/>
      <c r="E51" s="459"/>
      <c r="F51" s="459"/>
      <c r="G51" s="459"/>
      <c r="H51" s="459"/>
      <c r="I51" s="459"/>
      <c r="J51" s="459"/>
      <c r="K51" s="459"/>
      <c r="L51" s="459"/>
      <c r="M51" s="459"/>
    </row>
    <row r="52" spans="1:13" s="321" customFormat="1" ht="26.25" customHeight="1">
      <c r="A52" s="470" t="s">
        <v>350</v>
      </c>
      <c r="B52" s="470"/>
      <c r="C52" s="470"/>
      <c r="D52" s="470"/>
      <c r="E52" s="470"/>
      <c r="F52" s="470"/>
      <c r="G52" s="470"/>
      <c r="H52" s="470"/>
      <c r="I52" s="470"/>
      <c r="J52" s="470"/>
      <c r="K52" s="470"/>
      <c r="L52" s="470"/>
      <c r="M52" s="470"/>
    </row>
    <row r="53" spans="1:13" ht="26.25" customHeight="1">
      <c r="A53" s="470" t="s">
        <v>211</v>
      </c>
      <c r="B53" s="470"/>
      <c r="C53" s="470"/>
      <c r="D53" s="470"/>
      <c r="E53" s="470"/>
      <c r="F53" s="470"/>
      <c r="G53" s="470"/>
      <c r="H53" s="470"/>
      <c r="I53" s="470"/>
      <c r="J53" s="470"/>
      <c r="K53" s="470"/>
      <c r="L53" s="470"/>
      <c r="M53" s="470"/>
    </row>
    <row r="54" spans="1:13" s="321" customFormat="1" ht="26.25" customHeight="1">
      <c r="A54" s="470" t="s">
        <v>417</v>
      </c>
      <c r="B54" s="470"/>
      <c r="C54" s="470"/>
      <c r="D54" s="470"/>
      <c r="E54" s="470"/>
      <c r="F54" s="470"/>
      <c r="G54" s="470"/>
      <c r="H54" s="470"/>
      <c r="I54" s="470"/>
      <c r="J54" s="470"/>
      <c r="K54" s="470"/>
      <c r="L54" s="470"/>
      <c r="M54" s="470"/>
    </row>
    <row r="55" spans="1:13" ht="26.25" customHeight="1">
      <c r="A55" s="320"/>
      <c r="B55" s="320"/>
      <c r="C55" s="320"/>
      <c r="D55" s="320"/>
      <c r="E55" s="320"/>
      <c r="F55" s="320"/>
      <c r="G55" s="320"/>
      <c r="H55" s="320"/>
      <c r="I55" s="320"/>
      <c r="J55" s="320"/>
      <c r="K55" s="320"/>
      <c r="L55" s="320"/>
      <c r="M55" s="320"/>
    </row>
    <row r="56" spans="1:13" ht="26.25" customHeight="1">
      <c r="A56" s="402"/>
      <c r="B56" s="402"/>
      <c r="C56" s="402"/>
      <c r="D56" s="402"/>
      <c r="E56" s="402"/>
      <c r="F56" s="402"/>
      <c r="G56" s="403"/>
      <c r="H56" s="403" t="s">
        <v>160</v>
      </c>
      <c r="I56" s="403"/>
      <c r="J56" s="404"/>
      <c r="K56" s="405"/>
      <c r="L56" s="406" t="s">
        <v>161</v>
      </c>
      <c r="M56" s="407"/>
    </row>
    <row r="57" spans="1:13" ht="26.25" customHeight="1">
      <c r="A57" s="408"/>
      <c r="B57" s="408"/>
      <c r="C57" s="408"/>
      <c r="D57" s="408"/>
      <c r="E57" s="408"/>
      <c r="F57" s="409" t="s">
        <v>163</v>
      </c>
      <c r="G57" s="322" t="s">
        <v>413</v>
      </c>
      <c r="H57" s="322"/>
      <c r="I57" s="322" t="s">
        <v>357</v>
      </c>
      <c r="J57" s="323"/>
      <c r="K57" s="322" t="s">
        <v>413</v>
      </c>
      <c r="L57" s="322"/>
      <c r="M57" s="322" t="s">
        <v>357</v>
      </c>
    </row>
    <row r="58" spans="1:13" ht="26.25" customHeight="1">
      <c r="A58" s="408" t="s">
        <v>223</v>
      </c>
      <c r="E58" s="488"/>
      <c r="F58" s="488"/>
      <c r="G58" s="488"/>
      <c r="H58" s="493"/>
      <c r="I58" s="488"/>
      <c r="J58" s="488"/>
      <c r="K58" s="488"/>
    </row>
    <row r="59" spans="1:13" ht="26.25" customHeight="1">
      <c r="A59" s="408"/>
      <c r="B59" s="417" t="s">
        <v>328</v>
      </c>
      <c r="E59" s="488"/>
      <c r="F59" s="494"/>
      <c r="G59" s="394">
        <v>0</v>
      </c>
      <c r="H59" s="358"/>
      <c r="I59" s="392">
        <v>-200000000</v>
      </c>
      <c r="J59" s="358"/>
      <c r="K59" s="394">
        <v>0</v>
      </c>
      <c r="L59" s="358"/>
      <c r="M59" s="392">
        <v>-200000000</v>
      </c>
    </row>
    <row r="60" spans="1:13" ht="26.25" customHeight="1">
      <c r="A60" s="408"/>
      <c r="B60" s="417" t="s">
        <v>390</v>
      </c>
      <c r="E60" s="488"/>
      <c r="F60" s="494"/>
      <c r="G60" s="394">
        <v>0</v>
      </c>
      <c r="H60" s="358"/>
      <c r="I60" s="392">
        <v>703299508</v>
      </c>
      <c r="J60" s="358"/>
      <c r="K60" s="383">
        <v>0</v>
      </c>
      <c r="L60" s="358"/>
      <c r="M60" s="392">
        <v>703826914</v>
      </c>
    </row>
    <row r="61" spans="1:13" ht="26.25" customHeight="1">
      <c r="A61" s="408"/>
      <c r="B61" s="417" t="s">
        <v>382</v>
      </c>
      <c r="E61" s="488"/>
      <c r="F61" s="494"/>
      <c r="G61" s="394">
        <v>112516473</v>
      </c>
      <c r="H61" s="358"/>
      <c r="I61" s="392">
        <v>159141808</v>
      </c>
      <c r="J61" s="358"/>
      <c r="K61" s="394">
        <v>111970000</v>
      </c>
      <c r="L61" s="358"/>
      <c r="M61" s="392">
        <v>172480000</v>
      </c>
    </row>
    <row r="62" spans="1:13" ht="26.25" customHeight="1">
      <c r="B62" s="417" t="s">
        <v>329</v>
      </c>
      <c r="E62" s="488"/>
      <c r="F62" s="494">
        <v>8.6</v>
      </c>
      <c r="G62" s="392">
        <v>-1044205218</v>
      </c>
      <c r="H62" s="358"/>
      <c r="I62" s="392">
        <v>-9060539</v>
      </c>
      <c r="J62" s="358"/>
      <c r="K62" s="394">
        <v>-1290461625</v>
      </c>
      <c r="L62" s="358"/>
      <c r="M62" s="392">
        <v>-68320400</v>
      </c>
    </row>
    <row r="63" spans="1:13" ht="26.25" customHeight="1">
      <c r="A63" s="408"/>
      <c r="B63" s="417" t="s">
        <v>389</v>
      </c>
      <c r="E63" s="488"/>
      <c r="F63" s="494">
        <v>10.199999999999999</v>
      </c>
      <c r="G63" s="392">
        <v>-484086900</v>
      </c>
      <c r="H63" s="358"/>
      <c r="I63" s="392">
        <v>-465079200</v>
      </c>
      <c r="J63" s="358"/>
      <c r="K63" s="394">
        <v>-484086900</v>
      </c>
      <c r="L63" s="358"/>
      <c r="M63" s="392">
        <v>-465079200</v>
      </c>
    </row>
    <row r="64" spans="1:13" ht="26.25" customHeight="1">
      <c r="A64" s="408"/>
      <c r="B64" s="417" t="s">
        <v>388</v>
      </c>
      <c r="E64" s="488"/>
      <c r="F64" s="494">
        <v>9.1999999999999993</v>
      </c>
      <c r="G64" s="392">
        <v>-67275000</v>
      </c>
      <c r="H64" s="358"/>
      <c r="I64" s="392">
        <v>-42729043</v>
      </c>
      <c r="J64" s="358"/>
      <c r="K64" s="394">
        <v>0</v>
      </c>
      <c r="L64" s="358"/>
      <c r="M64" s="392">
        <v>-20004143</v>
      </c>
    </row>
    <row r="65" spans="1:13" ht="26.25" customHeight="1">
      <c r="A65" s="408"/>
      <c r="B65" s="415" t="s">
        <v>410</v>
      </c>
      <c r="E65" s="488"/>
      <c r="F65" s="380"/>
      <c r="G65" s="392">
        <v>0</v>
      </c>
      <c r="H65" s="358"/>
      <c r="I65" s="392">
        <v>-11736707</v>
      </c>
      <c r="J65" s="358"/>
      <c r="K65" s="24">
        <v>0</v>
      </c>
      <c r="L65" s="358"/>
      <c r="M65" s="392">
        <v>0</v>
      </c>
    </row>
    <row r="66" spans="1:13" ht="26.25" customHeight="1">
      <c r="B66" s="410" t="s">
        <v>266</v>
      </c>
      <c r="E66" s="488"/>
      <c r="F66" s="488"/>
      <c r="G66" s="395">
        <v>-961960</v>
      </c>
      <c r="H66" s="358"/>
      <c r="I66" s="395">
        <v>-8134047</v>
      </c>
      <c r="J66" s="358"/>
      <c r="K66" s="24">
        <v>0</v>
      </c>
      <c r="L66" s="358"/>
      <c r="M66" s="392">
        <v>0</v>
      </c>
    </row>
    <row r="67" spans="1:13" ht="26.25" customHeight="1">
      <c r="B67" s="410" t="s">
        <v>446</v>
      </c>
      <c r="E67" s="488"/>
      <c r="F67" s="495" t="s">
        <v>414</v>
      </c>
      <c r="G67" s="392">
        <v>0</v>
      </c>
      <c r="H67" s="358"/>
      <c r="I67" s="358">
        <v>0</v>
      </c>
      <c r="J67" s="358"/>
      <c r="K67" s="385">
        <v>4765566561</v>
      </c>
      <c r="L67" s="358"/>
      <c r="M67" s="395">
        <v>2706282527</v>
      </c>
    </row>
    <row r="68" spans="1:13" ht="26.25" customHeight="1">
      <c r="B68" s="410" t="s">
        <v>447</v>
      </c>
      <c r="E68" s="488"/>
      <c r="F68" s="495" t="s">
        <v>414</v>
      </c>
      <c r="G68" s="392">
        <v>0</v>
      </c>
      <c r="H68" s="358"/>
      <c r="I68" s="358">
        <v>0</v>
      </c>
      <c r="J68" s="358"/>
      <c r="K68" s="395">
        <v>-6587340088</v>
      </c>
      <c r="L68" s="358"/>
      <c r="M68" s="395">
        <v>-4947138099</v>
      </c>
    </row>
    <row r="69" spans="1:13" ht="26.25" customHeight="1">
      <c r="B69" s="410" t="s">
        <v>393</v>
      </c>
      <c r="E69" s="488"/>
      <c r="F69" s="495" t="s">
        <v>414</v>
      </c>
      <c r="G69" s="381">
        <v>-69410000</v>
      </c>
      <c r="H69" s="358"/>
      <c r="I69" s="392">
        <v>-76075000</v>
      </c>
      <c r="J69" s="358"/>
      <c r="K69" s="381">
        <v>-1410000</v>
      </c>
      <c r="L69" s="358"/>
      <c r="M69" s="392">
        <v>-11800000</v>
      </c>
    </row>
    <row r="70" spans="1:13" ht="26.25" customHeight="1">
      <c r="B70" s="410" t="s">
        <v>391</v>
      </c>
      <c r="E70" s="488"/>
      <c r="F70" s="495" t="s">
        <v>414</v>
      </c>
      <c r="G70" s="394">
        <v>491139163</v>
      </c>
      <c r="H70" s="358"/>
      <c r="I70" s="392">
        <v>672507345</v>
      </c>
      <c r="J70" s="358"/>
      <c r="K70" s="394">
        <v>491139163</v>
      </c>
      <c r="L70" s="358"/>
      <c r="M70" s="392">
        <v>672507345</v>
      </c>
    </row>
    <row r="71" spans="1:13" ht="26.25" customHeight="1">
      <c r="B71" s="410" t="s">
        <v>392</v>
      </c>
      <c r="E71" s="488"/>
      <c r="F71" s="495" t="s">
        <v>414</v>
      </c>
      <c r="G71" s="381">
        <v>-200580000</v>
      </c>
      <c r="H71" s="358"/>
      <c r="I71" s="392">
        <v>-228054590</v>
      </c>
      <c r="J71" s="358"/>
      <c r="K71" s="381">
        <v>-200580000</v>
      </c>
      <c r="L71" s="358"/>
      <c r="M71" s="392">
        <v>-228054590</v>
      </c>
    </row>
    <row r="72" spans="1:13" ht="26.25" customHeight="1">
      <c r="B72" s="410" t="s">
        <v>333</v>
      </c>
      <c r="E72" s="488"/>
      <c r="F72" s="488"/>
      <c r="G72" s="392">
        <v>12380290</v>
      </c>
      <c r="H72" s="358"/>
      <c r="I72" s="358">
        <v>4303030</v>
      </c>
      <c r="J72" s="358"/>
      <c r="K72" s="381">
        <v>54541969</v>
      </c>
      <c r="L72" s="358"/>
      <c r="M72" s="381">
        <v>75686773</v>
      </c>
    </row>
    <row r="73" spans="1:13" ht="26.25" customHeight="1">
      <c r="B73" s="410" t="s">
        <v>245</v>
      </c>
      <c r="E73" s="488"/>
      <c r="F73" s="496">
        <v>11</v>
      </c>
      <c r="G73" s="361">
        <v>-184988619</v>
      </c>
      <c r="H73" s="358"/>
      <c r="I73" s="358">
        <v>-264451701</v>
      </c>
      <c r="J73" s="358"/>
      <c r="K73" s="381">
        <v>0</v>
      </c>
      <c r="L73" s="358"/>
      <c r="M73" s="394">
        <v>0</v>
      </c>
    </row>
    <row r="74" spans="1:13" ht="26.25" customHeight="1">
      <c r="B74" s="410" t="s">
        <v>264</v>
      </c>
      <c r="E74" s="488"/>
      <c r="F74" s="497"/>
      <c r="G74" s="381">
        <v>1142387</v>
      </c>
      <c r="H74" s="358"/>
      <c r="I74" s="358">
        <v>1345000</v>
      </c>
      <c r="J74" s="358"/>
      <c r="K74" s="381">
        <v>0</v>
      </c>
      <c r="L74" s="358"/>
      <c r="M74" s="381">
        <v>4673</v>
      </c>
    </row>
    <row r="75" spans="1:13" ht="26.25" customHeight="1">
      <c r="B75" s="410" t="s">
        <v>330</v>
      </c>
      <c r="E75" s="488"/>
      <c r="F75" s="498" t="s">
        <v>441</v>
      </c>
      <c r="G75" s="395">
        <v>-422589425</v>
      </c>
      <c r="H75" s="358"/>
      <c r="I75" s="358">
        <v>-161976583</v>
      </c>
      <c r="J75" s="358"/>
      <c r="K75" s="385">
        <v>-8422710</v>
      </c>
      <c r="L75" s="358"/>
      <c r="M75" s="395">
        <v>-6836951</v>
      </c>
    </row>
    <row r="76" spans="1:13" ht="26.25" customHeight="1">
      <c r="B76" s="418" t="s">
        <v>331</v>
      </c>
      <c r="E76" s="488"/>
      <c r="F76" s="498" t="s">
        <v>28</v>
      </c>
      <c r="G76" s="395">
        <v>-16002046</v>
      </c>
      <c r="H76" s="358"/>
      <c r="I76" s="358">
        <v>-18833062</v>
      </c>
      <c r="J76" s="358"/>
      <c r="K76" s="392">
        <v>-15831000</v>
      </c>
      <c r="L76" s="358"/>
      <c r="M76" s="392">
        <v>-13187245</v>
      </c>
    </row>
    <row r="77" spans="1:13" ht="26.25" customHeight="1">
      <c r="B77" s="418" t="s">
        <v>431</v>
      </c>
      <c r="E77" s="488"/>
      <c r="F77" s="498"/>
      <c r="G77" s="395">
        <v>-375474199</v>
      </c>
      <c r="H77" s="358"/>
      <c r="I77" s="358">
        <v>0</v>
      </c>
      <c r="J77" s="358"/>
      <c r="K77" s="392">
        <v>0</v>
      </c>
      <c r="L77" s="358"/>
      <c r="M77" s="392">
        <v>0</v>
      </c>
    </row>
    <row r="78" spans="1:13" ht="26.25" customHeight="1">
      <c r="B78" s="418" t="s">
        <v>244</v>
      </c>
      <c r="C78" s="410"/>
      <c r="E78" s="488"/>
      <c r="F78" s="498"/>
      <c r="G78" s="395">
        <v>71399200</v>
      </c>
      <c r="H78" s="358"/>
      <c r="I78" s="358">
        <v>0</v>
      </c>
      <c r="J78" s="358"/>
      <c r="K78" s="395">
        <v>1197598600</v>
      </c>
      <c r="L78" s="358"/>
      <c r="M78" s="395">
        <v>199200000</v>
      </c>
    </row>
    <row r="79" spans="1:13" ht="26.25" customHeight="1">
      <c r="B79" s="419" t="s">
        <v>332</v>
      </c>
      <c r="C79" s="410"/>
      <c r="E79" s="488"/>
      <c r="F79" s="499"/>
      <c r="G79" s="308"/>
      <c r="H79" s="340"/>
      <c r="I79" s="308"/>
      <c r="J79" s="339"/>
      <c r="K79" s="381"/>
      <c r="L79" s="339"/>
      <c r="M79" s="308"/>
    </row>
    <row r="80" spans="1:13" ht="26.25" customHeight="1">
      <c r="B80" s="419" t="s">
        <v>356</v>
      </c>
      <c r="C80" s="410"/>
      <c r="G80" s="381">
        <v>8031950</v>
      </c>
      <c r="H80" s="358"/>
      <c r="I80" s="358">
        <v>35974</v>
      </c>
      <c r="J80" s="358"/>
      <c r="K80" s="381">
        <v>0</v>
      </c>
      <c r="L80" s="358"/>
      <c r="M80" s="358">
        <v>0</v>
      </c>
    </row>
    <row r="81" spans="1:13" ht="26.25" customHeight="1">
      <c r="A81" s="420" t="s">
        <v>224</v>
      </c>
      <c r="G81" s="369">
        <f>SUM(G59:G80)</f>
        <v>-2168963904</v>
      </c>
      <c r="H81" s="342"/>
      <c r="I81" s="369">
        <f>SUM(I59:I80)</f>
        <v>54502193</v>
      </c>
      <c r="J81" s="341"/>
      <c r="K81" s="369">
        <f>SUM(K59:K80)</f>
        <v>-1967316030</v>
      </c>
      <c r="L81" s="343"/>
      <c r="M81" s="369">
        <f>SUM(M59:M80)</f>
        <v>-1430432396</v>
      </c>
    </row>
    <row r="82" spans="1:13" ht="26.25" customHeight="1">
      <c r="G82" s="308"/>
      <c r="H82" s="342"/>
      <c r="I82" s="340"/>
      <c r="J82" s="341"/>
      <c r="K82" s="308"/>
      <c r="L82" s="343"/>
      <c r="M82" s="308"/>
    </row>
    <row r="83" spans="1:13" ht="26.25" customHeight="1">
      <c r="A83" s="408"/>
      <c r="G83" s="330"/>
      <c r="H83" s="409"/>
      <c r="I83" s="330"/>
      <c r="J83" s="330"/>
      <c r="K83" s="330"/>
      <c r="L83" s="409"/>
      <c r="M83" s="330"/>
    </row>
    <row r="84" spans="1:13" ht="26.25" customHeight="1">
      <c r="A84" s="408"/>
      <c r="G84" s="330"/>
      <c r="H84" s="409"/>
      <c r="I84" s="330"/>
      <c r="J84" s="330"/>
      <c r="K84" s="330"/>
      <c r="L84" s="409"/>
      <c r="M84" s="330"/>
    </row>
    <row r="85" spans="1:13" s="321" customFormat="1" ht="26.25" customHeight="1">
      <c r="A85" s="331" t="s">
        <v>276</v>
      </c>
      <c r="B85" s="332"/>
      <c r="C85" s="332"/>
      <c r="D85" s="332"/>
      <c r="E85" s="333"/>
      <c r="F85" s="333"/>
      <c r="G85" s="334"/>
      <c r="H85" s="334"/>
      <c r="I85" s="334"/>
      <c r="J85" s="334"/>
      <c r="K85" s="334"/>
      <c r="L85" s="334"/>
      <c r="M85" s="334"/>
    </row>
    <row r="86" spans="1:13" s="321" customFormat="1" ht="26.25" customHeight="1">
      <c r="A86" s="332"/>
      <c r="B86" s="332"/>
      <c r="C86" s="332"/>
      <c r="D86" s="332"/>
      <c r="E86" s="333"/>
      <c r="F86" s="333"/>
      <c r="G86" s="335"/>
      <c r="H86" s="335"/>
      <c r="I86" s="335"/>
      <c r="J86" s="335"/>
      <c r="K86" s="335"/>
      <c r="L86" s="335"/>
      <c r="M86" s="335"/>
    </row>
    <row r="87" spans="1:13" s="321" customFormat="1" ht="26.25" customHeight="1">
      <c r="A87" s="332"/>
      <c r="B87" s="332"/>
      <c r="C87" s="332"/>
      <c r="D87" s="332"/>
      <c r="E87" s="333"/>
      <c r="F87" s="333"/>
      <c r="G87" s="335"/>
      <c r="H87" s="335"/>
      <c r="I87" s="335"/>
      <c r="J87" s="335"/>
      <c r="K87" s="335"/>
      <c r="L87" s="335"/>
      <c r="M87" s="335"/>
    </row>
    <row r="88" spans="1:13" s="321" customFormat="1" ht="26.25" customHeight="1">
      <c r="E88" s="319" t="s">
        <v>240</v>
      </c>
      <c r="F88" s="327"/>
      <c r="G88" s="336"/>
      <c r="H88" s="336"/>
      <c r="I88" s="336"/>
      <c r="J88" s="336"/>
      <c r="K88" s="336"/>
      <c r="L88" s="328"/>
      <c r="M88" s="328"/>
    </row>
    <row r="89" spans="1:13" ht="26.25" customHeight="1">
      <c r="A89" s="331"/>
      <c r="E89" s="337" t="s">
        <v>267</v>
      </c>
      <c r="F89" s="336"/>
      <c r="G89" s="336"/>
      <c r="H89" s="336"/>
      <c r="I89" s="336"/>
      <c r="J89" s="336"/>
      <c r="K89" s="336"/>
      <c r="L89" s="328"/>
      <c r="M89" s="328"/>
    </row>
    <row r="90" spans="1:13" ht="27" customHeight="1">
      <c r="A90" s="459" t="s">
        <v>280</v>
      </c>
      <c r="B90" s="459"/>
      <c r="C90" s="459"/>
      <c r="D90" s="459"/>
      <c r="E90" s="459"/>
      <c r="F90" s="459"/>
      <c r="G90" s="459"/>
      <c r="H90" s="459"/>
      <c r="I90" s="459"/>
      <c r="J90" s="459"/>
      <c r="K90" s="459"/>
      <c r="L90" s="459"/>
      <c r="M90" s="459"/>
    </row>
    <row r="91" spans="1:13" s="321" customFormat="1" ht="27" customHeight="1">
      <c r="A91" s="470" t="s">
        <v>350</v>
      </c>
      <c r="B91" s="470"/>
      <c r="C91" s="470"/>
      <c r="D91" s="470"/>
      <c r="E91" s="470"/>
      <c r="F91" s="470"/>
      <c r="G91" s="470"/>
      <c r="H91" s="470"/>
      <c r="I91" s="470"/>
      <c r="J91" s="470"/>
      <c r="K91" s="470"/>
      <c r="L91" s="470"/>
      <c r="M91" s="470"/>
    </row>
    <row r="92" spans="1:13" ht="27" customHeight="1">
      <c r="A92" s="470" t="s">
        <v>211</v>
      </c>
      <c r="B92" s="470"/>
      <c r="C92" s="470"/>
      <c r="D92" s="470"/>
      <c r="E92" s="470"/>
      <c r="F92" s="470"/>
      <c r="G92" s="470"/>
      <c r="H92" s="470"/>
      <c r="I92" s="470"/>
      <c r="J92" s="470"/>
      <c r="K92" s="470"/>
      <c r="L92" s="470"/>
      <c r="M92" s="470"/>
    </row>
    <row r="93" spans="1:13" s="321" customFormat="1" ht="27" customHeight="1">
      <c r="A93" s="470" t="s">
        <v>417</v>
      </c>
      <c r="B93" s="470"/>
      <c r="C93" s="470"/>
      <c r="D93" s="470"/>
      <c r="E93" s="470"/>
      <c r="F93" s="470"/>
      <c r="G93" s="470"/>
      <c r="H93" s="470"/>
      <c r="I93" s="470"/>
      <c r="J93" s="470"/>
      <c r="K93" s="470"/>
      <c r="L93" s="470"/>
      <c r="M93" s="470"/>
    </row>
    <row r="94" spans="1:13" ht="27" customHeight="1">
      <c r="A94" s="320"/>
      <c r="B94" s="320"/>
      <c r="C94" s="320"/>
      <c r="D94" s="320"/>
      <c r="E94" s="320"/>
      <c r="F94" s="320"/>
      <c r="G94" s="320"/>
      <c r="H94" s="320"/>
      <c r="I94" s="320"/>
      <c r="J94" s="320"/>
      <c r="K94" s="320"/>
      <c r="L94" s="320"/>
      <c r="M94" s="320"/>
    </row>
    <row r="95" spans="1:13" ht="27" customHeight="1">
      <c r="A95" s="402"/>
      <c r="B95" s="402"/>
      <c r="C95" s="402"/>
      <c r="D95" s="402"/>
      <c r="E95" s="402"/>
      <c r="F95" s="402"/>
      <c r="G95" s="403"/>
      <c r="H95" s="403" t="s">
        <v>160</v>
      </c>
      <c r="I95" s="403"/>
      <c r="J95" s="404"/>
      <c r="K95" s="405"/>
      <c r="L95" s="406" t="s">
        <v>161</v>
      </c>
      <c r="M95" s="407"/>
    </row>
    <row r="96" spans="1:13" ht="27" customHeight="1">
      <c r="A96" s="408"/>
      <c r="B96" s="408"/>
      <c r="C96" s="408"/>
      <c r="D96" s="408"/>
      <c r="E96" s="408"/>
      <c r="F96" s="409" t="s">
        <v>163</v>
      </c>
      <c r="G96" s="322" t="s">
        <v>413</v>
      </c>
      <c r="H96" s="322"/>
      <c r="I96" s="322" t="s">
        <v>357</v>
      </c>
      <c r="J96" s="323"/>
      <c r="K96" s="322" t="s">
        <v>413</v>
      </c>
      <c r="L96" s="322"/>
      <c r="M96" s="322" t="s">
        <v>357</v>
      </c>
    </row>
    <row r="97" spans="1:13" ht="27" customHeight="1">
      <c r="A97" s="408" t="s">
        <v>225</v>
      </c>
      <c r="H97" s="409"/>
      <c r="K97" s="330"/>
      <c r="L97" s="329"/>
      <c r="M97" s="330"/>
    </row>
    <row r="98" spans="1:13" ht="27" customHeight="1">
      <c r="A98" s="408"/>
      <c r="B98" s="410" t="s">
        <v>348</v>
      </c>
      <c r="E98" s="488"/>
      <c r="F98" s="488"/>
      <c r="G98" s="488"/>
      <c r="H98" s="488"/>
      <c r="I98" s="488"/>
      <c r="J98" s="488"/>
      <c r="K98" s="488"/>
      <c r="L98" s="488"/>
      <c r="M98" s="488"/>
    </row>
    <row r="99" spans="1:13" ht="27" customHeight="1">
      <c r="A99" s="408"/>
      <c r="B99" s="410" t="s">
        <v>351</v>
      </c>
      <c r="E99" s="488"/>
      <c r="F99" s="500">
        <v>16.100000000000001</v>
      </c>
      <c r="G99" s="392">
        <v>1756432000</v>
      </c>
      <c r="H99" s="382"/>
      <c r="I99" s="381">
        <v>1295868000</v>
      </c>
      <c r="J99" s="383"/>
      <c r="K99" s="381">
        <v>431964000</v>
      </c>
      <c r="L99" s="384"/>
      <c r="M99" s="381">
        <v>191000000</v>
      </c>
    </row>
    <row r="100" spans="1:13" ht="27" customHeight="1">
      <c r="A100" s="408"/>
      <c r="B100" s="410" t="s">
        <v>352</v>
      </c>
      <c r="E100" s="488"/>
      <c r="F100" s="488"/>
      <c r="G100" s="358"/>
      <c r="H100" s="358"/>
      <c r="I100" s="358"/>
      <c r="J100" s="358"/>
      <c r="K100" s="358"/>
      <c r="L100" s="358"/>
      <c r="M100" s="358"/>
    </row>
    <row r="101" spans="1:13" ht="27" customHeight="1">
      <c r="A101" s="408"/>
      <c r="B101" s="410" t="s">
        <v>351</v>
      </c>
      <c r="E101" s="488"/>
      <c r="F101" s="500">
        <v>16.100000000000001</v>
      </c>
      <c r="G101" s="385">
        <v>-1726336000</v>
      </c>
      <c r="H101" s="385"/>
      <c r="I101" s="385">
        <v>-933868000</v>
      </c>
      <c r="J101" s="381"/>
      <c r="K101" s="381">
        <v>-391000000</v>
      </c>
      <c r="L101" s="385"/>
      <c r="M101" s="381">
        <v>-691000000</v>
      </c>
    </row>
    <row r="102" spans="1:13" ht="27" customHeight="1">
      <c r="B102" s="410" t="s">
        <v>228</v>
      </c>
      <c r="E102" s="488"/>
      <c r="F102" s="490" t="s">
        <v>442</v>
      </c>
      <c r="G102" s="392">
        <v>0</v>
      </c>
      <c r="H102" s="358"/>
      <c r="I102" s="358">
        <v>0</v>
      </c>
      <c r="J102" s="358"/>
      <c r="K102" s="395">
        <v>2921607258</v>
      </c>
      <c r="L102" s="358"/>
      <c r="M102" s="358">
        <v>2212389750</v>
      </c>
    </row>
    <row r="103" spans="1:13" ht="27" customHeight="1">
      <c r="B103" s="410" t="s">
        <v>229</v>
      </c>
      <c r="E103" s="488"/>
      <c r="F103" s="490" t="s">
        <v>442</v>
      </c>
      <c r="G103" s="392">
        <v>-122850000</v>
      </c>
      <c r="H103" s="358"/>
      <c r="I103" s="358">
        <v>-49000000</v>
      </c>
      <c r="J103" s="358"/>
      <c r="K103" s="395">
        <v>-2603795727</v>
      </c>
      <c r="L103" s="358"/>
      <c r="M103" s="358">
        <v>-1118736900</v>
      </c>
    </row>
    <row r="104" spans="1:13" ht="27" customHeight="1">
      <c r="B104" s="410" t="s">
        <v>433</v>
      </c>
      <c r="E104" s="488"/>
      <c r="F104" s="490">
        <v>16.2</v>
      </c>
      <c r="G104" s="392">
        <v>110000000</v>
      </c>
      <c r="H104" s="358"/>
      <c r="I104" s="358">
        <v>0</v>
      </c>
      <c r="J104" s="358"/>
      <c r="K104" s="395">
        <v>0</v>
      </c>
      <c r="L104" s="358"/>
      <c r="M104" s="358">
        <v>0</v>
      </c>
    </row>
    <row r="105" spans="1:13" ht="27" customHeight="1">
      <c r="B105" s="410" t="s">
        <v>434</v>
      </c>
      <c r="E105" s="488"/>
      <c r="F105" s="490">
        <v>16.2</v>
      </c>
      <c r="G105" s="392">
        <v>-219931800</v>
      </c>
      <c r="H105" s="358"/>
      <c r="I105" s="358">
        <v>0</v>
      </c>
      <c r="J105" s="358"/>
      <c r="K105" s="395">
        <v>0</v>
      </c>
      <c r="L105" s="358"/>
      <c r="M105" s="358">
        <v>0</v>
      </c>
    </row>
    <row r="106" spans="1:13" ht="27" customHeight="1">
      <c r="B106" s="410" t="s">
        <v>246</v>
      </c>
      <c r="E106" s="488"/>
      <c r="F106" s="496">
        <v>13.2</v>
      </c>
      <c r="G106" s="385">
        <v>-19002829</v>
      </c>
      <c r="H106" s="358"/>
      <c r="I106" s="358">
        <v>-14871372.999999996</v>
      </c>
      <c r="J106" s="358"/>
      <c r="K106" s="383">
        <v>-6590021</v>
      </c>
      <c r="L106" s="358"/>
      <c r="M106" s="358">
        <v>-6311082</v>
      </c>
    </row>
    <row r="107" spans="1:13" ht="27" customHeight="1">
      <c r="B107" s="410" t="s">
        <v>226</v>
      </c>
      <c r="E107" s="488"/>
      <c r="F107" s="500">
        <v>16.3</v>
      </c>
      <c r="G107" s="395">
        <v>7943451917</v>
      </c>
      <c r="H107" s="358"/>
      <c r="I107" s="358">
        <v>3541004245</v>
      </c>
      <c r="J107" s="358"/>
      <c r="K107" s="392">
        <v>220000000</v>
      </c>
      <c r="L107" s="358"/>
      <c r="M107" s="358">
        <v>1000000</v>
      </c>
    </row>
    <row r="108" spans="1:13" ht="27" customHeight="1">
      <c r="B108" s="410" t="s">
        <v>227</v>
      </c>
      <c r="E108" s="488"/>
      <c r="F108" s="500">
        <v>16.3</v>
      </c>
      <c r="G108" s="395">
        <v>-4042389434</v>
      </c>
      <c r="H108" s="358"/>
      <c r="I108" s="358">
        <v>-1707953260</v>
      </c>
      <c r="J108" s="358"/>
      <c r="K108" s="394">
        <v>-142800</v>
      </c>
      <c r="L108" s="358"/>
      <c r="M108" s="358">
        <v>-71400</v>
      </c>
    </row>
    <row r="109" spans="1:13" ht="27" customHeight="1">
      <c r="B109" s="410" t="s">
        <v>383</v>
      </c>
      <c r="E109" s="488"/>
      <c r="F109" s="496"/>
      <c r="G109" s="395">
        <v>0</v>
      </c>
      <c r="H109" s="358"/>
      <c r="I109" s="395">
        <v>321394640</v>
      </c>
      <c r="J109" s="395"/>
      <c r="K109" s="394">
        <v>0</v>
      </c>
      <c r="L109" s="392"/>
      <c r="M109" s="392">
        <v>320000000</v>
      </c>
    </row>
    <row r="110" spans="1:13" ht="27" customHeight="1">
      <c r="B110" s="410" t="s">
        <v>335</v>
      </c>
      <c r="E110" s="488"/>
      <c r="F110" s="500">
        <v>16.399999999999999</v>
      </c>
      <c r="G110" s="395">
        <v>2268900000</v>
      </c>
      <c r="H110" s="358"/>
      <c r="I110" s="358">
        <v>1000000000</v>
      </c>
      <c r="J110" s="358"/>
      <c r="K110" s="394">
        <v>2268900000</v>
      </c>
      <c r="L110" s="358"/>
      <c r="M110" s="358">
        <v>1000000000</v>
      </c>
    </row>
    <row r="111" spans="1:13" ht="27" customHeight="1">
      <c r="B111" s="410" t="s">
        <v>432</v>
      </c>
      <c r="E111" s="488"/>
      <c r="F111" s="500">
        <v>16.399999999999999</v>
      </c>
      <c r="G111" s="395">
        <v>-500000000</v>
      </c>
      <c r="H111" s="358"/>
      <c r="I111" s="358">
        <v>0</v>
      </c>
      <c r="J111" s="358"/>
      <c r="K111" s="394">
        <v>-500000000</v>
      </c>
      <c r="L111" s="358"/>
      <c r="M111" s="358">
        <v>0</v>
      </c>
    </row>
    <row r="112" spans="1:13" ht="27" customHeight="1">
      <c r="B112" s="421" t="s">
        <v>334</v>
      </c>
      <c r="E112" s="488"/>
      <c r="F112" s="501">
        <v>19</v>
      </c>
      <c r="G112" s="395">
        <v>361200000</v>
      </c>
      <c r="H112" s="358"/>
      <c r="I112" s="358">
        <v>0</v>
      </c>
      <c r="J112" s="358"/>
      <c r="K112" s="395">
        <v>361200000</v>
      </c>
      <c r="L112" s="358"/>
      <c r="M112" s="358">
        <v>0</v>
      </c>
    </row>
    <row r="113" spans="1:27" ht="27" customHeight="1">
      <c r="B113" s="410" t="s">
        <v>247</v>
      </c>
      <c r="E113" s="488"/>
      <c r="F113" s="502">
        <v>25</v>
      </c>
      <c r="G113" s="395">
        <v>-447092173</v>
      </c>
      <c r="H113" s="358"/>
      <c r="I113" s="358">
        <v>-575072553</v>
      </c>
      <c r="J113" s="358"/>
      <c r="K113" s="395">
        <v>-447092173</v>
      </c>
      <c r="L113" s="358"/>
      <c r="M113" s="358">
        <v>-574272553</v>
      </c>
    </row>
    <row r="114" spans="1:27" ht="27" customHeight="1">
      <c r="B114" s="410" t="s">
        <v>301</v>
      </c>
      <c r="E114" s="488"/>
      <c r="F114" s="502"/>
      <c r="G114" s="395">
        <v>-33800600</v>
      </c>
      <c r="H114" s="358"/>
      <c r="I114" s="360">
        <v>-800000</v>
      </c>
      <c r="J114" s="358"/>
      <c r="K114" s="392">
        <v>0</v>
      </c>
      <c r="L114" s="358"/>
      <c r="M114" s="360">
        <v>0</v>
      </c>
    </row>
    <row r="115" spans="1:27" ht="27" customHeight="1">
      <c r="A115" s="408" t="s">
        <v>230</v>
      </c>
      <c r="G115" s="338">
        <f>SUM(G99:G114)</f>
        <v>5328581081</v>
      </c>
      <c r="H115" s="330"/>
      <c r="I115" s="338">
        <f>SUM(I99:I114)</f>
        <v>2876701699</v>
      </c>
      <c r="J115" s="330"/>
      <c r="K115" s="338">
        <f>SUM(K99:K114)</f>
        <v>2255050537</v>
      </c>
      <c r="L115" s="330"/>
      <c r="M115" s="338">
        <f>SUM(M99:M114)</f>
        <v>1333997815</v>
      </c>
    </row>
    <row r="116" spans="1:27" ht="27" customHeight="1">
      <c r="A116" s="408" t="s">
        <v>231</v>
      </c>
      <c r="G116" s="330">
        <f>G44+G81+G115</f>
        <v>544481676</v>
      </c>
      <c r="H116" s="409"/>
      <c r="I116" s="330">
        <f>I44+I81+I115</f>
        <v>-34599455</v>
      </c>
      <c r="K116" s="330">
        <f>K44+K81+K115</f>
        <v>-24025547</v>
      </c>
      <c r="L116" s="329"/>
      <c r="M116" s="330">
        <f>M44+M81+M115</f>
        <v>-273419431</v>
      </c>
    </row>
    <row r="117" spans="1:27" ht="27" customHeight="1">
      <c r="A117" s="408" t="s">
        <v>232</v>
      </c>
      <c r="G117" s="407">
        <f>+'BS Round'!J8</f>
        <v>750888363</v>
      </c>
      <c r="H117" s="409"/>
      <c r="I117" s="407">
        <v>785487818</v>
      </c>
      <c r="K117" s="344">
        <f>+'BS Round'!N8</f>
        <v>66028095</v>
      </c>
      <c r="L117" s="329"/>
      <c r="M117" s="344">
        <v>339447526</v>
      </c>
    </row>
    <row r="118" spans="1:27" ht="27" customHeight="1" thickBot="1">
      <c r="A118" s="408" t="s">
        <v>277</v>
      </c>
      <c r="G118" s="345">
        <f>SUM(G116:G117)</f>
        <v>1295370039</v>
      </c>
      <c r="H118" s="409"/>
      <c r="I118" s="345">
        <f>SUM(I116:I117)</f>
        <v>750888363</v>
      </c>
      <c r="K118" s="345">
        <f>SUM(K116:K117)</f>
        <v>42002548</v>
      </c>
      <c r="L118" s="329"/>
      <c r="M118" s="345">
        <f>SUM(M116:M117)</f>
        <v>66028095</v>
      </c>
      <c r="O118" s="435"/>
      <c r="P118" s="435"/>
      <c r="Q118" s="435"/>
      <c r="R118" s="435"/>
      <c r="S118" s="435"/>
      <c r="T118" s="435"/>
      <c r="U118" s="435"/>
      <c r="V118" s="435"/>
      <c r="W118" s="435"/>
      <c r="X118" s="435"/>
      <c r="Y118" s="435"/>
      <c r="Z118" s="435"/>
      <c r="AA118" s="435"/>
    </row>
    <row r="119" spans="1:27" ht="27" customHeight="1" thickTop="1">
      <c r="A119" s="408"/>
      <c r="G119" s="346"/>
      <c r="H119" s="346"/>
      <c r="I119" s="346"/>
      <c r="J119" s="346"/>
      <c r="K119" s="422"/>
      <c r="L119" s="346"/>
      <c r="M119" s="346"/>
    </row>
    <row r="120" spans="1:27" ht="27" customHeight="1">
      <c r="A120" s="321"/>
      <c r="C120" s="321"/>
      <c r="D120" s="337"/>
      <c r="E120" s="321"/>
      <c r="F120" s="321"/>
      <c r="G120" s="71"/>
      <c r="H120" s="24"/>
      <c r="I120" s="24"/>
      <c r="J120" s="24"/>
      <c r="K120" s="71"/>
      <c r="L120" s="24"/>
      <c r="M120" s="24"/>
    </row>
    <row r="121" spans="1:27" s="321" customFormat="1" ht="27" customHeight="1">
      <c r="B121" s="332"/>
      <c r="C121" s="332"/>
      <c r="D121" s="332"/>
      <c r="E121" s="333"/>
      <c r="F121" s="333"/>
      <c r="G121" s="334"/>
      <c r="H121" s="334"/>
      <c r="I121" s="334"/>
      <c r="J121" s="334"/>
      <c r="K121" s="334"/>
      <c r="L121" s="334"/>
      <c r="M121" s="334"/>
    </row>
    <row r="122" spans="1:27" s="321" customFormat="1" ht="27" customHeight="1">
      <c r="A122" s="348" t="str">
        <f>'BS Round'!A36</f>
        <v>Notes to financial statements are parts of these financial statements.</v>
      </c>
      <c r="B122" s="332"/>
      <c r="C122" s="332"/>
      <c r="D122" s="332"/>
      <c r="E122" s="333"/>
      <c r="F122" s="333"/>
      <c r="G122" s="334"/>
      <c r="H122" s="334"/>
      <c r="I122" s="334"/>
      <c r="J122" s="334"/>
      <c r="K122" s="334"/>
      <c r="L122" s="334"/>
      <c r="M122" s="334"/>
    </row>
    <row r="123" spans="1:27" ht="27" customHeight="1"/>
    <row r="124" spans="1:27" ht="27" customHeight="1"/>
    <row r="125" spans="1:27" s="321" customFormat="1" ht="27" customHeight="1">
      <c r="E125" s="319" t="s">
        <v>240</v>
      </c>
      <c r="F125" s="327"/>
      <c r="G125" s="336"/>
      <c r="H125" s="336"/>
      <c r="I125" s="336"/>
      <c r="J125" s="336"/>
      <c r="K125" s="336"/>
      <c r="L125" s="328"/>
      <c r="M125" s="328"/>
    </row>
    <row r="126" spans="1:27" ht="27" customHeight="1">
      <c r="A126" s="331"/>
      <c r="E126" s="337" t="s">
        <v>267</v>
      </c>
      <c r="F126" s="336"/>
      <c r="G126" s="336"/>
      <c r="H126" s="336"/>
      <c r="I126" s="336"/>
      <c r="J126" s="336"/>
      <c r="K126" s="336"/>
      <c r="L126" s="328"/>
      <c r="M126" s="328"/>
    </row>
    <row r="127" spans="1:27" ht="25.5" customHeight="1">
      <c r="A127" s="459" t="s">
        <v>281</v>
      </c>
      <c r="B127" s="459"/>
      <c r="C127" s="459"/>
      <c r="D127" s="459"/>
      <c r="E127" s="459"/>
      <c r="F127" s="459"/>
      <c r="G127" s="459"/>
      <c r="H127" s="459"/>
      <c r="I127" s="459"/>
      <c r="J127" s="459"/>
      <c r="K127" s="459"/>
      <c r="L127" s="459"/>
      <c r="M127" s="459"/>
    </row>
    <row r="128" spans="1:27" ht="25.5" customHeight="1">
      <c r="A128" s="470" t="s">
        <v>350</v>
      </c>
      <c r="B128" s="470"/>
      <c r="C128" s="470"/>
      <c r="D128" s="470"/>
      <c r="E128" s="470"/>
      <c r="F128" s="470"/>
      <c r="G128" s="470"/>
      <c r="H128" s="470"/>
      <c r="I128" s="470"/>
      <c r="J128" s="470"/>
      <c r="K128" s="470"/>
      <c r="L128" s="470"/>
      <c r="M128" s="470"/>
    </row>
    <row r="129" spans="1:13" ht="25.5" customHeight="1">
      <c r="A129" s="470" t="s">
        <v>211</v>
      </c>
      <c r="B129" s="470"/>
      <c r="C129" s="470"/>
      <c r="D129" s="470"/>
      <c r="E129" s="470"/>
      <c r="F129" s="470"/>
      <c r="G129" s="470"/>
      <c r="H129" s="470"/>
      <c r="I129" s="470"/>
      <c r="J129" s="470"/>
      <c r="K129" s="470"/>
      <c r="L129" s="470"/>
      <c r="M129" s="470"/>
    </row>
    <row r="130" spans="1:13" ht="25.5" customHeight="1">
      <c r="A130" s="470" t="s">
        <v>417</v>
      </c>
      <c r="B130" s="470"/>
      <c r="C130" s="470"/>
      <c r="D130" s="470"/>
      <c r="E130" s="470"/>
      <c r="F130" s="470"/>
      <c r="G130" s="470"/>
      <c r="H130" s="470"/>
      <c r="I130" s="470"/>
      <c r="J130" s="470"/>
      <c r="K130" s="470"/>
      <c r="L130" s="470"/>
      <c r="M130" s="470"/>
    </row>
    <row r="131" spans="1:13" ht="25.5" customHeight="1">
      <c r="A131" s="320"/>
      <c r="B131" s="320"/>
      <c r="C131" s="320"/>
      <c r="D131" s="320"/>
      <c r="E131" s="320"/>
      <c r="F131" s="320"/>
      <c r="G131" s="320"/>
      <c r="H131" s="320"/>
      <c r="I131" s="320"/>
      <c r="J131" s="320"/>
      <c r="K131" s="320"/>
      <c r="L131" s="320"/>
      <c r="M131" s="320"/>
    </row>
    <row r="132" spans="1:13" ht="25.5" customHeight="1">
      <c r="A132" s="402"/>
      <c r="B132" s="402"/>
      <c r="C132" s="402"/>
      <c r="D132" s="402"/>
      <c r="E132" s="402"/>
      <c r="F132" s="402"/>
      <c r="G132" s="403"/>
      <c r="H132" s="403" t="s">
        <v>160</v>
      </c>
      <c r="I132" s="403"/>
      <c r="J132" s="404"/>
      <c r="K132" s="405"/>
      <c r="L132" s="406" t="s">
        <v>161</v>
      </c>
      <c r="M132" s="407"/>
    </row>
    <row r="133" spans="1:13" ht="25.5" customHeight="1">
      <c r="A133" s="408"/>
      <c r="B133" s="408"/>
      <c r="C133" s="408"/>
      <c r="D133" s="408"/>
      <c r="E133" s="408"/>
      <c r="F133" s="409" t="s">
        <v>163</v>
      </c>
      <c r="G133" s="322" t="s">
        <v>413</v>
      </c>
      <c r="H133" s="322"/>
      <c r="I133" s="322" t="s">
        <v>357</v>
      </c>
      <c r="J133" s="323"/>
      <c r="K133" s="322" t="s">
        <v>413</v>
      </c>
      <c r="L133" s="322"/>
      <c r="M133" s="322" t="s">
        <v>357</v>
      </c>
    </row>
    <row r="134" spans="1:13" ht="25.5" customHeight="1">
      <c r="A134" s="408" t="s">
        <v>248</v>
      </c>
      <c r="G134" s="341"/>
      <c r="H134" s="347"/>
      <c r="I134" s="347"/>
      <c r="J134" s="347"/>
      <c r="K134" s="347"/>
      <c r="L134" s="347"/>
      <c r="M134" s="347"/>
    </row>
    <row r="135" spans="1:13" ht="25.5" customHeight="1">
      <c r="A135" s="408" t="s">
        <v>353</v>
      </c>
      <c r="G135" s="341"/>
      <c r="H135" s="347"/>
      <c r="I135" s="347"/>
      <c r="J135" s="347"/>
      <c r="K135" s="347"/>
      <c r="L135" s="347"/>
      <c r="M135" s="347"/>
    </row>
    <row r="136" spans="1:13" ht="25.5" customHeight="1">
      <c r="A136" s="408"/>
      <c r="B136" s="319" t="s">
        <v>249</v>
      </c>
      <c r="G136" s="395">
        <v>603448650</v>
      </c>
      <c r="H136" s="358"/>
      <c r="I136" s="358">
        <v>301763615</v>
      </c>
      <c r="J136" s="358"/>
      <c r="K136" s="392">
        <v>0</v>
      </c>
      <c r="L136" s="358"/>
      <c r="M136" s="358">
        <v>0</v>
      </c>
    </row>
    <row r="137" spans="1:13" ht="25.5" customHeight="1">
      <c r="A137" s="408"/>
      <c r="B137" s="319" t="s">
        <v>250</v>
      </c>
      <c r="G137" s="372">
        <v>19814806</v>
      </c>
      <c r="H137" s="358"/>
      <c r="I137" s="358">
        <v>5289897</v>
      </c>
      <c r="J137" s="358"/>
      <c r="K137" s="392">
        <v>0</v>
      </c>
      <c r="L137" s="358"/>
      <c r="M137" s="358">
        <v>0</v>
      </c>
    </row>
    <row r="138" spans="1:13" ht="25.5" customHeight="1">
      <c r="A138" s="408"/>
      <c r="B138" s="319" t="s">
        <v>346</v>
      </c>
      <c r="G138" s="395">
        <v>32779189</v>
      </c>
      <c r="H138" s="358"/>
      <c r="I138" s="358">
        <v>27031219</v>
      </c>
      <c r="J138" s="358"/>
      <c r="K138" s="392">
        <v>8934865</v>
      </c>
      <c r="L138" s="358"/>
      <c r="M138" s="358">
        <v>10848619</v>
      </c>
    </row>
    <row r="139" spans="1:13" ht="25.5" customHeight="1">
      <c r="A139" s="321"/>
      <c r="B139" s="319" t="s">
        <v>384</v>
      </c>
      <c r="C139" s="321"/>
      <c r="D139" s="337"/>
      <c r="E139" s="321"/>
      <c r="F139" s="321"/>
      <c r="G139" s="358"/>
      <c r="H139" s="358"/>
    </row>
    <row r="140" spans="1:13" ht="25.5" customHeight="1">
      <c r="A140" s="321"/>
      <c r="C140" s="319" t="s">
        <v>385</v>
      </c>
      <c r="D140" s="337"/>
      <c r="E140" s="321"/>
      <c r="F140" s="321"/>
      <c r="G140" s="392">
        <v>2146752</v>
      </c>
      <c r="H140" s="358"/>
      <c r="I140" s="358">
        <v>2915792</v>
      </c>
      <c r="J140" s="358"/>
      <c r="K140" s="392">
        <v>0</v>
      </c>
      <c r="L140" s="358"/>
      <c r="M140" s="358">
        <v>0</v>
      </c>
    </row>
    <row r="141" spans="1:13" ht="25.5" customHeight="1">
      <c r="A141" s="321"/>
      <c r="C141" s="321"/>
      <c r="D141" s="337"/>
      <c r="E141" s="321"/>
      <c r="F141" s="321"/>
      <c r="G141" s="392"/>
      <c r="H141" s="24"/>
      <c r="I141" s="71"/>
      <c r="J141" s="24"/>
      <c r="K141" s="392"/>
      <c r="L141" s="24"/>
      <c r="M141" s="71"/>
    </row>
    <row r="142" spans="1:13" ht="25.5" customHeight="1">
      <c r="A142" s="423" t="s">
        <v>336</v>
      </c>
      <c r="B142" s="415"/>
      <c r="H142" s="409"/>
      <c r="K142" s="330"/>
      <c r="L142" s="329"/>
      <c r="M142" s="330"/>
    </row>
    <row r="143" spans="1:13" ht="25.5" customHeight="1">
      <c r="A143" s="423" t="s">
        <v>354</v>
      </c>
      <c r="B143" s="415"/>
      <c r="G143" s="358"/>
      <c r="H143" s="358"/>
      <c r="I143" s="358"/>
      <c r="J143" s="358"/>
      <c r="K143" s="358"/>
      <c r="L143" s="358"/>
      <c r="M143" s="358"/>
    </row>
    <row r="144" spans="1:13" ht="25.5" customHeight="1">
      <c r="B144" s="415" t="s">
        <v>207</v>
      </c>
      <c r="G144" s="381">
        <v>29495557</v>
      </c>
      <c r="H144" s="358"/>
      <c r="I144" s="358">
        <v>6118300</v>
      </c>
      <c r="J144" s="358"/>
      <c r="K144" s="358">
        <v>0</v>
      </c>
      <c r="L144" s="358"/>
      <c r="M144" s="358">
        <v>0</v>
      </c>
    </row>
    <row r="145" spans="2:13" ht="25.5" customHeight="1">
      <c r="B145" s="415" t="s">
        <v>208</v>
      </c>
      <c r="G145" s="381">
        <v>852248145</v>
      </c>
      <c r="H145" s="358"/>
      <c r="I145" s="358">
        <v>1286258033</v>
      </c>
      <c r="J145" s="358"/>
      <c r="K145" s="358">
        <v>0</v>
      </c>
      <c r="L145" s="358"/>
      <c r="M145" s="358">
        <v>0</v>
      </c>
    </row>
    <row r="146" spans="2:13" ht="25.5" customHeight="1">
      <c r="B146" s="415" t="s">
        <v>337</v>
      </c>
      <c r="G146" s="381">
        <v>35134102</v>
      </c>
      <c r="H146" s="358"/>
      <c r="I146" s="358">
        <v>29976812</v>
      </c>
      <c r="J146" s="358"/>
      <c r="K146" s="358">
        <v>0</v>
      </c>
      <c r="L146" s="358"/>
      <c r="M146" s="358">
        <v>0</v>
      </c>
    </row>
    <row r="147" spans="2:13" ht="25.5" customHeight="1">
      <c r="B147" s="415" t="s">
        <v>338</v>
      </c>
      <c r="G147" s="381">
        <v>9925569</v>
      </c>
      <c r="H147" s="358"/>
      <c r="I147" s="358">
        <v>7201680</v>
      </c>
      <c r="J147" s="358"/>
      <c r="K147" s="358">
        <v>0</v>
      </c>
      <c r="L147" s="358"/>
      <c r="M147" s="358">
        <v>0</v>
      </c>
    </row>
    <row r="148" spans="2:13" ht="25.5" customHeight="1">
      <c r="B148" s="415" t="s">
        <v>209</v>
      </c>
      <c r="G148" s="392">
        <v>200033</v>
      </c>
      <c r="H148" s="358"/>
      <c r="I148" s="358">
        <v>51</v>
      </c>
      <c r="J148" s="358"/>
      <c r="K148" s="358">
        <v>0</v>
      </c>
      <c r="L148" s="358"/>
      <c r="M148" s="358">
        <v>0</v>
      </c>
    </row>
    <row r="149" spans="2:13" ht="25.5" customHeight="1">
      <c r="B149" s="415" t="s">
        <v>210</v>
      </c>
      <c r="G149" s="381">
        <v>-212664000</v>
      </c>
      <c r="H149" s="358"/>
      <c r="I149" s="358">
        <v>-84223755</v>
      </c>
      <c r="J149" s="358"/>
      <c r="K149" s="358">
        <v>0</v>
      </c>
      <c r="L149" s="358"/>
      <c r="M149" s="358">
        <v>0</v>
      </c>
    </row>
    <row r="150" spans="2:13" ht="25.5" customHeight="1">
      <c r="B150" s="415" t="s">
        <v>326</v>
      </c>
      <c r="G150" s="381">
        <v>-34720838</v>
      </c>
      <c r="H150" s="358"/>
      <c r="I150" s="358">
        <v>-32757614</v>
      </c>
      <c r="J150" s="358"/>
      <c r="K150" s="358">
        <v>0</v>
      </c>
      <c r="L150" s="358"/>
      <c r="M150" s="358">
        <v>0</v>
      </c>
    </row>
    <row r="151" spans="2:13" ht="25.5" customHeight="1">
      <c r="B151" s="415" t="s">
        <v>386</v>
      </c>
      <c r="G151" s="381">
        <v>-134804681</v>
      </c>
      <c r="H151" s="358"/>
      <c r="I151" s="392">
        <v>-590807345</v>
      </c>
      <c r="J151" s="358"/>
      <c r="K151" s="392">
        <v>0</v>
      </c>
      <c r="L151" s="358"/>
      <c r="M151" s="392">
        <v>0</v>
      </c>
    </row>
    <row r="152" spans="2:13" ht="25.5" customHeight="1">
      <c r="B152" s="415" t="s">
        <v>339</v>
      </c>
      <c r="G152" s="392">
        <v>-417184573</v>
      </c>
      <c r="H152" s="358"/>
      <c r="I152" s="358">
        <v>0</v>
      </c>
      <c r="J152" s="358"/>
      <c r="K152" s="358">
        <v>0</v>
      </c>
      <c r="L152" s="358"/>
      <c r="M152" s="358">
        <v>0</v>
      </c>
    </row>
    <row r="153" spans="2:13" ht="25.5" customHeight="1">
      <c r="B153" s="18" t="s">
        <v>387</v>
      </c>
      <c r="G153" s="381">
        <v>0</v>
      </c>
      <c r="H153" s="358"/>
      <c r="I153" s="392">
        <v>-704866015</v>
      </c>
      <c r="J153" s="358"/>
      <c r="K153" s="392">
        <v>0</v>
      </c>
      <c r="L153" s="358"/>
      <c r="M153" s="392">
        <v>0</v>
      </c>
    </row>
    <row r="154" spans="2:13" ht="25.5" customHeight="1">
      <c r="B154" s="415" t="s">
        <v>340</v>
      </c>
      <c r="C154" s="415"/>
      <c r="G154" s="381">
        <v>-223274754</v>
      </c>
      <c r="H154" s="358"/>
      <c r="I154" s="358">
        <v>-690792</v>
      </c>
      <c r="J154" s="358"/>
      <c r="K154" s="358">
        <v>0</v>
      </c>
      <c r="L154" s="358"/>
      <c r="M154" s="358">
        <v>0</v>
      </c>
    </row>
    <row r="155" spans="2:13" ht="25.5" customHeight="1">
      <c r="B155" s="410" t="s">
        <v>278</v>
      </c>
      <c r="G155" s="397">
        <v>-3414667</v>
      </c>
      <c r="H155" s="398"/>
      <c r="I155" s="393">
        <v>-464384</v>
      </c>
      <c r="J155" s="394"/>
      <c r="K155" s="393">
        <v>0</v>
      </c>
      <c r="L155" s="399"/>
      <c r="M155" s="393">
        <v>0</v>
      </c>
    </row>
    <row r="156" spans="2:13" ht="25.5" customHeight="1">
      <c r="B156" s="424" t="s">
        <v>341</v>
      </c>
      <c r="C156" s="423"/>
      <c r="G156" s="376">
        <f>SUM(G144:G155)</f>
        <v>-99060107</v>
      </c>
      <c r="H156" s="376"/>
      <c r="I156" s="376">
        <f>SUM(I144:I155)</f>
        <v>-84255029</v>
      </c>
      <c r="J156" s="377"/>
      <c r="K156" s="376">
        <v>0</v>
      </c>
      <c r="L156" s="371"/>
      <c r="M156" s="376">
        <v>0</v>
      </c>
    </row>
    <row r="157" spans="2:13" ht="25.5" customHeight="1">
      <c r="B157" s="415" t="s">
        <v>342</v>
      </c>
      <c r="C157" s="415"/>
      <c r="G157" s="397">
        <v>40854797</v>
      </c>
      <c r="H157" s="371"/>
      <c r="I157" s="375">
        <v>36167674</v>
      </c>
      <c r="J157" s="378"/>
      <c r="K157" s="375">
        <v>0</v>
      </c>
      <c r="L157" s="374"/>
      <c r="M157" s="375">
        <v>0</v>
      </c>
    </row>
    <row r="158" spans="2:13" ht="25.5" customHeight="1">
      <c r="B158" s="18" t="s">
        <v>343</v>
      </c>
      <c r="C158" s="415"/>
      <c r="G158" s="381">
        <v>170721783</v>
      </c>
      <c r="H158" s="371"/>
      <c r="I158" s="372">
        <v>207229165</v>
      </c>
      <c r="J158" s="373"/>
      <c r="K158" s="372">
        <v>0</v>
      </c>
      <c r="L158" s="374"/>
      <c r="M158" s="372">
        <v>0</v>
      </c>
    </row>
    <row r="159" spans="2:13" ht="25.5" customHeight="1" thickBot="1">
      <c r="B159" s="423" t="s">
        <v>344</v>
      </c>
      <c r="C159" s="423"/>
      <c r="G159" s="400">
        <f>SUM(G156:G158)</f>
        <v>112516473</v>
      </c>
      <c r="H159" s="371"/>
      <c r="I159" s="379">
        <f>SUM(I156:I158)</f>
        <v>159141810</v>
      </c>
      <c r="J159" s="377"/>
      <c r="K159" s="379">
        <f>SUM(K156:K158)</f>
        <v>0</v>
      </c>
      <c r="L159" s="371"/>
      <c r="M159" s="379">
        <f>SUM(M156:M158)</f>
        <v>0</v>
      </c>
    </row>
    <row r="160" spans="2:13" ht="25.5" customHeight="1" thickTop="1"/>
    <row r="161" spans="1:13" ht="25.5" customHeight="1"/>
    <row r="162" spans="1:13" ht="25.5" customHeight="1">
      <c r="A162" s="348" t="s">
        <v>345</v>
      </c>
    </row>
    <row r="163" spans="1:13" ht="25.5" customHeight="1"/>
    <row r="164" spans="1:13" ht="25.5" customHeight="1"/>
    <row r="165" spans="1:13" s="321" customFormat="1" ht="25.5" customHeight="1">
      <c r="E165" s="319" t="s">
        <v>240</v>
      </c>
      <c r="F165" s="327"/>
      <c r="G165" s="336"/>
      <c r="H165" s="336"/>
      <c r="I165" s="336"/>
      <c r="J165" s="336"/>
      <c r="K165" s="336"/>
      <c r="L165" s="328"/>
      <c r="M165" s="328"/>
    </row>
    <row r="166" spans="1:13" ht="25.5" customHeight="1">
      <c r="A166" s="331"/>
      <c r="E166" s="337" t="s">
        <v>267</v>
      </c>
      <c r="F166" s="336"/>
      <c r="G166" s="336"/>
      <c r="H166" s="336"/>
      <c r="I166" s="336"/>
      <c r="J166" s="336"/>
      <c r="K166" s="336"/>
      <c r="L166" s="328"/>
      <c r="M166" s="328"/>
    </row>
  </sheetData>
  <mergeCells count="16">
    <mergeCell ref="A90:M90"/>
    <mergeCell ref="A51:M51"/>
    <mergeCell ref="A52:M52"/>
    <mergeCell ref="A53:M53"/>
    <mergeCell ref="A1:M1"/>
    <mergeCell ref="A2:M2"/>
    <mergeCell ref="A3:M3"/>
    <mergeCell ref="A4:M4"/>
    <mergeCell ref="A54:M54"/>
    <mergeCell ref="A127:M127"/>
    <mergeCell ref="A128:M128"/>
    <mergeCell ref="A129:M129"/>
    <mergeCell ref="A130:M130"/>
    <mergeCell ref="A91:M91"/>
    <mergeCell ref="A92:M92"/>
    <mergeCell ref="A93:M93"/>
  </mergeCells>
  <phoneticPr fontId="41" type="noConversion"/>
  <pageMargins left="0.59055118110236227" right="0.19685039370078741" top="0.59055118110236227" bottom="0.39370078740157483" header="0.47244094488188981" footer="0.35433070866141736"/>
  <pageSetup paperSize="9" scale="75" orientation="portrait" r:id="rId1"/>
  <headerFooter alignWithMargins="0"/>
  <rowBreaks count="3" manualBreakCount="3">
    <brk id="50" max="16383" man="1"/>
    <brk id="89" max="16383" man="1"/>
    <brk id="126" max="16383" man="1"/>
  </rowBreaks>
  <ignoredErrors>
    <ignoredError sqref="I159:M159" formulaRange="1"/>
    <ignoredError sqref="F17:F18 F22:F26" numberStoredAsText="1"/>
    <ignoredError sqref="F15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BS Round</vt:lpstr>
      <vt:lpstr>BS</vt:lpstr>
      <vt:lpstr>BSQ419</vt:lpstr>
      <vt:lpstr>PL - 3 round </vt:lpstr>
      <vt:lpstr>PL - 12round </vt:lpstr>
      <vt:lpstr>งบแสดงรวม</vt:lpstr>
      <vt:lpstr>PL - 6 round_Audited FS</vt:lpstr>
      <vt:lpstr>งบบริษัท</vt:lpstr>
      <vt:lpstr>Cash flow</vt:lpstr>
      <vt:lpstr>'BS Round'!Print_Area</vt:lpstr>
      <vt:lpstr>'Cash flow'!Print_Area</vt:lpstr>
      <vt:lpstr>'PL - 12round '!Print_Area</vt:lpstr>
      <vt:lpstr>งบบริษัท!Print_Area</vt:lpstr>
      <vt:lpstr>งบแสดงรวม!Print_Area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Chanettee Nilawong</cp:lastModifiedBy>
  <cp:lastPrinted>2024-02-21T11:40:42Z</cp:lastPrinted>
  <dcterms:created xsi:type="dcterms:W3CDTF">1998-10-08T07:55:33Z</dcterms:created>
  <dcterms:modified xsi:type="dcterms:W3CDTF">2024-02-22T11:51:06Z</dcterms:modified>
</cp:coreProperties>
</file>