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com_onmicrosoft_com/Documents/Work/Sharing Working Paper/Ditto/DTT/FS/ส่่งตลาดฯ/Eng/"/>
    </mc:Choice>
  </mc:AlternateContent>
  <xr:revisionPtr revIDLastSave="180" documentId="13_ncr:1_{1299196E-4231-4861-B2B4-E96B865329AB}" xr6:coauthVersionLast="47" xr6:coauthVersionMax="47" xr10:uidLastSave="{DE310115-310C-4340-B741-44063D41BA32}"/>
  <bookViews>
    <workbookView xWindow="-108" yWindow="-108" windowWidth="23256" windowHeight="12456" xr2:uid="{00000000-000D-0000-FFFF-FFFF00000000}"/>
  </bookViews>
  <sheets>
    <sheet name="BS-T" sheetId="4" r:id="rId1"/>
    <sheet name="PL-T 3M" sheetId="11" state="hidden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'BS-T'!$A$1:$N$74</definedName>
    <definedName name="_xlnm.Print_Area" localSheetId="5">CF!$A$1:$M$86</definedName>
    <definedName name="_xlnm.Print_Area" localSheetId="2">'PL-T'!$A$1:$N$53</definedName>
    <definedName name="_xlnm.Print_Area" localSheetId="1">'PL-T 3M'!$A$1:$N$53</definedName>
    <definedName name="_xlnm.Print_Area" localSheetId="4">SE!$A$1:$P$22</definedName>
    <definedName name="_xlnm.Print_Area" localSheetId="3">'SE conso'!$A:$V</definedName>
    <definedName name="_xlnm.Print_Area">#REF!</definedName>
    <definedName name="Print_Area_MI" localSheetId="0">'BS-T'!$A$58:$R$86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1" l="1"/>
  <c r="J12" i="11"/>
  <c r="J22" i="11"/>
  <c r="J24" i="11"/>
  <c r="J41" i="11"/>
  <c r="J39" i="11"/>
  <c r="J49" i="11" s="1"/>
  <c r="J52" i="11"/>
  <c r="N8" i="11"/>
  <c r="N12" i="11"/>
  <c r="N22" i="11"/>
  <c r="N24" i="11"/>
  <c r="N41" i="11"/>
  <c r="N39" i="11"/>
  <c r="N49" i="11" s="1"/>
  <c r="N52" i="11"/>
  <c r="N34" i="11"/>
  <c r="L34" i="11"/>
  <c r="J34" i="11"/>
  <c r="J36" i="11" s="1"/>
  <c r="J46" i="11" s="1"/>
  <c r="J44" i="11" s="1"/>
  <c r="H34" i="11"/>
  <c r="L8" i="11"/>
  <c r="L12" i="11"/>
  <c r="L22" i="11"/>
  <c r="L24" i="11"/>
  <c r="L41" i="11" s="1"/>
  <c r="L39" i="11" s="1"/>
  <c r="L49" i="11" s="1"/>
  <c r="H8" i="11"/>
  <c r="H12" i="11"/>
  <c r="H22" i="11"/>
  <c r="H24" i="11" s="1"/>
  <c r="G8" i="11"/>
  <c r="N5" i="11"/>
  <c r="L5" i="11"/>
  <c r="N3" i="11"/>
  <c r="N2" i="11"/>
  <c r="A1" i="11"/>
  <c r="N36" i="11" l="1"/>
  <c r="N46" i="11" s="1"/>
  <c r="N44" i="11" s="1"/>
  <c r="H36" i="11"/>
  <c r="H46" i="11" s="1"/>
  <c r="H44" i="11" s="1"/>
  <c r="H41" i="11"/>
  <c r="H39" i="11" s="1"/>
  <c r="H49" i="11" s="1"/>
  <c r="L36" i="11"/>
  <c r="L46" i="11" s="1"/>
  <c r="L44" i="11" s="1"/>
</calcChain>
</file>

<file path=xl/sharedStrings.xml><?xml version="1.0" encoding="utf-8"?>
<sst xmlns="http://schemas.openxmlformats.org/spreadsheetml/2006/main" count="361" uniqueCount="218">
  <si>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</si>
  <si>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</si>
  <si>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</si>
  <si>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</si>
  <si>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</si>
  <si>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</si>
  <si>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</si>
  <si>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</si>
  <si>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</si>
  <si>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</si>
  <si>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</si>
  <si>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</si>
  <si>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</si>
  <si>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</si>
  <si>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</si>
  <si>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</si>
  <si>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</si>
  <si>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</si>
  <si>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</si>
  <si>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</si>
  <si>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</si>
  <si>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</si>
  <si>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</si>
  <si>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</si>
  <si>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</si>
  <si>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</si>
  <si>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</si>
  <si>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</si>
  <si>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</si>
  <si>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</si>
  <si>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</si>
  <si>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</si>
  <si>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</si>
  <si>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</si>
  <si>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</si>
  <si>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</si>
  <si>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</si>
  <si>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</si>
  <si>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</si>
  <si>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</si>
  <si>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</si>
  <si>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</si>
  <si>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</si>
  <si>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</si>
  <si>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</si>
  <si>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</si>
  <si>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</si>
  <si>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</si>
  <si>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</si>
  <si>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</si>
  <si>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</si>
  <si>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</si>
  <si>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</si>
  <si>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</si>
  <si>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</si>
  <si>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</si>
  <si>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</si>
  <si>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</si>
  <si>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</si>
  <si>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</si>
  <si>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</si>
  <si>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</si>
  <si>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</si>
  <si>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</si>
  <si>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</si>
  <si>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</si>
  <si>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</si>
  <si>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</si>
  <si>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</si>
  <si>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</si>
  <si>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</si>
  <si>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</si>
  <si>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</si>
  <si>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</si>
  <si>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</si>
  <si>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</si>
  <si>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</si>
  <si>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</si>
  <si>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</si>
  <si>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</si>
  <si>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</si>
  <si>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</si>
  <si>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</si>
  <si>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</si>
  <si>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</si>
  <si>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Cash flows from operating activities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</si>
  <si>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</si>
  <si>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</si>
  <si>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</si>
  <si>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</si>
  <si>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</si>
  <si>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</si>
  <si>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</si>
  <si>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</si>
  <si>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</si>
  <si>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</si>
  <si>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</si>
  <si>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</si>
  <si>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</si>
  <si>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</si>
  <si>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</si>
  <si>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</si>
  <si>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</si>
  <si>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</si>
  <si>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</si>
  <si>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</si>
  <si>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</si>
  <si>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</si>
  <si>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</si>
  <si>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</si>
  <si>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</si>
  <si>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</si>
  <si>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</si>
  <si>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</si>
  <si>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</si>
  <si>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</si>
  <si>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</si>
  <si>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</si>
  <si>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</si>
  <si>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</si>
  <si>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</si>
  <si>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</si>
  <si>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</si>
  <si>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</si>
  <si>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</si>
  <si>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</si>
  <si>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</si>
  <si>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</si>
  <si>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</si>
  <si>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</si>
  <si>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</si>
  <si>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</si>
  <si>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</si>
  <si>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</si>
  <si>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</si>
  <si>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</si>
  <si>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</si>
  <si>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</si>
  <si>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</si>
  <si>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</si>
  <si>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q</t>
  </si>
  <si>
    <t>Profit for the period</t>
  </si>
  <si>
    <t>Profit for the period attributable to:</t>
  </si>
  <si>
    <t>Purchase of short-term investments</t>
  </si>
  <si>
    <t>Basic earning per share (Baht)</t>
  </si>
  <si>
    <t>Stock dividend and dividend paid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</si>
  <si>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</si>
  <si>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</si>
  <si>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</si>
  <si>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</si>
  <si>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</si>
  <si>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</si>
  <si>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 xml:space="preserve">Gain (loss) from disposal and revaluation on </t>
  </si>
  <si>
    <t>short-term investments</t>
  </si>
  <si>
    <t>.</t>
  </si>
  <si>
    <t>(Gain) loss from disposal and revaluation on short-term investments</t>
  </si>
  <si>
    <t/>
  </si>
  <si>
    <t>Long-term loan from fianancial institutions liabilities</t>
  </si>
  <si>
    <t>Other components of shareholders’ equity</t>
  </si>
  <si>
    <t xml:space="preserve">Other </t>
  </si>
  <si>
    <t xml:space="preserve"> shareholders’ equity</t>
  </si>
  <si>
    <t>components of</t>
  </si>
  <si>
    <t>Balance as at January 1, 2022</t>
  </si>
  <si>
    <t>other comprehensive income</t>
  </si>
  <si>
    <t>Invest in mangrove reforestation planting concession</t>
  </si>
  <si>
    <t xml:space="preserve">Increase (decrease) in bank overdrafts and short-term loan </t>
  </si>
  <si>
    <t>Long-term investments</t>
  </si>
  <si>
    <t>Purchase of long-term investments</t>
  </si>
  <si>
    <t>Mangrove reforestation concession</t>
  </si>
  <si>
    <t xml:space="preserve">Share of loss from investments in joint venture and </t>
  </si>
  <si>
    <t>associated company</t>
  </si>
  <si>
    <t xml:space="preserve">Gain from disposal and revaluation on short-term </t>
  </si>
  <si>
    <t>investments</t>
  </si>
  <si>
    <t>Net cash provided by operating activities</t>
  </si>
  <si>
    <t>Cash generated from operating activities</t>
  </si>
  <si>
    <t xml:space="preserve">1) </t>
  </si>
  <si>
    <t xml:space="preserve">2) </t>
  </si>
  <si>
    <t xml:space="preserve">3) </t>
  </si>
  <si>
    <t xml:space="preserve">Issuing ordinary shares with a premium on share capital for </t>
  </si>
  <si>
    <t>Gain from revaluation of forward contract</t>
  </si>
  <si>
    <t>the purpose to swap shares</t>
  </si>
  <si>
    <t>FOR THE THREE-MONTH PERIOD ENDED SEPTEMBER 30, 2023</t>
  </si>
  <si>
    <t>Other comprehensive income (loss)</t>
  </si>
  <si>
    <t xml:space="preserve">Loss from investments measured at fair value through </t>
  </si>
  <si>
    <t>Other comprehensive loss - net of tax</t>
  </si>
  <si>
    <t>Reversal of expected credit loss</t>
  </si>
  <si>
    <t>Net cash used in investing activities</t>
  </si>
  <si>
    <t>Net decrease in cash and cash equivalents</t>
  </si>
  <si>
    <t>AS AT DECEMBER 31, 2023</t>
  </si>
  <si>
    <t>FOR THE YEAR ENDED DECEMBER 31, 2023</t>
  </si>
  <si>
    <t>27, 28</t>
  </si>
  <si>
    <t>15, 34</t>
  </si>
  <si>
    <t>33, 36</t>
  </si>
  <si>
    <t>31, 32</t>
  </si>
  <si>
    <t>Other comprehensive income</t>
  </si>
  <si>
    <t xml:space="preserve">Gain from investments measured at fair value through </t>
  </si>
  <si>
    <t>Basic earning per share</t>
  </si>
  <si>
    <t>Diluted earning per share</t>
  </si>
  <si>
    <t>Balance as at December 31, 2022</t>
  </si>
  <si>
    <t>Balance as at December 31, 2023</t>
  </si>
  <si>
    <t>2023</t>
  </si>
  <si>
    <t>2022</t>
  </si>
  <si>
    <t>25, 26</t>
  </si>
  <si>
    <t>25, 26, 30</t>
  </si>
  <si>
    <t>Unrealized gain (loss) on exchange rate</t>
  </si>
  <si>
    <t>Share of loss from investments in associated company and joint venture</t>
  </si>
  <si>
    <t>Net cash used in financing activities</t>
  </si>
  <si>
    <t>Cash and cash equivalents at the beginning of the year</t>
  </si>
  <si>
    <t>Cash and cash equivalents at the end of the year</t>
  </si>
  <si>
    <t>Invest in associated company and joint venture</t>
  </si>
  <si>
    <t xml:space="preserve">Investments in associated company amd </t>
  </si>
  <si>
    <t>joint venture</t>
  </si>
  <si>
    <t>Long-term lease liabilities</t>
  </si>
  <si>
    <t xml:space="preserve">Cash generated from operations before changes in operating assets </t>
  </si>
  <si>
    <t>(Increase) decrease in operating assets</t>
  </si>
  <si>
    <t>Increase (decrease) in operating liabilities</t>
  </si>
  <si>
    <t>Repayment for lease liabilities</t>
  </si>
  <si>
    <t>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</si>
</sst>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6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215">
    <xf numFmtId="0" fontId="0" fillId="0" borderId="0" xfId="0"/>
    <xf numFmtId="239" fontId="78" fillId="0" borderId="0" xfId="6430" applyNumberFormat="1" applyFont="1" applyAlignment="1">
      <alignment horizontal="center"/>
    </xf>
    <xf numFmtId="37" fontId="78" fillId="0" borderId="0" xfId="6430" applyNumberFormat="1" applyFont="1" applyAlignment="1">
      <alignment horizontal="center"/>
    </xf>
    <xf numFmtId="171" fontId="78" fillId="0" borderId="0" xfId="6431" quotePrefix="1" applyNumberFormat="1" applyFont="1" applyAlignment="1">
      <alignment horizontal="center"/>
    </xf>
    <xf numFmtId="171" fontId="78" fillId="0" borderId="1" xfId="6431" applyNumberFormat="1" applyFont="1" applyBorder="1" applyAlignment="1">
      <alignment horizontal="center"/>
    </xf>
    <xf numFmtId="171" fontId="78" fillId="0" borderId="0" xfId="6431" applyNumberFormat="1" applyFont="1" applyAlignment="1">
      <alignment horizontal="center"/>
    </xf>
    <xf numFmtId="1" fontId="78" fillId="0" borderId="33" xfId="6430" quotePrefix="1" applyNumberFormat="1" applyFont="1" applyBorder="1" applyAlignment="1">
      <alignment horizontal="center"/>
    </xf>
    <xf numFmtId="0" fontId="139" fillId="0" borderId="0" xfId="6432" applyNumberFormat="1" applyFont="1"/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1" fontId="139" fillId="0" borderId="1" xfId="3024" applyNumberFormat="1" applyFont="1" applyFill="1" applyBorder="1" applyAlignment="1"/>
    <xf numFmtId="169" fontId="78" fillId="0" borderId="1" xfId="2" applyNumberFormat="1" applyFont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/>
    <xf numFmtId="0" fontId="78" fillId="0" borderId="0" xfId="342" applyFont="1" applyAlignment="1">
      <alignment horizontal="center"/>
    </xf>
    <xf numFmtId="0" fontId="78" fillId="0" borderId="0" xfId="366" applyFont="1" applyAlignment="1">
      <alignment horizontal="center"/>
    </xf>
    <xf numFmtId="0" fontId="139" fillId="0" borderId="0" xfId="342" applyFont="1"/>
    <xf numFmtId="0" fontId="78" fillId="0" borderId="0" xfId="554" applyFont="1" applyAlignment="1">
      <alignment horizontal="center"/>
    </xf>
    <xf numFmtId="221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236" fontId="78" fillId="0" borderId="0" xfId="3024" applyNumberFormat="1" applyFont="1" applyFill="1" applyAlignment="1">
      <alignment horizontal="right"/>
    </xf>
    <xf numFmtId="236" fontId="78" fillId="0" borderId="0" xfId="342" applyNumberFormat="1" applyFont="1"/>
    <xf numFmtId="236" fontId="78" fillId="0" borderId="0" xfId="4" applyNumberFormat="1" applyFont="1" applyFill="1"/>
    <xf numFmtId="221" fontId="78" fillId="0" borderId="0" xfId="3024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2" quotePrefix="1" applyFont="1"/>
    <xf numFmtId="0" fontId="78" fillId="0" borderId="0" xfId="4" quotePrefix="1" applyNumberFormat="1" applyFont="1" applyFill="1" applyAlignment="1">
      <alignment horizontal="center"/>
    </xf>
    <xf numFmtId="236" fontId="139" fillId="0" borderId="2" xfId="3024" applyNumberFormat="1" applyFont="1" applyFill="1" applyBorder="1" applyAlignment="1">
      <alignment horizontal="right"/>
    </xf>
    <xf numFmtId="236" fontId="139" fillId="0" borderId="0" xfId="342" applyNumberFormat="1" applyFont="1"/>
    <xf numFmtId="236" fontId="139" fillId="0" borderId="0" xfId="4" applyNumberFormat="1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/>
    <xf numFmtId="0" fontId="78" fillId="0" borderId="0" xfId="342" applyFont="1" applyAlignment="1">
      <alignment horizontal="left"/>
    </xf>
    <xf numFmtId="221" fontId="78" fillId="0" borderId="0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78" fillId="0" borderId="0" xfId="3024" applyNumberFormat="1" applyFont="1" applyFill="1" applyBorder="1"/>
    <xf numFmtId="43" fontId="78" fillId="0" borderId="0" xfId="342" applyNumberFormat="1" applyFont="1"/>
    <xf numFmtId="236" fontId="78" fillId="0" borderId="0" xfId="3024" applyNumberFormat="1" applyFont="1" applyFill="1"/>
    <xf numFmtId="221" fontId="78" fillId="0" borderId="0" xfId="3024" applyNumberFormat="1" applyFont="1" applyFill="1"/>
    <xf numFmtId="236" fontId="78" fillId="0" borderId="0" xfId="3024" quotePrefix="1" applyNumberFormat="1" applyFont="1" applyFill="1" applyBorder="1" applyAlignment="1">
      <alignment horizontal="center"/>
    </xf>
    <xf numFmtId="236" fontId="78" fillId="0" borderId="0" xfId="342" applyNumberFormat="1" applyFont="1" applyAlignment="1">
      <alignment horizontal="center"/>
    </xf>
    <xf numFmtId="236" fontId="78" fillId="0" borderId="0" xfId="554" quotePrefix="1" applyNumberFormat="1" applyFont="1" applyAlignment="1">
      <alignment horizontal="center"/>
    </xf>
    <xf numFmtId="236" fontId="78" fillId="0" borderId="0" xfId="554" applyNumberFormat="1" applyFont="1" applyAlignment="1">
      <alignment horizontal="center"/>
    </xf>
    <xf numFmtId="236" fontId="78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/>
    <xf numFmtId="9" fontId="139" fillId="0" borderId="0" xfId="1" applyFont="1" applyFill="1"/>
    <xf numFmtId="236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4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4" applyNumberFormat="1" applyFont="1" applyFill="1" applyBorder="1"/>
    <xf numFmtId="0" fontId="142" fillId="0" borderId="0" xfId="342" applyFont="1" applyAlignment="1">
      <alignment horizontal="center"/>
    </xf>
    <xf numFmtId="221" fontId="142" fillId="0" borderId="0" xfId="3024" applyNumberFormat="1" applyFont="1" applyFill="1" applyBorder="1" applyAlignment="1">
      <alignment horizontal="center"/>
    </xf>
    <xf numFmtId="43" fontId="142" fillId="0" borderId="0" xfId="342" applyNumberFormat="1" applyFont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139" fillId="0" borderId="37" xfId="342" applyFont="1" applyBorder="1" applyAlignment="1">
      <alignment horizontal="left"/>
    </xf>
    <xf numFmtId="0" fontId="78" fillId="0" borderId="0" xfId="366" applyFont="1"/>
    <xf numFmtId="15" fontId="78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78" fillId="0" borderId="0" xfId="342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5" applyNumberFormat="1" applyFont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168" fontId="139" fillId="0" borderId="0" xfId="342" applyNumberFormat="1" applyFont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6" applyFont="1"/>
    <xf numFmtId="0" fontId="139" fillId="0" borderId="0" xfId="2" applyFont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6" applyFont="1"/>
    <xf numFmtId="0" fontId="78" fillId="0" borderId="0" xfId="2" applyFont="1"/>
    <xf numFmtId="0" fontId="78" fillId="0" borderId="0" xfId="2" applyFont="1" applyAlignment="1">
      <alignment horizontal="center"/>
    </xf>
    <xf numFmtId="0" fontId="139" fillId="0" borderId="0" xfId="342" applyFont="1" applyAlignment="1">
      <alignment horizontal="center"/>
    </xf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0" fontId="78" fillId="0" borderId="0" xfId="2335" applyFont="1"/>
    <xf numFmtId="192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0" fontId="139" fillId="0" borderId="0" xfId="366" applyFont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2" applyNumberFormat="1" applyFont="1"/>
    <xf numFmtId="199" fontId="78" fillId="0" borderId="0" xfId="3024" applyNumberFormat="1" applyFont="1" applyFill="1" applyBorder="1"/>
    <xf numFmtId="236" fontId="78" fillId="0" borderId="27" xfId="342" applyNumberFormat="1" applyFont="1" applyBorder="1"/>
    <xf numFmtId="175" fontId="78" fillId="0" borderId="0" xfId="342" quotePrefix="1" applyNumberFormat="1" applyFont="1" applyAlignment="1">
      <alignment horizontal="right"/>
    </xf>
    <xf numFmtId="175" fontId="78" fillId="0" borderId="0" xfId="342" quotePrefix="1" applyNumberFormat="1" applyFont="1" applyAlignment="1">
      <alignment horizontal="center"/>
    </xf>
    <xf numFmtId="0" fontId="142" fillId="0" borderId="0" xfId="342" applyFont="1"/>
    <xf numFmtId="168" fontId="78" fillId="0" borderId="0" xfId="4" applyFont="1" applyFill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78" fillId="0" borderId="0" xfId="7" applyFont="1" applyAlignment="1">
      <alignment horizontal="center"/>
    </xf>
    <xf numFmtId="223" fontId="139" fillId="0" borderId="0" xfId="3024" applyNumberFormat="1" applyFont="1" applyFill="1" applyBorder="1" applyAlignment="1"/>
    <xf numFmtId="223" fontId="139" fillId="0" borderId="0" xfId="342" applyNumberFormat="1" applyFont="1"/>
    <xf numFmtId="223" fontId="139" fillId="0" borderId="0" xfId="4" applyNumberFormat="1" applyFont="1" applyFill="1" applyBorder="1" applyAlignment="1"/>
    <xf numFmtId="223" fontId="78" fillId="0" borderId="0" xfId="3024" applyNumberFormat="1" applyFont="1" applyFill="1" applyBorder="1" applyAlignment="1"/>
    <xf numFmtId="223" fontId="78" fillId="0" borderId="0" xfId="342" applyNumberFormat="1" applyFont="1"/>
    <xf numFmtId="223" fontId="78" fillId="0" borderId="0" xfId="4" applyNumberFormat="1" applyFont="1" applyFill="1" applyAlignment="1"/>
    <xf numFmtId="223" fontId="139" fillId="0" borderId="0" xfId="4" applyNumberFormat="1" applyFont="1" applyFill="1" applyAlignment="1"/>
    <xf numFmtId="222" fontId="139" fillId="0" borderId="0" xfId="342" applyNumberFormat="1" applyFont="1"/>
    <xf numFmtId="222" fontId="78" fillId="0" borderId="0" xfId="3024" applyNumberFormat="1" applyFont="1" applyFill="1" applyBorder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2" applyNumberFormat="1" applyFont="1" applyBorder="1"/>
    <xf numFmtId="238" fontId="139" fillId="0" borderId="0" xfId="6433" applyFo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1" xfId="342" applyFont="1" applyBorder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66" quotePrefix="1" applyFont="1" applyBorder="1" applyAlignment="1">
      <alignment horizontal="center"/>
    </xf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4" applyNumberFormat="1" applyFont="1" applyAlignment="1">
      <alignment horizontal="center"/>
    </xf>
    <xf numFmtId="37" fontId="78" fillId="0" borderId="0" xfId="6444" applyNumberFormat="1" applyFont="1" applyAlignment="1">
      <alignment horizontal="center"/>
    </xf>
    <xf numFmtId="239" fontId="78" fillId="0" borderId="1" xfId="6444" applyNumberFormat="1" applyFont="1" applyBorder="1" applyAlignment="1">
      <alignment horizontal="center"/>
    </xf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2" applyNumberFormat="1" applyFo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2" applyFont="1"/>
    <xf numFmtId="0" fontId="78" fillId="0" borderId="0" xfId="0" applyFont="1"/>
    <xf numFmtId="200" fontId="78" fillId="0" borderId="0" xfId="2472" quotePrefix="1" applyFo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2" applyNumberFormat="1" applyFont="1"/>
    <xf numFmtId="187" fontId="78" fillId="0" borderId="0" xfId="4" applyNumberFormat="1" applyFont="1" applyFill="1" applyBorder="1" applyAlignment="1"/>
    <xf numFmtId="171" fontId="78" fillId="0" borderId="0" xfId="342" applyNumberFormat="1" applyFont="1"/>
    <xf numFmtId="187" fontId="78" fillId="0" borderId="5" xfId="4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4" fontId="139" fillId="0" borderId="0" xfId="342" applyNumberFormat="1" applyFont="1" applyAlignment="1">
      <alignment horizontal="center"/>
    </xf>
    <xf numFmtId="0" fontId="78" fillId="0" borderId="0" xfId="366" applyFont="1" applyAlignment="1">
      <alignment horizontal="center" wrapText="1"/>
    </xf>
    <xf numFmtId="0" fontId="78" fillId="0" borderId="0" xfId="0" applyFont="1" applyAlignment="1">
      <alignment horizontal="center"/>
    </xf>
    <xf numFmtId="49" fontId="78" fillId="0" borderId="0" xfId="366" applyNumberFormat="1" applyFont="1" applyAlignment="1">
      <alignment horizontal="center" vertical="center"/>
    </xf>
    <xf numFmtId="240" fontId="78" fillId="0" borderId="0" xfId="342" applyNumberFormat="1" applyFont="1"/>
    <xf numFmtId="0" fontId="139" fillId="0" borderId="0" xfId="342" quotePrefix="1" applyFont="1" applyAlignment="1">
      <alignment horizontal="center"/>
    </xf>
    <xf numFmtId="0" fontId="140" fillId="0" borderId="1" xfId="3024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49" fontId="78" fillId="0" borderId="1" xfId="366" applyNumberFormat="1" applyFont="1" applyBorder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78" fillId="0" borderId="1" xfId="6444" quotePrefix="1" applyNumberFormat="1" applyFont="1" applyBorder="1" applyAlignment="1">
      <alignment horizontal="center"/>
    </xf>
    <xf numFmtId="223" fontId="139" fillId="0" borderId="4" xfId="302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40" fontId="78" fillId="0" borderId="0" xfId="3024" applyNumberFormat="1" applyFont="1" applyFill="1" applyBorder="1"/>
    <xf numFmtId="240" fontId="78" fillId="0" borderId="3" xfId="3024" applyNumberFormat="1" applyFont="1" applyFill="1" applyBorder="1"/>
    <xf numFmtId="169" fontId="139" fillId="61" borderId="0" xfId="342" applyNumberFormat="1" applyFont="1" applyFill="1" applyAlignment="1">
      <alignment horizontal="left"/>
    </xf>
    <xf numFmtId="0" fontId="78" fillId="61" borderId="0" xfId="342" applyFont="1" applyFill="1"/>
    <xf numFmtId="236" fontId="78" fillId="61" borderId="0" xfId="342" applyNumberFormat="1" applyFont="1" applyFill="1"/>
    <xf numFmtId="222" fontId="78" fillId="61" borderId="0" xfId="342" applyNumberFormat="1" applyFont="1" applyFill="1"/>
    <xf numFmtId="169" fontId="78" fillId="61" borderId="0" xfId="342" applyNumberFormat="1" applyFont="1" applyFill="1" applyAlignment="1">
      <alignment horizontal="left"/>
    </xf>
    <xf numFmtId="0" fontId="78" fillId="61" borderId="0" xfId="342" applyFont="1" applyFill="1" applyAlignment="1">
      <alignment horizontal="center"/>
    </xf>
    <xf numFmtId="236" fontId="78" fillId="61" borderId="0" xfId="4" applyNumberFormat="1" applyFont="1" applyFill="1" applyAlignment="1"/>
    <xf numFmtId="236" fontId="78" fillId="61" borderId="0" xfId="4" applyNumberFormat="1" applyFont="1" applyFill="1" applyAlignment="1">
      <alignment horizontal="right"/>
    </xf>
    <xf numFmtId="236" fontId="78" fillId="61" borderId="0" xfId="4" applyNumberFormat="1" applyFont="1" applyFill="1"/>
    <xf numFmtId="222" fontId="78" fillId="61" borderId="0" xfId="4" applyNumberFormat="1" applyFont="1" applyFill="1" applyBorder="1" applyAlignment="1">
      <alignment horizontal="right"/>
    </xf>
    <xf numFmtId="0" fontId="139" fillId="61" borderId="0" xfId="342" applyFont="1" applyFill="1"/>
    <xf numFmtId="236" fontId="139" fillId="61" borderId="4" xfId="4" applyNumberFormat="1" applyFont="1" applyFill="1" applyBorder="1" applyAlignment="1"/>
    <xf numFmtId="236" fontId="139" fillId="61" borderId="4" xfId="4" applyNumberFormat="1" applyFont="1" applyFill="1" applyBorder="1"/>
    <xf numFmtId="222" fontId="139" fillId="61" borderId="0" xfId="4" applyNumberFormat="1" applyFont="1" applyFill="1" applyBorder="1"/>
    <xf numFmtId="236" fontId="78" fillId="61" borderId="0" xfId="4" applyNumberFormat="1" applyFont="1" applyFill="1" applyBorder="1" applyAlignment="1"/>
    <xf numFmtId="236" fontId="78" fillId="61" borderId="0" xfId="4" applyNumberFormat="1" applyFont="1" applyFill="1" applyBorder="1" applyAlignment="1">
      <alignment horizontal="right"/>
    </xf>
    <xf numFmtId="0" fontId="139" fillId="61" borderId="0" xfId="366" applyFont="1" applyFill="1"/>
    <xf numFmtId="169" fontId="139" fillId="0" borderId="0" xfId="342" applyNumberFormat="1" applyFont="1" applyAlignment="1">
      <alignment horizontal="left"/>
    </xf>
    <xf numFmtId="169" fontId="78" fillId="0" borderId="0" xfId="342" applyNumberFormat="1" applyFont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237" fontId="78" fillId="0" borderId="33" xfId="6444" quotePrefix="1" applyNumberFormat="1" applyFont="1" applyBorder="1" applyAlignment="1">
      <alignment horizontal="center"/>
    </xf>
    <xf numFmtId="4" fontId="140" fillId="0" borderId="0" xfId="4" applyNumberFormat="1" applyFont="1" applyFill="1" applyBorder="1" applyAlignment="1">
      <alignment horizontal="center"/>
    </xf>
    <xf numFmtId="0" fontId="140" fillId="0" borderId="0" xfId="342" applyFont="1" applyAlignment="1">
      <alignment horizontal="center"/>
    </xf>
    <xf numFmtId="223" fontId="139" fillId="0" borderId="5" xfId="4" applyNumberFormat="1" applyFont="1" applyFill="1" applyBorder="1" applyAlignment="1"/>
    <xf numFmtId="223" fontId="139" fillId="0" borderId="5" xfId="342" applyNumberFormat="1" applyFont="1" applyBorder="1"/>
    <xf numFmtId="0" fontId="139" fillId="0" borderId="0" xfId="342" quotePrefix="1" applyFont="1"/>
    <xf numFmtId="239" fontId="78" fillId="0" borderId="33" xfId="6444" applyNumberFormat="1" applyFont="1" applyBorder="1" applyAlignment="1">
      <alignment horizontal="center"/>
    </xf>
    <xf numFmtId="37" fontId="78" fillId="0" borderId="1" xfId="6444" applyNumberFormat="1" applyFont="1" applyBorder="1" applyAlignment="1">
      <alignment horizontal="center"/>
    </xf>
    <xf numFmtId="239" fontId="78" fillId="0" borderId="33" xfId="6430" applyNumberFormat="1" applyFont="1" applyBorder="1" applyAlignment="1">
      <alignment horizontal="center"/>
    </xf>
    <xf numFmtId="37" fontId="78" fillId="0" borderId="1" xfId="6430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49" fontId="78" fillId="0" borderId="1" xfId="366" applyNumberFormat="1" applyFont="1" applyBorder="1" applyAlignment="1">
      <alignment horizontal="center"/>
    </xf>
    <xf numFmtId="0" fontId="78" fillId="0" borderId="1" xfId="342" applyFont="1" applyBorder="1" applyAlignment="1">
      <alignment horizontal="center"/>
    </xf>
    <xf numFmtId="0" fontId="139" fillId="0" borderId="0" xfId="342" applyFont="1" applyBorder="1" applyAlignment="1">
      <alignment horizontal="left"/>
    </xf>
  </cellXfs>
  <cellStyles count="6446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4" xfId="4085" xr:uid="{00000000-0005-0000-0000-0000A0120000}"/>
    <cellStyle name="Normal 29 5" xfId="5798" xr:uid="{00000000-0005-0000-0000-0000A1120000}"/>
    <cellStyle name="Normal 29 6" xfId="6214" xr:uid="{00000000-0005-0000-0000-0000A2120000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3" xfId="6215" xr:uid="{00000000-0005-0000-0000-000054130000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3" xfId="6188" xr:uid="{00000000-0005-0000-0000-00005C180000}"/>
    <cellStyle name="ปกติ 7 3" xfId="6361" xr:uid="{00000000-0005-0000-0000-00005D18000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Group"/>
      <sheetName val="total"/>
      <sheetName val="TMS2000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Expenses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B131 "/>
      <sheetName val="List"/>
      <sheetName val="เงินกู้ธนชาติ"/>
      <sheetName val="เงินกู้ MGC"/>
      <sheetName val="FF_2"/>
      <sheetName val="Newspaper"/>
      <sheetName val="gl"/>
      <sheetName val="FF_3"/>
      <sheetName val="STart"/>
      <sheetName val="Master"/>
      <sheetName val="TermLoans"/>
      <sheetName val="part-import"/>
      <sheetName val="part-local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8"/>
  <sheetViews>
    <sheetView showGridLines="0" tabSelected="1" view="pageBreakPreview" zoomScale="103" zoomScaleNormal="90" zoomScaleSheetLayoutView="103" workbookViewId="0">
      <pane xSplit="5" topLeftCell="F1" activePane="topRight" state="frozen"/>
      <selection activeCell="L67" sqref="L67"/>
      <selection pane="topRight" activeCell="P3" sqref="P3"/>
    </sheetView>
  </sheetViews>
  <sheetFormatPr defaultColWidth="9" defaultRowHeight="13.8"/>
  <cols>
    <col min="1" max="3" width="2.125" style="18" customWidth="1"/>
    <col min="4" max="4" width="9.625" style="18" customWidth="1"/>
    <col min="5" max="5" width="25.375" style="18" customWidth="1"/>
    <col min="6" max="6" width="10.375" style="9" customWidth="1"/>
    <col min="7" max="7" width="1.125" style="18" customWidth="1"/>
    <col min="8" max="8" width="16.875" style="18" customWidth="1"/>
    <col min="9" max="9" width="0.875" style="18" customWidth="1"/>
    <col min="10" max="10" width="16.875" style="62" customWidth="1"/>
    <col min="11" max="11" width="0.875" style="18" customWidth="1"/>
    <col min="12" max="12" width="16.875" style="18" customWidth="1"/>
    <col min="13" max="13" width="0.875" style="18" customWidth="1"/>
    <col min="14" max="14" width="16.8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188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69" t="s">
        <v>217</v>
      </c>
      <c r="P3" s="165"/>
    </row>
    <row r="4" spans="1:16" s="11" customFormat="1" ht="21.9" customHeight="1">
      <c r="A4" s="8"/>
      <c r="B4" s="8"/>
      <c r="C4" s="8"/>
      <c r="D4" s="8"/>
      <c r="E4" s="8"/>
      <c r="F4" s="8"/>
      <c r="G4" s="143"/>
      <c r="H4" s="207" t="s">
        <v>6</v>
      </c>
      <c r="I4" s="207"/>
      <c r="J4" s="207"/>
      <c r="K4" s="144"/>
      <c r="L4" s="208" t="s">
        <v>7</v>
      </c>
      <c r="M4" s="208"/>
      <c r="N4" s="208"/>
      <c r="O4" s="17"/>
    </row>
    <row r="5" spans="1:16" s="11" customFormat="1" ht="21.9" customHeight="1">
      <c r="A5" s="8"/>
      <c r="B5" s="8"/>
      <c r="C5" s="8"/>
      <c r="D5" s="8"/>
      <c r="E5" s="8"/>
      <c r="F5" s="145" t="s">
        <v>8</v>
      </c>
      <c r="G5" s="143"/>
      <c r="H5" s="201" t="s">
        <v>200</v>
      </c>
      <c r="I5" s="144"/>
      <c r="J5" s="201" t="s">
        <v>201</v>
      </c>
      <c r="K5" s="143"/>
      <c r="L5" s="201" t="s">
        <v>200</v>
      </c>
      <c r="M5" s="144"/>
      <c r="N5" s="201" t="s">
        <v>201</v>
      </c>
      <c r="O5" s="17"/>
    </row>
    <row r="6" spans="1:16" s="11" customFormat="1" ht="21.9" hidden="1" customHeight="1">
      <c r="A6" s="8"/>
      <c r="B6" s="8"/>
      <c r="C6" s="8"/>
      <c r="D6" s="8"/>
      <c r="E6" s="8"/>
      <c r="F6" s="145" t="s">
        <v>8</v>
      </c>
      <c r="G6" s="143"/>
      <c r="H6" s="173" t="s">
        <v>156</v>
      </c>
      <c r="I6" s="144"/>
      <c r="J6" s="174" t="s">
        <v>156</v>
      </c>
      <c r="K6" s="143"/>
      <c r="L6" s="173" t="s">
        <v>156</v>
      </c>
      <c r="M6" s="144"/>
      <c r="N6" s="174" t="s">
        <v>156</v>
      </c>
      <c r="O6" s="17"/>
    </row>
    <row r="7" spans="1:16" ht="21.9" customHeight="1">
      <c r="A7" s="21" t="s">
        <v>9</v>
      </c>
      <c r="B7" s="21"/>
      <c r="C7" s="21"/>
      <c r="D7" s="21"/>
      <c r="E7" s="21"/>
      <c r="G7" s="19"/>
      <c r="H7" s="22"/>
      <c r="I7" s="19"/>
      <c r="J7" s="23"/>
      <c r="K7" s="19"/>
      <c r="L7" s="24"/>
      <c r="M7" s="22"/>
      <c r="N7" s="23"/>
      <c r="O7" s="23"/>
    </row>
    <row r="8" spans="1:16" s="21" customFormat="1" ht="21.9" customHeight="1">
      <c r="A8" s="21" t="s">
        <v>10</v>
      </c>
      <c r="F8" s="9"/>
      <c r="J8" s="25"/>
      <c r="L8" s="26"/>
      <c r="N8" s="27"/>
      <c r="O8" s="27"/>
    </row>
    <row r="9" spans="1:16" ht="21.9" customHeight="1">
      <c r="A9" s="18" t="s">
        <v>11</v>
      </c>
      <c r="F9" s="32">
        <v>5</v>
      </c>
      <c r="H9" s="28">
        <v>156750971</v>
      </c>
      <c r="I9" s="29"/>
      <c r="J9" s="28">
        <v>242225066</v>
      </c>
      <c r="K9" s="29"/>
      <c r="L9" s="28">
        <v>116504982</v>
      </c>
      <c r="M9" s="30"/>
      <c r="N9" s="28">
        <v>169790883</v>
      </c>
    </row>
    <row r="10" spans="1:16" ht="21.9" customHeight="1">
      <c r="A10" s="18" t="s">
        <v>115</v>
      </c>
      <c r="F10" s="32">
        <v>6</v>
      </c>
      <c r="H10" s="28">
        <v>509281576</v>
      </c>
      <c r="I10" s="29"/>
      <c r="J10" s="28">
        <v>458326412</v>
      </c>
      <c r="K10" s="29"/>
      <c r="L10" s="28">
        <v>479460855</v>
      </c>
      <c r="M10" s="30"/>
      <c r="N10" s="28">
        <v>426234093</v>
      </c>
    </row>
    <row r="11" spans="1:16" ht="21.9" customHeight="1">
      <c r="A11" s="18" t="s">
        <v>12</v>
      </c>
      <c r="E11" s="33"/>
      <c r="F11" s="34">
        <v>7</v>
      </c>
      <c r="G11" s="33"/>
      <c r="H11" s="28">
        <v>630078936</v>
      </c>
      <c r="I11" s="29"/>
      <c r="J11" s="28">
        <v>266861322</v>
      </c>
      <c r="K11" s="29"/>
      <c r="L11" s="28">
        <v>397826032</v>
      </c>
      <c r="M11" s="30"/>
      <c r="N11" s="28">
        <v>199886748</v>
      </c>
    </row>
    <row r="12" spans="1:16" ht="21.9" customHeight="1">
      <c r="A12" s="18" t="s">
        <v>13</v>
      </c>
      <c r="E12" s="33"/>
      <c r="F12" s="34">
        <v>8</v>
      </c>
      <c r="G12" s="33"/>
      <c r="H12" s="28">
        <v>469097863</v>
      </c>
      <c r="I12" s="29"/>
      <c r="J12" s="28">
        <v>311362336</v>
      </c>
      <c r="K12" s="29"/>
      <c r="L12" s="28">
        <v>194500972</v>
      </c>
      <c r="M12" s="30"/>
      <c r="N12" s="28">
        <v>143553574</v>
      </c>
    </row>
    <row r="13" spans="1:16" ht="21.9" hidden="1" customHeight="1">
      <c r="A13" s="18" t="s">
        <v>14</v>
      </c>
      <c r="E13" s="33"/>
      <c r="F13" s="32">
        <v>10</v>
      </c>
      <c r="G13" s="33"/>
      <c r="H13" s="28">
        <v>0</v>
      </c>
      <c r="I13" s="29"/>
      <c r="J13" s="28">
        <v>0</v>
      </c>
      <c r="K13" s="29"/>
      <c r="L13" s="28">
        <v>0</v>
      </c>
      <c r="M13" s="30"/>
      <c r="N13" s="28">
        <v>0</v>
      </c>
    </row>
    <row r="14" spans="1:16" ht="21.9" hidden="1" customHeight="1">
      <c r="A14" s="18" t="s">
        <v>15</v>
      </c>
      <c r="E14" s="33"/>
      <c r="F14" s="32">
        <v>4</v>
      </c>
      <c r="G14" s="33"/>
      <c r="H14" s="28">
        <v>0</v>
      </c>
      <c r="I14" s="29"/>
      <c r="J14" s="28">
        <v>0</v>
      </c>
      <c r="K14" s="29"/>
      <c r="L14" s="28">
        <v>0</v>
      </c>
      <c r="M14" s="30"/>
      <c r="N14" s="28">
        <v>0</v>
      </c>
    </row>
    <row r="15" spans="1:16" ht="21.9" customHeight="1">
      <c r="A15" s="18" t="s">
        <v>16</v>
      </c>
      <c r="E15" s="33"/>
      <c r="F15" s="32">
        <v>9</v>
      </c>
      <c r="G15" s="33"/>
      <c r="H15" s="28">
        <v>51308849</v>
      </c>
      <c r="I15" s="29"/>
      <c r="J15" s="28">
        <v>57443868</v>
      </c>
      <c r="K15" s="29"/>
      <c r="L15" s="28">
        <v>28519156</v>
      </c>
      <c r="M15" s="30"/>
      <c r="N15" s="28">
        <v>55142214</v>
      </c>
    </row>
    <row r="16" spans="1:16" ht="21.9" customHeight="1">
      <c r="A16" s="18" t="s">
        <v>17</v>
      </c>
      <c r="F16" s="32">
        <v>10</v>
      </c>
      <c r="H16" s="28">
        <v>191308142</v>
      </c>
      <c r="I16" s="29"/>
      <c r="J16" s="28">
        <v>26445340</v>
      </c>
      <c r="K16" s="29"/>
      <c r="L16" s="28">
        <v>120217355</v>
      </c>
      <c r="M16" s="30"/>
      <c r="N16" s="28">
        <v>21373492</v>
      </c>
    </row>
    <row r="17" spans="1:15" s="21" customFormat="1" ht="21.9" customHeight="1">
      <c r="A17" s="21" t="s">
        <v>18</v>
      </c>
      <c r="F17" s="9"/>
      <c r="H17" s="35">
        <v>2007826337</v>
      </c>
      <c r="I17" s="36"/>
      <c r="J17" s="35">
        <v>1362664344</v>
      </c>
      <c r="K17" s="36"/>
      <c r="L17" s="35">
        <v>1337029352</v>
      </c>
      <c r="M17" s="37"/>
      <c r="N17" s="35">
        <v>1015981004</v>
      </c>
      <c r="O17" s="38"/>
    </row>
    <row r="18" spans="1:15" ht="21.9" customHeight="1">
      <c r="A18" s="21" t="s">
        <v>19</v>
      </c>
      <c r="H18" s="28"/>
      <c r="I18" s="29"/>
      <c r="J18" s="28"/>
      <c r="K18" s="29"/>
      <c r="L18" s="28"/>
      <c r="M18" s="30"/>
      <c r="N18" s="28"/>
    </row>
    <row r="19" spans="1:15" ht="21.9" customHeight="1">
      <c r="A19" s="18" t="s">
        <v>20</v>
      </c>
      <c r="F19" s="32">
        <v>11</v>
      </c>
      <c r="H19" s="28">
        <v>65682033</v>
      </c>
      <c r="I19" s="29"/>
      <c r="J19" s="28">
        <v>56901250</v>
      </c>
      <c r="K19" s="29"/>
      <c r="L19" s="28">
        <v>40125000</v>
      </c>
      <c r="M19" s="30"/>
      <c r="N19" s="28">
        <v>38550000</v>
      </c>
    </row>
    <row r="20" spans="1:15" ht="21.9" hidden="1" customHeight="1">
      <c r="A20" s="18" t="s">
        <v>21</v>
      </c>
      <c r="E20" s="33"/>
      <c r="F20" s="32">
        <v>8</v>
      </c>
      <c r="G20" s="33"/>
      <c r="H20" s="28">
        <v>0</v>
      </c>
      <c r="I20" s="29"/>
      <c r="J20" s="28">
        <v>0</v>
      </c>
      <c r="K20" s="29"/>
      <c r="L20" s="28">
        <v>0</v>
      </c>
      <c r="M20" s="30"/>
      <c r="N20" s="28">
        <v>0</v>
      </c>
    </row>
    <row r="21" spans="1:15" ht="21.9" customHeight="1">
      <c r="A21" s="18" t="s">
        <v>22</v>
      </c>
      <c r="E21" s="33"/>
      <c r="F21" s="32">
        <v>12</v>
      </c>
      <c r="G21" s="33"/>
      <c r="H21" s="28">
        <v>2515500</v>
      </c>
      <c r="I21" s="29"/>
      <c r="J21" s="28">
        <v>4554225</v>
      </c>
      <c r="K21" s="29"/>
      <c r="L21" s="28">
        <v>0</v>
      </c>
      <c r="M21" s="30"/>
      <c r="N21" s="28">
        <v>0</v>
      </c>
    </row>
    <row r="22" spans="1:15" ht="21.9" customHeight="1">
      <c r="A22" s="18" t="s">
        <v>23</v>
      </c>
      <c r="F22" s="32">
        <v>13</v>
      </c>
      <c r="H22" s="28">
        <v>0</v>
      </c>
      <c r="I22" s="29"/>
      <c r="J22" s="28">
        <v>0</v>
      </c>
      <c r="K22" s="29"/>
      <c r="L22" s="28">
        <v>19999800</v>
      </c>
      <c r="M22" s="30"/>
      <c r="N22" s="28">
        <v>19999800</v>
      </c>
    </row>
    <row r="23" spans="1:15" ht="21.9" customHeight="1">
      <c r="A23" s="18" t="s">
        <v>210</v>
      </c>
      <c r="F23" s="32"/>
      <c r="H23" s="28"/>
      <c r="I23" s="29"/>
      <c r="J23" s="28"/>
      <c r="K23" s="29"/>
      <c r="L23" s="28"/>
      <c r="M23" s="30"/>
      <c r="N23" s="28"/>
    </row>
    <row r="24" spans="1:15" ht="21.9" customHeight="1">
      <c r="B24" s="18" t="s">
        <v>211</v>
      </c>
      <c r="F24" s="32">
        <v>14</v>
      </c>
      <c r="H24" s="28">
        <v>9446775</v>
      </c>
      <c r="I24" s="29"/>
      <c r="J24" s="28">
        <v>602843</v>
      </c>
      <c r="K24" s="29"/>
      <c r="L24" s="28">
        <v>10999980</v>
      </c>
      <c r="M24" s="30"/>
      <c r="N24" s="28">
        <v>624995</v>
      </c>
    </row>
    <row r="25" spans="1:15" ht="21.9" customHeight="1">
      <c r="A25" s="18" t="s">
        <v>166</v>
      </c>
      <c r="E25" s="33"/>
      <c r="F25" s="32">
        <v>15</v>
      </c>
      <c r="G25" s="33"/>
      <c r="H25" s="28">
        <v>908570258</v>
      </c>
      <c r="I25" s="29"/>
      <c r="J25" s="28">
        <v>0</v>
      </c>
      <c r="K25" s="29"/>
      <c r="L25" s="28">
        <v>908570258</v>
      </c>
      <c r="M25" s="30"/>
      <c r="N25" s="28">
        <v>0</v>
      </c>
    </row>
    <row r="26" spans="1:15" ht="21.9" customHeight="1">
      <c r="A26" s="18" t="s">
        <v>24</v>
      </c>
      <c r="F26" s="34">
        <v>16</v>
      </c>
      <c r="H26" s="28">
        <v>124454381</v>
      </c>
      <c r="I26" s="29"/>
      <c r="J26" s="28">
        <v>140505454</v>
      </c>
      <c r="K26" s="29"/>
      <c r="L26" s="28">
        <v>99239148</v>
      </c>
      <c r="M26" s="30"/>
      <c r="N26" s="28">
        <v>128211974</v>
      </c>
    </row>
    <row r="27" spans="1:15" ht="21.9" customHeight="1">
      <c r="A27" s="18" t="s">
        <v>25</v>
      </c>
      <c r="F27" s="34">
        <v>17</v>
      </c>
      <c r="H27" s="28">
        <v>51619046</v>
      </c>
      <c r="I27" s="29"/>
      <c r="J27" s="28">
        <v>56862591</v>
      </c>
      <c r="K27" s="29"/>
      <c r="L27" s="28">
        <v>51063881</v>
      </c>
      <c r="M27" s="30"/>
      <c r="N27" s="28">
        <v>56246978</v>
      </c>
    </row>
    <row r="28" spans="1:15" ht="21.9" customHeight="1">
      <c r="A28" s="18" t="s">
        <v>26</v>
      </c>
      <c r="F28" s="32">
        <v>18</v>
      </c>
      <c r="H28" s="28">
        <v>18808762</v>
      </c>
      <c r="I28" s="29"/>
      <c r="J28" s="28">
        <v>20203402</v>
      </c>
      <c r="K28" s="29"/>
      <c r="L28" s="28">
        <v>18642367</v>
      </c>
      <c r="M28" s="30"/>
      <c r="N28" s="28">
        <v>19998710</v>
      </c>
    </row>
    <row r="29" spans="1:15" ht="21.9" customHeight="1">
      <c r="A29" s="18" t="s">
        <v>168</v>
      </c>
      <c r="F29" s="34">
        <v>19</v>
      </c>
      <c r="H29" s="28">
        <v>104927722</v>
      </c>
      <c r="I29" s="29"/>
      <c r="J29" s="28">
        <v>0</v>
      </c>
      <c r="K29" s="29"/>
      <c r="L29" s="28">
        <v>0</v>
      </c>
      <c r="M29" s="30"/>
      <c r="N29" s="28">
        <v>0</v>
      </c>
    </row>
    <row r="30" spans="1:15" ht="21.9" customHeight="1">
      <c r="A30" s="40" t="s">
        <v>27</v>
      </c>
      <c r="F30" s="34">
        <v>34</v>
      </c>
      <c r="H30" s="28">
        <v>4632056</v>
      </c>
      <c r="I30" s="29"/>
      <c r="J30" s="28">
        <v>3522342</v>
      </c>
      <c r="K30" s="29"/>
      <c r="L30" s="28">
        <v>1667923</v>
      </c>
      <c r="M30" s="30"/>
      <c r="N30" s="28">
        <v>2541456</v>
      </c>
    </row>
    <row r="31" spans="1:15" ht="21.9" customHeight="1">
      <c r="A31" s="18" t="s">
        <v>28</v>
      </c>
      <c r="H31" s="28">
        <v>37635641</v>
      </c>
      <c r="I31" s="29"/>
      <c r="J31" s="28">
        <v>12495002</v>
      </c>
      <c r="K31" s="29"/>
      <c r="L31" s="28">
        <v>36824298</v>
      </c>
      <c r="M31" s="30"/>
      <c r="N31" s="28">
        <v>10907002</v>
      </c>
      <c r="O31" s="41"/>
    </row>
    <row r="32" spans="1:15" s="21" customFormat="1" ht="21.9" customHeight="1">
      <c r="A32" s="11" t="s">
        <v>29</v>
      </c>
      <c r="F32" s="9"/>
      <c r="H32" s="35">
        <v>1328292174</v>
      </c>
      <c r="I32" s="36"/>
      <c r="J32" s="35">
        <v>295647109</v>
      </c>
      <c r="K32" s="36"/>
      <c r="L32" s="35">
        <v>1187132655</v>
      </c>
      <c r="M32" s="37"/>
      <c r="N32" s="35">
        <v>277080915</v>
      </c>
      <c r="O32" s="38"/>
    </row>
    <row r="33" spans="1:15" s="21" customFormat="1" ht="21.9" customHeight="1" thickBot="1">
      <c r="A33" s="11" t="s">
        <v>30</v>
      </c>
      <c r="F33" s="9"/>
      <c r="H33" s="42">
        <v>3336118511</v>
      </c>
      <c r="I33" s="36"/>
      <c r="J33" s="42">
        <v>1658311453</v>
      </c>
      <c r="K33" s="36"/>
      <c r="L33" s="42">
        <v>2524162007</v>
      </c>
      <c r="M33" s="37"/>
      <c r="N33" s="42">
        <v>1293061919</v>
      </c>
      <c r="O33" s="38"/>
    </row>
    <row r="34" spans="1:15" ht="21.9" customHeight="1" thickTop="1">
      <c r="H34" s="29"/>
      <c r="I34" s="29"/>
      <c r="J34" s="43"/>
      <c r="K34" s="29"/>
      <c r="L34" s="29"/>
      <c r="M34" s="29"/>
      <c r="N34" s="28"/>
    </row>
    <row r="35" spans="1:15" ht="21.9" customHeight="1">
      <c r="H35" s="29"/>
      <c r="I35" s="29"/>
      <c r="J35" s="43"/>
      <c r="K35" s="29"/>
      <c r="L35" s="29"/>
      <c r="M35" s="29"/>
      <c r="N35" s="45"/>
      <c r="O35" s="46"/>
    </row>
    <row r="36" spans="1:15" ht="21.9" customHeight="1">
      <c r="A36" s="21" t="s">
        <v>31</v>
      </c>
      <c r="B36" s="21"/>
      <c r="C36" s="21"/>
      <c r="D36" s="21"/>
      <c r="E36" s="21"/>
      <c r="G36" s="19"/>
      <c r="H36" s="47"/>
      <c r="I36" s="48"/>
      <c r="J36" s="47"/>
      <c r="K36" s="48"/>
      <c r="L36" s="49"/>
      <c r="M36" s="50"/>
      <c r="N36" s="51"/>
      <c r="O36" s="23"/>
    </row>
    <row r="37" spans="1:15" s="21" customFormat="1" ht="21.9" customHeight="1">
      <c r="A37" s="21" t="s">
        <v>32</v>
      </c>
      <c r="F37" s="9"/>
      <c r="H37" s="52"/>
      <c r="I37" s="36"/>
      <c r="J37" s="52"/>
      <c r="K37" s="36"/>
      <c r="L37" s="53"/>
      <c r="M37" s="37"/>
      <c r="N37" s="52"/>
      <c r="O37" s="27"/>
    </row>
    <row r="38" spans="1:15" s="21" customFormat="1" ht="21.9" customHeight="1">
      <c r="A38" s="18" t="s">
        <v>130</v>
      </c>
      <c r="F38" s="9"/>
      <c r="H38" s="52"/>
      <c r="I38" s="36"/>
      <c r="J38" s="52"/>
      <c r="K38" s="36"/>
      <c r="L38" s="53"/>
      <c r="M38" s="37"/>
      <c r="N38" s="52"/>
      <c r="O38" s="27"/>
    </row>
    <row r="39" spans="1:15" ht="21.9" customHeight="1">
      <c r="B39" s="18" t="s">
        <v>103</v>
      </c>
      <c r="F39" s="32">
        <v>20</v>
      </c>
      <c r="H39" s="28">
        <v>5184711</v>
      </c>
      <c r="I39" s="29"/>
      <c r="J39" s="28">
        <v>358450</v>
      </c>
      <c r="K39" s="29"/>
      <c r="L39" s="28">
        <v>0</v>
      </c>
      <c r="M39" s="30"/>
      <c r="N39" s="28">
        <v>358450</v>
      </c>
    </row>
    <row r="40" spans="1:15" ht="21.9" customHeight="1">
      <c r="A40" s="18" t="s">
        <v>33</v>
      </c>
      <c r="F40" s="34">
        <v>21</v>
      </c>
      <c r="H40" s="28">
        <v>226969080</v>
      </c>
      <c r="I40" s="29"/>
      <c r="J40" s="28">
        <v>175810996</v>
      </c>
      <c r="K40" s="29"/>
      <c r="L40" s="28">
        <v>162160577</v>
      </c>
      <c r="M40" s="30"/>
      <c r="N40" s="28">
        <v>139643132</v>
      </c>
    </row>
    <row r="41" spans="1:15" ht="21.9" hidden="1" customHeight="1">
      <c r="A41" s="18" t="s">
        <v>34</v>
      </c>
      <c r="F41" s="32">
        <v>22</v>
      </c>
      <c r="H41" s="28">
        <v>0</v>
      </c>
      <c r="I41" s="29"/>
      <c r="J41" s="28">
        <v>0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34</v>
      </c>
      <c r="F42" s="34">
        <v>17</v>
      </c>
      <c r="H42" s="28">
        <v>14002083</v>
      </c>
      <c r="I42" s="29"/>
      <c r="J42" s="28">
        <v>10331837</v>
      </c>
      <c r="K42" s="29"/>
      <c r="L42" s="28">
        <v>8673408</v>
      </c>
      <c r="M42" s="30"/>
      <c r="N42" s="28">
        <v>8595847</v>
      </c>
    </row>
    <row r="43" spans="1:15" ht="21.9" hidden="1" customHeight="1">
      <c r="A43" s="18" t="s">
        <v>35</v>
      </c>
      <c r="F43" s="32"/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36</v>
      </c>
      <c r="F44" s="32">
        <v>8</v>
      </c>
      <c r="H44" s="28">
        <v>508642837</v>
      </c>
      <c r="I44" s="29"/>
      <c r="J44" s="28">
        <v>101949400</v>
      </c>
      <c r="K44" s="29"/>
      <c r="L44" s="28">
        <v>160421047</v>
      </c>
      <c r="M44" s="30"/>
      <c r="N44" s="28">
        <v>0</v>
      </c>
    </row>
    <row r="45" spans="1:15" ht="21.9" customHeight="1">
      <c r="A45" s="54" t="s">
        <v>37</v>
      </c>
      <c r="F45" s="18"/>
      <c r="H45" s="28">
        <v>25613086</v>
      </c>
      <c r="I45" s="29"/>
      <c r="J45" s="28">
        <v>27379657</v>
      </c>
      <c r="K45" s="29"/>
      <c r="L45" s="28">
        <v>6218300</v>
      </c>
      <c r="M45" s="30"/>
      <c r="N45" s="28">
        <v>2250403</v>
      </c>
    </row>
    <row r="46" spans="1:15" ht="21.9" customHeight="1">
      <c r="A46" s="18" t="s">
        <v>38</v>
      </c>
      <c r="F46" s="32">
        <v>22</v>
      </c>
      <c r="H46" s="28">
        <v>5893761</v>
      </c>
      <c r="I46" s="29"/>
      <c r="J46" s="28">
        <v>4746989</v>
      </c>
      <c r="K46" s="29"/>
      <c r="L46" s="28">
        <v>864559</v>
      </c>
      <c r="M46" s="30"/>
      <c r="N46" s="28">
        <v>794283</v>
      </c>
    </row>
    <row r="47" spans="1:15" ht="21.9" customHeight="1">
      <c r="A47" s="18" t="s">
        <v>43</v>
      </c>
      <c r="F47" s="32">
        <v>24</v>
      </c>
      <c r="H47" s="28">
        <v>191816</v>
      </c>
      <c r="I47" s="29"/>
      <c r="J47" s="28">
        <v>141403</v>
      </c>
      <c r="K47" s="29"/>
      <c r="L47" s="28">
        <v>37641</v>
      </c>
      <c r="M47" s="30"/>
      <c r="N47" s="28">
        <v>141403</v>
      </c>
    </row>
    <row r="48" spans="1:15" ht="21.6" customHeight="1">
      <c r="A48" s="18" t="s">
        <v>39</v>
      </c>
      <c r="F48" s="9">
        <v>23</v>
      </c>
      <c r="H48" s="28">
        <v>40840267</v>
      </c>
      <c r="I48" s="29"/>
      <c r="J48" s="28">
        <v>24594407</v>
      </c>
      <c r="K48" s="29"/>
      <c r="L48" s="28">
        <v>26561791</v>
      </c>
      <c r="M48" s="30"/>
      <c r="N48" s="28">
        <v>12575949</v>
      </c>
    </row>
    <row r="49" spans="1:17" s="21" customFormat="1" ht="21.9" customHeight="1">
      <c r="A49" s="21" t="s">
        <v>40</v>
      </c>
      <c r="F49" s="9"/>
      <c r="H49" s="35">
        <v>827337641</v>
      </c>
      <c r="I49" s="36"/>
      <c r="J49" s="35">
        <v>345313139</v>
      </c>
      <c r="K49" s="36"/>
      <c r="L49" s="35">
        <v>364937323</v>
      </c>
      <c r="M49" s="37"/>
      <c r="N49" s="35">
        <v>164359467</v>
      </c>
      <c r="O49" s="38"/>
      <c r="P49" s="55"/>
      <c r="Q49" s="55"/>
    </row>
    <row r="50" spans="1:17" s="21" customFormat="1" ht="21.9" customHeight="1">
      <c r="A50" s="21" t="s">
        <v>41</v>
      </c>
      <c r="F50" s="9"/>
      <c r="H50" s="56"/>
      <c r="I50" s="36"/>
      <c r="J50" s="56"/>
      <c r="K50" s="36"/>
      <c r="L50" s="56"/>
      <c r="M50" s="37"/>
      <c r="N50" s="56"/>
      <c r="O50" s="38"/>
      <c r="P50" s="55"/>
      <c r="Q50" s="55"/>
    </row>
    <row r="51" spans="1:17" ht="21.75" hidden="1" customHeight="1">
      <c r="A51" s="18" t="s">
        <v>157</v>
      </c>
      <c r="F51" s="57">
        <v>18</v>
      </c>
      <c r="H51" s="28">
        <v>0</v>
      </c>
      <c r="I51" s="29"/>
      <c r="J51" s="28">
        <v>0</v>
      </c>
      <c r="K51" s="29"/>
      <c r="L51" s="28">
        <v>0</v>
      </c>
      <c r="M51" s="30"/>
      <c r="N51" s="28">
        <v>0</v>
      </c>
    </row>
    <row r="52" spans="1:17" ht="21.75" customHeight="1">
      <c r="A52" s="18" t="s">
        <v>212</v>
      </c>
      <c r="F52" s="34">
        <v>17</v>
      </c>
      <c r="H52" s="28">
        <v>11155546</v>
      </c>
      <c r="I52" s="29"/>
      <c r="J52" s="28">
        <v>16355643</v>
      </c>
      <c r="K52" s="29"/>
      <c r="L52" s="28">
        <v>5972867</v>
      </c>
      <c r="M52" s="30"/>
      <c r="N52" s="28">
        <v>13255182</v>
      </c>
    </row>
    <row r="53" spans="1:17" ht="21.9" hidden="1" customHeight="1">
      <c r="A53" s="18" t="s">
        <v>42</v>
      </c>
      <c r="F53" s="9">
        <v>24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9" customHeight="1">
      <c r="A54" s="18" t="s">
        <v>43</v>
      </c>
      <c r="F54" s="9">
        <v>24</v>
      </c>
      <c r="H54" s="28">
        <v>11784208</v>
      </c>
      <c r="I54" s="29"/>
      <c r="J54" s="28">
        <v>10364474</v>
      </c>
      <c r="K54" s="29"/>
      <c r="L54" s="28">
        <v>10238678</v>
      </c>
      <c r="M54" s="30"/>
      <c r="N54" s="28">
        <v>8937522</v>
      </c>
    </row>
    <row r="55" spans="1:17" ht="21.9" customHeight="1">
      <c r="A55" s="18" t="s">
        <v>44</v>
      </c>
      <c r="H55" s="28">
        <v>3530102</v>
      </c>
      <c r="I55" s="29"/>
      <c r="J55" s="28">
        <v>3778587</v>
      </c>
      <c r="K55" s="29"/>
      <c r="L55" s="28">
        <v>3530102</v>
      </c>
      <c r="M55" s="30"/>
      <c r="N55" s="28">
        <v>3778587</v>
      </c>
    </row>
    <row r="56" spans="1:17" ht="21.9" customHeight="1">
      <c r="A56" s="18" t="s">
        <v>45</v>
      </c>
      <c r="H56" s="28">
        <v>19555127</v>
      </c>
      <c r="I56" s="29"/>
      <c r="J56" s="28">
        <v>14216665</v>
      </c>
      <c r="K56" s="29"/>
      <c r="L56" s="28">
        <v>18629943</v>
      </c>
      <c r="M56" s="30"/>
      <c r="N56" s="28">
        <v>12298932</v>
      </c>
    </row>
    <row r="57" spans="1:17" ht="21.9" customHeight="1">
      <c r="A57" s="18" t="s">
        <v>46</v>
      </c>
      <c r="H57" s="28">
        <v>131506</v>
      </c>
      <c r="I57" s="29"/>
      <c r="J57" s="28">
        <v>367454</v>
      </c>
      <c r="K57" s="29"/>
      <c r="L57" s="28">
        <v>131506</v>
      </c>
      <c r="M57" s="30"/>
      <c r="N57" s="28">
        <v>367454</v>
      </c>
    </row>
    <row r="58" spans="1:17" s="21" customFormat="1" ht="21.9" customHeight="1">
      <c r="A58" s="21" t="s">
        <v>47</v>
      </c>
      <c r="F58" s="9"/>
      <c r="H58" s="35">
        <v>46156489</v>
      </c>
      <c r="I58" s="36"/>
      <c r="J58" s="35">
        <v>45082823</v>
      </c>
      <c r="K58" s="36"/>
      <c r="L58" s="35">
        <v>38503096</v>
      </c>
      <c r="M58" s="37"/>
      <c r="N58" s="35">
        <v>38637677</v>
      </c>
      <c r="O58" s="38"/>
    </row>
    <row r="59" spans="1:17" s="21" customFormat="1" ht="21.9" customHeight="1">
      <c r="A59" s="21" t="s">
        <v>48</v>
      </c>
      <c r="F59" s="9"/>
      <c r="H59" s="35">
        <v>873494130</v>
      </c>
      <c r="I59" s="36"/>
      <c r="J59" s="35">
        <v>390395962</v>
      </c>
      <c r="K59" s="36"/>
      <c r="L59" s="35">
        <v>403440419</v>
      </c>
      <c r="M59" s="37"/>
      <c r="N59" s="35">
        <v>202997144</v>
      </c>
      <c r="O59" s="38"/>
    </row>
    <row r="60" spans="1:17" s="21" customFormat="1" ht="21.9" customHeight="1">
      <c r="A60" s="21" t="s">
        <v>49</v>
      </c>
      <c r="F60" s="9"/>
      <c r="H60" s="52"/>
      <c r="I60" s="36"/>
      <c r="J60" s="52"/>
      <c r="K60" s="36"/>
      <c r="L60" s="52"/>
      <c r="M60" s="36"/>
      <c r="N60" s="52"/>
      <c r="O60" s="27"/>
    </row>
    <row r="61" spans="1:17" ht="21.9" customHeight="1">
      <c r="A61" s="18" t="s">
        <v>50</v>
      </c>
      <c r="H61" s="28"/>
      <c r="I61" s="29"/>
      <c r="J61" s="28"/>
      <c r="K61" s="29"/>
      <c r="L61" s="28"/>
      <c r="M61" s="29"/>
      <c r="N61" s="28"/>
    </row>
    <row r="62" spans="1:17" ht="21.9" customHeight="1">
      <c r="A62" s="18" t="s">
        <v>55</v>
      </c>
      <c r="F62" s="9">
        <v>25</v>
      </c>
      <c r="H62" s="28">
        <v>330356799</v>
      </c>
      <c r="I62" s="29"/>
      <c r="J62" s="28">
        <v>264027975</v>
      </c>
      <c r="K62" s="29"/>
      <c r="L62" s="28">
        <v>330356799</v>
      </c>
      <c r="M62" s="30"/>
      <c r="N62" s="28">
        <v>264027975</v>
      </c>
    </row>
    <row r="63" spans="1:17" ht="21.9" customHeight="1">
      <c r="A63" s="18" t="s">
        <v>125</v>
      </c>
      <c r="F63" s="57">
        <v>26</v>
      </c>
      <c r="H63" s="28">
        <v>1395081190</v>
      </c>
      <c r="I63" s="29"/>
      <c r="J63" s="28">
        <v>545386410</v>
      </c>
      <c r="K63" s="29"/>
      <c r="L63" s="28">
        <v>1395081190</v>
      </c>
      <c r="M63" s="30"/>
      <c r="N63" s="28">
        <v>545386410</v>
      </c>
    </row>
    <row r="64" spans="1:17" ht="21.9" customHeight="1">
      <c r="A64" s="18" t="s">
        <v>148</v>
      </c>
      <c r="F64" s="57"/>
      <c r="H64" s="28">
        <v>0</v>
      </c>
      <c r="I64" s="29"/>
      <c r="J64" s="28">
        <v>2465600</v>
      </c>
      <c r="K64" s="29"/>
      <c r="L64" s="28">
        <v>0</v>
      </c>
      <c r="M64" s="29"/>
      <c r="N64" s="28">
        <v>2465600</v>
      </c>
    </row>
    <row r="65" spans="1:15" ht="21.9" customHeight="1">
      <c r="A65" s="18" t="s">
        <v>51</v>
      </c>
      <c r="F65" s="9" t="s">
        <v>190</v>
      </c>
      <c r="H65" s="28"/>
      <c r="I65" s="29"/>
      <c r="J65" s="28"/>
      <c r="K65" s="29"/>
      <c r="L65" s="28"/>
      <c r="M65" s="30"/>
      <c r="N65" s="28"/>
    </row>
    <row r="66" spans="1:15" ht="21.9" customHeight="1">
      <c r="B66" s="18" t="s">
        <v>56</v>
      </c>
      <c r="H66" s="28">
        <v>33035680</v>
      </c>
      <c r="I66" s="29"/>
      <c r="J66" s="28">
        <v>26402798</v>
      </c>
      <c r="K66" s="29"/>
      <c r="L66" s="28">
        <v>33035680</v>
      </c>
      <c r="M66" s="30"/>
      <c r="N66" s="28">
        <v>26402798</v>
      </c>
      <c r="O66" s="58"/>
    </row>
    <row r="67" spans="1:15" ht="21.9" customHeight="1">
      <c r="B67" s="40" t="s">
        <v>57</v>
      </c>
      <c r="H67" s="28">
        <v>696956486</v>
      </c>
      <c r="I67" s="29"/>
      <c r="J67" s="28">
        <v>427160218</v>
      </c>
      <c r="K67" s="29"/>
      <c r="L67" s="28">
        <v>357527919</v>
      </c>
      <c r="M67" s="59"/>
      <c r="N67" s="28">
        <v>251781992</v>
      </c>
      <c r="O67" s="58"/>
    </row>
    <row r="68" spans="1:15" ht="21.9" customHeight="1">
      <c r="A68" s="18" t="s">
        <v>131</v>
      </c>
      <c r="B68" s="40"/>
      <c r="H68" s="28"/>
      <c r="I68" s="29"/>
      <c r="J68" s="28"/>
      <c r="K68" s="29"/>
      <c r="L68" s="28"/>
      <c r="M68" s="59"/>
      <c r="N68" s="28"/>
      <c r="O68" s="58"/>
    </row>
    <row r="69" spans="1:15" ht="21.9" customHeight="1">
      <c r="B69" s="18" t="s">
        <v>132</v>
      </c>
      <c r="H69" s="28">
        <v>2470532</v>
      </c>
      <c r="I69" s="29"/>
      <c r="J69" s="28">
        <v>2470532</v>
      </c>
      <c r="K69" s="29"/>
      <c r="L69" s="28">
        <v>0</v>
      </c>
      <c r="M69" s="30"/>
      <c r="N69" s="28">
        <v>0</v>
      </c>
    </row>
    <row r="70" spans="1:15" ht="21.9" customHeight="1">
      <c r="A70" s="18" t="s">
        <v>158</v>
      </c>
      <c r="F70" s="9" t="s">
        <v>191</v>
      </c>
      <c r="H70" s="28">
        <v>4720000</v>
      </c>
      <c r="I70" s="29"/>
      <c r="J70" s="28">
        <v>0</v>
      </c>
      <c r="K70" s="29"/>
      <c r="L70" s="28">
        <v>4720000</v>
      </c>
      <c r="M70" s="30"/>
      <c r="N70" s="28">
        <v>0</v>
      </c>
    </row>
    <row r="71" spans="1:15" ht="21.9" customHeight="1">
      <c r="A71" s="18" t="s">
        <v>117</v>
      </c>
      <c r="H71" s="60">
        <v>2462620687</v>
      </c>
      <c r="I71" s="29"/>
      <c r="J71" s="60">
        <v>1267913533</v>
      </c>
      <c r="K71" s="29"/>
      <c r="L71" s="60">
        <v>2120721588</v>
      </c>
      <c r="M71" s="30"/>
      <c r="N71" s="60">
        <v>1090064775</v>
      </c>
      <c r="O71" s="58"/>
    </row>
    <row r="72" spans="1:15" ht="21.9" customHeight="1">
      <c r="A72" s="18" t="s">
        <v>52</v>
      </c>
      <c r="H72" s="28">
        <v>3694</v>
      </c>
      <c r="I72" s="29"/>
      <c r="J72" s="28">
        <v>1958</v>
      </c>
      <c r="K72" s="29"/>
      <c r="L72" s="28">
        <v>0</v>
      </c>
      <c r="M72" s="30"/>
      <c r="N72" s="28">
        <v>0</v>
      </c>
      <c r="O72" s="58"/>
    </row>
    <row r="73" spans="1:15" s="21" customFormat="1" ht="21.9" customHeight="1">
      <c r="A73" s="21" t="s">
        <v>53</v>
      </c>
      <c r="F73" s="9"/>
      <c r="H73" s="35">
        <v>2462624381</v>
      </c>
      <c r="I73" s="36"/>
      <c r="J73" s="35">
        <v>1267915491</v>
      </c>
      <c r="K73" s="36"/>
      <c r="L73" s="35">
        <v>2120721588</v>
      </c>
      <c r="M73" s="61"/>
      <c r="N73" s="35">
        <v>1090064775</v>
      </c>
      <c r="O73" s="38"/>
    </row>
    <row r="74" spans="1:15" s="21" customFormat="1" ht="21.9" customHeight="1" thickBot="1">
      <c r="A74" s="21" t="s">
        <v>54</v>
      </c>
      <c r="F74" s="9"/>
      <c r="H74" s="42">
        <v>3336118511</v>
      </c>
      <c r="I74" s="36"/>
      <c r="J74" s="42">
        <v>1658311453</v>
      </c>
      <c r="K74" s="36"/>
      <c r="L74" s="42">
        <v>2524162007</v>
      </c>
      <c r="M74" s="37"/>
      <c r="N74" s="42">
        <v>1293061919</v>
      </c>
      <c r="O74" s="38"/>
    </row>
    <row r="75" spans="1:15" ht="21.9" customHeight="1" thickTop="1">
      <c r="H75" s="41"/>
      <c r="L75" s="41"/>
      <c r="N75" s="41"/>
      <c r="O75" s="41"/>
    </row>
    <row r="76" spans="1:15">
      <c r="H76" s="62">
        <v>0</v>
      </c>
      <c r="J76" s="62">
        <v>0</v>
      </c>
      <c r="L76" s="62">
        <v>0</v>
      </c>
      <c r="N76" s="62">
        <v>0</v>
      </c>
      <c r="O76" s="62"/>
    </row>
    <row r="77" spans="1:15">
      <c r="L77" s="44"/>
      <c r="N77" s="62"/>
      <c r="O77" s="62"/>
    </row>
    <row r="78" spans="1:15">
      <c r="G78" s="63"/>
      <c r="H78" s="63"/>
      <c r="I78" s="63"/>
      <c r="J78" s="64"/>
      <c r="K78" s="63"/>
      <c r="L78" s="65"/>
      <c r="M78" s="63"/>
      <c r="N78" s="64"/>
      <c r="O78" s="64"/>
    </row>
    <row r="79" spans="1:15">
      <c r="G79" s="66"/>
      <c r="H79" s="66"/>
      <c r="I79" s="66"/>
      <c r="J79" s="41"/>
      <c r="K79" s="66"/>
      <c r="L79" s="67"/>
      <c r="N79" s="41"/>
      <c r="O79" s="41"/>
    </row>
    <row r="80" spans="1:15">
      <c r="G80" s="66"/>
      <c r="H80" s="66"/>
      <c r="I80" s="66"/>
      <c r="J80" s="41"/>
      <c r="K80" s="66"/>
      <c r="L80" s="67"/>
      <c r="N80" s="41"/>
      <c r="O80" s="41"/>
    </row>
    <row r="81" spans="7:15">
      <c r="G81" s="66"/>
      <c r="H81" s="66"/>
      <c r="I81" s="66"/>
      <c r="J81" s="41"/>
      <c r="K81" s="66"/>
      <c r="L81" s="67"/>
      <c r="N81" s="41"/>
      <c r="O81" s="41"/>
    </row>
    <row r="82" spans="7:15">
      <c r="G82" s="66"/>
      <c r="H82" s="66"/>
      <c r="I82" s="66"/>
      <c r="J82" s="41"/>
      <c r="K82" s="66"/>
      <c r="L82" s="67"/>
      <c r="N82" s="41"/>
      <c r="O82" s="41"/>
    </row>
    <row r="83" spans="7:15">
      <c r="G83" s="66"/>
      <c r="H83" s="66"/>
      <c r="I83" s="66"/>
      <c r="J83" s="41"/>
      <c r="K83" s="66"/>
      <c r="L83" s="67"/>
      <c r="N83" s="41"/>
      <c r="O83" s="41"/>
    </row>
    <row r="84" spans="7:15">
      <c r="G84" s="66"/>
      <c r="H84" s="66"/>
      <c r="I84" s="66"/>
      <c r="J84" s="41"/>
      <c r="K84" s="66"/>
      <c r="L84" s="67"/>
      <c r="N84" s="41"/>
      <c r="O84" s="41"/>
    </row>
    <row r="85" spans="7:15">
      <c r="G85" s="66"/>
      <c r="H85" s="66"/>
      <c r="I85" s="66"/>
      <c r="J85" s="41"/>
      <c r="K85" s="66"/>
      <c r="L85" s="67"/>
      <c r="N85" s="41"/>
      <c r="O85" s="41"/>
    </row>
    <row r="86" spans="7:15">
      <c r="G86" s="66"/>
      <c r="H86" s="66"/>
      <c r="I86" s="66"/>
      <c r="J86" s="41"/>
      <c r="K86" s="66"/>
      <c r="L86" s="67"/>
      <c r="N86" s="41"/>
      <c r="O86" s="41"/>
    </row>
    <row r="87" spans="7:15">
      <c r="G87" s="66"/>
      <c r="H87" s="66"/>
      <c r="I87" s="66"/>
      <c r="J87" s="41"/>
      <c r="K87" s="66"/>
      <c r="L87" s="67"/>
      <c r="N87" s="41"/>
      <c r="O87" s="41"/>
    </row>
    <row r="88" spans="7:15">
      <c r="G88" s="66"/>
      <c r="H88" s="66"/>
      <c r="I88" s="66"/>
      <c r="J88" s="41"/>
      <c r="K88" s="66"/>
      <c r="L88" s="66"/>
      <c r="N88" s="41"/>
      <c r="O88" s="41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5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24" transitionEvaluation="1" transitionEntry="1">
    <tabColor theme="7" tint="0.59999389629810485"/>
  </sheetPr>
  <dimension ref="A1:P101"/>
  <sheetViews>
    <sheetView showGridLines="0" view="pageBreakPreview" zoomScaleNormal="100" zoomScaleSheetLayoutView="100" workbookViewId="0">
      <pane xSplit="5" ySplit="5" topLeftCell="F24" activePane="bottomRight" state="frozen"/>
      <selection activeCell="J20" sqref="J20"/>
      <selection pane="topRight" activeCell="J20" sqref="J20"/>
      <selection pane="bottomLeft" activeCell="J20" sqref="J20"/>
      <selection pane="bottomRight" activeCell="A35" sqref="A35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3.625" style="18" customWidth="1"/>
    <col min="6" max="6" width="10.875" style="19" customWidth="1"/>
    <col min="7" max="7" width="0.875" style="18" customWidth="1"/>
    <col min="8" max="8" width="15" style="18" bestFit="1" customWidth="1"/>
    <col min="9" max="9" width="0.875" style="18" customWidth="1"/>
    <col min="10" max="10" width="14.625" style="18" customWidth="1"/>
    <col min="11" max="11" width="0.875" style="18" customWidth="1"/>
    <col min="12" max="12" width="14.375" style="18" customWidth="1"/>
    <col min="13" max="13" width="0.875" style="18" customWidth="1"/>
    <col min="14" max="14" width="14.87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tr">
        <f>IF(P3="q","''Unaudited''","")</f>
        <v>''Unaudited''</v>
      </c>
      <c r="O2" s="69"/>
    </row>
    <row r="3" spans="1:16" s="11" customFormat="1" ht="21.6" customHeight="1" thickBot="1">
      <c r="A3" s="70" t="s">
        <v>181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" t="str">
        <f>IF($P$3="y","Baht","Thousand Baht")</f>
        <v>Thousand Baht</v>
      </c>
      <c r="P3" s="71" t="s">
        <v>140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09" t="s">
        <v>6</v>
      </c>
      <c r="I4" s="209"/>
      <c r="J4" s="209"/>
      <c r="K4" s="2"/>
      <c r="L4" s="210" t="s">
        <v>7</v>
      </c>
      <c r="M4" s="210"/>
      <c r="N4" s="210"/>
      <c r="O4" s="17"/>
    </row>
    <row r="5" spans="1:16" ht="21.6" customHeight="1">
      <c r="F5" s="4" t="s">
        <v>8</v>
      </c>
      <c r="G5" s="5"/>
      <c r="H5" s="6">
        <v>2023</v>
      </c>
      <c r="I5" s="2"/>
      <c r="J5" s="6">
        <v>2022</v>
      </c>
      <c r="K5" s="1"/>
      <c r="L5" s="6">
        <f>H5</f>
        <v>2023</v>
      </c>
      <c r="M5" s="2"/>
      <c r="N5" s="6">
        <f>J5</f>
        <v>2022</v>
      </c>
      <c r="O5" s="73"/>
    </row>
    <row r="6" spans="1:16" s="21" customFormat="1" ht="21.6" customHeight="1">
      <c r="A6" s="21" t="s">
        <v>58</v>
      </c>
      <c r="B6" s="74"/>
      <c r="F6" s="75"/>
      <c r="H6" s="76">
        <v>552063</v>
      </c>
      <c r="I6" s="36"/>
      <c r="J6" s="53">
        <v>289338</v>
      </c>
      <c r="K6" s="36"/>
      <c r="L6" s="53">
        <v>360193</v>
      </c>
      <c r="M6" s="37"/>
      <c r="N6" s="53">
        <v>160841</v>
      </c>
      <c r="O6" s="77"/>
    </row>
    <row r="7" spans="1:16" ht="21.6" customHeight="1">
      <c r="A7" s="18" t="s">
        <v>59</v>
      </c>
      <c r="B7" s="78"/>
      <c r="F7" s="75"/>
      <c r="H7" s="79">
        <v>-396226</v>
      </c>
      <c r="I7" s="29"/>
      <c r="J7" s="80">
        <v>-172783</v>
      </c>
      <c r="K7" s="29"/>
      <c r="L7" s="80">
        <v>-270948</v>
      </c>
      <c r="M7" s="30"/>
      <c r="N7" s="80">
        <v>-101806</v>
      </c>
      <c r="O7" s="58"/>
    </row>
    <row r="8" spans="1:16" s="81" customFormat="1" ht="21.6" customHeight="1">
      <c r="A8" s="74" t="s">
        <v>60</v>
      </c>
      <c r="C8" s="82"/>
      <c r="E8" s="83"/>
      <c r="F8" s="97"/>
      <c r="G8" s="84">
        <f>SUM(G6:G6)</f>
        <v>0</v>
      </c>
      <c r="H8" s="85">
        <f>SUM(H6:H7)</f>
        <v>155837</v>
      </c>
      <c r="I8" s="37"/>
      <c r="J8" s="85">
        <f>SUM(J6:J7)</f>
        <v>116555</v>
      </c>
      <c r="K8" s="37"/>
      <c r="L8" s="85">
        <f>SUM(L6:L7)</f>
        <v>89245</v>
      </c>
      <c r="M8" s="37"/>
      <c r="N8" s="85">
        <f>SUM(N6:N7)</f>
        <v>59035</v>
      </c>
      <c r="O8" s="86"/>
    </row>
    <row r="9" spans="1:16" ht="21.6" customHeight="1">
      <c r="A9" s="18" t="s">
        <v>61</v>
      </c>
      <c r="H9" s="79">
        <v>-19</v>
      </c>
      <c r="I9" s="29"/>
      <c r="J9" s="80">
        <v>20</v>
      </c>
      <c r="K9" s="29"/>
      <c r="L9" s="80">
        <v>3972</v>
      </c>
      <c r="M9" s="30"/>
      <c r="N9" s="80">
        <v>1675</v>
      </c>
      <c r="O9" s="58"/>
    </row>
    <row r="10" spans="1:16" ht="21.6" customHeight="1">
      <c r="A10" s="18" t="s">
        <v>62</v>
      </c>
      <c r="F10" s="75"/>
      <c r="H10" s="79">
        <v>-6983</v>
      </c>
      <c r="I10" s="29"/>
      <c r="J10" s="80">
        <v>-7151</v>
      </c>
      <c r="K10" s="29"/>
      <c r="L10" s="80">
        <v>-6525</v>
      </c>
      <c r="M10" s="30"/>
      <c r="N10" s="80">
        <v>-6648</v>
      </c>
      <c r="O10" s="58"/>
    </row>
    <row r="11" spans="1:16" ht="21.6" customHeight="1">
      <c r="A11" s="18" t="s">
        <v>63</v>
      </c>
      <c r="F11" s="75"/>
      <c r="H11" s="79">
        <v>-28915</v>
      </c>
      <c r="I11" s="29"/>
      <c r="J11" s="80">
        <v>-23604</v>
      </c>
      <c r="K11" s="29"/>
      <c r="L11" s="80">
        <v>-22992</v>
      </c>
      <c r="M11" s="30"/>
      <c r="N11" s="80">
        <v>-18917</v>
      </c>
      <c r="O11" s="58"/>
    </row>
    <row r="12" spans="1:16" s="21" customFormat="1" ht="21.6" customHeight="1">
      <c r="A12" s="21" t="s">
        <v>124</v>
      </c>
      <c r="F12" s="19"/>
      <c r="H12" s="85">
        <f>SUM(H8:H11)</f>
        <v>119920</v>
      </c>
      <c r="I12" s="36"/>
      <c r="J12" s="88">
        <f>SUM(J8:J11)</f>
        <v>85820</v>
      </c>
      <c r="K12" s="36"/>
      <c r="L12" s="88">
        <f>SUM(L8:L11)</f>
        <v>63700</v>
      </c>
      <c r="M12" s="37"/>
      <c r="N12" s="88">
        <f>SUM(N8:N11)</f>
        <v>35145</v>
      </c>
      <c r="O12" s="89"/>
    </row>
    <row r="13" spans="1:16" s="21" customFormat="1" ht="21.6" customHeight="1">
      <c r="A13" s="18" t="s">
        <v>129</v>
      </c>
      <c r="F13" s="19"/>
      <c r="H13" s="79">
        <v>56</v>
      </c>
      <c r="I13" s="29"/>
      <c r="J13" s="80">
        <v>69</v>
      </c>
      <c r="K13" s="29"/>
      <c r="L13" s="80">
        <v>2</v>
      </c>
      <c r="M13" s="30"/>
      <c r="N13" s="80">
        <v>40</v>
      </c>
      <c r="O13" s="89"/>
    </row>
    <row r="14" spans="1:16" s="21" customFormat="1" ht="21.6" customHeight="1">
      <c r="A14" s="18" t="s">
        <v>91</v>
      </c>
      <c r="F14" s="75"/>
      <c r="H14" s="79">
        <v>270</v>
      </c>
      <c r="I14" s="29"/>
      <c r="J14" s="80">
        <v>0</v>
      </c>
      <c r="K14" s="29"/>
      <c r="L14" s="80">
        <v>270</v>
      </c>
      <c r="M14" s="30"/>
      <c r="N14" s="80">
        <v>0</v>
      </c>
      <c r="O14" s="89"/>
    </row>
    <row r="15" spans="1:16" s="21" customFormat="1" ht="21.6" customHeight="1">
      <c r="A15" s="18" t="s">
        <v>171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172</v>
      </c>
      <c r="F16" s="19"/>
      <c r="H16" s="79">
        <v>1458</v>
      </c>
      <c r="I16" s="29"/>
      <c r="J16" s="80">
        <v>841</v>
      </c>
      <c r="K16" s="29"/>
      <c r="L16" s="80">
        <v>1458</v>
      </c>
      <c r="M16" s="30"/>
      <c r="N16" s="80">
        <v>841</v>
      </c>
      <c r="O16" s="89"/>
    </row>
    <row r="17" spans="1:15" ht="21.6" customHeight="1">
      <c r="A17" s="18" t="s">
        <v>64</v>
      </c>
      <c r="H17" s="79">
        <v>-790</v>
      </c>
      <c r="I17" s="29"/>
      <c r="J17" s="80">
        <v>-704</v>
      </c>
      <c r="K17" s="29"/>
      <c r="L17" s="80">
        <v>-642</v>
      </c>
      <c r="M17" s="30"/>
      <c r="N17" s="80">
        <v>-649</v>
      </c>
      <c r="O17" s="58"/>
    </row>
    <row r="18" spans="1:15" ht="21.6" customHeight="1">
      <c r="A18" s="18" t="s">
        <v>169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170</v>
      </c>
      <c r="H19" s="79">
        <v>-234</v>
      </c>
      <c r="I19" s="29"/>
      <c r="J19" s="80">
        <v>0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147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133</v>
      </c>
      <c r="F21" s="90"/>
      <c r="H21" s="79">
        <v>0</v>
      </c>
      <c r="I21" s="29"/>
      <c r="J21" s="80">
        <v>2177</v>
      </c>
      <c r="K21" s="29"/>
      <c r="L21" s="80">
        <v>0</v>
      </c>
      <c r="M21" s="30"/>
      <c r="N21" s="80">
        <v>2177</v>
      </c>
      <c r="O21" s="58"/>
    </row>
    <row r="22" spans="1:15" s="91" customFormat="1" ht="21.6" customHeight="1">
      <c r="A22" s="91" t="s">
        <v>65</v>
      </c>
      <c r="B22" s="90"/>
      <c r="D22" s="90"/>
      <c r="E22" s="92"/>
      <c r="F22" s="75"/>
      <c r="G22" s="21"/>
      <c r="H22" s="93">
        <f>SUM(H12:H21)</f>
        <v>120680</v>
      </c>
      <c r="I22" s="36"/>
      <c r="J22" s="93">
        <f>SUM(J12:J21)</f>
        <v>88203</v>
      </c>
      <c r="K22" s="36"/>
      <c r="L22" s="93">
        <f>SUM(L12:L21)</f>
        <v>64788</v>
      </c>
      <c r="M22" s="61"/>
      <c r="N22" s="93">
        <f>SUM(N12:N21)</f>
        <v>37554</v>
      </c>
      <c r="O22" s="89"/>
    </row>
    <row r="23" spans="1:15" s="94" customFormat="1" ht="21.6" customHeight="1">
      <c r="A23" s="94" t="s">
        <v>66</v>
      </c>
      <c r="B23" s="95"/>
      <c r="C23" s="95"/>
      <c r="D23" s="95"/>
      <c r="E23" s="96"/>
      <c r="F23" s="75"/>
      <c r="G23" s="18"/>
      <c r="H23" s="79">
        <v>-24101</v>
      </c>
      <c r="I23" s="29"/>
      <c r="J23" s="80">
        <v>-17664</v>
      </c>
      <c r="K23" s="29"/>
      <c r="L23" s="80">
        <v>-12913</v>
      </c>
      <c r="M23" s="30"/>
      <c r="N23" s="80">
        <v>-7515</v>
      </c>
      <c r="O23" s="58"/>
    </row>
    <row r="24" spans="1:15" s="21" customFormat="1" ht="21.6" customHeight="1">
      <c r="A24" s="21" t="s">
        <v>141</v>
      </c>
      <c r="F24" s="97"/>
      <c r="H24" s="176">
        <f>SUM(H22:H23)</f>
        <v>96579</v>
      </c>
      <c r="I24" s="36"/>
      <c r="J24" s="177">
        <f>SUM(J22:J23)</f>
        <v>70539</v>
      </c>
      <c r="K24" s="36"/>
      <c r="L24" s="177">
        <f>SUM(L22:L23)</f>
        <v>51875</v>
      </c>
      <c r="M24" s="37"/>
      <c r="N24" s="177">
        <f>SUM(N22:N23)</f>
        <v>30039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182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137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138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67</v>
      </c>
      <c r="B29" s="104"/>
      <c r="F29" s="19"/>
      <c r="H29" s="79"/>
      <c r="I29" s="29"/>
      <c r="J29" s="80"/>
      <c r="K29" s="29"/>
      <c r="L29" s="80"/>
      <c r="M29" s="30"/>
      <c r="N29" s="80"/>
      <c r="O29" s="58"/>
    </row>
    <row r="30" spans="1:15" s="21" customFormat="1" ht="21.6" customHeight="1">
      <c r="A30" s="103" t="s">
        <v>183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163</v>
      </c>
      <c r="F31" s="19"/>
      <c r="H31" s="79">
        <v>-26100</v>
      </c>
      <c r="I31" s="29"/>
      <c r="J31" s="80">
        <v>0</v>
      </c>
      <c r="K31" s="29"/>
      <c r="L31" s="80">
        <v>-26100</v>
      </c>
      <c r="M31" s="30"/>
      <c r="N31" s="80">
        <v>0</v>
      </c>
      <c r="O31" s="58"/>
    </row>
    <row r="32" spans="1:15" s="21" customFormat="1" ht="21.6" customHeight="1">
      <c r="A32" s="105" t="s">
        <v>68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136</v>
      </c>
      <c r="F33" s="19"/>
      <c r="H33" s="79">
        <v>5220</v>
      </c>
      <c r="I33" s="29"/>
      <c r="J33" s="80">
        <v>0</v>
      </c>
      <c r="K33" s="29"/>
      <c r="L33" s="80">
        <v>5220</v>
      </c>
      <c r="M33" s="30"/>
      <c r="N33" s="80">
        <v>0</v>
      </c>
      <c r="O33" s="58"/>
    </row>
    <row r="34" spans="1:15" s="21" customFormat="1" ht="21.6" customHeight="1">
      <c r="A34" s="101" t="s">
        <v>184</v>
      </c>
      <c r="F34" s="97"/>
      <c r="H34" s="170">
        <f>SUM(H29:H33)</f>
        <v>-20880</v>
      </c>
      <c r="I34" s="36"/>
      <c r="J34" s="171">
        <f>SUM(J29:J33)</f>
        <v>0</v>
      </c>
      <c r="K34" s="36"/>
      <c r="L34" s="171">
        <f>SUM(L29:L33)</f>
        <v>-20880</v>
      </c>
      <c r="M34" s="61"/>
      <c r="N34" s="171">
        <f>SUM(N29:N33)</f>
        <v>0</v>
      </c>
      <c r="O34" s="89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69</v>
      </c>
      <c r="F36" s="18"/>
      <c r="H36" s="109">
        <f>SUM(H24,H34)</f>
        <v>75699</v>
      </c>
      <c r="I36" s="29"/>
      <c r="J36" s="110">
        <f>SUM(J24,J34)</f>
        <v>70539</v>
      </c>
      <c r="K36" s="29"/>
      <c r="L36" s="110">
        <f>SUM(L24,L34)</f>
        <v>30995</v>
      </c>
      <c r="M36" s="29"/>
      <c r="N36" s="110">
        <f>SUM(N24,N34)</f>
        <v>30039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s="181" customFormat="1" ht="21.6" hidden="1" customHeight="1">
      <c r="A38" s="180" t="s">
        <v>142</v>
      </c>
      <c r="H38" s="182"/>
      <c r="I38" s="182"/>
      <c r="J38" s="182"/>
      <c r="K38" s="182"/>
      <c r="L38" s="182"/>
      <c r="M38" s="182"/>
      <c r="N38" s="182"/>
      <c r="O38" s="183"/>
    </row>
    <row r="39" spans="1:15" s="181" customFormat="1" ht="21.6" hidden="1" customHeight="1">
      <c r="A39" s="184"/>
      <c r="B39" s="181" t="s">
        <v>116</v>
      </c>
      <c r="F39" s="185"/>
      <c r="H39" s="182">
        <f>H41-H40</f>
        <v>96579</v>
      </c>
      <c r="I39" s="182"/>
      <c r="J39" s="182">
        <f>J41-J40</f>
        <v>70539</v>
      </c>
      <c r="K39" s="182"/>
      <c r="L39" s="182">
        <f>L41-L40</f>
        <v>51875</v>
      </c>
      <c r="M39" s="182"/>
      <c r="N39" s="182">
        <f>N41-N40</f>
        <v>30039</v>
      </c>
      <c r="O39" s="183"/>
    </row>
    <row r="40" spans="1:15" s="181" customFormat="1" ht="21.6" hidden="1" customHeight="1">
      <c r="A40" s="184"/>
      <c r="B40" s="181" t="s">
        <v>52</v>
      </c>
      <c r="F40" s="185"/>
      <c r="H40" s="186">
        <v>0</v>
      </c>
      <c r="I40" s="182"/>
      <c r="J40" s="186">
        <v>0</v>
      </c>
      <c r="K40" s="182"/>
      <c r="L40" s="187">
        <v>0</v>
      </c>
      <c r="M40" s="188"/>
      <c r="N40" s="187">
        <v>0</v>
      </c>
      <c r="O40" s="189"/>
    </row>
    <row r="41" spans="1:15" s="181" customFormat="1" ht="21.6" hidden="1" customHeight="1" thickBot="1">
      <c r="A41" s="190" t="s">
        <v>141</v>
      </c>
      <c r="F41" s="185"/>
      <c r="H41" s="191">
        <f>H24</f>
        <v>96579</v>
      </c>
      <c r="I41" s="182"/>
      <c r="J41" s="192">
        <f>J24</f>
        <v>70539</v>
      </c>
      <c r="K41" s="182"/>
      <c r="L41" s="192">
        <f>L24</f>
        <v>51875</v>
      </c>
      <c r="M41" s="182"/>
      <c r="N41" s="192">
        <f>N24</f>
        <v>30039</v>
      </c>
      <c r="O41" s="193"/>
    </row>
    <row r="42" spans="1:15" s="181" customFormat="1" ht="21.6" hidden="1" customHeight="1" thickTop="1">
      <c r="H42" s="194"/>
      <c r="I42" s="182"/>
      <c r="J42" s="195"/>
      <c r="K42" s="182"/>
      <c r="L42" s="195"/>
      <c r="M42" s="182"/>
      <c r="N42" s="195"/>
      <c r="O42" s="189"/>
    </row>
    <row r="43" spans="1:15" s="181" customFormat="1" ht="21.6" hidden="1" customHeight="1">
      <c r="A43" s="180" t="s">
        <v>135</v>
      </c>
      <c r="H43" s="182"/>
      <c r="I43" s="182"/>
      <c r="J43" s="182"/>
      <c r="K43" s="182"/>
      <c r="L43" s="182"/>
      <c r="M43" s="182"/>
      <c r="N43" s="182"/>
      <c r="O43" s="183"/>
    </row>
    <row r="44" spans="1:15" s="181" customFormat="1" ht="21.6" hidden="1" customHeight="1">
      <c r="A44" s="184"/>
      <c r="B44" s="181" t="s">
        <v>116</v>
      </c>
      <c r="F44" s="185"/>
      <c r="H44" s="182">
        <f>H46-H45</f>
        <v>75699</v>
      </c>
      <c r="I44" s="182"/>
      <c r="J44" s="182">
        <f>J46-J45</f>
        <v>70539</v>
      </c>
      <c r="K44" s="182"/>
      <c r="L44" s="182">
        <f>L46-L45</f>
        <v>30995</v>
      </c>
      <c r="M44" s="182"/>
      <c r="N44" s="182">
        <f>N46-N45</f>
        <v>30039</v>
      </c>
      <c r="O44" s="183"/>
    </row>
    <row r="45" spans="1:15" s="181" customFormat="1" ht="21.6" hidden="1" customHeight="1">
      <c r="A45" s="184"/>
      <c r="B45" s="181" t="s">
        <v>52</v>
      </c>
      <c r="F45" s="185"/>
      <c r="H45" s="186">
        <v>0</v>
      </c>
      <c r="I45" s="182"/>
      <c r="J45" s="187">
        <v>0</v>
      </c>
      <c r="K45" s="182"/>
      <c r="L45" s="187">
        <v>0</v>
      </c>
      <c r="M45" s="188"/>
      <c r="N45" s="187">
        <v>0</v>
      </c>
      <c r="O45" s="189"/>
    </row>
    <row r="46" spans="1:15" s="181" customFormat="1" ht="21.6" hidden="1" customHeight="1" thickBot="1">
      <c r="A46" s="196" t="s">
        <v>69</v>
      </c>
      <c r="F46" s="185"/>
      <c r="H46" s="191">
        <f>H36</f>
        <v>75699</v>
      </c>
      <c r="I46" s="182"/>
      <c r="J46" s="192">
        <f>J36</f>
        <v>70539</v>
      </c>
      <c r="K46" s="182"/>
      <c r="L46" s="192">
        <f>L36</f>
        <v>30995</v>
      </c>
      <c r="M46" s="182"/>
      <c r="N46" s="192">
        <f>N36</f>
        <v>30039</v>
      </c>
      <c r="O46" s="193"/>
    </row>
    <row r="47" spans="1:15" ht="21.6" customHeight="1">
      <c r="N47" s="18"/>
      <c r="O47" s="18"/>
    </row>
    <row r="48" spans="1:15" ht="21.6" customHeight="1">
      <c r="A48" s="108" t="s">
        <v>70</v>
      </c>
      <c r="F48" s="19">
        <v>25</v>
      </c>
      <c r="N48" s="18"/>
      <c r="O48" s="18"/>
    </row>
    <row r="49" spans="1:15" ht="21.6" customHeight="1" thickBot="1">
      <c r="A49" s="72" t="s">
        <v>144</v>
      </c>
      <c r="H49" s="179">
        <f>H39/(H50/IF($P$3="q",1000,1))</f>
        <v>0.14617377376876689</v>
      </c>
      <c r="I49" s="167"/>
      <c r="J49" s="179">
        <f>J39/(J50/IF($P$3="q",1000,1))</f>
        <v>0.11133776083301979</v>
      </c>
      <c r="K49" s="167"/>
      <c r="L49" s="179">
        <f>L39/(L50/IF($P$3="q",1000,1))</f>
        <v>7.8513595235556205E-2</v>
      </c>
      <c r="M49" s="167"/>
      <c r="N49" s="179">
        <f>N39/(N50/IF($P$3="q",1000,1))</f>
        <v>4.7413133127249908E-2</v>
      </c>
      <c r="O49" s="114"/>
    </row>
    <row r="50" spans="1:15" ht="21.6" customHeight="1" thickTop="1" thickBot="1">
      <c r="A50" s="72" t="s">
        <v>71</v>
      </c>
      <c r="H50" s="115">
        <v>660713598</v>
      </c>
      <c r="I50" s="29"/>
      <c r="J50" s="115">
        <v>633558637</v>
      </c>
      <c r="K50" s="29"/>
      <c r="L50" s="115">
        <v>660713598</v>
      </c>
      <c r="M50" s="29"/>
      <c r="N50" s="115">
        <v>633558637</v>
      </c>
      <c r="O50" s="113"/>
    </row>
    <row r="51" spans="1:15" ht="21.6" customHeight="1" thickTop="1">
      <c r="N51" s="66"/>
      <c r="O51" s="66"/>
    </row>
    <row r="52" spans="1:15" ht="21.6" customHeight="1" thickBot="1">
      <c r="A52" s="72" t="s">
        <v>146</v>
      </c>
      <c r="H52" s="178"/>
      <c r="I52" s="167"/>
      <c r="J52" s="179">
        <f>J39/(J53/IF($P$3="q",1000,1))</f>
        <v>0.10637655425697023</v>
      </c>
      <c r="K52" s="167"/>
      <c r="L52" s="178"/>
      <c r="M52" s="167"/>
      <c r="N52" s="179">
        <f>N39/(N53/IF($P$3="q",1000,1))</f>
        <v>4.5300405638372086E-2</v>
      </c>
      <c r="O52" s="66"/>
    </row>
    <row r="53" spans="1:15" ht="21.6" customHeight="1" thickTop="1" thickBot="1">
      <c r="A53" s="72" t="s">
        <v>71</v>
      </c>
      <c r="H53" s="29"/>
      <c r="J53" s="115">
        <v>663106645</v>
      </c>
      <c r="L53" s="29"/>
      <c r="N53" s="115">
        <v>663106645</v>
      </c>
      <c r="O53" s="66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E67" s="116"/>
      <c r="F67" s="117"/>
      <c r="G67" s="116"/>
      <c r="H67" s="116"/>
      <c r="I67" s="116"/>
      <c r="J67" s="116"/>
      <c r="K67" s="116"/>
      <c r="L67" s="116"/>
      <c r="M67" s="116"/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B86" s="118"/>
      <c r="N86" s="66"/>
      <c r="O86" s="66"/>
    </row>
    <row r="87" spans="2:15" ht="21.6" customHeight="1"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8" transitionEvaluation="1" transitionEntry="1">
    <tabColor theme="7" tint="0.59999389629810485"/>
    <pageSetUpPr fitToPage="1"/>
  </sheetPr>
  <dimension ref="A1:P101"/>
  <sheetViews>
    <sheetView showGridLines="0" view="pageBreakPreview" zoomScaleNormal="100" zoomScaleSheetLayoutView="100" workbookViewId="0">
      <pane xSplit="5" ySplit="5" topLeftCell="F8" activePane="bottomRight" state="frozen"/>
      <selection activeCell="L50" sqref="L50"/>
      <selection pane="topRight" activeCell="L50" sqref="L50"/>
      <selection pane="bottomLeft" activeCell="L50" sqref="L50"/>
      <selection pane="bottomRight" activeCell="N8" sqref="N8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" style="18" customWidth="1"/>
    <col min="6" max="6" width="12.625" style="19" customWidth="1"/>
    <col min="7" max="7" width="0.875" style="18" customWidth="1"/>
    <col min="8" max="8" width="15.625" style="18" customWidth="1"/>
    <col min="9" max="9" width="0.875" style="18" customWidth="1"/>
    <col min="10" max="10" width="15.625" style="18" customWidth="1"/>
    <col min="11" max="11" width="0.875" style="18" customWidth="1"/>
    <col min="12" max="12" width="15.625" style="18" customWidth="1"/>
    <col min="13" max="13" width="0.875" style="18" customWidth="1"/>
    <col min="14" max="14" width="15.6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>
      <c r="A2" s="21" t="s">
        <v>118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156</v>
      </c>
      <c r="O2" s="69"/>
    </row>
    <row r="3" spans="1:16" s="11" customFormat="1" ht="21.6" customHeight="1">
      <c r="A3" s="70" t="s">
        <v>189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69" t="s">
        <v>217</v>
      </c>
      <c r="P3" s="214"/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09" t="s">
        <v>6</v>
      </c>
      <c r="I4" s="209"/>
      <c r="J4" s="209"/>
      <c r="K4" s="2"/>
      <c r="L4" s="210" t="s">
        <v>7</v>
      </c>
      <c r="M4" s="210"/>
      <c r="N4" s="210"/>
      <c r="O4" s="17"/>
    </row>
    <row r="5" spans="1:16" ht="21.6" customHeight="1">
      <c r="F5" s="4" t="s">
        <v>8</v>
      </c>
      <c r="G5" s="5"/>
      <c r="H5" s="6">
        <v>2023</v>
      </c>
      <c r="I5" s="2"/>
      <c r="J5" s="6">
        <v>2022</v>
      </c>
      <c r="K5" s="1"/>
      <c r="L5" s="6">
        <v>2023</v>
      </c>
      <c r="M5" s="2"/>
      <c r="N5" s="6">
        <v>2022</v>
      </c>
      <c r="O5" s="73"/>
    </row>
    <row r="6" spans="1:16" s="21" customFormat="1" ht="21.6" customHeight="1">
      <c r="A6" s="21" t="s">
        <v>58</v>
      </c>
      <c r="B6" s="74"/>
      <c r="F6" s="168" t="s">
        <v>192</v>
      </c>
      <c r="H6" s="76">
        <v>1816508936</v>
      </c>
      <c r="I6" s="36"/>
      <c r="J6" s="53">
        <v>1236711547</v>
      </c>
      <c r="K6" s="36"/>
      <c r="L6" s="53">
        <v>1047374332</v>
      </c>
      <c r="M6" s="37"/>
      <c r="N6" s="53">
        <v>742036592</v>
      </c>
      <c r="O6" s="77"/>
    </row>
    <row r="7" spans="1:16" ht="21.6" customHeight="1">
      <c r="A7" s="18" t="s">
        <v>59</v>
      </c>
      <c r="B7" s="78"/>
      <c r="F7" s="75" t="s">
        <v>193</v>
      </c>
      <c r="H7" s="79">
        <v>-1274768429</v>
      </c>
      <c r="I7" s="29"/>
      <c r="J7" s="80">
        <v>-825460793</v>
      </c>
      <c r="K7" s="29"/>
      <c r="L7" s="80">
        <v>-752974014</v>
      </c>
      <c r="M7" s="30"/>
      <c r="N7" s="80">
        <v>-543941506</v>
      </c>
      <c r="O7" s="58"/>
    </row>
    <row r="8" spans="1:16" s="81" customFormat="1" ht="21.6" customHeight="1">
      <c r="A8" s="74" t="s">
        <v>60</v>
      </c>
      <c r="C8" s="82"/>
      <c r="E8" s="83"/>
      <c r="F8" s="97"/>
      <c r="G8" s="84">
        <v>0</v>
      </c>
      <c r="H8" s="85">
        <v>541740507</v>
      </c>
      <c r="I8" s="37"/>
      <c r="J8" s="85">
        <v>411250754</v>
      </c>
      <c r="K8" s="37"/>
      <c r="L8" s="85">
        <v>294400318</v>
      </c>
      <c r="M8" s="37"/>
      <c r="N8" s="85">
        <v>198095086</v>
      </c>
      <c r="O8" s="86"/>
    </row>
    <row r="9" spans="1:16" ht="21.6" customHeight="1">
      <c r="A9" s="18" t="s">
        <v>61</v>
      </c>
      <c r="F9" s="19">
        <v>33</v>
      </c>
      <c r="H9" s="79">
        <v>2351749</v>
      </c>
      <c r="I9" s="29"/>
      <c r="J9" s="80">
        <v>2413339</v>
      </c>
      <c r="K9" s="29"/>
      <c r="L9" s="80">
        <v>15438597</v>
      </c>
      <c r="M9" s="30"/>
      <c r="N9" s="80">
        <v>7971706</v>
      </c>
      <c r="O9" s="58"/>
    </row>
    <row r="10" spans="1:16" ht="21.6" customHeight="1">
      <c r="A10" s="18" t="s">
        <v>62</v>
      </c>
      <c r="F10" s="75" t="s">
        <v>193</v>
      </c>
      <c r="H10" s="79">
        <v>-29580256</v>
      </c>
      <c r="I10" s="29"/>
      <c r="J10" s="80">
        <v>-28424156</v>
      </c>
      <c r="K10" s="29"/>
      <c r="L10" s="80">
        <v>-27682843</v>
      </c>
      <c r="M10" s="30"/>
      <c r="N10" s="80">
        <v>-26418503</v>
      </c>
      <c r="O10" s="58"/>
    </row>
    <row r="11" spans="1:16" ht="21.6" customHeight="1">
      <c r="A11" s="18" t="s">
        <v>63</v>
      </c>
      <c r="F11" s="75" t="s">
        <v>193</v>
      </c>
      <c r="H11" s="79">
        <v>-112266566</v>
      </c>
      <c r="I11" s="29"/>
      <c r="J11" s="80">
        <v>-93521154</v>
      </c>
      <c r="K11" s="29"/>
      <c r="L11" s="80">
        <v>-87921855</v>
      </c>
      <c r="M11" s="30"/>
      <c r="N11" s="80">
        <v>-75751363</v>
      </c>
      <c r="O11" s="58"/>
    </row>
    <row r="12" spans="1:16" s="21" customFormat="1" ht="21.6" customHeight="1">
      <c r="A12" s="21" t="s">
        <v>124</v>
      </c>
      <c r="F12" s="19"/>
      <c r="H12" s="85">
        <v>402245434</v>
      </c>
      <c r="I12" s="36"/>
      <c r="J12" s="88">
        <v>291718783</v>
      </c>
      <c r="K12" s="36"/>
      <c r="L12" s="88">
        <v>194234217</v>
      </c>
      <c r="M12" s="37"/>
      <c r="N12" s="88">
        <v>103896926</v>
      </c>
      <c r="O12" s="89"/>
    </row>
    <row r="13" spans="1:16" s="21" customFormat="1" ht="21.6" customHeight="1">
      <c r="A13" s="18" t="s">
        <v>129</v>
      </c>
      <c r="F13" s="19"/>
      <c r="H13" s="79">
        <v>1450718</v>
      </c>
      <c r="I13" s="29"/>
      <c r="J13" s="80">
        <v>736759</v>
      </c>
      <c r="K13" s="29"/>
      <c r="L13" s="80">
        <v>1137830</v>
      </c>
      <c r="M13" s="30"/>
      <c r="N13" s="80">
        <v>502590</v>
      </c>
      <c r="O13" s="89"/>
    </row>
    <row r="14" spans="1:16" s="21" customFormat="1" ht="21.6" customHeight="1">
      <c r="A14" s="18" t="s">
        <v>91</v>
      </c>
      <c r="F14" s="75"/>
      <c r="H14" s="79">
        <v>9670000</v>
      </c>
      <c r="I14" s="29"/>
      <c r="J14" s="80">
        <v>39000</v>
      </c>
      <c r="K14" s="29"/>
      <c r="L14" s="80">
        <v>9670000</v>
      </c>
      <c r="M14" s="30"/>
      <c r="N14" s="80">
        <v>30038700</v>
      </c>
      <c r="O14" s="89"/>
    </row>
    <row r="15" spans="1:16" s="21" customFormat="1" ht="21.6" customHeight="1">
      <c r="A15" s="18" t="s">
        <v>152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153</v>
      </c>
      <c r="F16" s="19"/>
      <c r="H16" s="79">
        <v>6226763</v>
      </c>
      <c r="I16" s="29"/>
      <c r="J16" s="80">
        <v>-869117</v>
      </c>
      <c r="K16" s="29"/>
      <c r="L16" s="80">
        <v>6226763</v>
      </c>
      <c r="M16" s="30"/>
      <c r="N16" s="80">
        <v>-869117</v>
      </c>
      <c r="O16" s="89"/>
    </row>
    <row r="17" spans="1:15" ht="21.6" customHeight="1">
      <c r="A17" s="18" t="s">
        <v>64</v>
      </c>
      <c r="H17" s="79">
        <v>-2748190</v>
      </c>
      <c r="I17" s="29"/>
      <c r="J17" s="80">
        <v>-2569192</v>
      </c>
      <c r="K17" s="29"/>
      <c r="L17" s="80">
        <v>-2144637</v>
      </c>
      <c r="M17" s="30"/>
      <c r="N17" s="80">
        <v>-2137979</v>
      </c>
      <c r="O17" s="58"/>
    </row>
    <row r="18" spans="1:15" ht="21.6" customHeight="1">
      <c r="A18" s="18" t="s">
        <v>169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170</v>
      </c>
      <c r="F19" s="19">
        <v>14</v>
      </c>
      <c r="H19" s="79">
        <v>-1531053</v>
      </c>
      <c r="I19" s="29"/>
      <c r="J19" s="80">
        <v>-22152</v>
      </c>
      <c r="K19" s="29"/>
      <c r="L19" s="80">
        <v>0</v>
      </c>
      <c r="M19" s="30"/>
      <c r="N19" s="80">
        <v>0</v>
      </c>
      <c r="O19" s="58"/>
    </row>
    <row r="20" spans="1:15" ht="21.6" customHeight="1">
      <c r="A20" s="18" t="s">
        <v>147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customHeight="1">
      <c r="B21" s="18" t="s">
        <v>133</v>
      </c>
      <c r="F21" s="90"/>
      <c r="H21" s="79">
        <v>0</v>
      </c>
      <c r="I21" s="29"/>
      <c r="J21" s="80">
        <v>4402546</v>
      </c>
      <c r="K21" s="29"/>
      <c r="L21" s="80">
        <v>0</v>
      </c>
      <c r="M21" s="30"/>
      <c r="N21" s="80">
        <v>4402546</v>
      </c>
      <c r="O21" s="58"/>
    </row>
    <row r="22" spans="1:15" s="91" customFormat="1" ht="21.6" customHeight="1">
      <c r="A22" s="91" t="s">
        <v>65</v>
      </c>
      <c r="B22" s="90"/>
      <c r="D22" s="90"/>
      <c r="E22" s="92"/>
      <c r="F22" s="75"/>
      <c r="G22" s="21"/>
      <c r="H22" s="93">
        <v>415313672</v>
      </c>
      <c r="I22" s="36"/>
      <c r="J22" s="93">
        <v>293436627</v>
      </c>
      <c r="K22" s="36"/>
      <c r="L22" s="93">
        <v>209124173</v>
      </c>
      <c r="M22" s="61"/>
      <c r="N22" s="93">
        <v>135833666</v>
      </c>
      <c r="O22" s="89"/>
    </row>
    <row r="23" spans="1:15" s="94" customFormat="1" ht="21.6" customHeight="1">
      <c r="A23" s="94" t="s">
        <v>66</v>
      </c>
      <c r="B23" s="95"/>
      <c r="C23" s="95"/>
      <c r="D23" s="95"/>
      <c r="E23" s="96"/>
      <c r="F23" s="75">
        <v>34</v>
      </c>
      <c r="G23" s="18"/>
      <c r="H23" s="79">
        <v>-80218261</v>
      </c>
      <c r="I23" s="29"/>
      <c r="J23" s="80">
        <v>-58686826</v>
      </c>
      <c r="K23" s="29"/>
      <c r="L23" s="80">
        <v>-38080839</v>
      </c>
      <c r="M23" s="30"/>
      <c r="N23" s="80">
        <v>-21144952</v>
      </c>
      <c r="O23" s="58"/>
    </row>
    <row r="24" spans="1:15" s="21" customFormat="1" ht="21.6" customHeight="1">
      <c r="A24" s="21" t="s">
        <v>141</v>
      </c>
      <c r="F24" s="97"/>
      <c r="H24" s="176">
        <v>335095411</v>
      </c>
      <c r="I24" s="36"/>
      <c r="J24" s="177">
        <v>234749801</v>
      </c>
      <c r="K24" s="36"/>
      <c r="L24" s="177">
        <v>171043334</v>
      </c>
      <c r="M24" s="37"/>
      <c r="N24" s="177">
        <v>114688714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194</v>
      </c>
      <c r="H26" s="111"/>
      <c r="I26" s="29"/>
      <c r="J26" s="111"/>
      <c r="K26" s="29"/>
      <c r="L26" s="111"/>
      <c r="M26" s="59"/>
      <c r="N26" s="111"/>
      <c r="O26" s="100"/>
    </row>
    <row r="27" spans="1:15" s="21" customFormat="1" ht="21.6" customHeight="1">
      <c r="A27" s="101" t="s">
        <v>137</v>
      </c>
      <c r="B27" s="102"/>
      <c r="F27" s="97"/>
      <c r="H27" s="99"/>
      <c r="I27" s="36"/>
      <c r="J27" s="61"/>
      <c r="K27" s="36"/>
      <c r="L27" s="61"/>
      <c r="M27" s="61"/>
      <c r="N27" s="61"/>
      <c r="O27" s="98"/>
    </row>
    <row r="28" spans="1:15" s="21" customFormat="1" ht="21.6" customHeight="1">
      <c r="A28" s="101"/>
      <c r="B28" s="101" t="s">
        <v>138</v>
      </c>
      <c r="F28" s="97"/>
      <c r="H28" s="99"/>
      <c r="I28" s="36"/>
      <c r="J28" s="61"/>
      <c r="K28" s="36"/>
      <c r="L28" s="61"/>
      <c r="M28" s="61"/>
      <c r="N28" s="61"/>
      <c r="O28" s="98"/>
    </row>
    <row r="29" spans="1:15" s="21" customFormat="1" ht="21.6" hidden="1" customHeight="1">
      <c r="A29" s="103" t="s">
        <v>67</v>
      </c>
      <c r="B29" s="104"/>
      <c r="F29" s="19"/>
      <c r="H29" s="79"/>
      <c r="I29" s="29"/>
      <c r="J29" s="80"/>
      <c r="K29" s="29"/>
      <c r="L29" s="80">
        <v>0</v>
      </c>
      <c r="M29" s="30"/>
      <c r="N29" s="80"/>
      <c r="O29" s="58"/>
    </row>
    <row r="30" spans="1:15" s="21" customFormat="1" ht="21.6" customHeight="1">
      <c r="A30" s="103" t="s">
        <v>195</v>
      </c>
      <c r="B30" s="104"/>
      <c r="F30" s="19"/>
      <c r="H30" s="79"/>
      <c r="I30" s="29"/>
      <c r="J30" s="80"/>
      <c r="K30" s="29"/>
      <c r="L30" s="80"/>
      <c r="M30" s="30"/>
      <c r="N30" s="80"/>
      <c r="O30" s="58"/>
    </row>
    <row r="31" spans="1:15" s="21" customFormat="1" ht="21.6" customHeight="1">
      <c r="A31" s="103"/>
      <c r="B31" s="104" t="s">
        <v>163</v>
      </c>
      <c r="F31" s="19">
        <v>15</v>
      </c>
      <c r="H31" s="79">
        <v>5900000</v>
      </c>
      <c r="I31" s="29"/>
      <c r="J31" s="80">
        <v>0</v>
      </c>
      <c r="K31" s="29"/>
      <c r="L31" s="80">
        <v>5900000</v>
      </c>
      <c r="M31" s="30"/>
      <c r="N31" s="80">
        <v>0</v>
      </c>
      <c r="O31" s="58"/>
    </row>
    <row r="32" spans="1:15" s="21" customFormat="1" ht="21.6" customHeight="1">
      <c r="A32" s="105" t="s">
        <v>68</v>
      </c>
      <c r="B32" s="106"/>
      <c r="F32" s="97"/>
      <c r="H32" s="99"/>
      <c r="I32" s="36"/>
      <c r="J32" s="61"/>
      <c r="K32" s="36"/>
      <c r="L32" s="61"/>
      <c r="M32" s="37"/>
      <c r="N32" s="61"/>
      <c r="O32" s="98"/>
    </row>
    <row r="33" spans="1:15" s="21" customFormat="1" ht="21.6" customHeight="1">
      <c r="A33" s="107"/>
      <c r="B33" s="104" t="s">
        <v>136</v>
      </c>
      <c r="F33" s="19">
        <v>34</v>
      </c>
      <c r="H33" s="79">
        <v>-1180000</v>
      </c>
      <c r="I33" s="29"/>
      <c r="J33" s="80">
        <v>0</v>
      </c>
      <c r="K33" s="29"/>
      <c r="L33" s="80">
        <v>-1180000</v>
      </c>
      <c r="M33" s="30"/>
      <c r="N33" s="80">
        <v>0</v>
      </c>
      <c r="O33" s="58"/>
    </row>
    <row r="34" spans="1:15" ht="21.6" customHeight="1">
      <c r="A34" s="101" t="s">
        <v>184</v>
      </c>
      <c r="H34" s="170">
        <v>4720000</v>
      </c>
      <c r="I34" s="36"/>
      <c r="J34" s="171">
        <v>0</v>
      </c>
      <c r="K34" s="36"/>
      <c r="L34" s="171">
        <v>4720000</v>
      </c>
      <c r="M34" s="61"/>
      <c r="N34" s="171">
        <v>0</v>
      </c>
      <c r="O34" s="58"/>
    </row>
    <row r="35" spans="1:15" s="21" customFormat="1" ht="13.5" customHeight="1">
      <c r="F35" s="97"/>
      <c r="H35" s="99"/>
      <c r="I35" s="36"/>
      <c r="J35" s="61"/>
      <c r="K35" s="36"/>
      <c r="L35" s="61"/>
      <c r="M35" s="37"/>
      <c r="N35" s="61"/>
      <c r="O35" s="98"/>
    </row>
    <row r="36" spans="1:15" ht="21.6" customHeight="1" thickBot="1">
      <c r="A36" s="108" t="s">
        <v>69</v>
      </c>
      <c r="F36" s="18"/>
      <c r="H36" s="109">
        <v>339815411</v>
      </c>
      <c r="I36" s="29"/>
      <c r="J36" s="110">
        <v>234749801</v>
      </c>
      <c r="K36" s="29"/>
      <c r="L36" s="110">
        <v>175763334</v>
      </c>
      <c r="M36" s="29"/>
      <c r="N36" s="110">
        <v>114688714</v>
      </c>
      <c r="O36" s="98"/>
    </row>
    <row r="37" spans="1:15" ht="21.6" customHeight="1" thickTop="1">
      <c r="F37" s="18"/>
      <c r="H37" s="111"/>
      <c r="I37" s="29"/>
      <c r="J37" s="112"/>
      <c r="K37" s="29"/>
      <c r="L37" s="112"/>
      <c r="M37" s="29"/>
      <c r="N37" s="112"/>
      <c r="O37" s="58"/>
    </row>
    <row r="38" spans="1:15" ht="21.6" customHeight="1">
      <c r="A38" s="197" t="s">
        <v>142</v>
      </c>
      <c r="F38" s="18"/>
      <c r="H38" s="29"/>
      <c r="I38" s="29"/>
      <c r="J38" s="29"/>
      <c r="K38" s="29"/>
      <c r="L38" s="29"/>
      <c r="M38" s="29"/>
      <c r="N38" s="29"/>
      <c r="O38" s="113"/>
    </row>
    <row r="39" spans="1:15" ht="21.6" customHeight="1">
      <c r="A39" s="198"/>
      <c r="B39" s="18" t="s">
        <v>116</v>
      </c>
      <c r="H39" s="29">
        <v>335093675</v>
      </c>
      <c r="I39" s="29"/>
      <c r="J39" s="29">
        <v>234748308</v>
      </c>
      <c r="K39" s="29"/>
      <c r="L39" s="29">
        <v>171043334</v>
      </c>
      <c r="M39" s="29"/>
      <c r="N39" s="29">
        <v>114688714</v>
      </c>
      <c r="O39" s="113"/>
    </row>
    <row r="40" spans="1:15" ht="21.6" customHeight="1">
      <c r="A40" s="198"/>
      <c r="B40" s="18" t="s">
        <v>52</v>
      </c>
      <c r="H40" s="79">
        <v>1736</v>
      </c>
      <c r="I40" s="29"/>
      <c r="J40" s="79">
        <v>1493</v>
      </c>
      <c r="K40" s="29"/>
      <c r="L40" s="80">
        <v>0</v>
      </c>
      <c r="M40" s="30"/>
      <c r="N40" s="80">
        <v>0</v>
      </c>
      <c r="O40" s="58"/>
    </row>
    <row r="41" spans="1:15" ht="21.6" customHeight="1" thickBot="1">
      <c r="A41" s="21" t="s">
        <v>141</v>
      </c>
      <c r="H41" s="199">
        <v>335095411</v>
      </c>
      <c r="I41" s="29"/>
      <c r="J41" s="200">
        <v>234749801</v>
      </c>
      <c r="K41" s="29"/>
      <c r="L41" s="200">
        <v>171043334</v>
      </c>
      <c r="M41" s="29"/>
      <c r="N41" s="200">
        <v>114688714</v>
      </c>
      <c r="O41" s="98"/>
    </row>
    <row r="42" spans="1:15" ht="21.6" customHeight="1" thickTop="1">
      <c r="F42" s="18"/>
      <c r="H42" s="111"/>
      <c r="I42" s="29"/>
      <c r="J42" s="112"/>
      <c r="K42" s="29"/>
      <c r="L42" s="112"/>
      <c r="M42" s="29"/>
      <c r="N42" s="112"/>
      <c r="O42" s="58"/>
    </row>
    <row r="43" spans="1:15" ht="21.6" customHeight="1">
      <c r="A43" s="197" t="s">
        <v>135</v>
      </c>
      <c r="F43" s="18"/>
      <c r="H43" s="29"/>
      <c r="I43" s="29"/>
      <c r="J43" s="29"/>
      <c r="K43" s="29"/>
      <c r="L43" s="29"/>
      <c r="M43" s="29"/>
      <c r="N43" s="29"/>
      <c r="O43" s="113"/>
    </row>
    <row r="44" spans="1:15" ht="21.6" customHeight="1">
      <c r="A44" s="198"/>
      <c r="B44" s="18" t="s">
        <v>116</v>
      </c>
      <c r="H44" s="29">
        <v>339813675</v>
      </c>
      <c r="I44" s="29"/>
      <c r="J44" s="29">
        <v>234748308</v>
      </c>
      <c r="K44" s="29"/>
      <c r="L44" s="29">
        <v>175763334</v>
      </c>
      <c r="M44" s="29"/>
      <c r="N44" s="29">
        <v>114688714</v>
      </c>
      <c r="O44" s="113"/>
    </row>
    <row r="45" spans="1:15" ht="21.6" customHeight="1">
      <c r="A45" s="198"/>
      <c r="B45" s="18" t="s">
        <v>52</v>
      </c>
      <c r="H45" s="79">
        <v>1736</v>
      </c>
      <c r="I45" s="29"/>
      <c r="J45" s="80">
        <v>1493</v>
      </c>
      <c r="K45" s="29"/>
      <c r="L45" s="80">
        <v>0</v>
      </c>
      <c r="M45" s="30"/>
      <c r="N45" s="80">
        <v>0</v>
      </c>
      <c r="O45" s="58"/>
    </row>
    <row r="46" spans="1:15" ht="21.6" customHeight="1" thickBot="1">
      <c r="A46" s="108" t="s">
        <v>69</v>
      </c>
      <c r="H46" s="199">
        <v>339815411</v>
      </c>
      <c r="I46" s="29"/>
      <c r="J46" s="200">
        <v>234749801</v>
      </c>
      <c r="K46" s="29"/>
      <c r="L46" s="200">
        <v>175763334</v>
      </c>
      <c r="M46" s="29"/>
      <c r="N46" s="200">
        <v>114688714</v>
      </c>
      <c r="O46" s="98"/>
    </row>
    <row r="47" spans="1:15" ht="21.6" customHeight="1" thickTop="1">
      <c r="N47" s="18"/>
      <c r="O47" s="18"/>
    </row>
    <row r="48" spans="1:15" ht="21.6" customHeight="1">
      <c r="A48" s="108" t="s">
        <v>70</v>
      </c>
      <c r="F48" s="19">
        <v>35</v>
      </c>
      <c r="N48" s="18"/>
      <c r="O48" s="18"/>
    </row>
    <row r="49" spans="1:15" ht="21.6" customHeight="1" thickBot="1">
      <c r="A49" s="72" t="s">
        <v>196</v>
      </c>
      <c r="H49" s="179">
        <v>0.516952177677932</v>
      </c>
      <c r="I49" s="167"/>
      <c r="J49" s="179">
        <v>0.3705121218211348</v>
      </c>
      <c r="K49" s="167"/>
      <c r="L49" s="179">
        <v>0.2638701670170106</v>
      </c>
      <c r="M49" s="167"/>
      <c r="N49" s="179">
        <v>0.18101752951964745</v>
      </c>
      <c r="O49" s="114"/>
    </row>
    <row r="50" spans="1:15" ht="21.6" customHeight="1" thickTop="1" thickBot="1">
      <c r="A50" s="72" t="s">
        <v>71</v>
      </c>
      <c r="H50" s="115">
        <v>648210201</v>
      </c>
      <c r="I50" s="29"/>
      <c r="J50" s="115">
        <v>633577943</v>
      </c>
      <c r="K50" s="29"/>
      <c r="L50" s="115">
        <v>648210201</v>
      </c>
      <c r="M50" s="29"/>
      <c r="N50" s="115">
        <v>633577943</v>
      </c>
      <c r="O50" s="113"/>
    </row>
    <row r="51" spans="1:15" ht="21.6" customHeight="1" thickTop="1">
      <c r="N51" s="66"/>
      <c r="O51" s="66"/>
    </row>
    <row r="52" spans="1:15" ht="21.6" customHeight="1" thickBot="1">
      <c r="A52" s="72" t="s">
        <v>197</v>
      </c>
      <c r="H52" s="178"/>
      <c r="I52" s="167"/>
      <c r="J52" s="179">
        <v>0.35929785374179773</v>
      </c>
      <c r="K52" s="167"/>
      <c r="L52" s="178"/>
      <c r="M52" s="167"/>
      <c r="N52" s="179">
        <v>0.17553868285434829</v>
      </c>
      <c r="O52" s="66"/>
    </row>
    <row r="53" spans="1:15" ht="21.6" customHeight="1" thickTop="1" thickBot="1">
      <c r="A53" s="72" t="s">
        <v>71</v>
      </c>
      <c r="H53" s="29"/>
      <c r="J53" s="115">
        <v>653352937</v>
      </c>
      <c r="L53" s="29"/>
      <c r="N53" s="115">
        <v>653352937</v>
      </c>
      <c r="O53" s="66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E67" s="116"/>
      <c r="F67" s="117"/>
      <c r="G67" s="116"/>
      <c r="H67" s="116"/>
      <c r="I67" s="116"/>
      <c r="J67" s="116"/>
      <c r="K67" s="116"/>
      <c r="L67" s="116"/>
      <c r="M67" s="116"/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B86" s="118"/>
      <c r="N86" s="66"/>
      <c r="O86" s="66"/>
    </row>
    <row r="87" spans="2:15" ht="21.6" customHeight="1"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2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5"/>
  <sheetViews>
    <sheetView showGridLines="0" view="pageBreakPreview" zoomScaleNormal="100" zoomScaleSheetLayoutView="100" workbookViewId="0">
      <pane xSplit="1" ySplit="8" topLeftCell="D10" activePane="bottomRight" state="frozen"/>
      <selection activeCell="J21" sqref="J21"/>
      <selection pane="topRight" activeCell="J21" sqref="J21"/>
      <selection pane="bottomLeft" activeCell="J21" sqref="J21"/>
      <selection pane="bottomRight" activeCell="X3" sqref="X3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5" style="18" bestFit="1" customWidth="1"/>
    <col min="7" max="7" width="0.625" style="18" customWidth="1"/>
    <col min="8" max="8" width="15.625" style="18" customWidth="1"/>
    <col min="9" max="9" width="0.875" style="18" customWidth="1"/>
    <col min="10" max="10" width="14.1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18" customWidth="1"/>
    <col min="18" max="18" width="14.875" style="18" customWidth="1"/>
    <col min="19" max="19" width="1" style="18" customWidth="1"/>
    <col min="20" max="20" width="15.125" style="18" customWidth="1"/>
    <col min="21" max="21" width="0.625" style="18" customWidth="1"/>
    <col min="22" max="22" width="14.875" style="18" bestFit="1" customWidth="1"/>
    <col min="23" max="24" width="14.375" style="18" bestFit="1" customWidth="1"/>
    <col min="25" max="16384" width="9.125" style="18"/>
  </cols>
  <sheetData>
    <row r="1" spans="1:24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68"/>
    </row>
    <row r="2" spans="1:24" s="11" customFormat="1" ht="22.5" customHeight="1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0" t="s">
        <v>156</v>
      </c>
    </row>
    <row r="3" spans="1:24" s="11" customFormat="1" ht="22.5" customHeight="1">
      <c r="A3" s="70" t="s">
        <v>189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69" t="s">
        <v>217</v>
      </c>
      <c r="X3" s="203"/>
    </row>
    <row r="4" spans="1:24" s="11" customFormat="1" ht="22.5" customHeight="1">
      <c r="A4" s="21"/>
      <c r="B4" s="8"/>
      <c r="C4" s="8"/>
      <c r="D4" s="211" t="s">
        <v>6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4" s="11" customFormat="1" ht="22.5" hidden="1" customHeight="1">
      <c r="A5" s="21"/>
      <c r="B5" s="8"/>
      <c r="C5" s="8"/>
      <c r="D5" s="135" t="s">
        <v>0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6"/>
      <c r="T5" s="136"/>
      <c r="U5" s="163"/>
      <c r="V5" s="163"/>
    </row>
    <row r="6" spans="1:24" s="11" customFormat="1" ht="22.5" customHeight="1">
      <c r="A6" s="21"/>
      <c r="B6" s="8"/>
      <c r="C6" s="8"/>
      <c r="D6" s="136" t="s">
        <v>72</v>
      </c>
      <c r="E6" s="136"/>
      <c r="F6" s="136"/>
      <c r="G6" s="136"/>
      <c r="H6" s="136" t="s">
        <v>149</v>
      </c>
      <c r="I6" s="136"/>
      <c r="J6" s="212" t="s">
        <v>51</v>
      </c>
      <c r="K6" s="212"/>
      <c r="L6" s="212"/>
      <c r="M6" s="136"/>
      <c r="N6" s="19" t="s">
        <v>73</v>
      </c>
      <c r="O6" s="136"/>
      <c r="P6" s="19" t="s">
        <v>159</v>
      </c>
      <c r="Q6" s="136"/>
      <c r="R6" s="136"/>
      <c r="S6" s="136"/>
      <c r="T6" s="136"/>
      <c r="U6" s="136"/>
      <c r="V6" s="136" t="s">
        <v>81</v>
      </c>
    </row>
    <row r="7" spans="1:24" ht="22.5" customHeight="1">
      <c r="A7" s="121"/>
      <c r="B7" s="121"/>
      <c r="C7" s="121"/>
      <c r="D7" s="19" t="s">
        <v>74</v>
      </c>
      <c r="E7" s="19"/>
      <c r="F7" s="19" t="s">
        <v>126</v>
      </c>
      <c r="G7" s="19"/>
      <c r="H7" s="19" t="s">
        <v>150</v>
      </c>
      <c r="J7" s="19" t="s">
        <v>75</v>
      </c>
      <c r="L7" s="19" t="s">
        <v>57</v>
      </c>
      <c r="M7" s="19"/>
      <c r="N7" s="19" t="s">
        <v>76</v>
      </c>
      <c r="O7" s="19"/>
      <c r="P7" s="19" t="s">
        <v>161</v>
      </c>
      <c r="Q7" s="19"/>
      <c r="R7" s="19"/>
      <c r="S7" s="19"/>
      <c r="T7" s="164" t="s">
        <v>77</v>
      </c>
      <c r="U7" s="19"/>
      <c r="V7" s="19" t="s">
        <v>127</v>
      </c>
      <c r="W7" s="121"/>
      <c r="X7" s="121"/>
    </row>
    <row r="8" spans="1:24" ht="22.5" customHeight="1">
      <c r="B8" s="137" t="s">
        <v>8</v>
      </c>
      <c r="D8" s="137" t="s">
        <v>78</v>
      </c>
      <c r="E8" s="19"/>
      <c r="F8" s="137" t="s">
        <v>78</v>
      </c>
      <c r="G8" s="19"/>
      <c r="H8" s="137" t="s">
        <v>151</v>
      </c>
      <c r="J8" s="172" t="s">
        <v>79</v>
      </c>
      <c r="K8" s="20"/>
      <c r="L8" s="138"/>
      <c r="M8" s="19"/>
      <c r="N8" s="137" t="s">
        <v>80</v>
      </c>
      <c r="O8" s="19"/>
      <c r="P8" s="137" t="s">
        <v>160</v>
      </c>
      <c r="Q8" s="19"/>
      <c r="R8" s="137" t="s">
        <v>81</v>
      </c>
      <c r="S8" s="19"/>
      <c r="T8" s="137" t="s">
        <v>82</v>
      </c>
      <c r="U8" s="19"/>
      <c r="V8" s="137" t="s">
        <v>128</v>
      </c>
    </row>
    <row r="9" spans="1:24" s="21" customFormat="1" ht="22.5" customHeight="1">
      <c r="A9" s="21" t="s">
        <v>162</v>
      </c>
      <c r="B9" s="97"/>
      <c r="D9" s="122">
        <v>220000000</v>
      </c>
      <c r="E9" s="122"/>
      <c r="F9" s="122">
        <v>542720160</v>
      </c>
      <c r="G9" s="122"/>
      <c r="H9" s="122">
        <v>0</v>
      </c>
      <c r="I9" s="123"/>
      <c r="J9" s="122">
        <v>22000000</v>
      </c>
      <c r="K9" s="123"/>
      <c r="L9" s="122">
        <v>245697207</v>
      </c>
      <c r="M9" s="124"/>
      <c r="N9" s="122">
        <v>2470532</v>
      </c>
      <c r="O9" s="124"/>
      <c r="P9" s="122">
        <v>0</v>
      </c>
      <c r="Q9" s="122"/>
      <c r="R9" s="122">
        <v>1032887899</v>
      </c>
      <c r="S9" s="122"/>
      <c r="T9" s="122">
        <v>765</v>
      </c>
      <c r="U9" s="123"/>
      <c r="V9" s="123">
        <v>1032888664</v>
      </c>
    </row>
    <row r="10" spans="1:24" ht="22.5" customHeight="1">
      <c r="A10" s="18" t="s">
        <v>83</v>
      </c>
      <c r="B10" s="75" t="s">
        <v>202</v>
      </c>
      <c r="D10" s="125">
        <v>44027975</v>
      </c>
      <c r="E10" s="125"/>
      <c r="F10" s="125">
        <v>2666250</v>
      </c>
      <c r="G10" s="125"/>
      <c r="H10" s="125">
        <v>0</v>
      </c>
      <c r="I10" s="126"/>
      <c r="J10" s="125">
        <v>0</v>
      </c>
      <c r="K10" s="126"/>
      <c r="L10" s="125">
        <v>0</v>
      </c>
      <c r="M10" s="126"/>
      <c r="N10" s="125">
        <v>0</v>
      </c>
      <c r="O10" s="126"/>
      <c r="P10" s="125">
        <v>0</v>
      </c>
      <c r="Q10" s="125"/>
      <c r="R10" s="125">
        <v>46694225</v>
      </c>
      <c r="S10" s="125"/>
      <c r="T10" s="125">
        <v>0</v>
      </c>
      <c r="U10" s="126"/>
      <c r="V10" s="126">
        <v>46694225</v>
      </c>
    </row>
    <row r="11" spans="1:24" ht="22.5" customHeight="1">
      <c r="A11" s="18" t="s">
        <v>145</v>
      </c>
      <c r="B11" s="19">
        <v>27</v>
      </c>
      <c r="D11" s="125">
        <v>0</v>
      </c>
      <c r="E11" s="125"/>
      <c r="F11" s="125">
        <v>0</v>
      </c>
      <c r="G11" s="125"/>
      <c r="H11" s="125">
        <v>0</v>
      </c>
      <c r="I11" s="126"/>
      <c r="J11" s="125">
        <v>0</v>
      </c>
      <c r="K11" s="126"/>
      <c r="L11" s="125">
        <v>-48882499</v>
      </c>
      <c r="M11" s="126"/>
      <c r="N11" s="125">
        <v>0</v>
      </c>
      <c r="O11" s="126"/>
      <c r="P11" s="125">
        <v>0</v>
      </c>
      <c r="Q11" s="125"/>
      <c r="R11" s="125">
        <v>-48882499</v>
      </c>
      <c r="S11" s="125"/>
      <c r="T11" s="125">
        <v>-300</v>
      </c>
      <c r="U11" s="126"/>
      <c r="V11" s="126">
        <v>-48882799</v>
      </c>
    </row>
    <row r="12" spans="1:24" ht="22.5" customHeight="1">
      <c r="A12" s="18" t="s">
        <v>148</v>
      </c>
      <c r="B12" s="19">
        <v>30</v>
      </c>
      <c r="D12" s="125">
        <v>0</v>
      </c>
      <c r="E12" s="125"/>
      <c r="F12" s="125">
        <v>0</v>
      </c>
      <c r="G12" s="125"/>
      <c r="H12" s="125">
        <v>2465600</v>
      </c>
      <c r="I12" s="126"/>
      <c r="J12" s="125">
        <v>0</v>
      </c>
      <c r="K12" s="126"/>
      <c r="L12" s="125">
        <v>0</v>
      </c>
      <c r="M12" s="126"/>
      <c r="N12" s="125">
        <v>0</v>
      </c>
      <c r="O12" s="126"/>
      <c r="P12" s="125">
        <v>0</v>
      </c>
      <c r="Q12" s="125"/>
      <c r="R12" s="125">
        <v>2465600</v>
      </c>
      <c r="S12" s="125"/>
      <c r="T12" s="125">
        <v>0</v>
      </c>
      <c r="U12" s="126"/>
      <c r="V12" s="126">
        <v>2465600</v>
      </c>
    </row>
    <row r="13" spans="1:24" ht="22.5" customHeight="1">
      <c r="A13" s="18" t="s">
        <v>69</v>
      </c>
      <c r="B13" s="19"/>
      <c r="D13" s="127">
        <v>0</v>
      </c>
      <c r="E13" s="127"/>
      <c r="F13" s="127">
        <v>0</v>
      </c>
      <c r="G13" s="127"/>
      <c r="H13" s="127">
        <v>0</v>
      </c>
      <c r="I13" s="126"/>
      <c r="J13" s="127">
        <v>0</v>
      </c>
      <c r="K13" s="126"/>
      <c r="L13" s="127">
        <v>234748308</v>
      </c>
      <c r="M13" s="126"/>
      <c r="N13" s="127">
        <v>0</v>
      </c>
      <c r="O13" s="126"/>
      <c r="P13" s="127">
        <v>0</v>
      </c>
      <c r="Q13" s="127"/>
      <c r="R13" s="125">
        <v>234748308</v>
      </c>
      <c r="S13" s="127"/>
      <c r="T13" s="127">
        <v>1493</v>
      </c>
      <c r="U13" s="126"/>
      <c r="V13" s="126">
        <v>234749801</v>
      </c>
      <c r="W13" s="19"/>
    </row>
    <row r="14" spans="1:24" ht="22.5" customHeight="1">
      <c r="A14" s="18" t="s">
        <v>84</v>
      </c>
      <c r="B14" s="19">
        <v>28</v>
      </c>
      <c r="D14" s="127">
        <v>0</v>
      </c>
      <c r="E14" s="127"/>
      <c r="F14" s="127">
        <v>0</v>
      </c>
      <c r="G14" s="127"/>
      <c r="H14" s="127">
        <v>0</v>
      </c>
      <c r="I14" s="126"/>
      <c r="J14" s="125">
        <v>4402798</v>
      </c>
      <c r="K14" s="126"/>
      <c r="L14" s="125">
        <v>-4402798</v>
      </c>
      <c r="M14" s="126"/>
      <c r="N14" s="127">
        <v>0</v>
      </c>
      <c r="O14" s="126"/>
      <c r="P14" s="127">
        <v>0</v>
      </c>
      <c r="Q14" s="127"/>
      <c r="R14" s="125">
        <v>0</v>
      </c>
      <c r="S14" s="127"/>
      <c r="T14" s="127">
        <v>0</v>
      </c>
      <c r="U14" s="126"/>
      <c r="V14" s="126">
        <v>0</v>
      </c>
      <c r="W14" s="19"/>
    </row>
    <row r="15" spans="1:24" ht="22.5" customHeight="1">
      <c r="A15" s="21" t="s">
        <v>198</v>
      </c>
      <c r="B15" s="19"/>
      <c r="D15" s="204">
        <v>264027975</v>
      </c>
      <c r="E15" s="124"/>
      <c r="F15" s="204">
        <v>545386410</v>
      </c>
      <c r="G15" s="124"/>
      <c r="H15" s="204">
        <v>2465600</v>
      </c>
      <c r="I15" s="124"/>
      <c r="J15" s="204">
        <v>26402798</v>
      </c>
      <c r="K15" s="124"/>
      <c r="L15" s="204">
        <v>427160218</v>
      </c>
      <c r="M15" s="124"/>
      <c r="N15" s="204">
        <v>2470532</v>
      </c>
      <c r="O15" s="124"/>
      <c r="P15" s="204">
        <v>0</v>
      </c>
      <c r="Q15" s="124"/>
      <c r="R15" s="204">
        <v>1267913533</v>
      </c>
      <c r="S15" s="124"/>
      <c r="T15" s="204">
        <v>1958</v>
      </c>
      <c r="U15" s="124"/>
      <c r="V15" s="204">
        <v>1267915491</v>
      </c>
      <c r="W15" s="39"/>
      <c r="X15" s="87"/>
    </row>
    <row r="16" spans="1:24" ht="22.5" customHeight="1">
      <c r="A16" s="18" t="s">
        <v>83</v>
      </c>
      <c r="B16" s="19" t="s">
        <v>203</v>
      </c>
      <c r="D16" s="125">
        <v>66328824</v>
      </c>
      <c r="E16" s="125"/>
      <c r="F16" s="125">
        <v>849694780</v>
      </c>
      <c r="G16" s="125"/>
      <c r="H16" s="125">
        <v>-2465600</v>
      </c>
      <c r="I16" s="126"/>
      <c r="J16" s="125">
        <v>0</v>
      </c>
      <c r="K16" s="126"/>
      <c r="L16" s="125">
        <v>0</v>
      </c>
      <c r="M16" s="126"/>
      <c r="N16" s="125">
        <v>0</v>
      </c>
      <c r="O16" s="126"/>
      <c r="P16" s="125">
        <v>0</v>
      </c>
      <c r="Q16" s="125"/>
      <c r="R16" s="125">
        <v>913558004</v>
      </c>
      <c r="S16" s="125"/>
      <c r="T16" s="125">
        <v>0</v>
      </c>
      <c r="U16" s="126"/>
      <c r="V16" s="126">
        <v>913558004</v>
      </c>
    </row>
    <row r="17" spans="1:24" ht="22.5" customHeight="1">
      <c r="A17" s="18" t="s">
        <v>145</v>
      </c>
      <c r="B17" s="19">
        <v>27</v>
      </c>
      <c r="D17" s="125">
        <v>0</v>
      </c>
      <c r="E17" s="125"/>
      <c r="F17" s="125">
        <v>0</v>
      </c>
      <c r="G17" s="125"/>
      <c r="H17" s="125">
        <v>0</v>
      </c>
      <c r="I17" s="126"/>
      <c r="J17" s="125">
        <v>0</v>
      </c>
      <c r="K17" s="126"/>
      <c r="L17" s="125">
        <v>-58664525</v>
      </c>
      <c r="M17" s="126"/>
      <c r="N17" s="125">
        <v>0</v>
      </c>
      <c r="O17" s="126"/>
      <c r="P17" s="125">
        <v>0</v>
      </c>
      <c r="Q17" s="125"/>
      <c r="R17" s="125">
        <v>-58664525</v>
      </c>
      <c r="S17" s="125"/>
      <c r="T17" s="125">
        <v>0</v>
      </c>
      <c r="U17" s="126"/>
      <c r="V17" s="126">
        <v>-58664525</v>
      </c>
    </row>
    <row r="18" spans="1:24" ht="22.5" hidden="1" customHeight="1">
      <c r="A18" s="18" t="s">
        <v>148</v>
      </c>
      <c r="B18" s="19">
        <v>28</v>
      </c>
      <c r="D18" s="125">
        <v>0</v>
      </c>
      <c r="E18" s="125"/>
      <c r="F18" s="125">
        <v>0</v>
      </c>
      <c r="G18" s="125"/>
      <c r="H18" s="125">
        <v>0</v>
      </c>
      <c r="I18" s="126"/>
      <c r="J18" s="125">
        <v>0</v>
      </c>
      <c r="K18" s="126"/>
      <c r="L18" s="125">
        <v>0</v>
      </c>
      <c r="M18" s="126"/>
      <c r="N18" s="125">
        <v>0</v>
      </c>
      <c r="O18" s="126"/>
      <c r="P18" s="125">
        <v>0</v>
      </c>
      <c r="Q18" s="125"/>
      <c r="R18" s="125">
        <v>0</v>
      </c>
      <c r="S18" s="125"/>
      <c r="T18" s="125">
        <v>0</v>
      </c>
      <c r="U18" s="126"/>
      <c r="V18" s="126">
        <v>0</v>
      </c>
    </row>
    <row r="19" spans="1:24" s="21" customFormat="1" ht="21.6" customHeight="1">
      <c r="A19" s="18" t="s">
        <v>69</v>
      </c>
      <c r="B19" s="75"/>
      <c r="D19" s="127">
        <v>0</v>
      </c>
      <c r="E19" s="127"/>
      <c r="F19" s="127">
        <v>0</v>
      </c>
      <c r="G19" s="127"/>
      <c r="H19" s="127">
        <v>0</v>
      </c>
      <c r="I19" s="128"/>
      <c r="J19" s="127">
        <v>0</v>
      </c>
      <c r="K19" s="128"/>
      <c r="L19" s="127">
        <v>335093675</v>
      </c>
      <c r="M19" s="127"/>
      <c r="N19" s="127">
        <v>0</v>
      </c>
      <c r="O19" s="127"/>
      <c r="P19" s="127">
        <v>4720000</v>
      </c>
      <c r="Q19" s="127"/>
      <c r="R19" s="125">
        <v>339813675</v>
      </c>
      <c r="S19" s="127"/>
      <c r="T19" s="127">
        <v>1736</v>
      </c>
      <c r="U19" s="127"/>
      <c r="V19" s="126">
        <v>339815411</v>
      </c>
      <c r="W19" s="87"/>
      <c r="X19" s="87"/>
    </row>
    <row r="20" spans="1:24" ht="22.5" customHeight="1">
      <c r="A20" s="18" t="s">
        <v>84</v>
      </c>
      <c r="B20" s="19">
        <v>28</v>
      </c>
      <c r="D20" s="127">
        <v>0</v>
      </c>
      <c r="E20" s="127"/>
      <c r="F20" s="127">
        <v>0</v>
      </c>
      <c r="G20" s="127"/>
      <c r="H20" s="127">
        <v>0</v>
      </c>
      <c r="I20" s="126"/>
      <c r="J20" s="127">
        <v>6632882</v>
      </c>
      <c r="K20" s="126"/>
      <c r="L20" s="127">
        <v>-6632882</v>
      </c>
      <c r="M20" s="126"/>
      <c r="N20" s="127">
        <v>0</v>
      </c>
      <c r="O20" s="126"/>
      <c r="P20" s="127">
        <v>0</v>
      </c>
      <c r="Q20" s="127"/>
      <c r="R20" s="125">
        <v>0</v>
      </c>
      <c r="S20" s="127"/>
      <c r="T20" s="127">
        <v>0</v>
      </c>
      <c r="U20" s="126"/>
      <c r="V20" s="126">
        <v>0</v>
      </c>
      <c r="W20" s="19"/>
    </row>
    <row r="21" spans="1:24" s="21" customFormat="1" ht="22.5" customHeight="1" thickBot="1">
      <c r="A21" s="21" t="s">
        <v>199</v>
      </c>
      <c r="B21" s="97"/>
      <c r="D21" s="175">
        <v>330356799</v>
      </c>
      <c r="E21" s="122"/>
      <c r="F21" s="175">
        <v>1395081190</v>
      </c>
      <c r="G21" s="122"/>
      <c r="H21" s="175">
        <v>0</v>
      </c>
      <c r="I21" s="123"/>
      <c r="J21" s="175">
        <v>33035680</v>
      </c>
      <c r="K21" s="123"/>
      <c r="L21" s="175">
        <v>696956486</v>
      </c>
      <c r="M21" s="124"/>
      <c r="N21" s="175">
        <v>2470532</v>
      </c>
      <c r="O21" s="124"/>
      <c r="P21" s="175">
        <v>4720000</v>
      </c>
      <c r="Q21" s="122"/>
      <c r="R21" s="175">
        <v>2462620687</v>
      </c>
      <c r="S21" s="122"/>
      <c r="T21" s="175">
        <v>3694</v>
      </c>
      <c r="U21" s="123"/>
      <c r="V21" s="175">
        <v>2462624381</v>
      </c>
    </row>
    <row r="22" spans="1:24" s="21" customFormat="1" ht="22.5" customHeight="1" thickTop="1">
      <c r="B22" s="97"/>
      <c r="D22" s="122"/>
      <c r="E22" s="122"/>
      <c r="F22" s="122"/>
      <c r="G22" s="122"/>
      <c r="H22" s="122"/>
      <c r="I22" s="123"/>
      <c r="J22" s="122"/>
      <c r="K22" s="123"/>
      <c r="L22" s="122"/>
      <c r="M22" s="124"/>
      <c r="N22" s="122"/>
      <c r="O22" s="124"/>
      <c r="P22" s="122"/>
      <c r="Q22" s="122"/>
      <c r="R22" s="122"/>
      <c r="S22" s="122"/>
      <c r="T22" s="122"/>
      <c r="U22" s="123"/>
      <c r="V22" s="122"/>
    </row>
    <row r="23" spans="1:24" ht="22.5" customHeight="1">
      <c r="B23" s="19"/>
      <c r="D23" s="19"/>
      <c r="E23" s="19"/>
      <c r="F23" s="19"/>
      <c r="G23" s="19"/>
      <c r="H23" s="19"/>
      <c r="J23" s="166"/>
      <c r="K23" s="20"/>
      <c r="L23" s="166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32" spans="1:24" ht="22.5" customHeight="1"/>
    <row r="33" ht="22.5" customHeight="1"/>
    <row r="34" ht="22.5" customHeight="1"/>
    <row r="35" ht="22.5" customHeight="1"/>
  </sheetData>
  <mergeCells count="2">
    <mergeCell ref="D4:V4"/>
    <mergeCell ref="J6:L6"/>
  </mergeCells>
  <pageMargins left="0.74803149606299213" right="0.39370078740157483" top="0.55118110236220474" bottom="0.39370078740157483" header="0.35433070866141736" footer="0.35433070866141736"/>
  <pageSetup paperSize="9" scale="67" firstPageNumber="8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49"/>
  <sheetViews>
    <sheetView showGridLines="0" view="pageBreakPreview" zoomScaleNormal="100" zoomScaleSheetLayoutView="100" workbookViewId="0">
      <pane xSplit="1" ySplit="7" topLeftCell="B8" activePane="bottomRight" state="frozen"/>
      <selection activeCell="J21" sqref="J21"/>
      <selection pane="topRight" activeCell="J21" sqref="J21"/>
      <selection pane="bottomLeft" activeCell="J21" sqref="J21"/>
      <selection pane="bottomRight" activeCell="R3" sqref="R3"/>
    </sheetView>
  </sheetViews>
  <sheetFormatPr defaultColWidth="9.125" defaultRowHeight="13.8"/>
  <cols>
    <col min="1" max="1" width="37.125" style="18" customWidth="1"/>
    <col min="2" max="2" width="10.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9" s="11" customFormat="1" ht="22.2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68"/>
    </row>
    <row r="2" spans="1:19" s="11" customFormat="1" ht="22.2" customHeigh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0" t="s">
        <v>156</v>
      </c>
    </row>
    <row r="3" spans="1:19" s="11" customFormat="1" ht="22.2" customHeight="1">
      <c r="A3" s="70" t="s">
        <v>189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69" t="s">
        <v>217</v>
      </c>
      <c r="R3" s="97"/>
    </row>
    <row r="4" spans="1:19" s="11" customFormat="1" ht="22.5" customHeight="1">
      <c r="A4" s="21"/>
      <c r="B4" s="8"/>
      <c r="C4" s="8"/>
      <c r="D4" s="211" t="s">
        <v>7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9" ht="22.5" customHeight="1">
      <c r="A5" s="121"/>
      <c r="B5" s="121"/>
      <c r="C5" s="121"/>
      <c r="D5" s="19" t="s">
        <v>72</v>
      </c>
      <c r="F5" s="19"/>
      <c r="H5" s="19" t="s">
        <v>149</v>
      </c>
      <c r="J5" s="213" t="s">
        <v>51</v>
      </c>
      <c r="K5" s="213"/>
      <c r="L5" s="213"/>
      <c r="N5" s="19" t="s">
        <v>159</v>
      </c>
      <c r="O5" s="19"/>
      <c r="P5" s="19"/>
      <c r="Q5" s="121"/>
    </row>
    <row r="6" spans="1:19" ht="22.5" customHeight="1">
      <c r="A6" s="121"/>
      <c r="B6" s="121"/>
      <c r="C6" s="121"/>
      <c r="D6" s="19" t="s">
        <v>74</v>
      </c>
      <c r="F6" s="19" t="s">
        <v>126</v>
      </c>
      <c r="H6" s="19" t="s">
        <v>150</v>
      </c>
      <c r="J6" s="19" t="s">
        <v>75</v>
      </c>
      <c r="L6" s="19" t="s">
        <v>57</v>
      </c>
      <c r="N6" s="19" t="s">
        <v>161</v>
      </c>
      <c r="O6" s="19"/>
      <c r="P6" s="19"/>
      <c r="Q6" s="121"/>
    </row>
    <row r="7" spans="1:19" ht="22.5" customHeight="1">
      <c r="B7" s="137" t="s">
        <v>8</v>
      </c>
      <c r="D7" s="137" t="s">
        <v>78</v>
      </c>
      <c r="F7" s="137" t="s">
        <v>78</v>
      </c>
      <c r="H7" s="137" t="s">
        <v>151</v>
      </c>
      <c r="J7" s="137" t="s">
        <v>79</v>
      </c>
      <c r="L7" s="137"/>
      <c r="N7" s="137" t="s">
        <v>160</v>
      </c>
      <c r="O7" s="19"/>
      <c r="P7" s="137" t="s">
        <v>81</v>
      </c>
    </row>
    <row r="8" spans="1:19" s="21" customFormat="1" ht="22.5" customHeight="1">
      <c r="A8" s="21" t="s">
        <v>162</v>
      </c>
      <c r="B8" s="97"/>
      <c r="D8" s="123">
        <v>220000000</v>
      </c>
      <c r="E8" s="129"/>
      <c r="F8" s="123">
        <v>542720160</v>
      </c>
      <c r="G8" s="129"/>
      <c r="H8" s="123">
        <v>0</v>
      </c>
      <c r="I8" s="129"/>
      <c r="J8" s="123">
        <v>22000000</v>
      </c>
      <c r="K8" s="123"/>
      <c r="L8" s="123">
        <v>190378575</v>
      </c>
      <c r="M8" s="129"/>
      <c r="N8" s="123">
        <v>0</v>
      </c>
      <c r="O8" s="123"/>
      <c r="P8" s="123">
        <v>975098735</v>
      </c>
    </row>
    <row r="9" spans="1:19" s="21" customFormat="1" ht="22.5" customHeight="1">
      <c r="A9" s="18" t="s">
        <v>83</v>
      </c>
      <c r="B9" s="75" t="s">
        <v>202</v>
      </c>
      <c r="D9" s="126">
        <v>44027975</v>
      </c>
      <c r="E9" s="113"/>
      <c r="F9" s="126">
        <v>2666250</v>
      </c>
      <c r="G9" s="113"/>
      <c r="H9" s="126">
        <v>0</v>
      </c>
      <c r="I9" s="113"/>
      <c r="J9" s="126">
        <v>0</v>
      </c>
      <c r="K9" s="126"/>
      <c r="L9" s="126">
        <v>0</v>
      </c>
      <c r="M9" s="113"/>
      <c r="N9" s="126">
        <v>0</v>
      </c>
      <c r="O9" s="126"/>
      <c r="P9" s="126">
        <v>46694225</v>
      </c>
      <c r="Q9" s="87"/>
    </row>
    <row r="10" spans="1:19" ht="22.5" customHeight="1">
      <c r="A10" s="18" t="s">
        <v>145</v>
      </c>
      <c r="B10" s="19">
        <v>27</v>
      </c>
      <c r="D10" s="130">
        <v>0</v>
      </c>
      <c r="E10" s="113"/>
      <c r="F10" s="130">
        <v>0</v>
      </c>
      <c r="G10" s="113"/>
      <c r="H10" s="130">
        <v>0</v>
      </c>
      <c r="I10" s="113"/>
      <c r="J10" s="130">
        <v>0</v>
      </c>
      <c r="K10" s="113"/>
      <c r="L10" s="130">
        <v>-48882499</v>
      </c>
      <c r="M10" s="113"/>
      <c r="N10" s="130">
        <v>0</v>
      </c>
      <c r="O10" s="113"/>
      <c r="P10" s="126">
        <v>-48882499</v>
      </c>
    </row>
    <row r="11" spans="1:19" s="21" customFormat="1" ht="22.5" customHeight="1">
      <c r="A11" s="18" t="s">
        <v>148</v>
      </c>
      <c r="B11" s="75">
        <v>30</v>
      </c>
      <c r="D11" s="126">
        <v>0</v>
      </c>
      <c r="E11" s="113"/>
      <c r="F11" s="126">
        <v>0</v>
      </c>
      <c r="G11" s="113"/>
      <c r="H11" s="126">
        <v>2465600</v>
      </c>
      <c r="I11" s="113"/>
      <c r="J11" s="126">
        <v>0</v>
      </c>
      <c r="K11" s="126"/>
      <c r="L11" s="126">
        <v>0</v>
      </c>
      <c r="M11" s="113"/>
      <c r="N11" s="126">
        <v>0</v>
      </c>
      <c r="O11" s="126"/>
      <c r="P11" s="126">
        <v>2465600</v>
      </c>
      <c r="Q11" s="87"/>
    </row>
    <row r="12" spans="1:19" ht="22.5" customHeight="1">
      <c r="A12" s="18" t="s">
        <v>69</v>
      </c>
      <c r="B12" s="19"/>
      <c r="D12" s="126">
        <v>0</v>
      </c>
      <c r="E12" s="113"/>
      <c r="F12" s="126">
        <v>0</v>
      </c>
      <c r="G12" s="113"/>
      <c r="H12" s="126">
        <v>0</v>
      </c>
      <c r="I12" s="113"/>
      <c r="J12" s="126">
        <v>0</v>
      </c>
      <c r="K12" s="126"/>
      <c r="L12" s="126">
        <v>114688714</v>
      </c>
      <c r="M12" s="113"/>
      <c r="N12" s="126">
        <v>0</v>
      </c>
      <c r="O12" s="126"/>
      <c r="P12" s="126">
        <v>114688714</v>
      </c>
    </row>
    <row r="13" spans="1:19" ht="22.5" customHeight="1">
      <c r="A13" s="18" t="s">
        <v>84</v>
      </c>
      <c r="B13" s="19">
        <v>28</v>
      </c>
      <c r="D13" s="126">
        <v>0</v>
      </c>
      <c r="E13" s="131"/>
      <c r="F13" s="126">
        <v>0</v>
      </c>
      <c r="G13" s="131"/>
      <c r="H13" s="126">
        <v>0</v>
      </c>
      <c r="I13" s="131"/>
      <c r="J13" s="126">
        <v>4402798</v>
      </c>
      <c r="K13" s="131"/>
      <c r="L13" s="126">
        <v>-4402798</v>
      </c>
      <c r="M13" s="131"/>
      <c r="N13" s="126">
        <v>0</v>
      </c>
      <c r="O13" s="132"/>
      <c r="P13" s="126">
        <v>0</v>
      </c>
    </row>
    <row r="14" spans="1:19" s="21" customFormat="1" ht="22.5" customHeight="1">
      <c r="A14" s="21" t="s">
        <v>198</v>
      </c>
      <c r="D14" s="205">
        <v>264027975</v>
      </c>
      <c r="E14" s="113"/>
      <c r="F14" s="205">
        <v>545386410</v>
      </c>
      <c r="G14" s="113"/>
      <c r="H14" s="205">
        <v>2465600</v>
      </c>
      <c r="I14" s="113"/>
      <c r="J14" s="205">
        <v>26402798</v>
      </c>
      <c r="K14" s="126"/>
      <c r="L14" s="205">
        <v>251781992</v>
      </c>
      <c r="M14" s="113"/>
      <c r="N14" s="205">
        <v>0</v>
      </c>
      <c r="O14" s="126"/>
      <c r="P14" s="205">
        <v>1090064775</v>
      </c>
      <c r="Q14" s="39"/>
      <c r="S14" s="87"/>
    </row>
    <row r="15" spans="1:19" s="21" customFormat="1" ht="22.5" customHeight="1">
      <c r="A15" s="18" t="s">
        <v>83</v>
      </c>
      <c r="B15" s="75" t="s">
        <v>203</v>
      </c>
      <c r="D15" s="126">
        <v>66328824</v>
      </c>
      <c r="E15" s="113"/>
      <c r="F15" s="126">
        <v>849694780</v>
      </c>
      <c r="G15" s="113"/>
      <c r="H15" s="126">
        <v>-2465600</v>
      </c>
      <c r="I15" s="113"/>
      <c r="J15" s="126">
        <v>0</v>
      </c>
      <c r="K15" s="126"/>
      <c r="L15" s="126">
        <v>0</v>
      </c>
      <c r="M15" s="113"/>
      <c r="N15" s="126">
        <v>0</v>
      </c>
      <c r="O15" s="126"/>
      <c r="P15" s="126">
        <v>913558004</v>
      </c>
      <c r="Q15" s="87"/>
    </row>
    <row r="16" spans="1:19" s="21" customFormat="1" ht="22.5" customHeight="1">
      <c r="A16" s="18" t="s">
        <v>145</v>
      </c>
      <c r="B16" s="75">
        <v>27</v>
      </c>
      <c r="D16" s="126">
        <v>0</v>
      </c>
      <c r="E16" s="113"/>
      <c r="F16" s="126">
        <v>0</v>
      </c>
      <c r="G16" s="113"/>
      <c r="H16" s="126">
        <v>0</v>
      </c>
      <c r="I16" s="113"/>
      <c r="J16" s="126">
        <v>0</v>
      </c>
      <c r="K16" s="126"/>
      <c r="L16" s="126">
        <v>-58664525</v>
      </c>
      <c r="M16" s="113"/>
      <c r="N16" s="126">
        <v>0</v>
      </c>
      <c r="O16" s="126"/>
      <c r="P16" s="126">
        <v>-58664525</v>
      </c>
      <c r="Q16" s="87"/>
    </row>
    <row r="17" spans="1:17" s="21" customFormat="1" ht="22.5" hidden="1" customHeight="1">
      <c r="A17" s="18" t="s">
        <v>148</v>
      </c>
      <c r="B17" s="75"/>
      <c r="D17" s="126">
        <v>0</v>
      </c>
      <c r="E17" s="113"/>
      <c r="F17" s="126">
        <v>0</v>
      </c>
      <c r="G17" s="113"/>
      <c r="H17" s="126">
        <v>0</v>
      </c>
      <c r="I17" s="113"/>
      <c r="J17" s="126">
        <v>0</v>
      </c>
      <c r="K17" s="126"/>
      <c r="L17" s="126">
        <v>0</v>
      </c>
      <c r="M17" s="113"/>
      <c r="N17" s="126">
        <v>0</v>
      </c>
      <c r="O17" s="126"/>
      <c r="P17" s="126">
        <v>0</v>
      </c>
      <c r="Q17" s="87"/>
    </row>
    <row r="18" spans="1:17" s="21" customFormat="1" ht="22.5" customHeight="1">
      <c r="A18" s="18" t="s">
        <v>69</v>
      </c>
      <c r="B18" s="75"/>
      <c r="D18" s="126">
        <v>0</v>
      </c>
      <c r="E18" s="113"/>
      <c r="F18" s="126">
        <v>0</v>
      </c>
      <c r="G18" s="113"/>
      <c r="H18" s="126">
        <v>0</v>
      </c>
      <c r="I18" s="113"/>
      <c r="J18" s="126">
        <v>0</v>
      </c>
      <c r="K18" s="126"/>
      <c r="L18" s="126">
        <v>171043334</v>
      </c>
      <c r="M18" s="113"/>
      <c r="N18" s="126">
        <v>4720000</v>
      </c>
      <c r="O18" s="126"/>
      <c r="P18" s="126">
        <v>175763334</v>
      </c>
      <c r="Q18" s="87"/>
    </row>
    <row r="19" spans="1:17" s="21" customFormat="1" ht="22.5" customHeight="1">
      <c r="A19" s="18" t="s">
        <v>84</v>
      </c>
      <c r="B19" s="75">
        <v>28</v>
      </c>
      <c r="D19" s="126">
        <v>0</v>
      </c>
      <c r="E19" s="131"/>
      <c r="F19" s="126">
        <v>0</v>
      </c>
      <c r="G19" s="131"/>
      <c r="H19" s="126">
        <v>0</v>
      </c>
      <c r="I19" s="131"/>
      <c r="J19" s="126">
        <v>6632882</v>
      </c>
      <c r="K19" s="131"/>
      <c r="L19" s="126">
        <v>-6632882</v>
      </c>
      <c r="M19" s="131"/>
      <c r="N19" s="126">
        <v>0</v>
      </c>
      <c r="O19" s="132"/>
      <c r="P19" s="126">
        <v>0</v>
      </c>
      <c r="Q19" s="87"/>
    </row>
    <row r="20" spans="1:17" s="21" customFormat="1" ht="22.5" customHeight="1" thickBot="1">
      <c r="A20" s="21" t="s">
        <v>199</v>
      </c>
      <c r="B20" s="97"/>
      <c r="D20" s="133">
        <v>330356799</v>
      </c>
      <c r="E20" s="129"/>
      <c r="F20" s="133">
        <v>1395081190</v>
      </c>
      <c r="G20" s="129"/>
      <c r="H20" s="133">
        <v>0</v>
      </c>
      <c r="I20" s="129"/>
      <c r="J20" s="133">
        <v>33035680</v>
      </c>
      <c r="K20" s="123"/>
      <c r="L20" s="133">
        <v>357527919</v>
      </c>
      <c r="M20" s="129"/>
      <c r="N20" s="133">
        <v>4720000</v>
      </c>
      <c r="O20" s="123"/>
      <c r="P20" s="133">
        <v>2120721588</v>
      </c>
    </row>
    <row r="21" spans="1:17" s="21" customFormat="1" ht="22.5" customHeight="1" thickTop="1">
      <c r="B21" s="97"/>
      <c r="D21" s="123"/>
      <c r="E21" s="129"/>
      <c r="F21" s="123"/>
      <c r="G21" s="129"/>
      <c r="H21" s="123"/>
      <c r="I21" s="129"/>
      <c r="J21" s="123"/>
      <c r="K21" s="123"/>
      <c r="L21" s="123"/>
      <c r="M21" s="129"/>
      <c r="N21" s="123"/>
      <c r="O21" s="123"/>
      <c r="P21" s="123"/>
    </row>
    <row r="22" spans="1:17" ht="22.5" customHeight="1">
      <c r="B22" s="19"/>
      <c r="D22" s="19"/>
      <c r="F22" s="19"/>
      <c r="H22" s="19"/>
      <c r="J22" s="19"/>
      <c r="L22" s="19"/>
      <c r="N22" s="19"/>
      <c r="O22" s="19"/>
      <c r="P22" s="19"/>
    </row>
    <row r="28" spans="1:17" ht="22.5" customHeight="1"/>
    <row r="29" spans="1:17" ht="22.5" customHeight="1"/>
    <row r="30" spans="1:17" ht="22.5" customHeight="1"/>
    <row r="31" spans="1:17" ht="22.5" customHeight="1">
      <c r="D31" s="113"/>
      <c r="F31" s="113"/>
      <c r="H31" s="113"/>
      <c r="J31" s="113"/>
      <c r="L31" s="113"/>
      <c r="N31" s="113"/>
      <c r="P31" s="113"/>
    </row>
    <row r="32" spans="1:17" ht="22.5" customHeight="1">
      <c r="D32" s="113"/>
      <c r="F32" s="113"/>
      <c r="H32" s="113"/>
      <c r="J32" s="113"/>
      <c r="L32" s="113"/>
      <c r="N32" s="113"/>
      <c r="P32" s="113"/>
    </row>
    <row r="33" spans="4:16" ht="22.5" customHeight="1">
      <c r="D33" s="113"/>
      <c r="F33" s="113"/>
      <c r="H33" s="113"/>
      <c r="J33" s="113"/>
      <c r="L33" s="113"/>
      <c r="N33" s="113"/>
      <c r="P33" s="113"/>
    </row>
    <row r="34" spans="4:16" ht="22.5" customHeight="1">
      <c r="D34" s="113"/>
      <c r="F34" s="113"/>
      <c r="H34" s="113"/>
      <c r="J34" s="113"/>
      <c r="L34" s="113"/>
      <c r="N34" s="113"/>
      <c r="P34" s="113"/>
    </row>
    <row r="35" spans="4:16" ht="22.5" customHeight="1">
      <c r="D35" s="113"/>
      <c r="F35" s="113"/>
      <c r="H35" s="113"/>
      <c r="J35" s="113"/>
      <c r="L35" s="113"/>
      <c r="N35" s="113"/>
      <c r="P35" s="113"/>
    </row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</sheetData>
  <mergeCells count="2">
    <mergeCell ref="D4:P4"/>
    <mergeCell ref="J5:L5"/>
  </mergeCells>
  <pageMargins left="0.74803149606299213" right="0.39370078740157483" top="0.55118110236220474" bottom="0.39370078740157483" header="0.35433070866141736" footer="0.35433070866141736"/>
  <pageSetup paperSize="9" scale="87" firstPageNumber="9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47" transitionEvaluation="1" transitionEntry="1">
    <tabColor theme="7" tint="0.59999389629810485"/>
  </sheetPr>
  <dimension ref="A1:O99"/>
  <sheetViews>
    <sheetView showGridLines="0" view="pageBreakPreview" zoomScaleNormal="100" zoomScaleSheetLayoutView="100" workbookViewId="0">
      <pane xSplit="6" ySplit="5" topLeftCell="G47" activePane="bottomRight" state="frozen"/>
      <selection activeCell="J78" sqref="J78"/>
      <selection pane="topRight" activeCell="J78" sqref="J78"/>
      <selection pane="bottomLeft" activeCell="J78" sqref="J78"/>
      <selection pane="bottomRight" activeCell="O3" sqref="O3"/>
    </sheetView>
  </sheetViews>
  <sheetFormatPr defaultColWidth="9" defaultRowHeight="22.5" customHeight="1"/>
  <cols>
    <col min="1" max="3" width="2.125" style="18" customWidth="1"/>
    <col min="4" max="4" width="9.625" style="18" customWidth="1"/>
    <col min="5" max="5" width="45.125" style="18" customWidth="1"/>
    <col min="6" max="6" width="0.875" style="18" customWidth="1"/>
    <col min="7" max="7" width="15.625" style="119" customWidth="1"/>
    <col min="8" max="8" width="0.875" style="18" customWidth="1"/>
    <col min="9" max="9" width="15.625" style="119" customWidth="1"/>
    <col min="10" max="10" width="0.875" style="18" customWidth="1"/>
    <col min="11" max="11" width="14.875" style="119" bestFit="1" customWidth="1"/>
    <col min="12" max="12" width="0.875" style="18" customWidth="1"/>
    <col min="13" max="13" width="14.625" style="119" customWidth="1"/>
    <col min="14" max="14" width="3.625" style="119" customWidth="1"/>
    <col min="15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8"/>
      <c r="N1" s="68"/>
    </row>
    <row r="2" spans="1:15" s="11" customFormat="1" ht="22.5" customHeight="1">
      <c r="A2" s="134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40" t="s">
        <v>156</v>
      </c>
      <c r="N2" s="16"/>
    </row>
    <row r="3" spans="1:15" s="11" customFormat="1" ht="22.5" customHeight="1">
      <c r="A3" s="70" t="s">
        <v>189</v>
      </c>
      <c r="B3" s="70"/>
      <c r="C3" s="70"/>
      <c r="D3" s="70"/>
      <c r="E3" s="70"/>
      <c r="F3" s="70"/>
      <c r="G3" s="141"/>
      <c r="H3" s="70"/>
      <c r="I3" s="141"/>
      <c r="J3" s="70"/>
      <c r="K3" s="141"/>
      <c r="L3" s="70"/>
      <c r="M3" s="169" t="s">
        <v>217</v>
      </c>
      <c r="O3" s="202"/>
    </row>
    <row r="4" spans="1:15" s="11" customFormat="1" ht="22.5" customHeight="1">
      <c r="A4" s="8"/>
      <c r="B4" s="8"/>
      <c r="C4" s="8"/>
      <c r="D4" s="8"/>
      <c r="E4" s="8"/>
      <c r="F4" s="8"/>
      <c r="G4" s="209" t="s">
        <v>6</v>
      </c>
      <c r="H4" s="209"/>
      <c r="I4" s="209"/>
      <c r="J4" s="2"/>
      <c r="K4" s="210" t="s">
        <v>7</v>
      </c>
      <c r="L4" s="210"/>
      <c r="M4" s="210"/>
      <c r="N4" s="17"/>
    </row>
    <row r="5" spans="1:15" ht="22.5" customHeight="1">
      <c r="G5" s="139">
        <v>2023</v>
      </c>
      <c r="H5" s="72"/>
      <c r="I5" s="139">
        <v>2022</v>
      </c>
      <c r="J5" s="72"/>
      <c r="K5" s="139">
        <v>2023</v>
      </c>
      <c r="L5" s="72"/>
      <c r="M5" s="139">
        <v>2022</v>
      </c>
      <c r="N5" s="73"/>
    </row>
    <row r="6" spans="1:15" s="21" customFormat="1" ht="21.75" customHeight="1">
      <c r="A6" s="21" t="s">
        <v>85</v>
      </c>
      <c r="B6" s="18"/>
      <c r="G6" s="26"/>
      <c r="I6" s="26"/>
      <c r="J6" s="146"/>
      <c r="K6" s="26"/>
      <c r="L6" s="146"/>
      <c r="M6" s="26"/>
      <c r="N6" s="26"/>
    </row>
    <row r="7" spans="1:15" s="21" customFormat="1" ht="21.75" customHeight="1">
      <c r="A7" s="21" t="s">
        <v>141</v>
      </c>
      <c r="G7" s="147">
        <v>335095411</v>
      </c>
      <c r="H7" s="148"/>
      <c r="I7" s="147">
        <v>234749801</v>
      </c>
      <c r="J7" s="149"/>
      <c r="K7" s="147">
        <v>171043334</v>
      </c>
      <c r="L7" s="149"/>
      <c r="M7" s="147">
        <v>114688714</v>
      </c>
      <c r="N7" s="147"/>
    </row>
    <row r="8" spans="1:15" s="21" customFormat="1" ht="21.75" customHeight="1">
      <c r="A8" s="151" t="s">
        <v>119</v>
      </c>
      <c r="B8" s="152"/>
      <c r="G8" s="147"/>
      <c r="H8" s="148"/>
      <c r="I8" s="147"/>
      <c r="J8" s="149"/>
      <c r="K8" s="147"/>
      <c r="L8" s="149"/>
      <c r="M8" s="147"/>
      <c r="N8" s="147"/>
    </row>
    <row r="9" spans="1:15" s="81" customFormat="1" ht="21.75" customHeight="1">
      <c r="A9" s="152"/>
      <c r="B9" s="153" t="s">
        <v>120</v>
      </c>
      <c r="C9" s="82"/>
      <c r="E9" s="83"/>
      <c r="F9" s="150">
        <v>0</v>
      </c>
      <c r="G9" s="154"/>
      <c r="H9" s="147">
        <v>0</v>
      </c>
      <c r="I9" s="154"/>
      <c r="J9" s="149"/>
      <c r="K9" s="154"/>
      <c r="L9" s="149"/>
      <c r="M9" s="154"/>
      <c r="N9" s="154"/>
    </row>
    <row r="10" spans="1:15" ht="21.75" customHeight="1">
      <c r="A10" s="18" t="s">
        <v>86</v>
      </c>
      <c r="G10" s="154">
        <v>49246632</v>
      </c>
      <c r="H10" s="156"/>
      <c r="I10" s="154">
        <v>48987291</v>
      </c>
      <c r="J10" s="157"/>
      <c r="K10" s="154">
        <v>44966281</v>
      </c>
      <c r="L10" s="157"/>
      <c r="M10" s="154">
        <v>46405413</v>
      </c>
      <c r="N10" s="154"/>
    </row>
    <row r="11" spans="1:15" ht="21.75" customHeight="1">
      <c r="A11" s="33" t="s">
        <v>185</v>
      </c>
      <c r="G11" s="154">
        <v>-59999</v>
      </c>
      <c r="H11" s="156"/>
      <c r="I11" s="154">
        <v>-1637462</v>
      </c>
      <c r="J11" s="157"/>
      <c r="K11" s="154">
        <v>-59999</v>
      </c>
      <c r="L11" s="157"/>
      <c r="M11" s="154">
        <v>-1637462</v>
      </c>
      <c r="N11" s="154"/>
    </row>
    <row r="12" spans="1:15" ht="21.75" customHeight="1">
      <c r="A12" s="33" t="s">
        <v>155</v>
      </c>
      <c r="G12" s="154">
        <v>-6226763</v>
      </c>
      <c r="H12" s="156"/>
      <c r="I12" s="154">
        <v>869117</v>
      </c>
      <c r="J12" s="157"/>
      <c r="K12" s="154">
        <v>-6226762</v>
      </c>
      <c r="L12" s="157"/>
      <c r="M12" s="154">
        <v>869117</v>
      </c>
      <c r="N12" s="154"/>
    </row>
    <row r="13" spans="1:15" s="91" customFormat="1" ht="21.75" customHeight="1">
      <c r="A13" s="33" t="s">
        <v>87</v>
      </c>
      <c r="B13" s="18"/>
      <c r="D13" s="90"/>
      <c r="E13" s="92"/>
      <c r="F13" s="21"/>
      <c r="G13" s="154">
        <v>60713</v>
      </c>
      <c r="H13" s="156"/>
      <c r="I13" s="154">
        <v>411540</v>
      </c>
      <c r="J13" s="157"/>
      <c r="K13" s="154">
        <v>60707</v>
      </c>
      <c r="L13" s="157"/>
      <c r="M13" s="154">
        <v>411540</v>
      </c>
      <c r="N13" s="154"/>
    </row>
    <row r="14" spans="1:15" s="91" customFormat="1" ht="21.75" customHeight="1">
      <c r="A14" s="18" t="s">
        <v>88</v>
      </c>
      <c r="B14" s="18"/>
      <c r="D14" s="90"/>
      <c r="E14" s="92"/>
      <c r="F14" s="21"/>
      <c r="G14" s="154">
        <v>-34000</v>
      </c>
      <c r="H14" s="156"/>
      <c r="I14" s="154">
        <v>-54202</v>
      </c>
      <c r="J14" s="157"/>
      <c r="K14" s="154">
        <v>-32707</v>
      </c>
      <c r="L14" s="157"/>
      <c r="M14" s="154">
        <v>-54202</v>
      </c>
      <c r="N14" s="154"/>
      <c r="O14" s="155"/>
    </row>
    <row r="15" spans="1:15" s="91" customFormat="1" ht="21.75" hidden="1" customHeight="1">
      <c r="A15" s="18" t="s">
        <v>89</v>
      </c>
      <c r="B15" s="18"/>
      <c r="D15" s="90"/>
      <c r="E15" s="92"/>
      <c r="F15" s="21"/>
      <c r="G15" s="154">
        <v>0</v>
      </c>
      <c r="H15" s="156"/>
      <c r="I15" s="154">
        <v>0</v>
      </c>
      <c r="J15" s="157"/>
      <c r="K15" s="154">
        <v>0</v>
      </c>
      <c r="L15" s="157"/>
      <c r="M15" s="154">
        <v>0</v>
      </c>
      <c r="N15" s="154"/>
    </row>
    <row r="16" spans="1:15" s="91" customFormat="1" ht="21.75" customHeight="1">
      <c r="A16" s="18" t="s">
        <v>204</v>
      </c>
      <c r="B16" s="18"/>
      <c r="D16" s="90"/>
      <c r="E16" s="92"/>
      <c r="F16" s="21"/>
      <c r="G16" s="154">
        <v>31040</v>
      </c>
      <c r="H16" s="156"/>
      <c r="I16" s="154">
        <v>-215620</v>
      </c>
      <c r="J16" s="157"/>
      <c r="K16" s="154">
        <v>31040</v>
      </c>
      <c r="L16" s="157"/>
      <c r="M16" s="154">
        <v>-215620</v>
      </c>
      <c r="N16" s="154"/>
    </row>
    <row r="17" spans="1:14" ht="21.75" hidden="1" customHeight="1">
      <c r="A17" s="33" t="s">
        <v>179</v>
      </c>
      <c r="B17" s="158"/>
      <c r="G17" s="154">
        <v>0</v>
      </c>
      <c r="H17" s="156"/>
      <c r="I17" s="154">
        <v>0</v>
      </c>
      <c r="J17" s="157"/>
      <c r="K17" s="154">
        <v>0</v>
      </c>
      <c r="L17" s="157"/>
      <c r="M17" s="154">
        <v>0</v>
      </c>
      <c r="N17" s="154"/>
    </row>
    <row r="18" spans="1:14" s="91" customFormat="1" ht="21.75" customHeight="1">
      <c r="A18" s="18" t="s">
        <v>90</v>
      </c>
      <c r="B18" s="18"/>
      <c r="D18" s="90"/>
      <c r="E18" s="92"/>
      <c r="F18" s="21"/>
      <c r="G18" s="154">
        <v>1435814</v>
      </c>
      <c r="H18" s="156"/>
      <c r="I18" s="154">
        <v>2284007</v>
      </c>
      <c r="J18" s="157"/>
      <c r="K18" s="154">
        <v>804478</v>
      </c>
      <c r="L18" s="157"/>
      <c r="M18" s="154">
        <v>1317231</v>
      </c>
      <c r="N18" s="154"/>
    </row>
    <row r="19" spans="1:14" s="91" customFormat="1" ht="21.75" customHeight="1">
      <c r="A19" s="18" t="s">
        <v>205</v>
      </c>
      <c r="B19" s="18"/>
      <c r="D19" s="90"/>
      <c r="E19" s="92"/>
      <c r="F19" s="21"/>
      <c r="G19" s="154">
        <v>1531053</v>
      </c>
      <c r="H19" s="156"/>
      <c r="I19" s="154">
        <v>22152</v>
      </c>
      <c r="J19" s="157"/>
      <c r="K19" s="154">
        <v>0</v>
      </c>
      <c r="L19" s="157"/>
      <c r="M19" s="154">
        <v>0</v>
      </c>
      <c r="N19" s="154"/>
    </row>
    <row r="20" spans="1:14" s="94" customFormat="1" ht="21.75" customHeight="1">
      <c r="A20" s="18" t="s">
        <v>91</v>
      </c>
      <c r="B20" s="18"/>
      <c r="C20" s="95"/>
      <c r="D20" s="95"/>
      <c r="E20" s="96"/>
      <c r="F20" s="18"/>
      <c r="G20" s="154">
        <v>-9670000</v>
      </c>
      <c r="H20" s="156"/>
      <c r="I20" s="154">
        <v>-39000</v>
      </c>
      <c r="J20" s="157"/>
      <c r="K20" s="154">
        <v>-9670000</v>
      </c>
      <c r="L20" s="157"/>
      <c r="M20" s="154">
        <v>-30038700</v>
      </c>
      <c r="N20" s="154"/>
    </row>
    <row r="21" spans="1:14" s="21" customFormat="1" ht="21.75" customHeight="1">
      <c r="A21" s="18" t="s">
        <v>92</v>
      </c>
      <c r="B21" s="18"/>
      <c r="G21" s="154">
        <v>-1450718</v>
      </c>
      <c r="H21" s="156"/>
      <c r="I21" s="154">
        <v>-736759</v>
      </c>
      <c r="J21" s="157"/>
      <c r="K21" s="154">
        <v>-1137830</v>
      </c>
      <c r="L21" s="157"/>
      <c r="M21" s="154">
        <v>-502590</v>
      </c>
      <c r="N21" s="154"/>
    </row>
    <row r="22" spans="1:14" s="21" customFormat="1" ht="21.75" customHeight="1">
      <c r="A22" s="94" t="s">
        <v>66</v>
      </c>
      <c r="B22" s="18"/>
      <c r="G22" s="154">
        <v>80218261</v>
      </c>
      <c r="H22" s="156"/>
      <c r="I22" s="154">
        <v>58686826</v>
      </c>
      <c r="J22" s="157"/>
      <c r="K22" s="154">
        <v>38080839</v>
      </c>
      <c r="L22" s="157"/>
      <c r="M22" s="154">
        <v>21144952</v>
      </c>
      <c r="N22" s="154"/>
    </row>
    <row r="23" spans="1:14" s="21" customFormat="1" ht="21.75" customHeight="1">
      <c r="A23" s="21" t="s">
        <v>213</v>
      </c>
      <c r="B23" s="18"/>
      <c r="G23" s="159"/>
      <c r="H23" s="156"/>
      <c r="I23" s="159"/>
      <c r="J23" s="157"/>
      <c r="K23" s="159"/>
      <c r="L23" s="157"/>
      <c r="M23" s="159"/>
      <c r="N23" s="154"/>
    </row>
    <row r="24" spans="1:14" s="21" customFormat="1" ht="21.75" customHeight="1">
      <c r="B24" s="21" t="s">
        <v>93</v>
      </c>
      <c r="G24" s="149">
        <v>450177444</v>
      </c>
      <c r="H24" s="148"/>
      <c r="I24" s="149">
        <v>343327691</v>
      </c>
      <c r="J24" s="147"/>
      <c r="K24" s="149">
        <v>237859381</v>
      </c>
      <c r="L24" s="147"/>
      <c r="M24" s="149">
        <v>152388393</v>
      </c>
      <c r="N24" s="149"/>
    </row>
    <row r="25" spans="1:14" ht="21.75" customHeight="1">
      <c r="A25" s="206" t="s">
        <v>214</v>
      </c>
      <c r="G25" s="154"/>
      <c r="H25" s="156"/>
      <c r="I25" s="154"/>
      <c r="J25" s="156"/>
      <c r="K25" s="154"/>
      <c r="L25" s="156"/>
      <c r="M25" s="154"/>
      <c r="N25" s="154"/>
    </row>
    <row r="26" spans="1:14" ht="21.75" customHeight="1">
      <c r="A26" s="18" t="s">
        <v>12</v>
      </c>
      <c r="G26" s="154">
        <v>-363255187</v>
      </c>
      <c r="H26" s="156"/>
      <c r="I26" s="154">
        <v>-47290484</v>
      </c>
      <c r="J26" s="157"/>
      <c r="K26" s="154">
        <v>-198032162</v>
      </c>
      <c r="L26" s="157"/>
      <c r="M26" s="154">
        <v>33830478</v>
      </c>
      <c r="N26" s="154"/>
    </row>
    <row r="27" spans="1:14" ht="21.75" customHeight="1">
      <c r="A27" s="18" t="s">
        <v>13</v>
      </c>
      <c r="G27" s="154">
        <v>-157735527</v>
      </c>
      <c r="H27" s="156"/>
      <c r="I27" s="154">
        <v>-57435657</v>
      </c>
      <c r="J27" s="157"/>
      <c r="K27" s="154">
        <v>-50947398</v>
      </c>
      <c r="L27" s="157"/>
      <c r="M27" s="154">
        <v>-61261040</v>
      </c>
      <c r="N27" s="154"/>
    </row>
    <row r="28" spans="1:14" ht="21.75" hidden="1" customHeight="1">
      <c r="A28" s="18" t="s">
        <v>121</v>
      </c>
      <c r="G28" s="154">
        <v>0</v>
      </c>
      <c r="H28" s="156"/>
      <c r="I28" s="154">
        <v>0</v>
      </c>
      <c r="J28" s="157"/>
      <c r="K28" s="154">
        <v>0</v>
      </c>
      <c r="L28" s="157"/>
      <c r="M28" s="154">
        <v>0</v>
      </c>
      <c r="N28" s="154"/>
    </row>
    <row r="29" spans="1:14" ht="21.75" customHeight="1">
      <c r="A29" s="18" t="s">
        <v>16</v>
      </c>
      <c r="G29" s="154">
        <v>6448148</v>
      </c>
      <c r="H29" s="156"/>
      <c r="I29" s="154">
        <v>-26944864</v>
      </c>
      <c r="J29" s="157"/>
      <c r="K29" s="154">
        <v>26936187</v>
      </c>
      <c r="L29" s="157"/>
      <c r="M29" s="154">
        <v>-26518434</v>
      </c>
      <c r="N29" s="154"/>
    </row>
    <row r="30" spans="1:14" ht="21.75" customHeight="1">
      <c r="A30" s="18" t="s">
        <v>17</v>
      </c>
      <c r="B30" s="158"/>
      <c r="G30" s="154">
        <v>-164862803</v>
      </c>
      <c r="H30" s="156"/>
      <c r="I30" s="154">
        <v>52073406</v>
      </c>
      <c r="J30" s="157"/>
      <c r="K30" s="154">
        <v>-98843864</v>
      </c>
      <c r="L30" s="157"/>
      <c r="M30" s="154">
        <v>49372430</v>
      </c>
      <c r="N30" s="154"/>
    </row>
    <row r="31" spans="1:14" ht="21.75" customHeight="1">
      <c r="A31" s="18" t="s">
        <v>22</v>
      </c>
      <c r="B31" s="158"/>
      <c r="G31" s="154">
        <v>2038725</v>
      </c>
      <c r="H31" s="156"/>
      <c r="I31" s="154">
        <v>-1127875</v>
      </c>
      <c r="J31" s="157"/>
      <c r="K31" s="154">
        <v>0</v>
      </c>
      <c r="L31" s="157"/>
      <c r="M31" s="154">
        <v>0</v>
      </c>
      <c r="N31" s="154"/>
    </row>
    <row r="32" spans="1:14" ht="21.75" customHeight="1">
      <c r="A32" s="18" t="s">
        <v>28</v>
      </c>
      <c r="B32" s="158"/>
      <c r="G32" s="154">
        <v>-25140639</v>
      </c>
      <c r="H32" s="156"/>
      <c r="I32" s="154">
        <v>-3681605</v>
      </c>
      <c r="J32" s="157"/>
      <c r="K32" s="154">
        <v>-25917296</v>
      </c>
      <c r="L32" s="157"/>
      <c r="M32" s="154">
        <v>-3601605</v>
      </c>
      <c r="N32" s="154"/>
    </row>
    <row r="33" spans="1:14" ht="21.75" customHeight="1">
      <c r="A33" s="206" t="s">
        <v>215</v>
      </c>
      <c r="G33" s="154"/>
      <c r="H33" s="156"/>
      <c r="I33" s="154"/>
      <c r="J33" s="156"/>
      <c r="K33" s="154"/>
      <c r="L33" s="156"/>
      <c r="M33" s="154"/>
      <c r="N33" s="154"/>
    </row>
    <row r="34" spans="1:14" ht="21.75" customHeight="1">
      <c r="A34" s="18" t="s">
        <v>33</v>
      </c>
      <c r="B34" s="158"/>
      <c r="G34" s="154">
        <v>51091029</v>
      </c>
      <c r="H34" s="156"/>
      <c r="I34" s="154">
        <v>75443838</v>
      </c>
      <c r="J34" s="157"/>
      <c r="K34" s="154">
        <v>22492498</v>
      </c>
      <c r="L34" s="157"/>
      <c r="M34" s="154">
        <v>92937997</v>
      </c>
      <c r="N34" s="154"/>
    </row>
    <row r="35" spans="1:14" ht="21.75" customHeight="1">
      <c r="A35" s="18" t="s">
        <v>36</v>
      </c>
      <c r="B35" s="158"/>
      <c r="G35" s="154">
        <v>406693438</v>
      </c>
      <c r="H35" s="156"/>
      <c r="I35" s="154">
        <v>83456642</v>
      </c>
      <c r="J35" s="157"/>
      <c r="K35" s="154">
        <v>160421047</v>
      </c>
      <c r="L35" s="157"/>
      <c r="M35" s="154">
        <v>0</v>
      </c>
      <c r="N35" s="154"/>
    </row>
    <row r="36" spans="1:14" ht="21.75" customHeight="1">
      <c r="A36" s="18" t="s">
        <v>38</v>
      </c>
      <c r="B36" s="158"/>
      <c r="G36" s="154">
        <v>1146771</v>
      </c>
      <c r="H36" s="156"/>
      <c r="I36" s="154">
        <v>857507</v>
      </c>
      <c r="J36" s="157"/>
      <c r="K36" s="154">
        <v>70276</v>
      </c>
      <c r="L36" s="157"/>
      <c r="M36" s="154">
        <v>22283</v>
      </c>
      <c r="N36" s="154"/>
    </row>
    <row r="37" spans="1:14" ht="21.75" customHeight="1">
      <c r="A37" s="18" t="s">
        <v>39</v>
      </c>
      <c r="B37" s="158"/>
      <c r="G37" s="154">
        <v>16245860</v>
      </c>
      <c r="H37" s="156"/>
      <c r="I37" s="154">
        <v>-15457143</v>
      </c>
      <c r="J37" s="157"/>
      <c r="K37" s="154">
        <v>13985842</v>
      </c>
      <c r="L37" s="157"/>
      <c r="M37" s="154">
        <v>-21881636</v>
      </c>
      <c r="N37" s="154"/>
    </row>
    <row r="38" spans="1:14" s="91" customFormat="1" ht="21.75" customHeight="1">
      <c r="A38" s="18" t="s">
        <v>43</v>
      </c>
      <c r="B38" s="18"/>
      <c r="D38" s="90"/>
      <c r="E38" s="92"/>
      <c r="F38" s="21"/>
      <c r="G38" s="154">
        <v>1470147</v>
      </c>
      <c r="H38" s="156"/>
      <c r="I38" s="154">
        <v>1225146</v>
      </c>
      <c r="J38" s="157"/>
      <c r="K38" s="154">
        <v>1197395</v>
      </c>
      <c r="L38" s="157"/>
      <c r="M38" s="154">
        <v>1020488</v>
      </c>
      <c r="N38" s="154"/>
    </row>
    <row r="39" spans="1:14" ht="21.75" customHeight="1">
      <c r="A39" s="18" t="s">
        <v>44</v>
      </c>
      <c r="B39" s="158"/>
      <c r="G39" s="154">
        <v>-248485</v>
      </c>
      <c r="H39" s="156"/>
      <c r="I39" s="154">
        <v>-557152</v>
      </c>
      <c r="J39" s="157"/>
      <c r="K39" s="154">
        <v>-248485</v>
      </c>
      <c r="L39" s="157"/>
      <c r="M39" s="154">
        <v>-557152</v>
      </c>
      <c r="N39" s="154"/>
    </row>
    <row r="40" spans="1:14" ht="21.75" customHeight="1">
      <c r="A40" s="18" t="s">
        <v>45</v>
      </c>
      <c r="B40" s="158"/>
      <c r="G40" s="154">
        <v>5338462</v>
      </c>
      <c r="H40" s="156"/>
      <c r="I40" s="154">
        <v>5279092</v>
      </c>
      <c r="J40" s="157"/>
      <c r="K40" s="154">
        <v>6331011</v>
      </c>
      <c r="L40" s="157"/>
      <c r="M40" s="154">
        <v>5279092</v>
      </c>
      <c r="N40" s="154"/>
    </row>
    <row r="41" spans="1:14" ht="21.75" customHeight="1">
      <c r="A41" s="18" t="s">
        <v>46</v>
      </c>
      <c r="B41" s="158"/>
      <c r="G41" s="154">
        <v>-235948</v>
      </c>
      <c r="H41" s="156"/>
      <c r="I41" s="154">
        <v>243725</v>
      </c>
      <c r="J41" s="157"/>
      <c r="K41" s="154">
        <v>-235948</v>
      </c>
      <c r="L41" s="157"/>
      <c r="M41" s="154">
        <v>243725</v>
      </c>
      <c r="N41" s="154"/>
    </row>
    <row r="42" spans="1:14" s="21" customFormat="1" ht="21.75" customHeight="1">
      <c r="A42" s="21" t="s">
        <v>174</v>
      </c>
      <c r="G42" s="160">
        <v>229171435</v>
      </c>
      <c r="H42" s="148"/>
      <c r="I42" s="160">
        <v>409412267</v>
      </c>
      <c r="J42" s="148"/>
      <c r="K42" s="160">
        <v>95068484</v>
      </c>
      <c r="L42" s="148"/>
      <c r="M42" s="160">
        <v>221275019</v>
      </c>
      <c r="N42" s="149"/>
    </row>
    <row r="43" spans="1:14" ht="21.75" customHeight="1">
      <c r="A43" s="18" t="s">
        <v>94</v>
      </c>
      <c r="G43" s="154">
        <v>1548290</v>
      </c>
      <c r="H43" s="156"/>
      <c r="I43" s="154">
        <v>579318</v>
      </c>
      <c r="J43" s="157"/>
      <c r="K43" s="154">
        <v>1290707</v>
      </c>
      <c r="L43" s="157"/>
      <c r="M43" s="154">
        <v>1078521</v>
      </c>
      <c r="N43" s="154"/>
    </row>
    <row r="44" spans="1:14" ht="21.75" customHeight="1">
      <c r="A44" s="18" t="s">
        <v>95</v>
      </c>
      <c r="G44" s="154">
        <v>-84274696</v>
      </c>
      <c r="H44" s="156"/>
      <c r="I44" s="154">
        <v>-52161644</v>
      </c>
      <c r="J44" s="157"/>
      <c r="K44" s="154">
        <v>-34419559</v>
      </c>
      <c r="L44" s="157"/>
      <c r="M44" s="154">
        <v>-35861213</v>
      </c>
      <c r="N44" s="154"/>
    </row>
    <row r="45" spans="1:14" ht="21.75" hidden="1" customHeight="1">
      <c r="A45" s="18" t="s">
        <v>122</v>
      </c>
      <c r="G45" s="154">
        <v>0</v>
      </c>
      <c r="H45" s="156"/>
      <c r="I45" s="154">
        <v>0</v>
      </c>
      <c r="J45" s="157"/>
      <c r="K45" s="154">
        <v>0</v>
      </c>
      <c r="L45" s="157"/>
      <c r="M45" s="154">
        <v>0</v>
      </c>
      <c r="N45" s="154"/>
    </row>
    <row r="46" spans="1:14" s="21" customFormat="1" ht="21.75" customHeight="1">
      <c r="A46" s="21" t="s">
        <v>173</v>
      </c>
      <c r="G46" s="161">
        <v>146445029</v>
      </c>
      <c r="H46" s="148"/>
      <c r="I46" s="161">
        <v>357829941</v>
      </c>
      <c r="J46" s="148"/>
      <c r="K46" s="161">
        <v>61939632</v>
      </c>
      <c r="L46" s="148"/>
      <c r="M46" s="161">
        <v>186492327</v>
      </c>
      <c r="N46" s="149"/>
    </row>
    <row r="47" spans="1:14" ht="22.5" customHeight="1">
      <c r="A47" s="21" t="s">
        <v>96</v>
      </c>
      <c r="G47" s="142"/>
      <c r="H47" s="156"/>
      <c r="I47" s="142"/>
      <c r="J47" s="156"/>
      <c r="K47" s="142"/>
      <c r="L47" s="156"/>
      <c r="M47" s="142"/>
      <c r="N47" s="142"/>
    </row>
    <row r="48" spans="1:14" ht="22.5" customHeight="1">
      <c r="A48" s="33" t="s">
        <v>143</v>
      </c>
      <c r="G48" s="154">
        <v>-552728400</v>
      </c>
      <c r="H48" s="156"/>
      <c r="I48" s="154">
        <v>-513352082</v>
      </c>
      <c r="J48" s="157"/>
      <c r="K48" s="154">
        <v>-555000000</v>
      </c>
      <c r="L48" s="157"/>
      <c r="M48" s="154">
        <v>-485000000</v>
      </c>
      <c r="N48" s="142"/>
    </row>
    <row r="49" spans="1:14" ht="22.5" customHeight="1">
      <c r="A49" s="33" t="s">
        <v>134</v>
      </c>
      <c r="G49" s="154">
        <v>508000000</v>
      </c>
      <c r="H49" s="156"/>
      <c r="I49" s="154">
        <v>100646790</v>
      </c>
      <c r="J49" s="157"/>
      <c r="K49" s="154">
        <v>508000000</v>
      </c>
      <c r="L49" s="157"/>
      <c r="M49" s="154">
        <v>100646790</v>
      </c>
      <c r="N49" s="142"/>
    </row>
    <row r="50" spans="1:14" ht="22.5" customHeight="1">
      <c r="A50" s="33" t="s">
        <v>114</v>
      </c>
      <c r="B50" s="158"/>
      <c r="G50" s="154">
        <v>-8780783</v>
      </c>
      <c r="H50" s="156"/>
      <c r="I50" s="154">
        <v>11827750</v>
      </c>
      <c r="J50" s="157"/>
      <c r="K50" s="154">
        <v>-1575000</v>
      </c>
      <c r="L50" s="157"/>
      <c r="M50" s="154">
        <v>-20100000</v>
      </c>
      <c r="N50" s="154"/>
    </row>
    <row r="51" spans="1:14" ht="22.5" hidden="1" customHeight="1">
      <c r="A51" s="18" t="s">
        <v>97</v>
      </c>
      <c r="B51" s="158"/>
      <c r="G51" s="154">
        <v>0</v>
      </c>
      <c r="H51" s="156"/>
      <c r="I51" s="154">
        <v>0</v>
      </c>
      <c r="J51" s="157"/>
      <c r="K51" s="154">
        <v>0</v>
      </c>
      <c r="L51" s="157"/>
      <c r="M51" s="154">
        <v>0</v>
      </c>
      <c r="N51" s="154"/>
    </row>
    <row r="52" spans="1:14" ht="22.5" customHeight="1">
      <c r="A52" s="18" t="s">
        <v>139</v>
      </c>
      <c r="B52" s="158"/>
      <c r="G52" s="154">
        <v>0</v>
      </c>
      <c r="H52" s="156"/>
      <c r="I52" s="154">
        <v>0</v>
      </c>
      <c r="J52" s="157"/>
      <c r="K52" s="154">
        <v>0</v>
      </c>
      <c r="L52" s="157"/>
      <c r="M52" s="154">
        <v>20000000</v>
      </c>
      <c r="N52" s="154"/>
    </row>
    <row r="53" spans="1:14" ht="22.5" customHeight="1">
      <c r="A53" s="33" t="s">
        <v>209</v>
      </c>
      <c r="B53" s="158"/>
      <c r="G53" s="154">
        <v>-10374985</v>
      </c>
      <c r="H53" s="156"/>
      <c r="I53" s="154">
        <v>-624995</v>
      </c>
      <c r="J53" s="157"/>
      <c r="K53" s="154">
        <v>-10374985</v>
      </c>
      <c r="L53" s="157"/>
      <c r="M53" s="154">
        <v>-624995</v>
      </c>
      <c r="N53" s="154"/>
    </row>
    <row r="54" spans="1:14" ht="22.5" customHeight="1">
      <c r="A54" s="18" t="s">
        <v>167</v>
      </c>
      <c r="B54" s="158"/>
      <c r="G54" s="154">
        <v>-41910258</v>
      </c>
      <c r="H54" s="156"/>
      <c r="I54" s="154">
        <v>0</v>
      </c>
      <c r="J54" s="157"/>
      <c r="K54" s="154">
        <v>-41910258</v>
      </c>
      <c r="L54" s="157"/>
      <c r="M54" s="154">
        <v>0</v>
      </c>
      <c r="N54" s="154"/>
    </row>
    <row r="55" spans="1:14" ht="22.5" customHeight="1">
      <c r="A55" s="18" t="s">
        <v>98</v>
      </c>
      <c r="B55" s="158"/>
      <c r="G55" s="154">
        <v>38458</v>
      </c>
      <c r="H55" s="156"/>
      <c r="I55" s="154">
        <v>54206</v>
      </c>
      <c r="J55" s="157"/>
      <c r="K55" s="154">
        <v>32710</v>
      </c>
      <c r="L55" s="157"/>
      <c r="M55" s="154">
        <v>54206</v>
      </c>
      <c r="N55" s="154"/>
    </row>
    <row r="56" spans="1:14" ht="22.5" customHeight="1">
      <c r="A56" s="18" t="s">
        <v>99</v>
      </c>
      <c r="B56" s="158"/>
      <c r="G56" s="154">
        <v>-13482465</v>
      </c>
      <c r="H56" s="156"/>
      <c r="I56" s="154">
        <v>-10720279</v>
      </c>
      <c r="J56" s="157"/>
      <c r="K56" s="154">
        <v>-4916030</v>
      </c>
      <c r="L56" s="157"/>
      <c r="M56" s="154">
        <v>-6376440</v>
      </c>
      <c r="N56" s="154"/>
    </row>
    <row r="57" spans="1:14" ht="22.5" customHeight="1">
      <c r="A57" s="18" t="s">
        <v>164</v>
      </c>
      <c r="G57" s="154">
        <v>-104927722</v>
      </c>
      <c r="H57" s="156"/>
      <c r="I57" s="154">
        <v>0</v>
      </c>
      <c r="J57" s="157"/>
      <c r="K57" s="154">
        <v>0</v>
      </c>
      <c r="L57" s="157"/>
      <c r="M57" s="154">
        <v>0</v>
      </c>
      <c r="N57" s="154"/>
    </row>
    <row r="58" spans="1:14" ht="22.5" customHeight="1">
      <c r="A58" s="18" t="s">
        <v>100</v>
      </c>
      <c r="B58" s="158"/>
      <c r="G58" s="154">
        <v>-3329890</v>
      </c>
      <c r="H58" s="156"/>
      <c r="I58" s="154">
        <v>-13728500</v>
      </c>
      <c r="J58" s="157"/>
      <c r="K58" s="154">
        <v>-3329890</v>
      </c>
      <c r="L58" s="157"/>
      <c r="M58" s="154">
        <v>-13728500</v>
      </c>
      <c r="N58" s="154"/>
    </row>
    <row r="59" spans="1:14" ht="22.5" customHeight="1">
      <c r="A59" s="18" t="s">
        <v>101</v>
      </c>
      <c r="B59" s="158"/>
      <c r="G59" s="154">
        <v>9670000</v>
      </c>
      <c r="H59" s="156"/>
      <c r="I59" s="154">
        <v>39000</v>
      </c>
      <c r="J59" s="157"/>
      <c r="K59" s="154">
        <v>9670000</v>
      </c>
      <c r="L59" s="157"/>
      <c r="M59" s="154">
        <v>39000</v>
      </c>
      <c r="N59" s="154"/>
    </row>
    <row r="60" spans="1:14" s="21" customFormat="1" ht="22.5" customHeight="1">
      <c r="A60" s="21" t="s">
        <v>186</v>
      </c>
      <c r="G60" s="161">
        <v>-217826045</v>
      </c>
      <c r="H60" s="148"/>
      <c r="I60" s="161">
        <v>-425858110</v>
      </c>
      <c r="J60" s="148"/>
      <c r="K60" s="161">
        <v>-99403453</v>
      </c>
      <c r="L60" s="148"/>
      <c r="M60" s="161">
        <v>-405089939</v>
      </c>
      <c r="N60" s="149"/>
    </row>
    <row r="61" spans="1:14" ht="22.5" customHeight="1">
      <c r="A61" s="21" t="s">
        <v>102</v>
      </c>
      <c r="G61" s="154"/>
      <c r="H61" s="156"/>
      <c r="I61" s="154"/>
      <c r="J61" s="156"/>
      <c r="K61" s="154"/>
      <c r="L61" s="156"/>
      <c r="M61" s="154"/>
      <c r="N61" s="154"/>
    </row>
    <row r="62" spans="1:14" ht="22.5" customHeight="1">
      <c r="A62" s="18" t="s">
        <v>165</v>
      </c>
      <c r="G62" s="154"/>
      <c r="H62" s="156"/>
      <c r="I62" s="154"/>
      <c r="J62" s="156"/>
      <c r="K62" s="154"/>
      <c r="L62" s="156"/>
      <c r="M62" s="154"/>
      <c r="N62" s="154"/>
    </row>
    <row r="63" spans="1:14" ht="22.5" customHeight="1">
      <c r="B63" s="158" t="s">
        <v>103</v>
      </c>
      <c r="G63" s="154">
        <v>4826261</v>
      </c>
      <c r="H63" s="156"/>
      <c r="I63" s="154">
        <v>-86647452</v>
      </c>
      <c r="J63" s="157"/>
      <c r="K63" s="154">
        <v>-358450</v>
      </c>
      <c r="L63" s="157"/>
      <c r="M63" s="154">
        <v>-715685</v>
      </c>
      <c r="N63" s="154"/>
    </row>
    <row r="64" spans="1:14" ht="22.5" hidden="1" customHeight="1">
      <c r="A64" s="18" t="s">
        <v>104</v>
      </c>
      <c r="B64" s="158"/>
      <c r="G64" s="154">
        <v>0</v>
      </c>
      <c r="H64" s="156"/>
      <c r="I64" s="154">
        <v>0</v>
      </c>
      <c r="J64" s="157"/>
      <c r="K64" s="154">
        <v>0</v>
      </c>
      <c r="L64" s="157"/>
      <c r="M64" s="154">
        <v>0</v>
      </c>
      <c r="N64" s="154"/>
    </row>
    <row r="65" spans="1:14" ht="22.5" hidden="1" customHeight="1">
      <c r="A65" s="18" t="s">
        <v>105</v>
      </c>
      <c r="B65" s="158"/>
      <c r="G65" s="154">
        <v>0</v>
      </c>
      <c r="H65" s="156"/>
      <c r="I65" s="154">
        <v>0</v>
      </c>
      <c r="J65" s="157"/>
      <c r="K65" s="154">
        <v>0</v>
      </c>
      <c r="L65" s="157"/>
      <c r="M65" s="154">
        <v>0</v>
      </c>
      <c r="N65" s="154"/>
    </row>
    <row r="66" spans="1:14" ht="22.5" hidden="1" customHeight="1">
      <c r="A66" s="18" t="s">
        <v>106</v>
      </c>
      <c r="B66" s="158"/>
      <c r="G66" s="154">
        <v>0</v>
      </c>
      <c r="H66" s="156"/>
      <c r="I66" s="154">
        <v>0</v>
      </c>
      <c r="J66" s="157"/>
      <c r="K66" s="154">
        <v>0</v>
      </c>
      <c r="L66" s="157"/>
      <c r="M66" s="154">
        <v>0</v>
      </c>
      <c r="N66" s="154"/>
    </row>
    <row r="67" spans="1:14" ht="22.5" hidden="1" customHeight="1">
      <c r="A67" s="18" t="s">
        <v>107</v>
      </c>
      <c r="B67" s="158"/>
      <c r="G67" s="154">
        <v>0</v>
      </c>
      <c r="H67" s="156"/>
      <c r="I67" s="154">
        <v>0</v>
      </c>
      <c r="J67" s="157"/>
      <c r="K67" s="154">
        <v>0</v>
      </c>
      <c r="L67" s="157"/>
      <c r="M67" s="154">
        <v>0</v>
      </c>
      <c r="N67" s="154"/>
    </row>
    <row r="68" spans="1:14" ht="22.5" hidden="1" customHeight="1">
      <c r="A68" s="18" t="s">
        <v>108</v>
      </c>
      <c r="B68" s="158"/>
      <c r="G68" s="154">
        <v>0</v>
      </c>
      <c r="H68" s="156"/>
      <c r="I68" s="154">
        <v>0</v>
      </c>
      <c r="J68" s="157"/>
      <c r="K68" s="154">
        <v>0</v>
      </c>
      <c r="L68" s="157"/>
      <c r="M68" s="154">
        <v>0</v>
      </c>
      <c r="N68" s="154"/>
    </row>
    <row r="69" spans="1:14" ht="22.5" customHeight="1">
      <c r="A69" s="18" t="s">
        <v>216</v>
      </c>
      <c r="B69" s="158"/>
      <c r="G69" s="154">
        <v>-11653019</v>
      </c>
      <c r="H69" s="156"/>
      <c r="I69" s="154">
        <v>-12909141</v>
      </c>
      <c r="J69" s="157"/>
      <c r="K69" s="154">
        <v>-8786538</v>
      </c>
      <c r="L69" s="157"/>
      <c r="M69" s="154">
        <v>-11545739</v>
      </c>
      <c r="N69" s="154"/>
    </row>
    <row r="70" spans="1:14" ht="22.2" customHeight="1">
      <c r="A70" s="18" t="s">
        <v>83</v>
      </c>
      <c r="B70" s="158"/>
      <c r="G70" s="154">
        <v>0</v>
      </c>
      <c r="H70" s="156"/>
      <c r="I70" s="154">
        <v>2700000</v>
      </c>
      <c r="J70" s="157"/>
      <c r="K70" s="154">
        <v>0</v>
      </c>
      <c r="L70" s="157"/>
      <c r="M70" s="154">
        <v>2700000</v>
      </c>
      <c r="N70" s="154"/>
    </row>
    <row r="71" spans="1:14" ht="22.5" customHeight="1">
      <c r="A71" s="18" t="s">
        <v>148</v>
      </c>
      <c r="B71" s="158"/>
      <c r="G71" s="154">
        <v>0</v>
      </c>
      <c r="H71" s="156"/>
      <c r="I71" s="154">
        <v>2465600</v>
      </c>
      <c r="J71" s="157"/>
      <c r="K71" s="154">
        <v>0</v>
      </c>
      <c r="L71" s="157"/>
      <c r="M71" s="154">
        <v>2465600</v>
      </c>
      <c r="N71" s="154"/>
    </row>
    <row r="72" spans="1:14" ht="22.5" customHeight="1">
      <c r="A72" s="18" t="s">
        <v>109</v>
      </c>
      <c r="B72" s="158"/>
      <c r="G72" s="154">
        <v>-5866521</v>
      </c>
      <c r="H72" s="156"/>
      <c r="I72" s="154">
        <v>-4887974</v>
      </c>
      <c r="J72" s="157"/>
      <c r="K72" s="154">
        <v>-5866521</v>
      </c>
      <c r="L72" s="157"/>
      <c r="M72" s="154">
        <v>-4888274</v>
      </c>
      <c r="N72" s="154"/>
    </row>
    <row r="73" spans="1:14" ht="22.5" customHeight="1">
      <c r="A73" s="18" t="s">
        <v>110</v>
      </c>
      <c r="B73" s="158"/>
      <c r="G73" s="154">
        <v>0</v>
      </c>
      <c r="H73" s="156"/>
      <c r="I73" s="154">
        <v>-300</v>
      </c>
      <c r="J73" s="157"/>
      <c r="K73" s="154">
        <v>0</v>
      </c>
      <c r="L73" s="157"/>
      <c r="M73" s="154">
        <v>0</v>
      </c>
      <c r="N73" s="154"/>
    </row>
    <row r="74" spans="1:14" ht="22.5" customHeight="1">
      <c r="A74" s="18" t="s">
        <v>111</v>
      </c>
      <c r="B74" s="158"/>
      <c r="G74" s="154">
        <v>-1399800</v>
      </c>
      <c r="H74" s="156"/>
      <c r="I74" s="154">
        <v>-2326583</v>
      </c>
      <c r="J74" s="157"/>
      <c r="K74" s="154">
        <v>-810571</v>
      </c>
      <c r="L74" s="157"/>
      <c r="M74" s="154">
        <v>-1317630</v>
      </c>
      <c r="N74" s="154"/>
    </row>
    <row r="75" spans="1:14" s="21" customFormat="1" ht="22.5" customHeight="1">
      <c r="A75" s="21" t="s">
        <v>206</v>
      </c>
      <c r="G75" s="161">
        <v>-14093079</v>
      </c>
      <c r="H75" s="148"/>
      <c r="I75" s="161">
        <v>-101605850</v>
      </c>
      <c r="J75" s="148"/>
      <c r="K75" s="161">
        <v>-15822080</v>
      </c>
      <c r="L75" s="148"/>
      <c r="M75" s="161">
        <v>-13301728</v>
      </c>
      <c r="N75" s="149"/>
    </row>
    <row r="76" spans="1:14" s="21" customFormat="1" ht="22.5" customHeight="1">
      <c r="A76" s="21" t="s">
        <v>187</v>
      </c>
      <c r="G76" s="147">
        <v>-85474095</v>
      </c>
      <c r="H76" s="148"/>
      <c r="I76" s="147">
        <v>-169634019</v>
      </c>
      <c r="J76" s="148"/>
      <c r="K76" s="147">
        <v>-53285901</v>
      </c>
      <c r="L76" s="148"/>
      <c r="M76" s="147">
        <v>-231899340</v>
      </c>
      <c r="N76" s="147"/>
    </row>
    <row r="77" spans="1:14" ht="22.5" customHeight="1">
      <c r="A77" s="18" t="s">
        <v>207</v>
      </c>
      <c r="B77" s="21"/>
      <c r="G77" s="154">
        <v>242225066</v>
      </c>
      <c r="H77" s="156"/>
      <c r="I77" s="154">
        <v>411859085</v>
      </c>
      <c r="J77" s="156"/>
      <c r="K77" s="154">
        <v>169790883</v>
      </c>
      <c r="L77" s="156"/>
      <c r="M77" s="154">
        <v>401690223</v>
      </c>
      <c r="N77" s="154"/>
    </row>
    <row r="78" spans="1:14" s="21" customFormat="1" ht="22.5" customHeight="1" thickBot="1">
      <c r="A78" s="21" t="s">
        <v>208</v>
      </c>
      <c r="G78" s="162">
        <v>156750971</v>
      </c>
      <c r="H78" s="148"/>
      <c r="I78" s="162">
        <v>242225066</v>
      </c>
      <c r="J78" s="148"/>
      <c r="K78" s="162">
        <v>116504982</v>
      </c>
      <c r="L78" s="148"/>
      <c r="M78" s="162">
        <v>169790883</v>
      </c>
      <c r="N78" s="149"/>
    </row>
    <row r="79" spans="1:14" ht="22.5" customHeight="1" thickTop="1">
      <c r="A79" s="18" t="s">
        <v>154</v>
      </c>
      <c r="G79" s="142"/>
      <c r="H79" s="156"/>
      <c r="I79" s="142"/>
      <c r="J79" s="156"/>
      <c r="K79" s="142"/>
      <c r="L79" s="156"/>
      <c r="M79" s="142"/>
      <c r="N79" s="142"/>
    </row>
    <row r="80" spans="1:14" ht="22.5" customHeight="1">
      <c r="G80" s="142"/>
      <c r="H80" s="156"/>
      <c r="I80" s="142"/>
      <c r="J80" s="156"/>
      <c r="K80" s="142"/>
      <c r="L80" s="156"/>
      <c r="M80" s="142"/>
      <c r="N80" s="142"/>
    </row>
    <row r="81" spans="1:14" ht="22.5" customHeight="1">
      <c r="A81" s="21" t="s">
        <v>112</v>
      </c>
      <c r="G81" s="142"/>
      <c r="H81" s="156"/>
      <c r="I81" s="142"/>
      <c r="J81" s="156"/>
      <c r="K81" s="142"/>
      <c r="L81" s="156"/>
      <c r="M81" s="142"/>
      <c r="N81" s="142"/>
    </row>
    <row r="82" spans="1:14" ht="22.5" hidden="1" customHeight="1">
      <c r="A82" s="33" t="s">
        <v>1</v>
      </c>
      <c r="G82" s="154" t="e">
        <v>#REF!</v>
      </c>
      <c r="H82" s="156"/>
      <c r="I82" s="154" t="e">
        <v>#REF!</v>
      </c>
      <c r="J82" s="156"/>
      <c r="K82" s="154" t="e">
        <v>#REF!</v>
      </c>
      <c r="L82" s="156"/>
      <c r="M82" s="154" t="e">
        <v>#REF!</v>
      </c>
      <c r="N82" s="154"/>
    </row>
    <row r="83" spans="1:14" ht="22.5" customHeight="1">
      <c r="A83" s="33" t="s">
        <v>175</v>
      </c>
      <c r="B83" s="18" t="s">
        <v>113</v>
      </c>
      <c r="G83" s="154">
        <v>313129</v>
      </c>
      <c r="H83" s="156"/>
      <c r="I83" s="154">
        <v>628998</v>
      </c>
      <c r="J83" s="156"/>
      <c r="K83" s="154">
        <v>313129</v>
      </c>
      <c r="L83" s="156"/>
      <c r="M83" s="154">
        <v>628998</v>
      </c>
      <c r="N83" s="154"/>
    </row>
    <row r="84" spans="1:14" ht="22.5" customHeight="1">
      <c r="A84" s="33" t="s">
        <v>176</v>
      </c>
      <c r="B84" s="18" t="s">
        <v>123</v>
      </c>
      <c r="G84" s="154">
        <v>8178636</v>
      </c>
      <c r="H84" s="156"/>
      <c r="I84" s="154">
        <v>10513050</v>
      </c>
      <c r="J84" s="156"/>
      <c r="K84" s="154">
        <v>0</v>
      </c>
      <c r="L84" s="156"/>
      <c r="M84" s="154">
        <v>7804800</v>
      </c>
      <c r="N84" s="154"/>
    </row>
    <row r="85" spans="1:14" ht="22.5" customHeight="1">
      <c r="A85" s="33" t="s">
        <v>177</v>
      </c>
      <c r="B85" s="18" t="s">
        <v>178</v>
      </c>
      <c r="G85" s="154"/>
      <c r="H85" s="156"/>
      <c r="I85" s="154"/>
      <c r="J85" s="156"/>
      <c r="K85" s="154"/>
      <c r="L85" s="156"/>
      <c r="M85" s="154"/>
      <c r="N85" s="154"/>
    </row>
    <row r="86" spans="1:14" ht="22.5" customHeight="1">
      <c r="A86" s="33"/>
      <c r="B86" s="18" t="s">
        <v>180</v>
      </c>
      <c r="G86" s="142">
        <v>860760000</v>
      </c>
      <c r="H86" s="156"/>
      <c r="I86" s="142">
        <v>0</v>
      </c>
      <c r="J86" s="156"/>
      <c r="K86" s="142">
        <v>860760000</v>
      </c>
      <c r="L86" s="156"/>
      <c r="M86" s="142">
        <v>0</v>
      </c>
      <c r="N86" s="142"/>
    </row>
    <row r="87" spans="1:14" ht="22.5" customHeight="1">
      <c r="G87" s="142"/>
      <c r="H87" s="156"/>
      <c r="I87" s="142"/>
      <c r="J87" s="156"/>
      <c r="K87" s="142"/>
      <c r="L87" s="156"/>
      <c r="M87" s="142"/>
      <c r="N87" s="142"/>
    </row>
    <row r="88" spans="1:14" ht="22.5" customHeight="1">
      <c r="G88" s="142"/>
      <c r="H88" s="156"/>
      <c r="I88" s="142"/>
      <c r="J88" s="156"/>
      <c r="K88" s="142"/>
      <c r="L88" s="156"/>
      <c r="M88" s="142"/>
      <c r="N88" s="142"/>
    </row>
    <row r="89" spans="1:14" ht="22.5" customHeight="1">
      <c r="G89" s="142">
        <v>0</v>
      </c>
      <c r="H89" s="156"/>
      <c r="I89" s="142"/>
      <c r="J89" s="156"/>
      <c r="K89" s="142">
        <v>0</v>
      </c>
      <c r="L89" s="156"/>
      <c r="M89" s="142"/>
      <c r="N89" s="142"/>
    </row>
    <row r="90" spans="1:14" ht="22.5" customHeight="1">
      <c r="G90" s="66"/>
      <c r="I90" s="66"/>
      <c r="K90" s="66"/>
      <c r="M90" s="66"/>
      <c r="N90" s="66"/>
    </row>
    <row r="91" spans="1:14" ht="22.5" customHeight="1">
      <c r="G91" s="66"/>
      <c r="I91" s="66"/>
      <c r="K91" s="66"/>
      <c r="M91" s="66"/>
      <c r="N91" s="66"/>
    </row>
    <row r="92" spans="1:14" ht="22.5" customHeight="1">
      <c r="G92" s="66"/>
      <c r="I92" s="66"/>
      <c r="K92" s="66"/>
      <c r="M92" s="66"/>
      <c r="N92" s="66"/>
    </row>
    <row r="93" spans="1:14" ht="22.5" customHeight="1">
      <c r="G93" s="66"/>
      <c r="I93" s="66"/>
      <c r="K93" s="66"/>
      <c r="M93" s="66"/>
      <c r="N93" s="66"/>
    </row>
    <row r="94" spans="1:14" ht="22.5" customHeight="1">
      <c r="G94" s="66"/>
      <c r="I94" s="66"/>
      <c r="K94" s="66"/>
      <c r="M94" s="66"/>
      <c r="N94" s="66"/>
    </row>
    <row r="95" spans="1:14" ht="22.5" customHeight="1">
      <c r="G95" s="66"/>
      <c r="I95" s="66"/>
      <c r="K95" s="66"/>
      <c r="M95" s="66"/>
      <c r="N95" s="66"/>
    </row>
    <row r="96" spans="1:14" ht="22.5" customHeight="1">
      <c r="G96" s="66"/>
      <c r="I96" s="66"/>
      <c r="K96" s="66"/>
      <c r="M96" s="66"/>
      <c r="N96" s="66"/>
    </row>
    <row r="97" spans="7:14" ht="22.5" customHeight="1">
      <c r="G97" s="66"/>
      <c r="I97" s="66"/>
      <c r="K97" s="66"/>
      <c r="M97" s="66"/>
      <c r="N97" s="66"/>
    </row>
    <row r="98" spans="7:14" ht="22.5" customHeight="1">
      <c r="G98" s="66"/>
      <c r="I98" s="66"/>
      <c r="K98" s="66"/>
      <c r="M98" s="66"/>
      <c r="N98" s="66"/>
    </row>
    <row r="99" spans="7:14" ht="22.5" customHeight="1">
      <c r="G99" s="66"/>
      <c r="I99" s="66"/>
      <c r="K99" s="66"/>
      <c r="M99" s="66"/>
      <c r="N99" s="66"/>
    </row>
  </sheetData>
  <mergeCells count="2">
    <mergeCell ref="G4:I4"/>
    <mergeCell ref="K4:M4"/>
  </mergeCells>
  <printOptions gridLinesSet="0"/>
  <pageMargins left="0.74803149606299213" right="0.39370078740157483" top="0.55118110236220474" bottom="0.59055118110236227" header="0.35433070866141736" footer="0.35433070866141736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interim financial statements.
&amp;R&amp;"Times New Roman,Regular"&amp;11&amp;P</oddFooter>
  </headerFooter>
  <rowBreaks count="1" manualBreakCount="1">
    <brk id="4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2024-02-22T11:13:51Z</cp:lastPrinted>
  <dcterms:created xsi:type="dcterms:W3CDTF">2017-05-12T03:03:07Z</dcterms:created>
  <dcterms:modified xsi:type="dcterms:W3CDTF">2024-02-26T06:00:54Z</dcterms:modified>
</cp:coreProperties>
</file>