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3\YE12'2023\"/>
    </mc:Choice>
  </mc:AlternateContent>
  <xr:revisionPtr revIDLastSave="0" documentId="13_ncr:1_{612F6B9E-ABFD-48DD-BE99-76108514AD62}" xr6:coauthVersionLast="47" xr6:coauthVersionMax="47" xr10:uidLastSave="{00000000-0000-0000-0000-000000000000}"/>
  <bookViews>
    <workbookView xWindow="-120" yWindow="-120" windowWidth="29040" windowHeight="15840" tabRatio="833" activeTab="2" xr2:uid="{00000000-000D-0000-FFFF-FFFF00000000}"/>
  </bookViews>
  <sheets>
    <sheet name="BS" sheetId="1" r:id="rId1"/>
    <sheet name="PL" sheetId="5" r:id="rId2"/>
    <sheet name="Consolidated" sheetId="2" r:id="rId3"/>
    <sheet name="The Company" sheetId="3" r:id="rId4"/>
    <sheet name="Cash Flow" sheetId="6" r:id="rId5"/>
  </sheets>
  <definedNames>
    <definedName name="_xlnm.Print_Area" localSheetId="0">BS!$A$1:$J$92</definedName>
    <definedName name="_xlnm.Print_Area" localSheetId="4">'Cash Flow'!$A$1:$L$84</definedName>
    <definedName name="_xlnm.Print_Area" localSheetId="2">Consolidated!$A$1:$N$30</definedName>
    <definedName name="_xlnm.Print_Area" localSheetId="1">PL!$A$1:$L$36</definedName>
    <definedName name="_xlnm.Print_Area" localSheetId="3">'The Company'!$A$1:$M$30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0" i="6" l="1"/>
  <c r="I59" i="6"/>
  <c r="E59" i="6"/>
  <c r="D26" i="1"/>
  <c r="H26" i="1"/>
  <c r="D24" i="1"/>
  <c r="H24" i="1"/>
  <c r="I37" i="6" l="1"/>
  <c r="E18" i="6"/>
  <c r="K34" i="5"/>
  <c r="E34" i="5"/>
  <c r="G34" i="5"/>
  <c r="I14" i="5" l="1"/>
  <c r="I17" i="5" s="1"/>
  <c r="E14" i="5"/>
  <c r="I9" i="5"/>
  <c r="E9" i="5"/>
  <c r="H81" i="1"/>
  <c r="J81" i="1"/>
  <c r="F81" i="1"/>
  <c r="G64" i="6"/>
  <c r="I64" i="6"/>
  <c r="K64" i="6"/>
  <c r="G72" i="6"/>
  <c r="I72" i="6"/>
  <c r="K72" i="6"/>
  <c r="L14" i="3"/>
  <c r="L15" i="3"/>
  <c r="N14" i="2"/>
  <c r="N15" i="2"/>
  <c r="G12" i="5"/>
  <c r="I12" i="5"/>
  <c r="K12" i="5"/>
  <c r="G17" i="5"/>
  <c r="K17" i="5"/>
  <c r="D29" i="1"/>
  <c r="G18" i="5" l="1"/>
  <c r="G21" i="5" s="1"/>
  <c r="G8" i="6" s="1"/>
  <c r="I18" i="5"/>
  <c r="I21" i="5" s="1"/>
  <c r="I8" i="6" s="1"/>
  <c r="K18" i="5"/>
  <c r="K21" i="5" s="1"/>
  <c r="K8" i="6" s="1"/>
  <c r="H29" i="1"/>
  <c r="K29" i="5"/>
  <c r="I29" i="5"/>
  <c r="J23" i="3" s="1"/>
  <c r="G29" i="5"/>
  <c r="E29" i="5"/>
  <c r="F24" i="3"/>
  <c r="F28" i="3" s="1"/>
  <c r="F13" i="3"/>
  <c r="F19" i="3" s="1"/>
  <c r="F24" i="2" l="1"/>
  <c r="F28" i="2" s="1"/>
  <c r="F13" i="2"/>
  <c r="F19" i="2" s="1"/>
  <c r="G23" i="5" l="1"/>
  <c r="K23" i="5"/>
  <c r="I23" i="5" l="1"/>
  <c r="I34" i="5" s="1"/>
  <c r="J60" i="1" l="1"/>
  <c r="J53" i="1"/>
  <c r="F60" i="1"/>
  <c r="F53" i="1"/>
  <c r="J29" i="1"/>
  <c r="J19" i="1"/>
  <c r="F29" i="1"/>
  <c r="F19" i="1"/>
  <c r="F30" i="1" l="1"/>
  <c r="K23" i="6"/>
  <c r="K41" i="6" s="1"/>
  <c r="K45" i="6" s="1"/>
  <c r="G23" i="6"/>
  <c r="G41" i="6" s="1"/>
  <c r="G45" i="6" s="1"/>
  <c r="J30" i="1"/>
  <c r="F61" i="1"/>
  <c r="J61" i="1"/>
  <c r="J82" i="1" s="1"/>
  <c r="K31" i="5"/>
  <c r="G31" i="5"/>
  <c r="E72" i="6"/>
  <c r="E12" i="5"/>
  <c r="K73" i="6" l="1"/>
  <c r="K75" i="6" s="1"/>
  <c r="G73" i="6"/>
  <c r="G75" i="6" s="1"/>
  <c r="J83" i="1"/>
  <c r="E64" i="6"/>
  <c r="G76" i="6" l="1"/>
  <c r="E74" i="6"/>
  <c r="K76" i="6"/>
  <c r="I74" i="6"/>
  <c r="H24" i="3"/>
  <c r="D24" i="3"/>
  <c r="L10" i="3"/>
  <c r="L18" i="3"/>
  <c r="L16" i="3"/>
  <c r="N18" i="2"/>
  <c r="N16" i="2"/>
  <c r="D53" i="1" l="1"/>
  <c r="D19" i="1"/>
  <c r="D60" i="1" l="1"/>
  <c r="H60" i="1"/>
  <c r="D13" i="3" l="1"/>
  <c r="D19" i="3" s="1"/>
  <c r="L27" i="3"/>
  <c r="L25" i="3"/>
  <c r="N27" i="2"/>
  <c r="N25" i="2"/>
  <c r="J12" i="3" l="1"/>
  <c r="L12" i="2"/>
  <c r="D79" i="6" l="1"/>
  <c r="L23" i="2" l="1"/>
  <c r="H24" i="2" l="1"/>
  <c r="H28" i="2" s="1"/>
  <c r="H13" i="2"/>
  <c r="H19" i="2" s="1"/>
  <c r="N10" i="2" l="1"/>
  <c r="J24" i="2" l="1"/>
  <c r="D24" i="2"/>
  <c r="D28" i="2" s="1"/>
  <c r="J13" i="2"/>
  <c r="J19" i="2" s="1"/>
  <c r="D13" i="2"/>
  <c r="D19" i="2" s="1"/>
  <c r="H13" i="3"/>
  <c r="H19" i="3" s="1"/>
  <c r="H28" i="3"/>
  <c r="D28" i="3"/>
  <c r="J28" i="2" l="1"/>
  <c r="N23" i="2"/>
  <c r="N12" i="2"/>
  <c r="L12" i="3"/>
  <c r="L23" i="3"/>
  <c r="E17" i="5" l="1"/>
  <c r="E18" i="5" s="1"/>
  <c r="E21" i="5" s="1"/>
  <c r="E8" i="6" s="1"/>
  <c r="I23" i="6" l="1"/>
  <c r="I41" i="6" s="1"/>
  <c r="I45" i="6" s="1"/>
  <c r="E23" i="6"/>
  <c r="E41" i="6" s="1"/>
  <c r="E45" i="6" s="1"/>
  <c r="I73" i="6" l="1"/>
  <c r="I75" i="6" s="1"/>
  <c r="I76" i="6" s="1"/>
  <c r="L11" i="2"/>
  <c r="E23" i="5"/>
  <c r="E31" i="5" l="1"/>
  <c r="L22" i="2"/>
  <c r="N11" i="2"/>
  <c r="N13" i="2" s="1"/>
  <c r="N19" i="2" s="1"/>
  <c r="L13" i="2"/>
  <c r="L19" i="2" s="1"/>
  <c r="J11" i="3"/>
  <c r="J13" i="3" s="1"/>
  <c r="J19" i="3" s="1"/>
  <c r="J22" i="3"/>
  <c r="J24" i="3" s="1"/>
  <c r="I31" i="5"/>
  <c r="J28" i="3" l="1"/>
  <c r="L24" i="2"/>
  <c r="N22" i="2"/>
  <c r="N24" i="2" s="1"/>
  <c r="E73" i="6"/>
  <c r="E75" i="6" s="1"/>
  <c r="L22" i="3"/>
  <c r="L24" i="3" s="1"/>
  <c r="L11" i="3"/>
  <c r="L13" i="3" s="1"/>
  <c r="L19" i="3" s="1"/>
  <c r="H53" i="1"/>
  <c r="H19" i="1"/>
  <c r="E76" i="6" l="1"/>
  <c r="L28" i="3"/>
  <c r="H30" i="1"/>
  <c r="H61" i="1"/>
  <c r="D30" i="1"/>
  <c r="D61" i="1"/>
  <c r="L29" i="3" l="1"/>
  <c r="N28" i="2"/>
  <c r="F82" i="1" s="1"/>
  <c r="F83" i="1" s="1"/>
  <c r="L28" i="2"/>
  <c r="H82" i="1"/>
  <c r="H83" i="1" s="1"/>
  <c r="D81" i="1" l="1"/>
  <c r="D82" i="1" l="1"/>
  <c r="D83" i="1" s="1"/>
  <c r="N29" i="2"/>
</calcChain>
</file>

<file path=xl/sharedStrings.xml><?xml version="1.0" encoding="utf-8"?>
<sst xmlns="http://schemas.openxmlformats.org/spreadsheetml/2006/main" count="286" uniqueCount="192">
  <si>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</si>
  <si>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</si>
  <si>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</si>
  <si>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</si>
  <si>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</si>
  <si>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</si>
  <si>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</si>
  <si>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</si>
  <si>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</si>
  <si>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</si>
  <si>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</si>
  <si>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</si>
  <si>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</si>
  <si>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</si>
  <si>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</si>
  <si>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</si>
  <si>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</si>
  <si>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</si>
  <si>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</si>
  <si>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</si>
  <si>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</si>
  <si>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</si>
  <si>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</si>
  <si>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</si>
  <si>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</si>
  <si>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</si>
  <si>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</si>
  <si>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</si>
  <si>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</si>
  <si>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</si>
  <si>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</si>
  <si>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</si>
  <si>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</si>
  <si>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</si>
  <si>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</si>
  <si>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</si>
  <si>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</si>
  <si>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</si>
  <si>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</si>
  <si>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</si>
  <si>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</si>
  <si>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</si>
  <si>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</si>
  <si>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</si>
  <si>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</si>
  <si>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</si>
  <si>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</si>
  <si>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</si>
  <si>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</si>
  <si>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</si>
  <si>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</si>
  <si>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</si>
  <si>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</si>
  <si>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</si>
  <si>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</si>
  <si>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</si>
  <si>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</si>
  <si>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</si>
  <si>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</si>
  <si>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จ่ายเงินปันผล</t>
  </si>
  <si>
    <t>งบแสดงการเปลี่ยนแปลงส่วนของผู้ถือหุ้น</t>
  </si>
  <si>
    <t>จัดสรรแล้ว</t>
  </si>
  <si>
    <t>ยังไม่ได้จัดสรร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</si>
  <si>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</si>
  <si>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</si>
  <si>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งบแสดงการเปลี่ยนแปลงส่วนของผู้ถือหุ้น (ต่อ)</t>
  </si>
  <si>
    <r>
      <t>กำไรสำหรับ</t>
    </r>
    <r>
      <rPr>
        <b/>
        <sz val="16"/>
        <rFont val="Angsana New"/>
        <family val="1"/>
      </rPr>
      <t>ปี</t>
    </r>
  </si>
  <si>
    <r>
      <t>เงินสดและรายการเทียบเท่าเงินสดต้น</t>
    </r>
    <r>
      <rPr>
        <sz val="16"/>
        <rFont val="Angsana New"/>
        <family val="1"/>
      </rPr>
      <t>ปี</t>
    </r>
  </si>
  <si>
    <r>
      <t>เงินสดและรายการเทียบเท่าเงินสดปลาย</t>
    </r>
    <r>
      <rPr>
        <b/>
        <sz val="16"/>
        <rFont val="Angsana New"/>
        <family val="1"/>
      </rPr>
      <t>ปี</t>
    </r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</si>
  <si>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</si>
  <si>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</si>
  <si>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</si>
  <si>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</si>
  <si>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</si>
  <si>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</si>
  <si>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กำไรขาดทุนเบ็ดเสร็จรวมสำหรับปี </t>
  </si>
  <si>
    <t>ค่าใช้จ่ายภาษีเงินได้</t>
  </si>
  <si>
    <t xml:space="preserve">(หน่วย: บาท)  </t>
  </si>
  <si>
    <t>เงินจ่ายล่วงหน้าผู้รับเหมาและเงินมัดจำค่าสินค้า</t>
  </si>
  <si>
    <t>สินทรัพย์ไม่มีตัวตน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</si>
  <si>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</si>
  <si>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</si>
  <si>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</si>
  <si>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   ชำระภายในหนึ่งปี</t>
  </si>
  <si>
    <t>เจ้าหนี้เงินประกันผลงาน</t>
  </si>
  <si>
    <t xml:space="preserve">   เงินจ่ายล่วงหน้าผู้รับเหมาและเงินมัดจำค่าสินค้า</t>
  </si>
  <si>
    <t xml:space="preserve">   สินทรัพย์ไม่หมุนเวียนอื่น</t>
  </si>
  <si>
    <t xml:space="preserve">   เจ้าหนี้เงินประกันผลงาน</t>
  </si>
  <si>
    <t>ชำระคืนเงินกู้ยืมระยะยาวจากสถาบันการเงิน</t>
  </si>
  <si>
    <t>ภาษีเงินได้ค้างจ่าย</t>
  </si>
  <si>
    <t>ประมาณการหนี้สินจากคดีความ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</si>
  <si>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</si>
  <si>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</si>
  <si>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กำไรสำหรับปี</t>
  </si>
  <si>
    <t xml:space="preserve">กำไรขาดทุนเบ็ดเสร็จอื่นสำหรับปี </t>
  </si>
  <si>
    <t>ส่วนต่ำกว่าทุนจากการรวมธุรกิจภายใต้การควบคุมเดียวกัน</t>
  </si>
  <si>
    <t>กำไรก่อนค่าใช้จ่ายภาษีเงินได้</t>
  </si>
  <si>
    <t xml:space="preserve">   จ่ายผลประโยชน์ระยะยาวของพนักงาน</t>
  </si>
  <si>
    <t>เงินสดรับจากดอกเบี้ย</t>
  </si>
  <si>
    <t xml:space="preserve">ข้อมูลกระแสเงินสดเปิดเผยเพิ่มเติม </t>
  </si>
  <si>
    <t>รายการที่มิใช่เงินสด</t>
  </si>
  <si>
    <t>สินค้าคงเหลือและวัสดุรอโอนเข้างาน</t>
  </si>
  <si>
    <t>รวม</t>
  </si>
  <si>
    <t xml:space="preserve">   สินค้าคงเหลือและวัสดุรอโอนเข้างาน</t>
  </si>
  <si>
    <t xml:space="preserve">   สำรองผลประโยชน์ระยะยาวของพนักงาน </t>
  </si>
  <si>
    <t xml:space="preserve">   ประมาณการหนี้สินจากการรับประกันโครงการก่อสร้าง</t>
  </si>
  <si>
    <t>สินทรัพย์ที่เกิดจากสัญญา</t>
  </si>
  <si>
    <t>หนี้สินที่เกิดจากสัญญา</t>
  </si>
  <si>
    <t xml:space="preserve">   เงินรับล่วงหน้าจากผู้ว่าจ้าง</t>
  </si>
  <si>
    <t xml:space="preserve">   รายได้ค่าก่อสร้างรับล่วงหน้า</t>
  </si>
  <si>
    <t>ประมาณการหนี้สินจากการรับประกันโครงการก่อสร้าง</t>
  </si>
  <si>
    <t xml:space="preserve">   ลูกหนี้เงินประกันผลงาน</t>
  </si>
  <si>
    <t xml:space="preserve">   จ่ายชำระหนี้สินจากการรับประกันโครงการก่อสร้าง</t>
  </si>
  <si>
    <t xml:space="preserve">   รายได้ที่ยังไม่ได้เรียกชำระ</t>
  </si>
  <si>
    <t>รายได้ค่าเช่า</t>
  </si>
  <si>
    <t>ต้นทุนการให้เช่า</t>
  </si>
  <si>
    <t>โอนกำไรสะสมที่ยังไม่ได้จัดสรรเป็น</t>
  </si>
  <si>
    <t xml:space="preserve">   ซื้ออุปกรณ์ที่ยังไม่ได้จ่ายชำระ</t>
  </si>
  <si>
    <t>บริษัท ซีวิลเอนจีเนียริง จำกัด (มหาชน) และบริษัทย่อย</t>
  </si>
  <si>
    <t xml:space="preserve">      หุ้นสามัญ 700,000,000 หุ้น มูลค่าหุ้นละ 1 บาท</t>
  </si>
  <si>
    <t>ต้นทุนทางการเงิน</t>
  </si>
  <si>
    <t>กำไรส่วนที่เป็นของผู้ถือหุ้นของบริษัทฯ</t>
  </si>
  <si>
    <t>การควบคุมเดียวกัน</t>
  </si>
  <si>
    <t>การรวมธุรกิจภายใต้</t>
  </si>
  <si>
    <t>ส่วนต่ำกว่าทุนจาก</t>
  </si>
  <si>
    <t>เงินปันผลจ่าย</t>
  </si>
  <si>
    <t xml:space="preserve">   สำรองตามกฎหมาย</t>
  </si>
  <si>
    <t xml:space="preserve">  สำรองตามกฎหมาย</t>
  </si>
  <si>
    <t xml:space="preserve">   สินทรัพย์สิทธิการใช้เพิ่มขึ้นจากการทำสัญญาเช่า</t>
  </si>
  <si>
    <t xml:space="preserve">   โอนสินทรัพย์สิทธิการใช้เป็นที่ดิน อาคารและอุปกรณ์</t>
  </si>
  <si>
    <t>สินทรัพย์สิทธิการใช้</t>
  </si>
  <si>
    <t>ส่วนของหนี้สินตามสัญญาเช่าที่ถึงกำหนด</t>
  </si>
  <si>
    <t>หนี้สินตามสัญญาเช่า - สุทธิจากส่วนที่ถึงกำหนด</t>
  </si>
  <si>
    <t>เงินสดจาก (ใช้ไปใน) กิจกรรมดำเนินงาน</t>
  </si>
  <si>
    <t>เงินสดสุทธิจาก (ใช้ไปใน) กิจกรรมจัดหาเงิน</t>
  </si>
  <si>
    <t>รายได้ทางการเงิน</t>
  </si>
  <si>
    <t xml:space="preserve">   ต้นทุนทางการเงิน</t>
  </si>
  <si>
    <t xml:space="preserve">   รายได้ทางการเงิน</t>
  </si>
  <si>
    <t xml:space="preserve">   รับคืนภาษีเงินได้นิติบุคคล</t>
  </si>
  <si>
    <t xml:space="preserve">   จ่ายภาษีเงินได้นิติบุคคล</t>
  </si>
  <si>
    <t>ทุนเรือนหุ้นที่</t>
  </si>
  <si>
    <t>ออกและชำระ</t>
  </si>
  <si>
    <t>เต็มมูลค่าแล้ว</t>
  </si>
  <si>
    <t>6, 8</t>
  </si>
  <si>
    <t>เงินให้กู้ยืมระยะสั้นแก่กิจการที่เกี่ยวข้องกัน</t>
  </si>
  <si>
    <t>ซื้อส่วนปรับปรุงอาคารและอุปกรณ์</t>
  </si>
  <si>
    <t>เงินสดรับจากการจำหน่ายเครื่องจักรและอุปกรณ์</t>
  </si>
  <si>
    <t>จ่ายชำระหนี้สินตามสัญญาเช่า</t>
  </si>
  <si>
    <t xml:space="preserve">   หนี้สินไม่หมุนเวียนอื่น</t>
  </si>
  <si>
    <t>ซื้อสินทรัพย์ไม่มีตัวตน</t>
  </si>
  <si>
    <t>กำไรจากการดำเนินงาน</t>
  </si>
  <si>
    <t>กำไรหรือขาดทุน:</t>
  </si>
  <si>
    <t>2565</t>
  </si>
  <si>
    <t>ยอดคงเหลือ ณ วันที่ 1 มกราคม 2565</t>
  </si>
  <si>
    <t>สินทรัพย์ทางการเงินหมุนเวียนอื่น</t>
  </si>
  <si>
    <t>ส่วนเกินมูลค่าหุ้นสามัญ</t>
  </si>
  <si>
    <t>ส่วนเกิน</t>
  </si>
  <si>
    <t>มูลค่าหุ้นสามัญ</t>
  </si>
  <si>
    <t>ออกหุ้นสามัญเพิ่มทุน</t>
  </si>
  <si>
    <t>ต้นทุนในการทำรายการ</t>
  </si>
  <si>
    <t xml:space="preserve">   กำไรจากการจำหน่ายสินทรัพย์ทางการเงิน</t>
  </si>
  <si>
    <t xml:space="preserve">   กำไรจากการปรับมูลค่ายุติธรรมของสินทรัพย์ทางการเงิน</t>
  </si>
  <si>
    <t>เงินสดจ่ายซื้อเงินลงทุนในกองทุนเปิด</t>
  </si>
  <si>
    <t>เงินสดรับจากการจำหน่ายเงินลงทุนในกองทุนเปิด</t>
  </si>
  <si>
    <t>เงินสดจ่ายเพื่อลงทุนในบริษัทย่อย</t>
  </si>
  <si>
    <t>เงินสดรับจากการเพิ่มทุน</t>
  </si>
  <si>
    <t>ต้นทุนในการทำรายการที่เกิดจากการออกหุ้น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</si>
  <si>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</si>
  <si>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 สุทธิจากภาษีเงินได้</t>
  </si>
  <si>
    <t>กรรมการ</t>
  </si>
  <si>
    <t>ผลขาดทุนจากการประมาณการ</t>
  </si>
  <si>
    <t xml:space="preserve">   กำไรจากการจำหน่ายเครื่องจักรและอุปกรณ์</t>
  </si>
  <si>
    <t>เงินฝากธนาคารที่มีภาระค้ำประกันลดลง (เพิ่มขึ้น)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</si>
  <si>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</si>
  <si>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</si>
  <si>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</si>
  <si>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ณ วันที่ 31 ธันวาคม 2566</t>
  </si>
  <si>
    <t>2566</t>
  </si>
  <si>
    <t xml:space="preserve">ยอดคงเหลือ ณ วันที่ 1 มกราคม 2565 </t>
  </si>
  <si>
    <t xml:space="preserve">ยอดคงเหลือ ณ วันที่ 31 ธันวาคม 2565 </t>
  </si>
  <si>
    <t>6, 19</t>
  </si>
  <si>
    <t xml:space="preserve">   สำรองเผื่อผลขาดทุนสำหรับโครงการก่อสร้าง (โอนกลับ)</t>
  </si>
  <si>
    <t xml:space="preserve">   ขาดทุน (กำไร) จากอัตราแลกเปลี่ยนที่ยังไม่เกิดขึ้นจริง</t>
  </si>
  <si>
    <t>รายได้จากการรับเหมาก่อสร้างและจำหน่ายวัสดุก่อสร้าง</t>
  </si>
  <si>
    <t>ต้นทุนการรับเหมาก่อสร้างและจำหน่ายวัสดุก่อสร้าง</t>
  </si>
  <si>
    <t>เงินให้กู้ยืมระยะสั้นแก่กิจการที่เกี่ยวข้องกันลดลง (เพิ่มขึ้น)</t>
  </si>
  <si>
    <t>เงินสดสุทธิจาก (ใช้ไปใน) กิจกรรมลงทุน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</si>
  <si>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</si>
  <si>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เงินสดและรายการเทียบเท่าเงินสดลดลงสุทธิ</t>
  </si>
  <si>
    <t xml:space="preserve">   โอนอสังหาริมทรัพย์เพื่อการลงทุนเป็นที่ดิน อาคารและอุปกรณ์</t>
  </si>
  <si>
    <t xml:space="preserve">   กำไรจากการยกเลิกสัญญาเช่า</t>
  </si>
  <si>
    <t xml:space="preserve">   จ่ายดอกเบี้ย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</si>
</sst>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* #,##0.0_);_(* \(#,##0.0\);_(* &quot;-&quot;??_);_(@_)"/>
    <numFmt numFmtId="168" formatCode="0.0%"/>
  </numFmts>
  <fonts count="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6"/>
      <name val="EucrosiaUPC"/>
      <family val="1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7">
    <xf numFmtId="0" fontId="0" fillId="0" borderId="0"/>
    <xf numFmtId="0" fontId="7" fillId="0" borderId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12" applyNumberFormat="0" applyAlignment="0" applyProtection="0"/>
    <xf numFmtId="0" fontId="23" fillId="6" borderId="13" applyNumberFormat="0" applyAlignment="0" applyProtection="0"/>
    <xf numFmtId="0" fontId="24" fillId="6" borderId="12" applyNumberFormat="0" applyAlignment="0" applyProtection="0"/>
    <xf numFmtId="0" fontId="25" fillId="0" borderId="14" applyNumberFormat="0" applyFill="0" applyAlignment="0" applyProtection="0"/>
    <xf numFmtId="0" fontId="26" fillId="7" borderId="1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31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31" fillId="0" borderId="0"/>
    <xf numFmtId="0" fontId="32" fillId="0" borderId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4" fontId="33" fillId="0" borderId="0" applyFont="0" applyFill="0" applyBorder="0" applyAlignment="0" applyProtection="0"/>
    <xf numFmtId="0" fontId="11" fillId="0" borderId="0"/>
    <xf numFmtId="0" fontId="31" fillId="0" borderId="0"/>
    <xf numFmtId="0" fontId="1" fillId="0" borderId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31" fillId="0" borderId="0"/>
    <xf numFmtId="0" fontId="1" fillId="0" borderId="0"/>
    <xf numFmtId="0" fontId="1" fillId="8" borderId="16" applyNumberFormat="0" applyFont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3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16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4" fillId="0" borderId="0"/>
    <xf numFmtId="9" fontId="31" fillId="0" borderId="0" applyFont="0" applyFill="0" applyBorder="0" applyAlignment="0" applyProtection="0"/>
    <xf numFmtId="0" fontId="7" fillId="0" borderId="0">
      <alignment vertical="center"/>
    </xf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2">
    <xf numFmtId="0" fontId="0" fillId="0" borderId="0" xfId="0"/>
    <xf numFmtId="37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165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5" fontId="4" fillId="0" borderId="0" xfId="0" applyNumberFormat="1" applyFont="1" applyAlignment="1">
      <alignment horizontal="centerContinuous" vertical="top"/>
    </xf>
    <xf numFmtId="165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5" fontId="4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5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5" fontId="4" fillId="0" borderId="0" xfId="0" quotePrefix="1" applyNumberFormat="1" applyFont="1" applyAlignment="1">
      <alignment horizontal="left" vertical="top"/>
    </xf>
    <xf numFmtId="165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165" fontId="4" fillId="0" borderId="0" xfId="0" applyNumberFormat="1" applyFont="1" applyAlignment="1">
      <alignment horizontal="right" vertical="top"/>
    </xf>
    <xf numFmtId="165" fontId="4" fillId="0" borderId="4" xfId="0" applyNumberFormat="1" applyFont="1" applyBorder="1" applyAlignment="1">
      <alignment horizontal="right" vertical="top"/>
    </xf>
    <xf numFmtId="37" fontId="3" fillId="0" borderId="0" xfId="0" applyNumberFormat="1" applyFont="1" applyAlignment="1">
      <alignment horizontal="left" vertical="top"/>
    </xf>
    <xf numFmtId="41" fontId="4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center" vertical="top"/>
    </xf>
    <xf numFmtId="0" fontId="4" fillId="0" borderId="0" xfId="0" quotePrefix="1" applyFont="1" applyAlignment="1">
      <alignment horizontal="lef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0" fontId="4" fillId="0" borderId="5" xfId="0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0" xfId="0" quotePrefix="1" applyFont="1" applyAlignment="1">
      <alignment horizontal="center" vertical="top"/>
    </xf>
    <xf numFmtId="37" fontId="4" fillId="0" borderId="0" xfId="1" applyNumberFormat="1" applyFont="1" applyAlignment="1">
      <alignment vertical="top"/>
    </xf>
    <xf numFmtId="37" fontId="4" fillId="0" borderId="0" xfId="0" applyNumberFormat="1" applyFont="1"/>
    <xf numFmtId="37" fontId="4" fillId="0" borderId="0" xfId="0" applyNumberFormat="1" applyFont="1" applyAlignment="1">
      <alignment horizontal="left"/>
    </xf>
    <xf numFmtId="41" fontId="4" fillId="0" borderId="4" xfId="0" applyNumberFormat="1" applyFont="1" applyBorder="1" applyAlignment="1">
      <alignment horizontal="right" vertical="top"/>
    </xf>
    <xf numFmtId="166" fontId="4" fillId="0" borderId="4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horizontal="centerContinuous" vertical="top"/>
    </xf>
    <xf numFmtId="41" fontId="3" fillId="0" borderId="1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2" xfId="0" applyNumberFormat="1" applyFont="1" applyBorder="1" applyAlignment="1">
      <alignment horizontal="center" vertical="top"/>
    </xf>
    <xf numFmtId="41" fontId="4" fillId="0" borderId="4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center" vertical="top"/>
    </xf>
    <xf numFmtId="37" fontId="9" fillId="0" borderId="0" xfId="0" applyNumberFormat="1" applyFont="1" applyAlignment="1">
      <alignment vertical="top"/>
    </xf>
    <xf numFmtId="37" fontId="10" fillId="0" borderId="0" xfId="0" applyNumberFormat="1" applyFont="1" applyAlignment="1">
      <alignment horizontal="center" vertical="top"/>
    </xf>
    <xf numFmtId="41" fontId="9" fillId="0" borderId="0" xfId="0" applyNumberFormat="1" applyFont="1" applyAlignment="1">
      <alignment horizontal="center" vertical="top"/>
    </xf>
    <xf numFmtId="165" fontId="4" fillId="0" borderId="0" xfId="3" applyNumberFormat="1" applyFont="1" applyAlignment="1">
      <alignment horizontal="center" vertical="top"/>
    </xf>
    <xf numFmtId="165" fontId="4" fillId="0" borderId="1" xfId="3" applyNumberFormat="1" applyFont="1" applyBorder="1" applyAlignment="1">
      <alignment horizontal="center" vertical="top"/>
    </xf>
    <xf numFmtId="41" fontId="4" fillId="0" borderId="0" xfId="3" applyNumberFormat="1" applyFont="1" applyAlignment="1">
      <alignment horizontal="right" vertical="top"/>
    </xf>
    <xf numFmtId="41" fontId="4" fillId="0" borderId="1" xfId="3" applyNumberFormat="1" applyFont="1" applyBorder="1" applyAlignment="1">
      <alignment horizontal="right" vertical="top"/>
    </xf>
    <xf numFmtId="167" fontId="4" fillId="0" borderId="0" xfId="0" applyNumberFormat="1" applyFont="1" applyAlignment="1">
      <alignment vertical="top"/>
    </xf>
    <xf numFmtId="43" fontId="4" fillId="0" borderId="0" xfId="4" applyFont="1" applyFill="1" applyAlignment="1">
      <alignment horizontal="right" vertical="top"/>
    </xf>
    <xf numFmtId="165" fontId="4" fillId="0" borderId="0" xfId="4" applyNumberFormat="1" applyFont="1" applyFill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37" fontId="12" fillId="0" borderId="0" xfId="0" applyNumberFormat="1" applyFont="1" applyAlignment="1">
      <alignment horizontal="left" vertical="top"/>
    </xf>
    <xf numFmtId="165" fontId="13" fillId="0" borderId="0" xfId="0" applyNumberFormat="1" applyFont="1" applyAlignment="1">
      <alignment vertical="top"/>
    </xf>
    <xf numFmtId="38" fontId="13" fillId="0" borderId="0" xfId="0" applyNumberFormat="1" applyFont="1" applyAlignment="1">
      <alignment horizontal="centerContinuous" vertical="top"/>
    </xf>
    <xf numFmtId="0" fontId="13" fillId="0" borderId="0" xfId="0" applyFont="1" applyAlignment="1">
      <alignment horizontal="right" vertical="top"/>
    </xf>
    <xf numFmtId="165" fontId="13" fillId="0" borderId="0" xfId="0" applyNumberFormat="1" applyFont="1" applyAlignment="1">
      <alignment horizontal="center" vertical="top"/>
    </xf>
    <xf numFmtId="165" fontId="12" fillId="0" borderId="0" xfId="0" applyNumberFormat="1" applyFont="1" applyAlignment="1">
      <alignment vertical="top"/>
    </xf>
    <xf numFmtId="165" fontId="13" fillId="0" borderId="1" xfId="3" applyNumberFormat="1" applyFont="1" applyBorder="1" applyAlignment="1">
      <alignment horizontal="center" vertical="top"/>
    </xf>
    <xf numFmtId="0" fontId="12" fillId="0" borderId="0" xfId="0" applyFont="1" applyAlignment="1">
      <alignment vertical="top"/>
    </xf>
    <xf numFmtId="41" fontId="13" fillId="0" borderId="0" xfId="0" applyNumberFormat="1" applyFont="1" applyAlignment="1">
      <alignment horizontal="right" vertical="top"/>
    </xf>
    <xf numFmtId="0" fontId="13" fillId="0" borderId="0" xfId="0" applyFont="1" applyAlignment="1">
      <alignment vertical="top"/>
    </xf>
    <xf numFmtId="41" fontId="13" fillId="0" borderId="7" xfId="4" applyNumberFormat="1" applyFont="1" applyFill="1" applyBorder="1" applyAlignment="1">
      <alignment horizontal="right" vertical="top"/>
    </xf>
    <xf numFmtId="41" fontId="13" fillId="0" borderId="0" xfId="4" applyNumberFormat="1" applyFont="1" applyFill="1" applyAlignment="1">
      <alignment horizontal="right" vertical="top"/>
    </xf>
    <xf numFmtId="41" fontId="13" fillId="0" borderId="7" xfId="0" applyNumberFormat="1" applyFont="1" applyBorder="1" applyAlignment="1">
      <alignment horizontal="right" vertical="top"/>
    </xf>
    <xf numFmtId="41" fontId="13" fillId="0" borderId="8" xfId="4" applyNumberFormat="1" applyFont="1" applyFill="1" applyBorder="1" applyAlignment="1">
      <alignment horizontal="right" vertical="top"/>
    </xf>
    <xf numFmtId="43" fontId="13" fillId="0" borderId="0" xfId="4" applyFont="1" applyFill="1" applyAlignment="1">
      <alignment horizontal="right" vertical="top"/>
    </xf>
    <xf numFmtId="41" fontId="13" fillId="0" borderId="6" xfId="0" applyNumberFormat="1" applyFont="1" applyBorder="1" applyAlignment="1">
      <alignment horizontal="right" vertical="top"/>
    </xf>
    <xf numFmtId="41" fontId="13" fillId="0" borderId="0" xfId="4" applyNumberFormat="1" applyFont="1" applyFill="1" applyBorder="1" applyAlignment="1">
      <alignment horizontal="right" vertical="top"/>
    </xf>
    <xf numFmtId="41" fontId="13" fillId="0" borderId="3" xfId="0" applyNumberFormat="1" applyFont="1" applyBorder="1" applyAlignment="1">
      <alignment horizontal="right" vertical="top"/>
    </xf>
    <xf numFmtId="41" fontId="13" fillId="0" borderId="8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center" vertical="top"/>
    </xf>
    <xf numFmtId="165" fontId="13" fillId="0" borderId="1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right" vertical="top"/>
    </xf>
    <xf numFmtId="9" fontId="4" fillId="0" borderId="0" xfId="5" applyFont="1" applyFill="1" applyBorder="1" applyAlignment="1">
      <alignment horizontal="right" vertical="top"/>
    </xf>
    <xf numFmtId="168" fontId="4" fillId="0" borderId="0" xfId="5" applyNumberFormat="1" applyFont="1" applyFill="1" applyAlignment="1">
      <alignment vertical="top"/>
    </xf>
    <xf numFmtId="165" fontId="4" fillId="0" borderId="0" xfId="57" applyNumberFormat="1" applyFont="1" applyAlignment="1">
      <alignment horizontal="center" vertical="top"/>
    </xf>
    <xf numFmtId="165" fontId="13" fillId="0" borderId="1" xfId="57" applyNumberFormat="1" applyFont="1" applyBorder="1" applyAlignment="1">
      <alignment horizontal="center" vertical="top"/>
    </xf>
    <xf numFmtId="165" fontId="13" fillId="0" borderId="0" xfId="57" applyNumberFormat="1" applyFont="1" applyAlignment="1">
      <alignment horizontal="center" vertical="top"/>
    </xf>
    <xf numFmtId="165" fontId="12" fillId="0" borderId="0" xfId="0" applyNumberFormat="1" applyFont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 vertical="top"/>
    </xf>
    <xf numFmtId="0" fontId="8" fillId="0" borderId="0" xfId="0" applyFont="1" applyAlignment="1">
      <alignment horizontal="left" vertical="top"/>
    </xf>
    <xf numFmtId="9" fontId="4" fillId="0" borderId="0" xfId="5" applyFont="1" applyAlignment="1">
      <alignment vertical="top"/>
    </xf>
    <xf numFmtId="41" fontId="4" fillId="0" borderId="0" xfId="5" applyNumberFormat="1" applyFont="1" applyAlignment="1">
      <alignment vertical="top"/>
    </xf>
    <xf numFmtId="43" fontId="4" fillId="0" borderId="0" xfId="0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166" fontId="4" fillId="0" borderId="4" xfId="0" applyNumberFormat="1" applyFont="1" applyFill="1" applyBorder="1" applyAlignment="1">
      <alignment horizontal="right" vertical="top"/>
    </xf>
    <xf numFmtId="41" fontId="9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/>
    </xf>
    <xf numFmtId="165" fontId="13" fillId="0" borderId="1" xfId="0" applyNumberFormat="1" applyFont="1" applyBorder="1" applyAlignment="1">
      <alignment horizontal="center" vertical="top"/>
    </xf>
  </cellXfs>
  <cellStyles count="197">
    <cellStyle name="20% - Accent1" xfId="23" builtinId="30" customBuiltin="1"/>
    <cellStyle name="20% - Accent1 2" xfId="81" xr:uid="{EE5039DD-C73A-4F51-876B-9005331C9D5C}"/>
    <cellStyle name="20% - Accent1 3" xfId="103" xr:uid="{FF51F84D-CF41-433A-A65C-E5A09516935D}"/>
    <cellStyle name="20% - Accent1 4" xfId="128" xr:uid="{92280696-6783-4A54-B1FE-920DD12AA859}"/>
    <cellStyle name="20% - Accent1 5" xfId="179" xr:uid="{DC6C44C8-9554-4B25-96CB-E5B6EDC32B48}"/>
    <cellStyle name="20% - Accent2" xfId="27" builtinId="34" customBuiltin="1"/>
    <cellStyle name="20% - Accent2 2" xfId="84" xr:uid="{54E323BD-F532-42CF-8E92-EA6FF70D7CF8}"/>
    <cellStyle name="20% - Accent2 3" xfId="106" xr:uid="{F1FDF3AE-21A8-4F50-A229-221B5D5808A0}"/>
    <cellStyle name="20% - Accent2 4" xfId="131" xr:uid="{3FCD24B0-ADB0-4D05-9815-49D18D524C69}"/>
    <cellStyle name="20% - Accent2 5" xfId="182" xr:uid="{2EAE5D7D-976E-4116-95B1-8AD9521F5BE1}"/>
    <cellStyle name="20% - Accent3" xfId="31" builtinId="38" customBuiltin="1"/>
    <cellStyle name="20% - Accent3 2" xfId="87" xr:uid="{BA8C6173-CAD3-4AA3-B39D-2865941D6C89}"/>
    <cellStyle name="20% - Accent3 3" xfId="109" xr:uid="{71C309F0-AD58-4597-AF2E-60CA8F298A26}"/>
    <cellStyle name="20% - Accent3 4" xfId="134" xr:uid="{106821A1-B460-4129-9345-8D56781EFAA4}"/>
    <cellStyle name="20% - Accent3 5" xfId="185" xr:uid="{B6A793F3-184B-4A4B-B7CE-298A6C56FF77}"/>
    <cellStyle name="20% - Accent4" xfId="35" builtinId="42" customBuiltin="1"/>
    <cellStyle name="20% - Accent4 2" xfId="90" xr:uid="{C4880BE3-00A9-49D6-BB6D-4C9C777DF873}"/>
    <cellStyle name="20% - Accent4 3" xfId="112" xr:uid="{07A98313-5FC6-4F64-AB07-BD9864364761}"/>
    <cellStyle name="20% - Accent4 4" xfId="137" xr:uid="{3C6C00E5-5ACB-401C-853D-04CF59735A92}"/>
    <cellStyle name="20% - Accent4 5" xfId="188" xr:uid="{0655746F-5557-4A7A-AA96-71681F9B75A4}"/>
    <cellStyle name="20% - Accent5" xfId="39" builtinId="46" customBuiltin="1"/>
    <cellStyle name="20% - Accent5 2" xfId="93" xr:uid="{812F20B3-0CE8-4AED-84D9-CFDCA0851328}"/>
    <cellStyle name="20% - Accent5 3" xfId="115" xr:uid="{C112F7B5-52AB-4E60-94E9-F4DC975E7752}"/>
    <cellStyle name="20% - Accent5 4" xfId="140" xr:uid="{018C5242-9497-4CAB-95DB-1EE678162618}"/>
    <cellStyle name="20% - Accent5 5" xfId="191" xr:uid="{DCCE25CE-0E04-4A67-9D5B-771E68CC9655}"/>
    <cellStyle name="20% - Accent6" xfId="43" builtinId="50" customBuiltin="1"/>
    <cellStyle name="20% - Accent6 2" xfId="96" xr:uid="{A5203FDB-8EE0-4FB1-B3E7-F825750AE047}"/>
    <cellStyle name="20% - Accent6 3" xfId="118" xr:uid="{3EC25D51-A788-4DAD-9E55-15593E553C39}"/>
    <cellStyle name="20% - Accent6 4" xfId="143" xr:uid="{D4100202-8DBA-4789-95B7-FFFC03200C64}"/>
    <cellStyle name="20% - Accent6 5" xfId="194" xr:uid="{6E505AEE-B7EA-47A2-A7DC-AED3B1727BF2}"/>
    <cellStyle name="40% - Accent1" xfId="24" builtinId="31" customBuiltin="1"/>
    <cellStyle name="40% - Accent1 2" xfId="82" xr:uid="{8933043A-B4C6-4D92-8BC9-9F31621C005B}"/>
    <cellStyle name="40% - Accent1 3" xfId="104" xr:uid="{A4EE7D4E-D40B-4796-B893-525C81AB44BC}"/>
    <cellStyle name="40% - Accent1 4" xfId="129" xr:uid="{78EB1E86-06F6-438E-BD2A-BA8CC6DC660B}"/>
    <cellStyle name="40% - Accent1 5" xfId="180" xr:uid="{36CE3907-F253-47C4-A4AB-0AD99FF83028}"/>
    <cellStyle name="40% - Accent2" xfId="28" builtinId="35" customBuiltin="1"/>
    <cellStyle name="40% - Accent2 2" xfId="85" xr:uid="{A59973C0-FC34-405D-81E6-A99DEDBBDC8F}"/>
    <cellStyle name="40% - Accent2 3" xfId="107" xr:uid="{A72138D8-DB8F-4B1A-BA6C-C0F535D75545}"/>
    <cellStyle name="40% - Accent2 4" xfId="132" xr:uid="{A57D1F2F-936C-4E30-8668-826042778145}"/>
    <cellStyle name="40% - Accent2 5" xfId="183" xr:uid="{6966DC49-1AD5-48E1-9FD3-AD76B33A7C9B}"/>
    <cellStyle name="40% - Accent3" xfId="32" builtinId="39" customBuiltin="1"/>
    <cellStyle name="40% - Accent3 2" xfId="88" xr:uid="{5A117E4B-B08B-4FCC-98E2-4314980891C4}"/>
    <cellStyle name="40% - Accent3 3" xfId="110" xr:uid="{BE2179C3-0BCE-4817-B945-B13C6F6E6843}"/>
    <cellStyle name="40% - Accent3 4" xfId="135" xr:uid="{74E37A55-36A1-40D2-A4BC-7352E245FD15}"/>
    <cellStyle name="40% - Accent3 5" xfId="186" xr:uid="{D29CD975-C799-40A9-9CBF-97B1D5DF6D96}"/>
    <cellStyle name="40% - Accent4" xfId="36" builtinId="43" customBuiltin="1"/>
    <cellStyle name="40% - Accent4 2" xfId="91" xr:uid="{AA18157A-A479-46D8-A514-A054AAC92265}"/>
    <cellStyle name="40% - Accent4 3" xfId="113" xr:uid="{A46B2594-75AD-4E7A-B788-7BE11A0E05BB}"/>
    <cellStyle name="40% - Accent4 4" xfId="138" xr:uid="{42C43F63-F6C5-4141-A60C-C85A48F56CD8}"/>
    <cellStyle name="40% - Accent4 5" xfId="189" xr:uid="{5B502208-016B-41EA-BB81-F54BB479C7B5}"/>
    <cellStyle name="40% - Accent5" xfId="40" builtinId="47" customBuiltin="1"/>
    <cellStyle name="40% - Accent5 2" xfId="94" xr:uid="{5D04D8C9-C91F-47CC-98DF-44C0F1327BAA}"/>
    <cellStyle name="40% - Accent5 3" xfId="116" xr:uid="{C59C0E4C-B918-4AE0-BBF1-301678D7B2B8}"/>
    <cellStyle name="40% - Accent5 4" xfId="141" xr:uid="{BD3513A7-C31E-4771-8674-E988F41D1B2D}"/>
    <cellStyle name="40% - Accent5 5" xfId="192" xr:uid="{9D64AF5F-2934-4994-A3DF-51195B19C60F}"/>
    <cellStyle name="40% - Accent6" xfId="44" builtinId="51" customBuiltin="1"/>
    <cellStyle name="40% - Accent6 2" xfId="97" xr:uid="{13B9869E-49DE-42D5-960B-5F913FF8411B}"/>
    <cellStyle name="40% - Accent6 3" xfId="119" xr:uid="{421BA3E4-3BE5-4F53-BC78-236F2E34F843}"/>
    <cellStyle name="40% - Accent6 4" xfId="144" xr:uid="{C9AF0E82-6752-4448-B33D-4971EE5E3AA6}"/>
    <cellStyle name="40% - Accent6 5" xfId="195" xr:uid="{7827462D-C7B5-48D6-A0E8-5479EB665F52}"/>
    <cellStyle name="60% - Accent1" xfId="25" builtinId="32" customBuiltin="1"/>
    <cellStyle name="60% - Accent1 2" xfId="83" xr:uid="{F4D1D714-2E80-41C4-9FE1-175E91A1FEC2}"/>
    <cellStyle name="60% - Accent1 3" xfId="105" xr:uid="{314B54A0-AFBA-490D-9FA1-B6F024DCC4ED}"/>
    <cellStyle name="60% - Accent1 4" xfId="130" xr:uid="{6126CCCB-4590-4C26-9EC3-821E57F0841C}"/>
    <cellStyle name="60% - Accent1 5" xfId="181" xr:uid="{AD18965C-3389-4BB5-9199-3DCC5D192D0E}"/>
    <cellStyle name="60% - Accent2" xfId="29" builtinId="36" customBuiltin="1"/>
    <cellStyle name="60% - Accent2 2" xfId="86" xr:uid="{D83D3A93-65A4-489B-8969-557FFEE3933C}"/>
    <cellStyle name="60% - Accent2 3" xfId="108" xr:uid="{7B2C3A5B-EB49-49B0-8670-DE6AA01BE8FA}"/>
    <cellStyle name="60% - Accent2 4" xfId="133" xr:uid="{EDAE1245-3FCE-4275-A85B-D11626D9C3B9}"/>
    <cellStyle name="60% - Accent2 5" xfId="184" xr:uid="{5876C28F-835B-4799-8545-61D87B7A280D}"/>
    <cellStyle name="60% - Accent3" xfId="33" builtinId="40" customBuiltin="1"/>
    <cellStyle name="60% - Accent3 2" xfId="89" xr:uid="{6C8EC333-E41B-4C44-9F0D-83D0EFED4531}"/>
    <cellStyle name="60% - Accent3 3" xfId="111" xr:uid="{FCC85BF3-F70C-49D4-BDA4-C5A05AB3461F}"/>
    <cellStyle name="60% - Accent3 4" xfId="136" xr:uid="{8FFD68B8-8926-4C69-972E-CF5770A64E0C}"/>
    <cellStyle name="60% - Accent3 5" xfId="187" xr:uid="{5C17D8E4-79B9-4E77-906E-EBF5F75EB6EF}"/>
    <cellStyle name="60% - Accent4" xfId="37" builtinId="44" customBuiltin="1"/>
    <cellStyle name="60% - Accent4 2" xfId="92" xr:uid="{0D94DB87-A4BC-4464-B1F7-0D3EDBC93E34}"/>
    <cellStyle name="60% - Accent4 3" xfId="114" xr:uid="{3B1B0EBC-6880-456D-BA99-46F1F30A821B}"/>
    <cellStyle name="60% - Accent4 4" xfId="139" xr:uid="{9C736762-1E93-4402-A634-31E212F2EA7B}"/>
    <cellStyle name="60% - Accent4 5" xfId="190" xr:uid="{1B98C51A-903F-40C9-A102-45311BCEBD03}"/>
    <cellStyle name="60% - Accent5" xfId="41" builtinId="48" customBuiltin="1"/>
    <cellStyle name="60% - Accent5 2" xfId="95" xr:uid="{1D7B9A95-11AC-4C06-B02C-6450853142F3}"/>
    <cellStyle name="60% - Accent5 3" xfId="117" xr:uid="{889C1152-C72A-41C5-B931-0818213A499D}"/>
    <cellStyle name="60% - Accent5 4" xfId="142" xr:uid="{E3DD0D93-5F08-48AE-95FC-48C2C899193A}"/>
    <cellStyle name="60% - Accent5 5" xfId="193" xr:uid="{57F318F7-1790-4EB0-AC0E-0CDE5D241C1B}"/>
    <cellStyle name="60% - Accent6" xfId="45" builtinId="52" customBuiltin="1"/>
    <cellStyle name="60% - Accent6 2" xfId="98" xr:uid="{72439785-715C-4B6D-AFD3-8534B77A43F2}"/>
    <cellStyle name="60% - Accent6 3" xfId="120" xr:uid="{E0163B64-E57D-4298-B458-965B9D0E6E9D}"/>
    <cellStyle name="60% - Accent6 4" xfId="145" xr:uid="{928C9665-3112-4A6B-A1DB-2FFAD720C078}"/>
    <cellStyle name="60% - Accent6 5" xfId="196" xr:uid="{414A5C7B-E5E4-470F-BD29-4707B5A95429}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2" builtinId="27" customBuiltin="1"/>
    <cellStyle name="Calculation" xfId="16" builtinId="22" customBuiltin="1"/>
    <cellStyle name="Check Cell" xfId="18" builtinId="23" customBuiltin="1"/>
    <cellStyle name="Comma" xfId="4" builtinId="3"/>
    <cellStyle name="Comma 10" xfId="168" xr:uid="{954976F2-AAEC-4E56-AFC8-2A340EF01D86}"/>
    <cellStyle name="Comma 11" xfId="171" xr:uid="{3A2E20A8-198E-48D8-A73E-1EE73B643D4F}"/>
    <cellStyle name="Comma 12" xfId="46" xr:uid="{59445F02-3485-40A6-BF86-A7348E729056}"/>
    <cellStyle name="Comma 2" xfId="49" xr:uid="{0358933C-762D-4381-95EF-9544039A56D6}"/>
    <cellStyle name="Comma 2 2" xfId="54" xr:uid="{0C305F4B-55A6-4542-BA81-DDD0D7270E0E}"/>
    <cellStyle name="Comma 2 3" xfId="64" xr:uid="{B834CD1E-6B6A-4743-88D0-49E840B3FE3E}"/>
    <cellStyle name="Comma 2 4" xfId="147" xr:uid="{B9B32931-BCC7-48B5-9C2F-53D691BD25F7}"/>
    <cellStyle name="Comma 3" xfId="55" xr:uid="{FE022E4E-866D-4546-A150-44026F730F13}"/>
    <cellStyle name="Comma 3 2" xfId="65" xr:uid="{5FBCA841-B66E-447F-A4B0-182837F0FFE6}"/>
    <cellStyle name="Comma 3 2 2" xfId="67" xr:uid="{E31B20E0-D912-4B42-8023-0485B695B7B2}"/>
    <cellStyle name="Comma 3 3" xfId="155" xr:uid="{C2E224C4-6955-4B97-88C9-342CE3FF67DB}"/>
    <cellStyle name="Comma 37" xfId="60" xr:uid="{6C40B837-58DD-40A3-A852-D9F48B9090AA}"/>
    <cellStyle name="Comma 4" xfId="69" xr:uid="{003D5CC6-46F8-42B9-A55D-2178BDA7CF78}"/>
    <cellStyle name="Comma 4 2" xfId="149" xr:uid="{68863F6D-59C3-4E52-8C29-71FA1C05E061}"/>
    <cellStyle name="Comma 5" xfId="75" xr:uid="{8278E0C5-3774-4613-BF19-C5F862A98CFB}"/>
    <cellStyle name="Comma 6" xfId="100" xr:uid="{26AEA5CF-20AC-4C97-A5B3-B9EAFF62ED55}"/>
    <cellStyle name="Comma 7" xfId="122" xr:uid="{3CF1E882-D25E-4D27-97CF-F040AB345CBE}"/>
    <cellStyle name="Comma 8" xfId="124" xr:uid="{55DF5094-3E88-4AD6-9E3A-3022763863B9}"/>
    <cellStyle name="Comma 8 2" xfId="73" xr:uid="{8A03E795-2C4E-4A1C-801C-E91511218783}"/>
    <cellStyle name="Comma 9" xfId="125" xr:uid="{1224A53E-17C4-4E22-BD7A-26D1E3BF2700}"/>
    <cellStyle name="Explanatory Text" xfId="20" builtinId="53" customBuiltin="1"/>
    <cellStyle name="Good" xfId="11" builtinId="26" customBuiltin="1"/>
    <cellStyle name="Heading 1" xfId="7" builtinId="16" customBuiltin="1"/>
    <cellStyle name="Heading 2" xfId="8" builtinId="17" customBuiltin="1"/>
    <cellStyle name="Heading 3" xfId="9" builtinId="18" customBuiltin="1"/>
    <cellStyle name="Heading 4" xfId="10" builtinId="19" customBuiltin="1"/>
    <cellStyle name="Input" xfId="14" builtinId="20" customBuiltin="1"/>
    <cellStyle name="Linked Cell" xfId="17" builtinId="24" customBuiltin="1"/>
    <cellStyle name="Neutral" xfId="13" builtinId="28" customBuiltin="1"/>
    <cellStyle name="Normal" xfId="0" builtinId="0"/>
    <cellStyle name="Normal 10" xfId="99" xr:uid="{B09CAF78-AA54-47D4-8893-F2A50EFAD2C8}"/>
    <cellStyle name="Normal 10 2" xfId="163" xr:uid="{203A4025-0311-47FB-9671-EDA75381BAED}"/>
    <cellStyle name="Normal 107" xfId="59" xr:uid="{BD7947FF-91C2-47AE-96C4-7D6FABE35EE6}"/>
    <cellStyle name="Normal 11" xfId="101" xr:uid="{E4B849D8-D48B-4580-88FA-F158DE78171E}"/>
    <cellStyle name="Normal 11 2" xfId="164" xr:uid="{811EB6A4-4CCC-4AB1-A270-77E5F3261FDE}"/>
    <cellStyle name="Normal 12" xfId="121" xr:uid="{7E95DF9F-61B3-46F4-A8EC-7549CDFB9849}"/>
    <cellStyle name="Normal 12 2" xfId="165" xr:uid="{A9E39359-9C7D-4C9B-93BC-6394A667D10A}"/>
    <cellStyle name="Normal 13" xfId="123" xr:uid="{989CFD99-0353-4354-BDD9-65D297DE05CE}"/>
    <cellStyle name="Normal 14" xfId="126" xr:uid="{7EB73034-4812-4436-9269-3449A2C67788}"/>
    <cellStyle name="Normal 15" xfId="166" xr:uid="{59C44C2D-CEDC-4F80-AD5E-60ECBA3AC991}"/>
    <cellStyle name="Normal 16" xfId="167" xr:uid="{F4E38058-DFD6-4EDB-AF76-369FB2E3851B}"/>
    <cellStyle name="Normal 17" xfId="170" xr:uid="{E00D9645-1CC1-45B6-8D1A-FE5F5B02AA7C}"/>
    <cellStyle name="Normal 18" xfId="173" xr:uid="{6673A1E6-A9BF-4795-98D3-FA6F3BDFA2CA}"/>
    <cellStyle name="Normal 19" xfId="176" xr:uid="{60D5E416-651C-4893-A987-EEDDBC503797}"/>
    <cellStyle name="Normal 2" xfId="2" xr:uid="{00000000-0005-0000-0000-000001000000}"/>
    <cellStyle name="Normal 2 2" xfId="53" xr:uid="{911BAD93-D689-4D93-B2BA-ED358FE76EEC}"/>
    <cellStyle name="Normal 2 2 2" xfId="58" xr:uid="{A31255F7-A1E6-45CE-A150-79B0E07C0F8D}"/>
    <cellStyle name="Normal 2 2 3" xfId="63" xr:uid="{EDBBCA3A-F22D-4BFB-B035-E1912CE00C71}"/>
    <cellStyle name="Normal 2 2 3 2" xfId="66" xr:uid="{0ABC6237-9EA2-4F53-BF56-BE5260FCD471}"/>
    <cellStyle name="Normal 2 2 4" xfId="160" xr:uid="{A14D085B-A700-4E4B-BE3D-0FA473605596}"/>
    <cellStyle name="Normal 2 2 5" xfId="174" xr:uid="{7355CE9D-8D3C-4846-8D39-92A09D4EEEC5}"/>
    <cellStyle name="Normal 2 3" xfId="51" xr:uid="{7F8C193A-6FF4-4107-AB94-418889BD027D}"/>
    <cellStyle name="Normal 2 3 2" xfId="151" xr:uid="{37A1A481-3DB8-4C27-B068-09205D9119F9}"/>
    <cellStyle name="Normal 2 4" xfId="3" xr:uid="{00000000-0005-0000-0000-000002000000}"/>
    <cellStyle name="Normal 2 4 2" xfId="57" xr:uid="{20F17216-DBEC-4703-B2B7-B15928060559}"/>
    <cellStyle name="Normal 2 5" xfId="61" xr:uid="{5481D442-3E9D-438F-B86C-5709227C7A9F}"/>
    <cellStyle name="Normal 2 6" xfId="76" xr:uid="{9A7E58D2-C6E9-487B-BC6F-AF13A9CBC019}"/>
    <cellStyle name="Normal 2 7" xfId="146" xr:uid="{64D2B147-2DC0-40A6-9954-2B0CA592F0D7}"/>
    <cellStyle name="Normal 2 8" xfId="47" xr:uid="{56AAD77C-0999-4F31-A07D-5E25C4778BA3}"/>
    <cellStyle name="Normal 20" xfId="177" xr:uid="{347F365B-A486-4921-946C-743A9341544B}"/>
    <cellStyle name="Normal 3" xfId="48" xr:uid="{064DBFB1-91EC-4DC7-91AD-D5FAE86867A9}"/>
    <cellStyle name="Normal 3 2" xfId="153" xr:uid="{3C908534-91DC-4AF9-9C31-B7455F2A4C54}"/>
    <cellStyle name="Normal 3 3" xfId="52" xr:uid="{682A23BF-5CD8-41AC-BE25-5998F9A556AF}"/>
    <cellStyle name="Normal 4" xfId="62" xr:uid="{0EC00C98-E66A-4ED0-ABE1-029D1812D549}"/>
    <cellStyle name="Normal 4 2" xfId="152" xr:uid="{6C3CA7F5-D8D6-4746-9304-84AACCD22ABB}"/>
    <cellStyle name="Normal 5" xfId="68" xr:uid="{680DDEDB-05BA-4196-B16B-69733F21BF65}"/>
    <cellStyle name="Normal 5 2" xfId="154" xr:uid="{D3406FC3-CFC3-4AC4-9437-A467E9A5570A}"/>
    <cellStyle name="Normal 6" xfId="70" xr:uid="{1EB1A225-7A4F-4BEB-A12A-0FBAF19AF8DF}"/>
    <cellStyle name="Normal 7" xfId="74" xr:uid="{257675C3-024E-4540-8CB8-ABBA5E2E9478}"/>
    <cellStyle name="Normal 7 2" xfId="161" xr:uid="{9043394B-66FC-4F3C-809A-9ABC4C2BD96E}"/>
    <cellStyle name="Normal 8" xfId="77" xr:uid="{B5538901-D298-4B19-A191-5D279AD66D76}"/>
    <cellStyle name="Normal 8 2" xfId="148" xr:uid="{56BC08BA-D8E5-4866-AE82-E2CD50CCD4C8}"/>
    <cellStyle name="Normal 8 3" xfId="175" xr:uid="{C78D7840-5A81-4C17-8601-0A5FCC241311}"/>
    <cellStyle name="Normal 9" xfId="79" xr:uid="{840847E2-0997-4BB7-B89C-C0F10C3C1611}"/>
    <cellStyle name="Normal 9 2" xfId="72" xr:uid="{C0A27DB4-77AB-4E0A-9126-020B02BA0732}"/>
    <cellStyle name="Normal 9 3" xfId="162" xr:uid="{2F354021-46E7-442E-925E-72B3AA8C9A2B}"/>
    <cellStyle name="Normal_BS&amp;PLT Q1'2006" xfId="1" xr:uid="{00000000-0005-0000-0000-000003000000}"/>
    <cellStyle name="Note 2" xfId="78" xr:uid="{146AADD2-8900-4114-BC01-444C08E5CE0D}"/>
    <cellStyle name="Note 3" xfId="80" xr:uid="{AA2F8334-5352-4D9C-B346-1AE846C89BF7}"/>
    <cellStyle name="Note 4" xfId="102" xr:uid="{AC3D5C0F-559F-4483-97ED-F31DC2A4B925}"/>
    <cellStyle name="Note 5" xfId="127" xr:uid="{4D11506C-E464-43AD-A31B-A160987A8E3F}"/>
    <cellStyle name="Note 6" xfId="178" xr:uid="{C408193D-9779-4A32-8DDB-C86B933A77CE}"/>
    <cellStyle name="Output" xfId="15" builtinId="21" customBuiltin="1"/>
    <cellStyle name="Percent" xfId="5" builtinId="5"/>
    <cellStyle name="Percent 2" xfId="50" xr:uid="{DD49F141-224A-4808-9B9F-5E891BE3A2AC}"/>
    <cellStyle name="Percent 2 3" xfId="71" xr:uid="{00ADAAC0-11DD-4478-ACBB-AB8879B7C782}"/>
    <cellStyle name="Percent 3" xfId="56" xr:uid="{82833820-3F59-4826-92CC-214CB92A7844}"/>
    <cellStyle name="Percent 3 2" xfId="158" xr:uid="{4F3CCCCF-6438-49CF-B34F-4851652C2B3E}"/>
    <cellStyle name="Percent 4" xfId="150" xr:uid="{A692322A-B664-4AE8-92FD-472D7BEC17E2}"/>
    <cellStyle name="Percent 5" xfId="169" xr:uid="{9ED51175-A238-493D-BC3D-836E2E2CBA3A}"/>
    <cellStyle name="Percent 6" xfId="172" xr:uid="{6CE18529-77A4-46D7-8AAF-D5AEBB0B5FAE}"/>
    <cellStyle name="Title" xfId="6" builtinId="15" customBuiltin="1"/>
    <cellStyle name="Total" xfId="21" builtinId="25" customBuiltin="1"/>
    <cellStyle name="Warning Text" xfId="19" builtinId="11" customBuiltin="1"/>
    <cellStyle name="เครื่องหมายจุลภาค 3" xfId="156" xr:uid="{7C2BAAEE-F8BD-4A5A-931D-E93F5824DBC0}"/>
    <cellStyle name="ปกติ 2" xfId="159" xr:uid="{7D3C7775-4608-4518-B9F3-F9C51F931200}"/>
    <cellStyle name="ปกติ_Up_128" xfId="157" xr:uid="{AD2B1837-F089-4899-9E5B-4036D6A02D48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showGridLines="0" view="pageBreakPreview" zoomScale="80" zoomScaleNormal="100" zoomScaleSheetLayoutView="80" workbookViewId="0">
      <selection activeCell="K8" sqref="K8"/>
    </sheetView>
  </sheetViews>
  <sheetFormatPr defaultColWidth="10.5703125" defaultRowHeight="24" customHeight="1"/>
  <cols>
    <col min="1" max="1" width="46.42578125" style="8" customWidth="1"/>
    <col min="2" max="2" width="8.42578125" style="8" customWidth="1"/>
    <col min="3" max="3" width="1.42578125" style="9" customWidth="1"/>
    <col min="4" max="4" width="15.5703125" style="9" bestFit="1" customWidth="1"/>
    <col min="5" max="5" width="1.42578125" style="9" customWidth="1"/>
    <col min="6" max="6" width="15.5703125" style="9" bestFit="1" customWidth="1"/>
    <col min="7" max="7" width="1.42578125" style="9" customWidth="1"/>
    <col min="8" max="8" width="15.5703125" style="9" customWidth="1"/>
    <col min="9" max="9" width="1.42578125" style="9" customWidth="1"/>
    <col min="10" max="10" width="17.42578125" style="9" bestFit="1" customWidth="1"/>
    <col min="11" max="11" width="14.42578125" style="9" customWidth="1"/>
    <col min="12" max="12" width="16" style="9" customWidth="1"/>
    <col min="13" max="13" width="11" style="9" bestFit="1" customWidth="1"/>
    <col min="14" max="16384" width="10.5703125" style="9"/>
  </cols>
  <sheetData>
    <row r="1" spans="1:10" s="7" customFormat="1" ht="24" customHeight="1">
      <c r="A1" s="3" t="s">
        <v>118</v>
      </c>
      <c r="B1" s="5"/>
      <c r="C1" s="6"/>
      <c r="D1" s="6"/>
      <c r="E1" s="6"/>
      <c r="F1" s="6"/>
      <c r="G1" s="6"/>
      <c r="H1" s="6"/>
      <c r="I1" s="6"/>
      <c r="J1" s="6"/>
    </row>
    <row r="2" spans="1:10" s="7" customFormat="1" ht="24" customHeight="1">
      <c r="A2" s="22" t="s">
        <v>0</v>
      </c>
      <c r="B2" s="5"/>
      <c r="C2" s="6"/>
      <c r="D2" s="6"/>
      <c r="E2" s="6"/>
      <c r="F2" s="6"/>
      <c r="G2" s="6"/>
      <c r="H2" s="4"/>
      <c r="I2" s="6"/>
      <c r="J2" s="4"/>
    </row>
    <row r="3" spans="1:10" s="32" customFormat="1" ht="24" customHeight="1">
      <c r="A3" s="15" t="s">
        <v>176</v>
      </c>
      <c r="B3" s="15"/>
      <c r="C3" s="15"/>
      <c r="D3" s="15"/>
      <c r="E3" s="15"/>
      <c r="F3" s="15"/>
      <c r="G3" s="15"/>
      <c r="H3" s="15"/>
      <c r="I3" s="15"/>
      <c r="J3" s="10"/>
    </row>
    <row r="4" spans="1:10" ht="24" customHeight="1">
      <c r="A4" s="5"/>
      <c r="B4" s="5"/>
      <c r="C4" s="6"/>
      <c r="D4" s="6"/>
      <c r="E4" s="6"/>
      <c r="F4" s="6"/>
      <c r="G4" s="6"/>
      <c r="H4" s="6"/>
      <c r="I4" s="6"/>
      <c r="J4" s="23" t="s">
        <v>1</v>
      </c>
    </row>
    <row r="5" spans="1:10" ht="24" customHeight="1">
      <c r="D5" s="99" t="s">
        <v>2</v>
      </c>
      <c r="E5" s="99"/>
      <c r="F5" s="99"/>
      <c r="G5" s="10"/>
      <c r="H5" s="99" t="s">
        <v>3</v>
      </c>
      <c r="I5" s="99"/>
      <c r="J5" s="99"/>
    </row>
    <row r="6" spans="1:10" ht="24" customHeight="1">
      <c r="B6" s="11" t="s">
        <v>4</v>
      </c>
      <c r="C6" s="12"/>
      <c r="D6" s="31" t="s">
        <v>177</v>
      </c>
      <c r="E6" s="13"/>
      <c r="F6" s="31" t="s">
        <v>152</v>
      </c>
      <c r="G6" s="14"/>
      <c r="H6" s="31" t="s">
        <v>177</v>
      </c>
      <c r="I6" s="13"/>
      <c r="J6" s="31" t="s">
        <v>152</v>
      </c>
    </row>
    <row r="7" spans="1:10" ht="24" customHeight="1">
      <c r="A7" s="15" t="s">
        <v>5</v>
      </c>
    </row>
    <row r="8" spans="1:10" ht="24" customHeight="1">
      <c r="A8" s="15" t="s">
        <v>6</v>
      </c>
      <c r="B8" s="88"/>
      <c r="D8" s="23"/>
    </row>
    <row r="9" spans="1:10" ht="24" customHeight="1">
      <c r="A9" s="8" t="s">
        <v>7</v>
      </c>
      <c r="B9" s="88">
        <v>7</v>
      </c>
      <c r="D9" s="23">
        <v>474814008</v>
      </c>
      <c r="E9" s="23"/>
      <c r="F9" s="23">
        <v>547469985</v>
      </c>
      <c r="G9" s="23"/>
      <c r="H9" s="23">
        <v>94514641</v>
      </c>
      <c r="I9" s="23"/>
      <c r="J9" s="23">
        <v>179028211</v>
      </c>
    </row>
    <row r="10" spans="1:10" ht="24" customHeight="1">
      <c r="A10" s="8" t="s">
        <v>69</v>
      </c>
      <c r="B10" s="88" t="s">
        <v>143</v>
      </c>
      <c r="C10" s="24"/>
      <c r="D10" s="23">
        <v>321835121</v>
      </c>
      <c r="E10" s="23"/>
      <c r="F10" s="23">
        <v>647416497</v>
      </c>
      <c r="G10" s="23"/>
      <c r="H10" s="23">
        <v>173559406</v>
      </c>
      <c r="I10" s="23"/>
      <c r="J10" s="23">
        <v>442362275</v>
      </c>
    </row>
    <row r="11" spans="1:10" ht="24" customHeight="1">
      <c r="A11" s="8" t="s">
        <v>106</v>
      </c>
      <c r="B11" s="88"/>
      <c r="C11" s="24"/>
      <c r="D11" s="23"/>
      <c r="E11" s="23"/>
      <c r="F11" s="23"/>
      <c r="G11" s="23"/>
      <c r="H11" s="23"/>
      <c r="I11" s="23"/>
      <c r="J11" s="23"/>
    </row>
    <row r="12" spans="1:10" ht="24" customHeight="1">
      <c r="A12" s="8" t="s">
        <v>113</v>
      </c>
      <c r="B12" s="88">
        <v>9</v>
      </c>
      <c r="C12" s="24"/>
      <c r="D12" s="23">
        <v>4023669344</v>
      </c>
      <c r="E12" s="23"/>
      <c r="F12" s="23">
        <v>3580582294</v>
      </c>
      <c r="G12" s="23"/>
      <c r="H12" s="23">
        <v>2282590571</v>
      </c>
      <c r="I12" s="23"/>
      <c r="J12" s="23">
        <v>2034489408</v>
      </c>
    </row>
    <row r="13" spans="1:10" ht="24" customHeight="1">
      <c r="A13" s="8" t="s">
        <v>111</v>
      </c>
      <c r="B13" s="88"/>
      <c r="C13" s="24"/>
      <c r="D13" s="23">
        <v>346367762</v>
      </c>
      <c r="E13" s="23"/>
      <c r="F13" s="23">
        <v>387116714</v>
      </c>
      <c r="G13" s="23"/>
      <c r="H13" s="23">
        <v>119469148</v>
      </c>
      <c r="I13" s="23"/>
      <c r="J13" s="23">
        <v>156076703</v>
      </c>
    </row>
    <row r="14" spans="1:10" ht="24" customHeight="1">
      <c r="A14" s="8" t="s">
        <v>144</v>
      </c>
      <c r="B14" s="88">
        <v>6</v>
      </c>
      <c r="C14" s="24"/>
      <c r="D14" s="23">
        <v>0</v>
      </c>
      <c r="E14" s="23"/>
      <c r="F14" s="23">
        <v>0</v>
      </c>
      <c r="G14" s="23"/>
      <c r="H14" s="23">
        <v>160000000</v>
      </c>
      <c r="I14" s="23"/>
      <c r="J14" s="23">
        <v>200000000</v>
      </c>
    </row>
    <row r="15" spans="1:10" ht="24" customHeight="1">
      <c r="A15" s="25" t="s">
        <v>101</v>
      </c>
      <c r="B15" s="88">
        <v>10</v>
      </c>
      <c r="D15" s="23">
        <v>230457543</v>
      </c>
      <c r="E15" s="23"/>
      <c r="F15" s="23">
        <v>217142532</v>
      </c>
      <c r="G15" s="23"/>
      <c r="H15" s="23">
        <v>103848507</v>
      </c>
      <c r="I15" s="23"/>
      <c r="J15" s="23">
        <v>103964812</v>
      </c>
    </row>
    <row r="16" spans="1:10" ht="24" customHeight="1">
      <c r="A16" s="25" t="s">
        <v>78</v>
      </c>
      <c r="B16" s="88">
        <v>6</v>
      </c>
      <c r="D16" s="23">
        <v>350687014</v>
      </c>
      <c r="E16" s="23"/>
      <c r="F16" s="23">
        <v>316436306</v>
      </c>
      <c r="G16" s="23"/>
      <c r="H16" s="23">
        <v>87954527</v>
      </c>
      <c r="I16" s="23"/>
      <c r="J16" s="23">
        <v>115189439</v>
      </c>
    </row>
    <row r="17" spans="1:10" ht="24" customHeight="1">
      <c r="A17" s="25" t="s">
        <v>154</v>
      </c>
      <c r="B17" s="88"/>
      <c r="D17" s="23">
        <v>0</v>
      </c>
      <c r="E17" s="23"/>
      <c r="F17" s="23">
        <v>251461025</v>
      </c>
      <c r="G17" s="23"/>
      <c r="H17" s="23">
        <v>0</v>
      </c>
      <c r="I17" s="23"/>
      <c r="J17" s="23">
        <v>251461025</v>
      </c>
    </row>
    <row r="18" spans="1:10" ht="24" customHeight="1">
      <c r="A18" s="8" t="s">
        <v>8</v>
      </c>
      <c r="B18" s="88"/>
      <c r="D18" s="23">
        <v>295440139</v>
      </c>
      <c r="E18" s="23"/>
      <c r="F18" s="23">
        <v>251604139</v>
      </c>
      <c r="G18" s="23"/>
      <c r="H18" s="23">
        <v>134396082</v>
      </c>
      <c r="I18" s="23"/>
      <c r="J18" s="23">
        <v>141467724</v>
      </c>
    </row>
    <row r="19" spans="1:10" ht="24" customHeight="1">
      <c r="A19" s="15" t="s">
        <v>9</v>
      </c>
      <c r="B19" s="88"/>
      <c r="D19" s="27">
        <f>SUM(D9:D18)</f>
        <v>6043270931</v>
      </c>
      <c r="E19" s="23"/>
      <c r="F19" s="27">
        <f>SUM(F9:F18)</f>
        <v>6199229492</v>
      </c>
      <c r="G19" s="23"/>
      <c r="H19" s="27">
        <f>SUM(H9:H18)</f>
        <v>3156332882</v>
      </c>
      <c r="I19" s="23"/>
      <c r="J19" s="27">
        <f>SUM(J9:J18)</f>
        <v>3624039597</v>
      </c>
    </row>
    <row r="20" spans="1:10" ht="24" customHeight="1">
      <c r="A20" s="15" t="s">
        <v>10</v>
      </c>
      <c r="B20" s="88"/>
      <c r="D20" s="23"/>
      <c r="E20" s="23"/>
      <c r="F20" s="23"/>
      <c r="G20" s="23"/>
      <c r="H20" s="23"/>
      <c r="I20" s="23"/>
      <c r="J20" s="23"/>
    </row>
    <row r="21" spans="1:10" ht="24" customHeight="1">
      <c r="A21" s="8" t="s">
        <v>11</v>
      </c>
      <c r="B21" s="88">
        <v>11</v>
      </c>
      <c r="D21" s="23">
        <v>379505820</v>
      </c>
      <c r="E21" s="23"/>
      <c r="F21" s="23">
        <v>357454024</v>
      </c>
      <c r="G21" s="23"/>
      <c r="H21" s="23">
        <v>182444524</v>
      </c>
      <c r="I21" s="23"/>
      <c r="J21" s="23">
        <v>189628230</v>
      </c>
    </row>
    <row r="22" spans="1:10" ht="24" customHeight="1">
      <c r="A22" s="8" t="s">
        <v>12</v>
      </c>
      <c r="B22" s="88">
        <v>12</v>
      </c>
      <c r="D22" s="23">
        <v>0</v>
      </c>
      <c r="E22" s="23"/>
      <c r="F22" s="23">
        <v>0</v>
      </c>
      <c r="G22" s="23"/>
      <c r="H22" s="23">
        <v>700979500</v>
      </c>
      <c r="I22" s="23"/>
      <c r="J22" s="23">
        <v>700979500</v>
      </c>
    </row>
    <row r="23" spans="1:10" ht="24" customHeight="1">
      <c r="A23" s="8" t="s">
        <v>73</v>
      </c>
      <c r="B23" s="88">
        <v>14</v>
      </c>
      <c r="D23" s="23">
        <v>121563400</v>
      </c>
      <c r="E23" s="23"/>
      <c r="F23" s="23">
        <v>130049236</v>
      </c>
      <c r="G23" s="23"/>
      <c r="H23" s="23">
        <v>0</v>
      </c>
      <c r="I23" s="23"/>
      <c r="J23" s="23">
        <v>0</v>
      </c>
    </row>
    <row r="24" spans="1:10" ht="24" customHeight="1">
      <c r="A24" s="25" t="s">
        <v>74</v>
      </c>
      <c r="B24" s="88">
        <v>15</v>
      </c>
      <c r="D24" s="23">
        <f>763233158-2300000</f>
        <v>760933158</v>
      </c>
      <c r="E24" s="23"/>
      <c r="F24" s="23">
        <v>803742167</v>
      </c>
      <c r="G24" s="23"/>
      <c r="H24" s="23">
        <f>270855110-2300000</f>
        <v>268555110</v>
      </c>
      <c r="I24" s="23"/>
      <c r="J24" s="23">
        <v>249628066</v>
      </c>
    </row>
    <row r="25" spans="1:10" ht="24" customHeight="1">
      <c r="A25" s="25" t="s">
        <v>130</v>
      </c>
      <c r="B25" s="88">
        <v>16</v>
      </c>
      <c r="D25" s="23">
        <v>123339527</v>
      </c>
      <c r="E25" s="23"/>
      <c r="F25" s="23">
        <v>135469047</v>
      </c>
      <c r="G25" s="23"/>
      <c r="H25" s="23">
        <v>61272852</v>
      </c>
      <c r="I25" s="23"/>
      <c r="J25" s="23">
        <v>69082810</v>
      </c>
    </row>
    <row r="26" spans="1:10" ht="24" customHeight="1">
      <c r="A26" s="16" t="s">
        <v>79</v>
      </c>
      <c r="B26" s="88">
        <v>17</v>
      </c>
      <c r="D26" s="23">
        <f>10556445+2300000</f>
        <v>12856445</v>
      </c>
      <c r="E26" s="23"/>
      <c r="F26" s="23">
        <v>12130164</v>
      </c>
      <c r="G26" s="23"/>
      <c r="H26" s="23">
        <f>4064692+2300000</f>
        <v>6364692</v>
      </c>
      <c r="I26" s="23"/>
      <c r="J26" s="23">
        <v>5271445</v>
      </c>
    </row>
    <row r="27" spans="1:10" ht="24" customHeight="1">
      <c r="A27" s="16" t="s">
        <v>80</v>
      </c>
      <c r="B27" s="88">
        <v>27</v>
      </c>
      <c r="D27" s="23">
        <v>56452741</v>
      </c>
      <c r="E27" s="23"/>
      <c r="F27" s="23">
        <v>46132540</v>
      </c>
      <c r="G27" s="23"/>
      <c r="H27" s="23">
        <v>7804503</v>
      </c>
      <c r="I27" s="23"/>
      <c r="J27" s="23">
        <v>6551873</v>
      </c>
    </row>
    <row r="28" spans="1:10" ht="24" customHeight="1">
      <c r="A28" s="8" t="s">
        <v>13</v>
      </c>
      <c r="B28" s="88"/>
      <c r="D28" s="26">
        <v>165433244</v>
      </c>
      <c r="E28" s="23"/>
      <c r="F28" s="26">
        <v>100724682</v>
      </c>
      <c r="G28" s="23"/>
      <c r="H28" s="26">
        <v>39069794</v>
      </c>
      <c r="I28" s="23"/>
      <c r="J28" s="26">
        <v>19381195</v>
      </c>
    </row>
    <row r="29" spans="1:10" ht="24" customHeight="1">
      <c r="A29" s="15" t="s">
        <v>14</v>
      </c>
      <c r="B29" s="88"/>
      <c r="D29" s="23">
        <f>SUM(D21:D28)</f>
        <v>1620084335</v>
      </c>
      <c r="E29" s="23"/>
      <c r="F29" s="23">
        <f>SUM(F21:F28)</f>
        <v>1585701860</v>
      </c>
      <c r="G29" s="23"/>
      <c r="H29" s="23">
        <f>SUM(H21:H28)</f>
        <v>1266490975</v>
      </c>
      <c r="I29" s="23"/>
      <c r="J29" s="23">
        <f>SUM(J21:J28)</f>
        <v>1240523119</v>
      </c>
    </row>
    <row r="30" spans="1:10" ht="24" customHeight="1" thickBot="1">
      <c r="A30" s="15" t="s">
        <v>15</v>
      </c>
      <c r="D30" s="28">
        <f>D19+D29</f>
        <v>7663355266</v>
      </c>
      <c r="E30" s="23"/>
      <c r="F30" s="28">
        <f>F19+F29</f>
        <v>7784931352</v>
      </c>
      <c r="G30" s="23"/>
      <c r="H30" s="28">
        <f>H19+H29</f>
        <v>4422823857</v>
      </c>
      <c r="I30" s="23"/>
      <c r="J30" s="28">
        <f>J19+J29</f>
        <v>4864562716</v>
      </c>
    </row>
    <row r="31" spans="1:10" ht="24" customHeight="1" thickTop="1"/>
    <row r="32" spans="1:10" ht="24" customHeight="1">
      <c r="A32" s="8" t="s">
        <v>16</v>
      </c>
    </row>
    <row r="33" spans="1:10" s="7" customFormat="1" ht="24" customHeight="1">
      <c r="A33" s="3" t="s">
        <v>118</v>
      </c>
      <c r="B33" s="5"/>
      <c r="C33" s="6"/>
      <c r="D33" s="6"/>
      <c r="E33" s="6"/>
      <c r="F33" s="6"/>
      <c r="G33" s="6"/>
      <c r="H33" s="6"/>
      <c r="I33" s="6"/>
      <c r="J33" s="6"/>
    </row>
    <row r="34" spans="1:10" s="7" customFormat="1" ht="24" customHeight="1">
      <c r="A34" s="19" t="s">
        <v>17</v>
      </c>
      <c r="B34" s="5"/>
      <c r="C34" s="6"/>
      <c r="D34" s="6"/>
      <c r="E34" s="6"/>
      <c r="F34" s="6"/>
      <c r="G34" s="6"/>
      <c r="H34" s="4"/>
      <c r="I34" s="6"/>
      <c r="J34" s="4"/>
    </row>
    <row r="35" spans="1:10" s="32" customFormat="1" ht="24" customHeight="1">
      <c r="A35" s="15" t="s">
        <v>176</v>
      </c>
      <c r="B35" s="15"/>
      <c r="C35" s="15"/>
      <c r="D35" s="15"/>
      <c r="E35" s="15"/>
      <c r="F35" s="15"/>
      <c r="G35" s="15"/>
      <c r="H35" s="15"/>
      <c r="I35" s="15"/>
      <c r="J35" s="10"/>
    </row>
    <row r="36" spans="1:10" ht="24" customHeight="1">
      <c r="A36" s="5"/>
      <c r="B36" s="5"/>
      <c r="C36" s="6"/>
      <c r="D36" s="6"/>
      <c r="E36" s="6"/>
      <c r="F36" s="6"/>
      <c r="G36" s="6"/>
      <c r="H36" s="6"/>
      <c r="I36" s="6"/>
      <c r="J36" s="2" t="s">
        <v>1</v>
      </c>
    </row>
    <row r="37" spans="1:10" ht="24" customHeight="1">
      <c r="D37" s="99" t="s">
        <v>2</v>
      </c>
      <c r="E37" s="99"/>
      <c r="F37" s="99"/>
      <c r="G37" s="10"/>
      <c r="H37" s="99" t="s">
        <v>3</v>
      </c>
      <c r="I37" s="99"/>
      <c r="J37" s="99"/>
    </row>
    <row r="38" spans="1:10" ht="24" customHeight="1">
      <c r="B38" s="11" t="s">
        <v>4</v>
      </c>
      <c r="C38" s="12"/>
      <c r="D38" s="31" t="s">
        <v>177</v>
      </c>
      <c r="E38" s="13"/>
      <c r="F38" s="31" t="s">
        <v>152</v>
      </c>
      <c r="G38" s="14"/>
      <c r="H38" s="31" t="s">
        <v>177</v>
      </c>
      <c r="I38" s="13"/>
      <c r="J38" s="31" t="s">
        <v>152</v>
      </c>
    </row>
    <row r="39" spans="1:10" ht="24" customHeight="1">
      <c r="A39" s="15" t="s">
        <v>18</v>
      </c>
    </row>
    <row r="40" spans="1:10" ht="24" customHeight="1">
      <c r="A40" s="15" t="s">
        <v>19</v>
      </c>
    </row>
    <row r="41" spans="1:10" ht="24" customHeight="1">
      <c r="A41" s="25" t="s">
        <v>81</v>
      </c>
      <c r="B41" s="88">
        <v>18</v>
      </c>
      <c r="D41" s="18">
        <v>2015824326</v>
      </c>
      <c r="E41" s="18"/>
      <c r="F41" s="18">
        <v>2180825018</v>
      </c>
      <c r="G41" s="18"/>
      <c r="H41" s="18">
        <v>1195846219</v>
      </c>
      <c r="I41" s="18"/>
      <c r="J41" s="18">
        <v>1199262504</v>
      </c>
    </row>
    <row r="42" spans="1:10" ht="24" customHeight="1">
      <c r="A42" s="25" t="s">
        <v>70</v>
      </c>
      <c r="B42" s="88" t="s">
        <v>180</v>
      </c>
      <c r="D42" s="18">
        <v>1178726397</v>
      </c>
      <c r="E42" s="18"/>
      <c r="F42" s="18">
        <v>1481680357</v>
      </c>
      <c r="G42" s="18"/>
      <c r="H42" s="18">
        <v>665436584</v>
      </c>
      <c r="I42" s="18"/>
      <c r="J42" s="18">
        <v>810663463</v>
      </c>
    </row>
    <row r="43" spans="1:10" ht="24" customHeight="1">
      <c r="A43" s="33" t="s">
        <v>82</v>
      </c>
      <c r="B43" s="88">
        <v>6</v>
      </c>
      <c r="D43" s="23">
        <v>0</v>
      </c>
      <c r="E43" s="18"/>
      <c r="F43" s="23">
        <v>0</v>
      </c>
      <c r="G43" s="18"/>
      <c r="H43" s="23">
        <v>10000000</v>
      </c>
      <c r="I43" s="18"/>
      <c r="J43" s="23">
        <v>10000000</v>
      </c>
    </row>
    <row r="44" spans="1:10" ht="24" customHeight="1">
      <c r="A44" s="34" t="s">
        <v>131</v>
      </c>
      <c r="B44" s="88"/>
      <c r="D44" s="18"/>
      <c r="E44" s="18"/>
      <c r="F44" s="18"/>
      <c r="G44" s="18"/>
      <c r="H44" s="18"/>
      <c r="I44" s="18"/>
      <c r="J44" s="18"/>
    </row>
    <row r="45" spans="1:10" ht="24" customHeight="1">
      <c r="A45" s="34" t="s">
        <v>83</v>
      </c>
      <c r="B45" s="88">
        <v>16</v>
      </c>
      <c r="D45" s="49">
        <v>50732817</v>
      </c>
      <c r="E45" s="18"/>
      <c r="F45" s="49">
        <v>57321012</v>
      </c>
      <c r="G45" s="18"/>
      <c r="H45" s="49">
        <v>22586428</v>
      </c>
      <c r="I45" s="18"/>
      <c r="J45" s="49">
        <v>23457176</v>
      </c>
    </row>
    <row r="46" spans="1:10" ht="24" customHeight="1">
      <c r="A46" s="33" t="s">
        <v>84</v>
      </c>
      <c r="B46" s="88"/>
      <c r="D46" s="49">
        <v>318145997</v>
      </c>
      <c r="E46" s="18"/>
      <c r="F46" s="49">
        <v>273229891</v>
      </c>
      <c r="G46" s="18"/>
      <c r="H46" s="49">
        <v>101975789</v>
      </c>
      <c r="I46" s="18"/>
      <c r="J46" s="49">
        <v>76873839</v>
      </c>
    </row>
    <row r="47" spans="1:10" ht="24" customHeight="1">
      <c r="A47" s="33" t="s">
        <v>107</v>
      </c>
      <c r="B47" s="88">
        <v>9</v>
      </c>
    </row>
    <row r="48" spans="1:10" ht="24" customHeight="1">
      <c r="A48" s="33" t="s">
        <v>109</v>
      </c>
      <c r="B48" s="88"/>
      <c r="D48" s="23">
        <v>0</v>
      </c>
      <c r="F48" s="23">
        <v>16195570</v>
      </c>
      <c r="H48" s="23">
        <v>0</v>
      </c>
      <c r="J48" s="23">
        <v>0</v>
      </c>
    </row>
    <row r="49" spans="1:15" ht="24" customHeight="1">
      <c r="A49" s="33" t="s">
        <v>108</v>
      </c>
      <c r="B49" s="88"/>
      <c r="D49" s="23">
        <v>1944687317</v>
      </c>
      <c r="E49" s="18"/>
      <c r="F49" s="23">
        <v>1730534040</v>
      </c>
      <c r="G49" s="18"/>
      <c r="H49" s="23">
        <v>790933465</v>
      </c>
      <c r="I49" s="18"/>
      <c r="J49" s="23">
        <v>1166894717</v>
      </c>
    </row>
    <row r="50" spans="1:15" ht="24" customHeight="1">
      <c r="A50" s="34" t="s">
        <v>89</v>
      </c>
      <c r="B50" s="88"/>
      <c r="D50" s="49">
        <v>7676558</v>
      </c>
      <c r="E50" s="18"/>
      <c r="F50" s="49">
        <v>8370038</v>
      </c>
      <c r="G50" s="18"/>
      <c r="H50" s="23">
        <v>0</v>
      </c>
      <c r="I50" s="18"/>
      <c r="J50" s="23">
        <v>0</v>
      </c>
    </row>
    <row r="51" spans="1:15" ht="24" customHeight="1">
      <c r="A51" s="34" t="s">
        <v>90</v>
      </c>
      <c r="B51" s="88">
        <v>20</v>
      </c>
      <c r="D51" s="49">
        <v>49160853</v>
      </c>
      <c r="E51" s="18"/>
      <c r="F51" s="49">
        <v>49655356</v>
      </c>
      <c r="G51" s="18"/>
      <c r="H51" s="23">
        <v>0</v>
      </c>
      <c r="I51" s="18"/>
      <c r="J51" s="23">
        <v>0</v>
      </c>
    </row>
    <row r="52" spans="1:15" ht="24" customHeight="1">
      <c r="A52" s="8" t="s">
        <v>20</v>
      </c>
      <c r="B52" s="88"/>
      <c r="D52" s="49">
        <v>36139888</v>
      </c>
      <c r="E52" s="18">
        <v>7259</v>
      </c>
      <c r="F52" s="49">
        <v>71689394</v>
      </c>
      <c r="G52" s="18">
        <v>7259</v>
      </c>
      <c r="H52" s="49">
        <v>2309803</v>
      </c>
      <c r="I52" s="18">
        <v>7259</v>
      </c>
      <c r="J52" s="49">
        <v>12074756</v>
      </c>
    </row>
    <row r="53" spans="1:15" ht="24" customHeight="1">
      <c r="A53" s="15" t="s">
        <v>21</v>
      </c>
      <c r="B53" s="88"/>
      <c r="D53" s="79">
        <f>SUM(D41:D52)</f>
        <v>5601094153</v>
      </c>
      <c r="E53" s="18"/>
      <c r="F53" s="79">
        <f>SUM(F41:F52)</f>
        <v>5869500676</v>
      </c>
      <c r="G53" s="18"/>
      <c r="H53" s="79">
        <f>SUM(H41:H52)</f>
        <v>2789088288</v>
      </c>
      <c r="I53" s="18"/>
      <c r="J53" s="79">
        <f>SUM(J41:J52)</f>
        <v>3299226455</v>
      </c>
    </row>
    <row r="54" spans="1:15" ht="24" customHeight="1">
      <c r="A54" s="15" t="s">
        <v>22</v>
      </c>
      <c r="B54" s="88"/>
      <c r="D54" s="18"/>
      <c r="E54" s="18"/>
      <c r="F54" s="18"/>
      <c r="G54" s="18"/>
      <c r="H54" s="18"/>
      <c r="I54" s="18"/>
      <c r="J54" s="18"/>
    </row>
    <row r="55" spans="1:15" ht="24" customHeight="1">
      <c r="A55" s="1" t="s">
        <v>132</v>
      </c>
      <c r="B55" s="9"/>
      <c r="D55" s="18"/>
      <c r="E55" s="18"/>
      <c r="F55" s="18"/>
      <c r="G55" s="18"/>
      <c r="H55" s="18"/>
      <c r="I55" s="18"/>
      <c r="J55" s="18"/>
    </row>
    <row r="56" spans="1:15" ht="24" customHeight="1">
      <c r="A56" s="1" t="s">
        <v>83</v>
      </c>
      <c r="B56" s="88">
        <v>16</v>
      </c>
      <c r="D56" s="49">
        <v>87622192</v>
      </c>
      <c r="E56" s="18"/>
      <c r="F56" s="49">
        <v>97450505</v>
      </c>
      <c r="G56" s="18"/>
      <c r="H56" s="49">
        <v>21454369</v>
      </c>
      <c r="I56" s="18"/>
      <c r="J56" s="49">
        <v>26002742</v>
      </c>
    </row>
    <row r="57" spans="1:15" ht="24" customHeight="1">
      <c r="A57" s="1" t="s">
        <v>110</v>
      </c>
      <c r="B57" s="88">
        <v>21</v>
      </c>
      <c r="D57" s="49">
        <v>34303118</v>
      </c>
      <c r="E57" s="18"/>
      <c r="F57" s="49">
        <v>21751931</v>
      </c>
      <c r="G57" s="18"/>
      <c r="H57" s="49">
        <v>10733137</v>
      </c>
      <c r="I57" s="18"/>
      <c r="J57" s="49">
        <v>8942808</v>
      </c>
    </row>
    <row r="58" spans="1:15" ht="24" customHeight="1">
      <c r="A58" s="8" t="s">
        <v>23</v>
      </c>
      <c r="B58" s="88">
        <v>22</v>
      </c>
      <c r="D58" s="49">
        <v>80087910</v>
      </c>
      <c r="E58" s="18"/>
      <c r="F58" s="49">
        <v>75906214</v>
      </c>
      <c r="G58" s="18"/>
      <c r="H58" s="49">
        <v>40075584</v>
      </c>
      <c r="I58" s="18"/>
      <c r="J58" s="49">
        <v>37053719</v>
      </c>
    </row>
    <row r="59" spans="1:15" ht="24" customHeight="1">
      <c r="A59" s="8" t="s">
        <v>24</v>
      </c>
      <c r="B59" s="88"/>
      <c r="D59" s="50">
        <v>60581950</v>
      </c>
      <c r="E59" s="18"/>
      <c r="F59" s="50">
        <v>581950</v>
      </c>
      <c r="G59" s="18"/>
      <c r="H59" s="50">
        <v>60000000</v>
      </c>
      <c r="I59" s="18"/>
      <c r="J59" s="26">
        <v>0</v>
      </c>
    </row>
    <row r="60" spans="1:15" ht="24" customHeight="1">
      <c r="A60" s="15" t="s">
        <v>25</v>
      </c>
      <c r="B60" s="88"/>
      <c r="D60" s="18">
        <f>SUM(D55:D59)</f>
        <v>262595170</v>
      </c>
      <c r="E60" s="18"/>
      <c r="F60" s="18">
        <f>SUM(F55:F59)</f>
        <v>195690600</v>
      </c>
      <c r="G60" s="18"/>
      <c r="H60" s="18">
        <f>SUM(H55:H59)</f>
        <v>132263090</v>
      </c>
      <c r="I60" s="18"/>
      <c r="J60" s="18">
        <f>SUM(J55:J59)</f>
        <v>71999269</v>
      </c>
    </row>
    <row r="61" spans="1:15" ht="24" customHeight="1">
      <c r="A61" s="15" t="s">
        <v>26</v>
      </c>
      <c r="D61" s="79">
        <f>D53+D60</f>
        <v>5863689323</v>
      </c>
      <c r="E61" s="18"/>
      <c r="F61" s="79">
        <f>F53+F60</f>
        <v>6065191276</v>
      </c>
      <c r="G61" s="18"/>
      <c r="H61" s="79">
        <f>H53+H60</f>
        <v>2921351378</v>
      </c>
      <c r="I61" s="18"/>
      <c r="J61" s="79">
        <f>J53+J60</f>
        <v>3371225724</v>
      </c>
      <c r="K61" s="93"/>
      <c r="L61" s="93"/>
      <c r="O61" s="93"/>
    </row>
    <row r="62" spans="1:15" ht="24" customHeight="1">
      <c r="D62" s="20"/>
      <c r="E62" s="20"/>
      <c r="F62" s="20"/>
      <c r="H62" s="20"/>
      <c r="I62" s="20"/>
      <c r="J62" s="20"/>
    </row>
    <row r="63" spans="1:15" ht="24" customHeight="1">
      <c r="A63" s="8" t="s">
        <v>16</v>
      </c>
      <c r="D63" s="20"/>
      <c r="E63" s="20"/>
      <c r="F63" s="20"/>
      <c r="H63" s="20"/>
      <c r="I63" s="20"/>
      <c r="J63" s="20"/>
    </row>
    <row r="64" spans="1:15" s="7" customFormat="1" ht="24" customHeight="1">
      <c r="A64" s="3" t="s">
        <v>118</v>
      </c>
      <c r="B64" s="5"/>
      <c r="C64" s="6"/>
      <c r="D64" s="6"/>
      <c r="E64" s="6"/>
      <c r="F64" s="6"/>
      <c r="G64" s="6"/>
      <c r="H64" s="6"/>
      <c r="I64" s="6"/>
      <c r="J64" s="6"/>
    </row>
    <row r="65" spans="1:10" s="7" customFormat="1" ht="24" customHeight="1">
      <c r="A65" s="3" t="s">
        <v>17</v>
      </c>
      <c r="B65" s="5"/>
      <c r="C65" s="6"/>
      <c r="D65" s="6"/>
      <c r="E65" s="6"/>
      <c r="F65" s="6"/>
      <c r="G65" s="6"/>
      <c r="H65" s="4"/>
      <c r="I65" s="6"/>
      <c r="J65" s="4"/>
    </row>
    <row r="66" spans="1:10" s="32" customFormat="1" ht="24" customHeight="1">
      <c r="A66" s="15" t="s">
        <v>176</v>
      </c>
      <c r="B66" s="15"/>
      <c r="C66" s="15"/>
      <c r="D66" s="15"/>
      <c r="E66" s="15"/>
      <c r="F66" s="15"/>
      <c r="G66" s="15"/>
      <c r="H66" s="15"/>
      <c r="I66" s="15"/>
      <c r="J66" s="10"/>
    </row>
    <row r="67" spans="1:10" ht="24" customHeight="1">
      <c r="A67" s="5"/>
      <c r="B67" s="5"/>
      <c r="C67" s="6"/>
      <c r="D67" s="6"/>
      <c r="E67" s="6"/>
      <c r="F67" s="6"/>
      <c r="G67" s="6"/>
      <c r="H67" s="6"/>
      <c r="I67" s="6"/>
      <c r="J67" s="2" t="s">
        <v>1</v>
      </c>
    </row>
    <row r="68" spans="1:10" ht="24" customHeight="1">
      <c r="D68" s="99" t="s">
        <v>2</v>
      </c>
      <c r="E68" s="99"/>
      <c r="F68" s="99"/>
      <c r="G68" s="10"/>
      <c r="H68" s="99" t="s">
        <v>3</v>
      </c>
      <c r="I68" s="99"/>
      <c r="J68" s="99"/>
    </row>
    <row r="69" spans="1:10" ht="24" customHeight="1">
      <c r="B69" s="11" t="s">
        <v>4</v>
      </c>
      <c r="C69" s="12"/>
      <c r="D69" s="31" t="s">
        <v>177</v>
      </c>
      <c r="E69" s="13"/>
      <c r="F69" s="31" t="s">
        <v>152</v>
      </c>
      <c r="G69" s="14"/>
      <c r="H69" s="31" t="s">
        <v>177</v>
      </c>
      <c r="I69" s="13"/>
      <c r="J69" s="31" t="s">
        <v>152</v>
      </c>
    </row>
    <row r="70" spans="1:10" ht="24" customHeight="1">
      <c r="A70" s="15" t="s">
        <v>27</v>
      </c>
      <c r="D70" s="20"/>
      <c r="E70" s="20"/>
      <c r="F70" s="20"/>
      <c r="H70" s="20"/>
      <c r="I70" s="20"/>
      <c r="J70" s="20"/>
    </row>
    <row r="71" spans="1:10" ht="24" customHeight="1">
      <c r="A71" s="8" t="s">
        <v>28</v>
      </c>
      <c r="B71" s="88"/>
      <c r="D71" s="20"/>
      <c r="E71" s="20"/>
      <c r="F71" s="20"/>
      <c r="H71" s="20"/>
      <c r="I71" s="20"/>
      <c r="J71" s="20"/>
    </row>
    <row r="72" spans="1:10" ht="24" customHeight="1">
      <c r="A72" s="16" t="s">
        <v>29</v>
      </c>
      <c r="B72" s="88"/>
      <c r="D72" s="20"/>
      <c r="E72" s="20"/>
      <c r="F72" s="20"/>
      <c r="H72" s="20"/>
      <c r="I72" s="20"/>
      <c r="J72" s="20"/>
    </row>
    <row r="73" spans="1:10" ht="24" customHeight="1" thickBot="1">
      <c r="A73" s="16" t="s">
        <v>119</v>
      </c>
      <c r="B73" s="88"/>
      <c r="D73" s="21">
        <v>700000000</v>
      </c>
      <c r="E73" s="20"/>
      <c r="F73" s="21">
        <v>700000000</v>
      </c>
      <c r="G73" s="20"/>
      <c r="H73" s="21">
        <v>700000000</v>
      </c>
      <c r="I73" s="20"/>
      <c r="J73" s="21">
        <v>700000000</v>
      </c>
    </row>
    <row r="74" spans="1:10" ht="24" customHeight="1" thickTop="1">
      <c r="A74" s="16" t="s">
        <v>30</v>
      </c>
      <c r="B74" s="88"/>
      <c r="D74" s="20"/>
      <c r="E74" s="20"/>
      <c r="F74" s="20"/>
      <c r="G74" s="20"/>
      <c r="H74" s="20"/>
      <c r="I74" s="20"/>
      <c r="J74" s="20"/>
    </row>
    <row r="75" spans="1:10" ht="24" customHeight="1">
      <c r="A75" s="16" t="s">
        <v>119</v>
      </c>
      <c r="D75" s="20">
        <v>700000000</v>
      </c>
      <c r="E75" s="20"/>
      <c r="F75" s="20">
        <v>700000000</v>
      </c>
      <c r="G75" s="20"/>
      <c r="H75" s="9">
        <v>700000000</v>
      </c>
      <c r="J75" s="20">
        <v>700000000</v>
      </c>
    </row>
    <row r="76" spans="1:10" ht="24" customHeight="1">
      <c r="A76" s="16" t="s">
        <v>155</v>
      </c>
      <c r="B76" s="88"/>
      <c r="D76" s="20">
        <v>698534811</v>
      </c>
      <c r="E76" s="20"/>
      <c r="F76" s="20">
        <v>698534811</v>
      </c>
      <c r="G76" s="20"/>
      <c r="H76" s="23">
        <v>698534811</v>
      </c>
      <c r="I76" s="20"/>
      <c r="J76" s="20">
        <v>698534811</v>
      </c>
    </row>
    <row r="77" spans="1:10" ht="24" customHeight="1">
      <c r="A77" s="16" t="s">
        <v>95</v>
      </c>
      <c r="D77" s="20">
        <v>-77880102</v>
      </c>
      <c r="E77" s="20"/>
      <c r="F77" s="20">
        <v>-77880102</v>
      </c>
      <c r="G77" s="20"/>
      <c r="H77" s="23">
        <v>0</v>
      </c>
      <c r="I77" s="20"/>
      <c r="J77" s="23">
        <v>0</v>
      </c>
    </row>
    <row r="78" spans="1:10" ht="24" customHeight="1">
      <c r="A78" s="16" t="s">
        <v>31</v>
      </c>
      <c r="B78" s="88"/>
      <c r="D78" s="20"/>
      <c r="E78" s="20"/>
      <c r="F78" s="20"/>
      <c r="G78" s="20"/>
      <c r="H78" s="20"/>
      <c r="I78" s="20"/>
      <c r="J78" s="20"/>
    </row>
    <row r="79" spans="1:10" ht="24" customHeight="1">
      <c r="A79" s="16" t="s">
        <v>32</v>
      </c>
      <c r="B79" s="88">
        <v>23</v>
      </c>
      <c r="D79" s="20">
        <v>40910000</v>
      </c>
      <c r="E79" s="20"/>
      <c r="F79" s="20">
        <v>39800000</v>
      </c>
      <c r="G79" s="20"/>
      <c r="H79" s="20">
        <v>38410000</v>
      </c>
      <c r="I79" s="20"/>
      <c r="J79" s="20">
        <v>37300000</v>
      </c>
    </row>
    <row r="80" spans="1:10" ht="24" customHeight="1">
      <c r="A80" s="16" t="s">
        <v>33</v>
      </c>
      <c r="D80" s="80">
        <v>438101234</v>
      </c>
      <c r="E80" s="20"/>
      <c r="F80" s="80">
        <v>359285367</v>
      </c>
      <c r="G80" s="20"/>
      <c r="H80" s="80">
        <v>64527668</v>
      </c>
      <c r="I80" s="20"/>
      <c r="J80" s="80">
        <v>57502181</v>
      </c>
    </row>
    <row r="81" spans="1:10" ht="24" customHeight="1">
      <c r="A81" s="19" t="s">
        <v>34</v>
      </c>
      <c r="D81" s="80">
        <f>SUM(D75:D80)</f>
        <v>1799665943</v>
      </c>
      <c r="E81" s="20"/>
      <c r="F81" s="80">
        <f>SUM(F75:F80)</f>
        <v>1719740076</v>
      </c>
      <c r="H81" s="80">
        <f>SUM(H75:H80)</f>
        <v>1501472479</v>
      </c>
      <c r="I81" s="20"/>
      <c r="J81" s="80">
        <f>SUM(J75:J80)</f>
        <v>1493336992</v>
      </c>
    </row>
    <row r="82" spans="1:10" ht="24" customHeight="1" thickBot="1">
      <c r="A82" s="15" t="s">
        <v>35</v>
      </c>
      <c r="D82" s="21">
        <f>SUM(D61,D81)</f>
        <v>7663355266</v>
      </c>
      <c r="E82" s="20"/>
      <c r="F82" s="21">
        <f>SUM(F61,F81)</f>
        <v>7784931352</v>
      </c>
      <c r="H82" s="21">
        <f>H61+H81</f>
        <v>4422823857</v>
      </c>
      <c r="I82" s="20"/>
      <c r="J82" s="21">
        <f>J61+J81</f>
        <v>4864562716</v>
      </c>
    </row>
    <row r="83" spans="1:10" ht="24" customHeight="1" thickTop="1">
      <c r="B83" s="89"/>
      <c r="D83" s="54">
        <f>D82-D30</f>
        <v>0</v>
      </c>
      <c r="F83" s="54">
        <f>F82-F30</f>
        <v>0</v>
      </c>
      <c r="H83" s="20">
        <f>H82-H30</f>
        <v>0</v>
      </c>
      <c r="J83" s="20">
        <f>J82-J30</f>
        <v>0</v>
      </c>
    </row>
    <row r="84" spans="1:10" ht="24" customHeight="1">
      <c r="A84" s="8" t="s">
        <v>16</v>
      </c>
      <c r="B84" s="89"/>
      <c r="D84" s="53"/>
      <c r="E84" s="53"/>
      <c r="F84" s="53"/>
      <c r="G84" s="53"/>
      <c r="H84" s="53"/>
      <c r="I84" s="53"/>
      <c r="J84" s="53"/>
    </row>
    <row r="85" spans="1:10" ht="24" customHeight="1">
      <c r="B85" s="89"/>
      <c r="D85" s="53"/>
      <c r="E85" s="53"/>
      <c r="F85" s="53"/>
      <c r="G85" s="53"/>
      <c r="H85" s="53"/>
      <c r="I85" s="53"/>
      <c r="J85" s="53"/>
    </row>
    <row r="86" spans="1:10" ht="24" customHeight="1">
      <c r="B86" s="89"/>
      <c r="D86" s="53"/>
      <c r="E86" s="53"/>
      <c r="F86" s="53"/>
      <c r="G86" s="53"/>
      <c r="H86" s="53"/>
      <c r="I86" s="53"/>
      <c r="J86" s="53"/>
    </row>
    <row r="87" spans="1:10" ht="24" customHeight="1">
      <c r="B87" s="89"/>
      <c r="D87" s="53"/>
      <c r="E87" s="53"/>
      <c r="F87" s="53"/>
      <c r="G87" s="53"/>
      <c r="H87" s="53"/>
      <c r="I87" s="53"/>
      <c r="J87" s="53"/>
    </row>
    <row r="88" spans="1:10" ht="24" customHeight="1">
      <c r="B88" s="89"/>
      <c r="D88" s="53"/>
      <c r="E88" s="53"/>
      <c r="F88" s="53"/>
      <c r="G88" s="53"/>
      <c r="H88" s="53"/>
      <c r="I88" s="53"/>
      <c r="J88" s="53"/>
    </row>
    <row r="89" spans="1:10" ht="24" customHeight="1">
      <c r="A89" s="29"/>
      <c r="B89" s="89"/>
    </row>
    <row r="90" spans="1:10" ht="24" customHeight="1">
      <c r="B90" s="89"/>
    </row>
    <row r="91" spans="1:10" ht="24" customHeight="1">
      <c r="B91" s="8" t="s">
        <v>169</v>
      </c>
    </row>
    <row r="92" spans="1:10" ht="24" customHeight="1">
      <c r="A92" s="29"/>
      <c r="B92" s="89"/>
    </row>
  </sheetData>
  <mergeCells count="6">
    <mergeCell ref="D68:F68"/>
    <mergeCell ref="H68:J68"/>
    <mergeCell ref="D5:F5"/>
    <mergeCell ref="H5:J5"/>
    <mergeCell ref="D37:F37"/>
    <mergeCell ref="H37:J37"/>
  </mergeCells>
  <pageMargins left="0.74803149606299213" right="0.19685039370078741" top="0.78740157480314965" bottom="0.31496062992125984" header="0.31496062992125984" footer="0.31496062992125984"/>
  <pageSetup paperSize="9" scale="73" orientation="portrait" r:id="rId1"/>
  <headerFooter scaleWithDoc="0" alignWithMargins="0">
    <evenHeader>&amp;R&amp;"Arial,Italic"&amp;12For internal use only</evenHead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8"/>
  <sheetViews>
    <sheetView showGridLines="0" view="pageBreakPreview" zoomScale="70" zoomScaleNormal="100" zoomScaleSheetLayoutView="70" workbookViewId="0">
      <selection activeCell="K8" sqref="K8"/>
    </sheetView>
  </sheetViews>
  <sheetFormatPr defaultColWidth="10.5703125" defaultRowHeight="24" customHeight="1"/>
  <cols>
    <col min="1" max="1" width="51.5703125" style="8" customWidth="1"/>
    <col min="2" max="2" width="2.42578125" style="9" customWidth="1"/>
    <col min="3" max="3" width="6.42578125" style="8" customWidth="1"/>
    <col min="4" max="4" width="1.42578125" style="9" customWidth="1"/>
    <col min="5" max="5" width="15.42578125" style="9" customWidth="1"/>
    <col min="6" max="6" width="1.42578125" style="9" customWidth="1"/>
    <col min="7" max="7" width="15.42578125" style="9" customWidth="1"/>
    <col min="8" max="8" width="1.42578125" style="9" customWidth="1"/>
    <col min="9" max="9" width="15.42578125" style="9" customWidth="1"/>
    <col min="10" max="10" width="1.42578125" style="9" customWidth="1"/>
    <col min="11" max="11" width="15.42578125" style="39" customWidth="1"/>
    <col min="12" max="12" width="1.42578125" style="9" customWidth="1"/>
    <col min="13" max="13" width="14.7109375" style="9" customWidth="1"/>
    <col min="14" max="14" width="14.42578125" style="9" bestFit="1" customWidth="1"/>
    <col min="15" max="16" width="12.28515625" style="9" bestFit="1" customWidth="1"/>
    <col min="17" max="16384" width="10.5703125" style="9"/>
  </cols>
  <sheetData>
    <row r="1" spans="1:16" s="7" customFormat="1" ht="24" customHeight="1">
      <c r="A1" s="3" t="s">
        <v>118</v>
      </c>
      <c r="B1" s="4"/>
      <c r="C1" s="5"/>
      <c r="D1" s="6"/>
      <c r="E1" s="6"/>
      <c r="F1" s="6"/>
      <c r="G1" s="6"/>
      <c r="H1" s="6"/>
      <c r="I1" s="6"/>
      <c r="J1" s="6"/>
      <c r="K1" s="37"/>
    </row>
    <row r="2" spans="1:16" s="7" customFormat="1" ht="24" customHeight="1">
      <c r="A2" s="3" t="s">
        <v>43</v>
      </c>
      <c r="B2" s="4"/>
      <c r="C2" s="5"/>
      <c r="D2" s="6"/>
      <c r="E2" s="6"/>
      <c r="F2" s="6"/>
      <c r="G2" s="6"/>
      <c r="H2" s="6"/>
      <c r="I2" s="6"/>
      <c r="J2" s="6"/>
      <c r="K2" s="37"/>
    </row>
    <row r="3" spans="1:16" s="7" customFormat="1" ht="24" customHeight="1">
      <c r="A3" s="3" t="s">
        <v>173</v>
      </c>
      <c r="B3" s="4"/>
      <c r="C3" s="5"/>
      <c r="D3" s="6"/>
      <c r="E3" s="6"/>
      <c r="F3" s="6"/>
      <c r="G3" s="6"/>
      <c r="H3" s="6"/>
      <c r="I3" s="6"/>
      <c r="J3" s="6"/>
      <c r="K3" s="37"/>
    </row>
    <row r="4" spans="1:16" s="7" customFormat="1" ht="24" customHeight="1">
      <c r="B4" s="4"/>
      <c r="C4" s="5"/>
      <c r="D4" s="6"/>
      <c r="E4" s="6"/>
      <c r="F4" s="6"/>
      <c r="G4" s="6"/>
      <c r="H4" s="6"/>
      <c r="I4" s="4"/>
      <c r="J4" s="6"/>
      <c r="K4" s="23" t="s">
        <v>1</v>
      </c>
    </row>
    <row r="5" spans="1:16" ht="24" customHeight="1">
      <c r="E5" s="77"/>
      <c r="F5" s="77" t="s">
        <v>2</v>
      </c>
      <c r="G5" s="77"/>
      <c r="H5" s="10"/>
      <c r="I5" s="77"/>
      <c r="J5" s="77" t="s">
        <v>3</v>
      </c>
      <c r="K5" s="38"/>
    </row>
    <row r="6" spans="1:16" ht="24" customHeight="1">
      <c r="C6" s="11" t="s">
        <v>4</v>
      </c>
      <c r="D6" s="12"/>
      <c r="E6" s="11">
        <v>2566</v>
      </c>
      <c r="F6" s="13"/>
      <c r="G6" s="11">
        <v>2565</v>
      </c>
      <c r="H6" s="14"/>
      <c r="I6" s="11">
        <v>2566</v>
      </c>
      <c r="J6" s="13"/>
      <c r="K6" s="11">
        <v>2565</v>
      </c>
    </row>
    <row r="7" spans="1:16" ht="24" customHeight="1">
      <c r="A7" s="15" t="s">
        <v>151</v>
      </c>
      <c r="C7" s="11"/>
      <c r="D7" s="12"/>
      <c r="E7" s="56"/>
      <c r="F7" s="13"/>
      <c r="G7" s="11"/>
      <c r="H7" s="14"/>
      <c r="I7" s="11"/>
      <c r="J7" s="13"/>
      <c r="K7" s="11"/>
    </row>
    <row r="8" spans="1:16" ht="24" customHeight="1">
      <c r="A8" s="15" t="s">
        <v>36</v>
      </c>
    </row>
    <row r="9" spans="1:16" ht="24" customHeight="1">
      <c r="A9" s="16" t="s">
        <v>183</v>
      </c>
      <c r="B9" s="17"/>
      <c r="C9" s="90"/>
      <c r="E9" s="51">
        <f>4703977143+168085761</f>
        <v>4872062904</v>
      </c>
      <c r="F9" s="23"/>
      <c r="G9" s="51">
        <v>6047995786</v>
      </c>
      <c r="H9" s="23"/>
      <c r="I9" s="51">
        <f>2393053587+75638438</f>
        <v>2468692025</v>
      </c>
      <c r="J9" s="23"/>
      <c r="K9" s="51">
        <v>3288512733</v>
      </c>
      <c r="M9" s="92"/>
      <c r="N9" s="92"/>
      <c r="O9" s="92"/>
      <c r="P9" s="92"/>
    </row>
    <row r="10" spans="1:16" ht="24" customHeight="1">
      <c r="A10" s="16" t="s">
        <v>114</v>
      </c>
      <c r="B10" s="17"/>
      <c r="C10" s="90"/>
      <c r="E10" s="51">
        <v>20589534</v>
      </c>
      <c r="F10" s="23"/>
      <c r="G10" s="51">
        <v>15916474</v>
      </c>
      <c r="H10" s="23"/>
      <c r="I10" s="51">
        <v>33184210</v>
      </c>
      <c r="J10" s="23"/>
      <c r="K10" s="51">
        <v>40941644</v>
      </c>
      <c r="M10" s="91"/>
      <c r="N10" s="91"/>
      <c r="O10" s="91"/>
      <c r="P10" s="91"/>
    </row>
    <row r="11" spans="1:16" ht="24" customHeight="1">
      <c r="A11" s="33" t="s">
        <v>37</v>
      </c>
      <c r="B11" s="17"/>
      <c r="C11" s="88">
        <v>24</v>
      </c>
      <c r="E11" s="51">
        <v>42052286</v>
      </c>
      <c r="F11" s="23"/>
      <c r="G11" s="51">
        <v>30822397</v>
      </c>
      <c r="H11" s="23"/>
      <c r="I11" s="51">
        <v>40647912</v>
      </c>
      <c r="J11" s="23"/>
      <c r="K11" s="51">
        <v>18252285</v>
      </c>
      <c r="M11" s="92"/>
      <c r="N11" s="92"/>
      <c r="O11" s="92"/>
      <c r="P11" s="92"/>
    </row>
    <row r="12" spans="1:16" ht="24" customHeight="1">
      <c r="A12" s="15" t="s">
        <v>38</v>
      </c>
      <c r="E12" s="27">
        <f>SUM(E9:E11)</f>
        <v>4934704724</v>
      </c>
      <c r="F12" s="23"/>
      <c r="G12" s="27">
        <f>SUM(G9:G11)</f>
        <v>6094734657</v>
      </c>
      <c r="H12" s="23"/>
      <c r="I12" s="27">
        <f>SUM(I9:I11)</f>
        <v>2542524147</v>
      </c>
      <c r="J12" s="23"/>
      <c r="K12" s="27">
        <f>SUM(K9:K11)</f>
        <v>3347706662</v>
      </c>
      <c r="M12" s="91"/>
      <c r="N12" s="91"/>
      <c r="O12" s="91"/>
      <c r="P12" s="91"/>
    </row>
    <row r="13" spans="1:16" ht="24" customHeight="1">
      <c r="A13" s="15" t="s">
        <v>39</v>
      </c>
      <c r="E13" s="23"/>
      <c r="F13" s="23"/>
      <c r="G13" s="23"/>
      <c r="H13" s="23"/>
      <c r="I13" s="23"/>
      <c r="J13" s="23"/>
      <c r="K13" s="23"/>
    </row>
    <row r="14" spans="1:16" ht="24" customHeight="1">
      <c r="A14" s="33" t="s">
        <v>184</v>
      </c>
      <c r="B14" s="17"/>
      <c r="C14" s="90"/>
      <c r="E14" s="51">
        <f>4362275332+145246849</f>
        <v>4507522181</v>
      </c>
      <c r="F14" s="23"/>
      <c r="G14" s="51">
        <v>5681383418</v>
      </c>
      <c r="H14" s="23"/>
      <c r="I14" s="51">
        <f>2249130779+70475323</f>
        <v>2319606102</v>
      </c>
      <c r="J14" s="23"/>
      <c r="K14" s="51">
        <v>3090805404</v>
      </c>
    </row>
    <row r="15" spans="1:16" ht="24" customHeight="1">
      <c r="A15" s="33" t="s">
        <v>115</v>
      </c>
      <c r="B15" s="17"/>
      <c r="C15" s="88"/>
      <c r="E15" s="51">
        <v>11635549</v>
      </c>
      <c r="F15" s="23"/>
      <c r="G15" s="51">
        <v>10055657</v>
      </c>
      <c r="H15" s="23"/>
      <c r="I15" s="51">
        <v>14685867</v>
      </c>
      <c r="J15" s="23"/>
      <c r="K15" s="51">
        <v>15641461</v>
      </c>
    </row>
    <row r="16" spans="1:16" ht="24" customHeight="1">
      <c r="A16" s="33" t="s">
        <v>40</v>
      </c>
      <c r="B16" s="17"/>
      <c r="C16" s="88"/>
      <c r="E16" s="51">
        <v>298800777</v>
      </c>
      <c r="F16" s="23"/>
      <c r="G16" s="51">
        <v>316311087</v>
      </c>
      <c r="H16" s="23"/>
      <c r="I16" s="51">
        <v>191882234</v>
      </c>
      <c r="J16" s="23"/>
      <c r="K16" s="51">
        <v>193557082</v>
      </c>
    </row>
    <row r="17" spans="1:16" ht="24" customHeight="1">
      <c r="A17" s="15" t="s">
        <v>41</v>
      </c>
      <c r="C17" s="88"/>
      <c r="E17" s="27">
        <f>SUM(E14:E16)</f>
        <v>4817958507</v>
      </c>
      <c r="F17" s="23"/>
      <c r="G17" s="27">
        <f>SUM(G14:G16)</f>
        <v>6007750162</v>
      </c>
      <c r="H17" s="23"/>
      <c r="I17" s="27">
        <f>SUM(I14:I16)</f>
        <v>2526174203</v>
      </c>
      <c r="J17" s="23"/>
      <c r="K17" s="27">
        <f>SUM(K14:K16)</f>
        <v>3300003947</v>
      </c>
    </row>
    <row r="18" spans="1:16" ht="24" customHeight="1">
      <c r="A18" s="19" t="s">
        <v>150</v>
      </c>
      <c r="B18" s="7"/>
      <c r="C18" s="88"/>
      <c r="E18" s="23">
        <f>E12-E17</f>
        <v>116746217</v>
      </c>
      <c r="F18" s="23"/>
      <c r="G18" s="23">
        <f>G12-G17</f>
        <v>86984495</v>
      </c>
      <c r="H18" s="23"/>
      <c r="I18" s="23">
        <f>I12-I17</f>
        <v>16349944</v>
      </c>
      <c r="J18" s="23"/>
      <c r="K18" s="23">
        <f>K12-K17</f>
        <v>47702715</v>
      </c>
    </row>
    <row r="19" spans="1:16" ht="24" customHeight="1">
      <c r="A19" s="16" t="s">
        <v>135</v>
      </c>
      <c r="B19" s="7"/>
      <c r="C19" s="88"/>
      <c r="E19" s="51">
        <v>4623195</v>
      </c>
      <c r="F19" s="23"/>
      <c r="G19" s="51">
        <v>1937049</v>
      </c>
      <c r="H19" s="23"/>
      <c r="I19" s="51">
        <v>11746441</v>
      </c>
      <c r="J19" s="23"/>
      <c r="K19" s="51">
        <v>10997139</v>
      </c>
    </row>
    <row r="20" spans="1:16" ht="23.25" customHeight="1">
      <c r="A20" s="16" t="s">
        <v>120</v>
      </c>
      <c r="B20" s="7"/>
      <c r="C20" s="88">
        <v>25</v>
      </c>
      <c r="E20" s="52">
        <v>-5343822</v>
      </c>
      <c r="F20" s="23"/>
      <c r="G20" s="52">
        <v>-4335512</v>
      </c>
      <c r="H20" s="23"/>
      <c r="I20" s="52">
        <v>-1708337</v>
      </c>
      <c r="J20" s="23"/>
      <c r="K20" s="52">
        <v>-1960742</v>
      </c>
    </row>
    <row r="21" spans="1:16" ht="24" customHeight="1">
      <c r="A21" s="19" t="s">
        <v>96</v>
      </c>
      <c r="B21" s="7"/>
      <c r="C21" s="88"/>
      <c r="E21" s="23">
        <f>SUM(E18:E20)</f>
        <v>116025590</v>
      </c>
      <c r="F21" s="23"/>
      <c r="G21" s="23">
        <f>SUM(G18:G20)</f>
        <v>84586032</v>
      </c>
      <c r="H21" s="23"/>
      <c r="I21" s="23">
        <f>SUM(I18:I20)</f>
        <v>26388048</v>
      </c>
      <c r="J21" s="23"/>
      <c r="K21" s="23">
        <f>SUM(K18:K20)</f>
        <v>56739112</v>
      </c>
    </row>
    <row r="22" spans="1:16" ht="24" customHeight="1">
      <c r="A22" s="16" t="s">
        <v>76</v>
      </c>
      <c r="B22" s="7"/>
      <c r="C22" s="88">
        <v>27</v>
      </c>
      <c r="E22" s="52">
        <v>-22106979</v>
      </c>
      <c r="F22" s="23"/>
      <c r="G22" s="52">
        <v>-20102449</v>
      </c>
      <c r="H22" s="23"/>
      <c r="I22" s="52">
        <v>-4259817</v>
      </c>
      <c r="J22" s="23"/>
      <c r="K22" s="52">
        <v>-10833977</v>
      </c>
      <c r="M22" s="91"/>
      <c r="N22" s="91"/>
      <c r="O22" s="91"/>
      <c r="P22" s="91"/>
    </row>
    <row r="23" spans="1:16" ht="24" customHeight="1">
      <c r="A23" s="15" t="s">
        <v>66</v>
      </c>
      <c r="E23" s="27">
        <f>SUM(E21:E22)</f>
        <v>93918611</v>
      </c>
      <c r="F23" s="23"/>
      <c r="G23" s="27">
        <f>SUM(G21:G22)</f>
        <v>64483583</v>
      </c>
      <c r="H23" s="23"/>
      <c r="I23" s="27">
        <f>SUM(I21:I22)</f>
        <v>22128231</v>
      </c>
      <c r="J23" s="23"/>
      <c r="K23" s="27">
        <f>SUM(K21:K22)</f>
        <v>45905135</v>
      </c>
      <c r="N23" s="82"/>
    </row>
    <row r="24" spans="1:16" ht="24" customHeight="1">
      <c r="E24" s="81"/>
      <c r="F24" s="81"/>
      <c r="G24" s="81"/>
      <c r="H24" s="81"/>
      <c r="I24" s="81"/>
      <c r="J24" s="81"/>
      <c r="K24" s="81"/>
    </row>
    <row r="25" spans="1:16" ht="24" customHeight="1">
      <c r="A25" s="15" t="s">
        <v>63</v>
      </c>
      <c r="E25" s="23"/>
      <c r="F25" s="23"/>
      <c r="G25" s="23"/>
      <c r="H25" s="23"/>
      <c r="I25" s="23"/>
      <c r="J25" s="23"/>
      <c r="K25" s="23"/>
    </row>
    <row r="26" spans="1:16" ht="24" customHeight="1">
      <c r="A26" s="87" t="s">
        <v>167</v>
      </c>
      <c r="E26" s="23"/>
      <c r="F26" s="23"/>
      <c r="G26" s="23"/>
      <c r="H26" s="23"/>
      <c r="I26" s="23"/>
      <c r="J26" s="23"/>
      <c r="K26" s="23"/>
    </row>
    <row r="27" spans="1:16" ht="24" customHeight="1">
      <c r="A27" s="8" t="s">
        <v>170</v>
      </c>
      <c r="E27" s="23"/>
      <c r="F27" s="23"/>
      <c r="G27" s="23"/>
      <c r="H27" s="23"/>
      <c r="I27" s="23"/>
      <c r="J27" s="23"/>
      <c r="K27" s="23"/>
    </row>
    <row r="28" spans="1:16" ht="24" customHeight="1">
      <c r="A28" s="8" t="s">
        <v>168</v>
      </c>
      <c r="C28" s="88">
        <v>22</v>
      </c>
      <c r="E28" s="26">
        <v>0</v>
      </c>
      <c r="F28" s="23"/>
      <c r="G28" s="26">
        <v>-1375846</v>
      </c>
      <c r="H28" s="23"/>
      <c r="I28" s="26">
        <v>0</v>
      </c>
      <c r="J28" s="23"/>
      <c r="K28" s="26">
        <v>-250998</v>
      </c>
    </row>
    <row r="29" spans="1:16" ht="24" customHeight="1">
      <c r="A29" s="15" t="s">
        <v>91</v>
      </c>
      <c r="E29" s="26">
        <f>SUM(E28)</f>
        <v>0</v>
      </c>
      <c r="F29" s="23"/>
      <c r="G29" s="26">
        <f>SUM(G28)</f>
        <v>-1375846</v>
      </c>
      <c r="H29" s="23"/>
      <c r="I29" s="26">
        <f>SUM(I28)</f>
        <v>0</v>
      </c>
      <c r="J29" s="23"/>
      <c r="K29" s="26">
        <f>SUM(K28)</f>
        <v>-250998</v>
      </c>
    </row>
    <row r="30" spans="1:16" ht="24" customHeight="1">
      <c r="E30" s="23"/>
      <c r="F30" s="23"/>
      <c r="G30" s="23"/>
      <c r="H30" s="23"/>
      <c r="I30" s="23"/>
      <c r="J30" s="23"/>
      <c r="K30" s="23"/>
    </row>
    <row r="31" spans="1:16" ht="24" customHeight="1" thickBot="1">
      <c r="A31" s="15" t="s">
        <v>92</v>
      </c>
      <c r="E31" s="35">
        <f>E23+E29</f>
        <v>93918611</v>
      </c>
      <c r="F31" s="23"/>
      <c r="G31" s="35">
        <f>G23+G29</f>
        <v>63107737</v>
      </c>
      <c r="H31" s="23"/>
      <c r="I31" s="35">
        <f>I23+I29</f>
        <v>22128231</v>
      </c>
      <c r="J31" s="23"/>
      <c r="K31" s="35">
        <f>K23+K29</f>
        <v>45654137</v>
      </c>
    </row>
    <row r="32" spans="1:16" ht="24" customHeight="1" thickTop="1">
      <c r="E32" s="23"/>
      <c r="F32" s="23"/>
      <c r="G32" s="23"/>
      <c r="H32" s="23"/>
      <c r="I32" s="23"/>
      <c r="J32" s="23"/>
      <c r="K32" s="23"/>
    </row>
    <row r="33" spans="1:21" ht="24" customHeight="1">
      <c r="A33" s="15" t="s">
        <v>42</v>
      </c>
      <c r="C33" s="88">
        <v>28</v>
      </c>
      <c r="E33" s="23"/>
      <c r="F33" s="23"/>
      <c r="G33" s="23"/>
      <c r="H33" s="23"/>
      <c r="I33" s="23"/>
      <c r="J33" s="23"/>
      <c r="K33" s="23"/>
    </row>
    <row r="34" spans="1:21" ht="24" customHeight="1" thickBot="1">
      <c r="A34" s="16" t="s">
        <v>121</v>
      </c>
      <c r="B34" s="17"/>
      <c r="C34" s="88"/>
      <c r="E34" s="95">
        <f>E23/700000000</f>
        <v>0.13416944428571428</v>
      </c>
      <c r="F34" s="23"/>
      <c r="G34" s="36">
        <f>G23/685753425</f>
        <v>9.4033191303419306E-2</v>
      </c>
      <c r="H34" s="23"/>
      <c r="I34" s="95">
        <f>I23/700000000</f>
        <v>3.1611758571428575E-2</v>
      </c>
      <c r="J34" s="23"/>
      <c r="K34" s="36">
        <f>K23/685753425</f>
        <v>6.6941167665331022E-2</v>
      </c>
    </row>
    <row r="35" spans="1:21" ht="24" customHeight="1" thickTop="1">
      <c r="A35" s="16"/>
      <c r="B35" s="7"/>
      <c r="E35" s="23"/>
      <c r="F35" s="23"/>
      <c r="G35" s="23"/>
      <c r="H35" s="23"/>
      <c r="I35" s="23"/>
      <c r="J35" s="23"/>
      <c r="K35" s="23"/>
    </row>
    <row r="36" spans="1:21" ht="24" customHeight="1">
      <c r="A36" s="8" t="s">
        <v>16</v>
      </c>
      <c r="C36" s="89"/>
      <c r="E36" s="23"/>
      <c r="F36" s="23"/>
      <c r="G36" s="23"/>
      <c r="H36" s="23"/>
      <c r="I36" s="23"/>
      <c r="J36" s="23"/>
      <c r="K36" s="23"/>
    </row>
    <row r="37" spans="1:21" s="8" customFormat="1" ht="24" customHeight="1">
      <c r="B37" s="9"/>
      <c r="D37" s="9"/>
      <c r="E37" s="9"/>
      <c r="F37" s="9"/>
      <c r="G37" s="9"/>
      <c r="H37" s="9"/>
      <c r="I37" s="9"/>
      <c r="J37" s="9"/>
      <c r="K37" s="39"/>
      <c r="L37" s="9"/>
      <c r="M37" s="9"/>
      <c r="N37" s="9"/>
      <c r="O37" s="9"/>
      <c r="P37" s="9"/>
      <c r="Q37" s="9"/>
      <c r="R37" s="9"/>
      <c r="S37" s="9"/>
      <c r="T37" s="9"/>
      <c r="U37" s="9"/>
    </row>
    <row r="38" spans="1:21" s="8" customFormat="1" ht="24" customHeight="1">
      <c r="B38" s="9"/>
      <c r="D38" s="9"/>
      <c r="E38" s="9"/>
      <c r="F38" s="9"/>
      <c r="G38" s="9"/>
      <c r="H38" s="9"/>
      <c r="I38" s="9"/>
      <c r="J38" s="9"/>
      <c r="K38" s="39"/>
      <c r="L38" s="9"/>
      <c r="M38" s="9"/>
      <c r="N38" s="9"/>
      <c r="O38" s="9"/>
      <c r="P38" s="9"/>
      <c r="Q38" s="9"/>
      <c r="R38" s="9"/>
      <c r="S38" s="9"/>
      <c r="T38" s="9"/>
      <c r="U38" s="9"/>
    </row>
    <row r="39" spans="1:21" s="8" customFormat="1" ht="24" customHeight="1">
      <c r="B39" s="9"/>
      <c r="D39" s="9"/>
      <c r="E39" s="9"/>
      <c r="F39" s="9"/>
      <c r="G39" s="9"/>
      <c r="H39" s="9"/>
      <c r="I39" s="9"/>
      <c r="J39" s="9"/>
      <c r="K39" s="39"/>
      <c r="L39" s="9"/>
      <c r="M39" s="9"/>
      <c r="N39" s="9"/>
      <c r="O39" s="9"/>
      <c r="P39" s="9"/>
      <c r="Q39" s="9"/>
      <c r="R39" s="9"/>
      <c r="S39" s="9"/>
      <c r="T39" s="9"/>
      <c r="U39" s="9"/>
    </row>
    <row r="40" spans="1:21" s="8" customFormat="1" ht="24" customHeight="1">
      <c r="B40" s="9"/>
      <c r="D40" s="9"/>
      <c r="E40" s="9"/>
      <c r="F40" s="9"/>
      <c r="G40" s="9"/>
      <c r="H40" s="9"/>
      <c r="I40" s="9"/>
      <c r="J40" s="9"/>
      <c r="K40" s="39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1:21" s="8" customFormat="1" ht="24" customHeight="1">
      <c r="B41" s="9"/>
      <c r="D41" s="9"/>
      <c r="E41" s="9"/>
      <c r="F41" s="9"/>
      <c r="G41" s="9"/>
      <c r="H41" s="9"/>
      <c r="I41" s="9"/>
      <c r="J41" s="9"/>
      <c r="K41" s="3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s="8" customFormat="1" ht="24" customHeight="1">
      <c r="B42" s="9"/>
      <c r="D42" s="9"/>
      <c r="E42" s="9"/>
      <c r="F42" s="9"/>
      <c r="G42" s="9"/>
      <c r="H42" s="9"/>
      <c r="I42" s="9"/>
      <c r="J42" s="9"/>
      <c r="K42" s="3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1" s="8" customFormat="1" ht="24" customHeight="1">
      <c r="B43" s="9"/>
      <c r="D43" s="9"/>
      <c r="E43" s="9"/>
      <c r="F43" s="9"/>
      <c r="G43" s="9"/>
      <c r="H43" s="9"/>
      <c r="I43" s="9"/>
      <c r="J43" s="9"/>
      <c r="K43" s="39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1:21" s="8" customFormat="1" ht="24" customHeight="1">
      <c r="B44" s="9"/>
      <c r="D44" s="9"/>
      <c r="E44" s="9"/>
      <c r="F44" s="9"/>
      <c r="G44" s="9"/>
      <c r="H44" s="9"/>
      <c r="I44" s="9"/>
      <c r="J44" s="9"/>
      <c r="K44" s="39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1:21" s="8" customFormat="1" ht="24" customHeight="1">
      <c r="B45" s="9"/>
      <c r="D45" s="9"/>
      <c r="E45" s="9"/>
      <c r="F45" s="9"/>
      <c r="G45" s="9"/>
      <c r="H45" s="9"/>
      <c r="I45" s="9"/>
      <c r="J45" s="9"/>
      <c r="K45" s="39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1:21" s="8" customFormat="1" ht="24" customHeight="1">
      <c r="B46" s="9"/>
      <c r="D46" s="9"/>
      <c r="E46" s="9"/>
      <c r="F46" s="9"/>
      <c r="G46" s="9"/>
      <c r="H46" s="9"/>
      <c r="I46" s="9"/>
      <c r="J46" s="9"/>
      <c r="K46" s="39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1:21" s="8" customFormat="1" ht="24" customHeight="1">
      <c r="B47" s="9"/>
      <c r="D47" s="9"/>
      <c r="E47" s="9"/>
      <c r="F47" s="9"/>
      <c r="G47" s="9"/>
      <c r="H47" s="9"/>
      <c r="I47" s="9"/>
      <c r="J47" s="9"/>
      <c r="K47" s="39"/>
      <c r="L47" s="9"/>
      <c r="M47" s="9"/>
      <c r="N47" s="9"/>
      <c r="O47" s="9"/>
      <c r="P47" s="9"/>
      <c r="Q47" s="9"/>
      <c r="R47" s="9"/>
      <c r="S47" s="9"/>
      <c r="T47" s="9"/>
      <c r="U47" s="9"/>
    </row>
    <row r="48" spans="1:21" s="8" customFormat="1" ht="24" customHeight="1">
      <c r="B48" s="9"/>
      <c r="D48" s="9"/>
      <c r="E48" s="9"/>
      <c r="F48" s="9"/>
      <c r="G48" s="9"/>
      <c r="H48" s="9"/>
      <c r="I48" s="9"/>
      <c r="J48" s="9"/>
      <c r="K48" s="39"/>
      <c r="L48" s="9"/>
      <c r="M48" s="9"/>
      <c r="N48" s="9"/>
      <c r="O48" s="9"/>
      <c r="P48" s="9"/>
      <c r="Q48" s="9"/>
      <c r="R48" s="9"/>
      <c r="S48" s="9"/>
      <c r="T48" s="9"/>
      <c r="U48" s="9"/>
    </row>
    <row r="49" spans="2:21" s="8" customFormat="1" ht="24" customHeight="1">
      <c r="B49" s="9"/>
      <c r="D49" s="9"/>
      <c r="E49" s="9"/>
      <c r="F49" s="9"/>
      <c r="G49" s="9"/>
      <c r="H49" s="9"/>
      <c r="I49" s="9"/>
      <c r="J49" s="9"/>
      <c r="K49" s="3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2:21" s="8" customFormat="1" ht="24" customHeight="1">
      <c r="B50" s="9"/>
      <c r="D50" s="9"/>
      <c r="E50" s="9"/>
      <c r="F50" s="9"/>
      <c r="G50" s="9"/>
      <c r="H50" s="9"/>
      <c r="I50" s="9"/>
      <c r="J50" s="9"/>
      <c r="K50" s="3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2:21" s="8" customFormat="1" ht="24" customHeight="1">
      <c r="B51" s="9"/>
      <c r="D51" s="9"/>
      <c r="E51" s="9"/>
      <c r="F51" s="9"/>
      <c r="G51" s="9"/>
      <c r="H51" s="9"/>
      <c r="I51" s="9"/>
      <c r="J51" s="9"/>
      <c r="K51" s="39"/>
      <c r="L51" s="9"/>
      <c r="M51" s="9"/>
      <c r="N51" s="9"/>
      <c r="O51" s="9"/>
      <c r="P51" s="9"/>
      <c r="Q51" s="9"/>
      <c r="R51" s="9"/>
      <c r="S51" s="9"/>
      <c r="T51" s="9"/>
      <c r="U51" s="9"/>
    </row>
    <row r="52" spans="2:21" s="8" customFormat="1" ht="24" customHeight="1">
      <c r="B52" s="9"/>
      <c r="D52" s="9"/>
      <c r="E52" s="9"/>
      <c r="F52" s="9"/>
      <c r="G52" s="9"/>
      <c r="H52" s="9"/>
      <c r="I52" s="9"/>
      <c r="J52" s="9"/>
      <c r="K52" s="39"/>
      <c r="L52" s="9"/>
      <c r="M52" s="9"/>
      <c r="N52" s="9"/>
      <c r="O52" s="9"/>
      <c r="P52" s="9"/>
      <c r="Q52" s="9"/>
      <c r="R52" s="9"/>
      <c r="S52" s="9"/>
      <c r="T52" s="9"/>
      <c r="U52" s="9"/>
    </row>
    <row r="53" spans="2:21" s="8" customFormat="1" ht="24" customHeight="1">
      <c r="B53" s="9"/>
      <c r="D53" s="9"/>
      <c r="E53" s="9"/>
      <c r="F53" s="9"/>
      <c r="G53" s="9"/>
      <c r="H53" s="9"/>
      <c r="I53" s="9"/>
      <c r="J53" s="9"/>
      <c r="K53" s="39"/>
      <c r="L53" s="9"/>
      <c r="M53" s="9"/>
      <c r="N53" s="9"/>
      <c r="O53" s="9"/>
      <c r="P53" s="9"/>
      <c r="Q53" s="9"/>
      <c r="R53" s="9"/>
      <c r="S53" s="9"/>
      <c r="T53" s="9"/>
      <c r="U53" s="9"/>
    </row>
    <row r="54" spans="2:21" s="8" customFormat="1" ht="24" customHeight="1">
      <c r="B54" s="9"/>
      <c r="D54" s="9"/>
      <c r="E54" s="9"/>
      <c r="F54" s="9"/>
      <c r="G54" s="9"/>
      <c r="H54" s="9"/>
      <c r="I54" s="9"/>
      <c r="J54" s="9"/>
      <c r="K54" s="39"/>
      <c r="L54" s="9"/>
      <c r="M54" s="9"/>
      <c r="N54" s="9"/>
      <c r="O54" s="9"/>
      <c r="P54" s="9"/>
      <c r="Q54" s="9"/>
      <c r="R54" s="9"/>
      <c r="S54" s="9"/>
      <c r="T54" s="9"/>
      <c r="U54" s="9"/>
    </row>
    <row r="55" spans="2:21" s="8" customFormat="1" ht="24" customHeight="1">
      <c r="B55" s="9"/>
      <c r="D55" s="9"/>
      <c r="E55" s="9"/>
      <c r="F55" s="9"/>
      <c r="G55" s="9"/>
      <c r="H55" s="9"/>
      <c r="I55" s="9"/>
      <c r="J55" s="9"/>
      <c r="K55" s="39"/>
      <c r="L55" s="9"/>
      <c r="M55" s="9"/>
      <c r="N55" s="9"/>
      <c r="O55" s="9"/>
      <c r="P55" s="9"/>
      <c r="Q55" s="9"/>
      <c r="R55" s="9"/>
      <c r="S55" s="9"/>
      <c r="T55" s="9"/>
      <c r="U55" s="9"/>
    </row>
    <row r="56" spans="2:21" s="8" customFormat="1" ht="24" customHeight="1">
      <c r="B56" s="9"/>
      <c r="D56" s="9"/>
      <c r="E56" s="9"/>
      <c r="F56" s="9"/>
      <c r="G56" s="9"/>
      <c r="H56" s="9"/>
      <c r="I56" s="9"/>
      <c r="J56" s="9"/>
      <c r="K56" s="39"/>
      <c r="L56" s="9"/>
      <c r="M56" s="9"/>
      <c r="N56" s="9"/>
      <c r="O56" s="9"/>
      <c r="P56" s="9"/>
      <c r="Q56" s="9"/>
      <c r="R56" s="9"/>
      <c r="S56" s="9"/>
      <c r="T56" s="9"/>
      <c r="U56" s="9"/>
    </row>
    <row r="57" spans="2:21" s="8" customFormat="1" ht="24" customHeight="1">
      <c r="B57" s="9"/>
      <c r="D57" s="9"/>
      <c r="E57" s="9"/>
      <c r="F57" s="9"/>
      <c r="G57" s="9"/>
      <c r="H57" s="9"/>
      <c r="I57" s="9"/>
      <c r="J57" s="9"/>
      <c r="K57" s="39"/>
      <c r="L57" s="9"/>
      <c r="M57" s="9"/>
      <c r="N57" s="9"/>
      <c r="O57" s="9"/>
      <c r="P57" s="9"/>
      <c r="Q57" s="9"/>
      <c r="R57" s="9"/>
      <c r="S57" s="9"/>
      <c r="T57" s="9"/>
      <c r="U57" s="9"/>
    </row>
    <row r="58" spans="2:21" s="8" customFormat="1" ht="24" customHeight="1">
      <c r="B58" s="9"/>
      <c r="D58" s="9"/>
      <c r="E58" s="9"/>
      <c r="F58" s="9"/>
      <c r="G58" s="9"/>
      <c r="H58" s="9"/>
      <c r="I58" s="9"/>
      <c r="J58" s="9"/>
      <c r="K58" s="39"/>
      <c r="L58" s="9"/>
      <c r="M58" s="9"/>
      <c r="N58" s="9"/>
      <c r="O58" s="9"/>
      <c r="P58" s="9"/>
      <c r="Q58" s="9"/>
      <c r="R58" s="9"/>
      <c r="S58" s="9"/>
      <c r="T58" s="9"/>
      <c r="U58" s="9"/>
    </row>
  </sheetData>
  <printOptions horizontalCentered="1"/>
  <pageMargins left="0.68" right="0.32" top="0.78740157480314998" bottom="0.196850393700787" header="0.31496062992126" footer="0.31496062992126"/>
  <pageSetup paperSize="9" scale="72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0"/>
  <sheetViews>
    <sheetView showGridLines="0" tabSelected="1" view="pageBreakPreview" zoomScale="60" zoomScaleNormal="50" workbookViewId="0">
      <selection activeCell="G15" sqref="G15"/>
    </sheetView>
  </sheetViews>
  <sheetFormatPr defaultColWidth="9.42578125" defaultRowHeight="24" customHeight="1"/>
  <cols>
    <col min="1" max="1" width="41.5703125" style="59" customWidth="1"/>
    <col min="2" max="2" width="10" style="59" customWidth="1"/>
    <col min="3" max="3" width="1.5703125" style="59" customWidth="1"/>
    <col min="4" max="4" width="18.5703125" style="59" customWidth="1"/>
    <col min="5" max="5" width="1.5703125" style="59" customWidth="1"/>
    <col min="6" max="6" width="18" style="59" customWidth="1"/>
    <col min="7" max="7" width="1.5703125" style="59" customWidth="1"/>
    <col min="8" max="8" width="17" style="59" customWidth="1"/>
    <col min="9" max="9" width="1.5703125" style="59" customWidth="1"/>
    <col min="10" max="10" width="15.5703125" style="59" customWidth="1"/>
    <col min="11" max="11" width="1.5703125" style="59" customWidth="1"/>
    <col min="12" max="12" width="15.5703125" style="59" customWidth="1"/>
    <col min="13" max="13" width="1.5703125" style="59" customWidth="1"/>
    <col min="14" max="14" width="16.7109375" style="59" customWidth="1"/>
    <col min="15" max="15" width="1.5703125" style="59" customWidth="1"/>
    <col min="16" max="16" width="14.5703125" style="59" customWidth="1"/>
    <col min="17" max="17" width="26.85546875" style="59" customWidth="1"/>
    <col min="18" max="16384" width="9.42578125" style="59"/>
  </cols>
  <sheetData>
    <row r="1" spans="1:14" ht="24" customHeight="1">
      <c r="A1" s="57" t="s">
        <v>118</v>
      </c>
      <c r="B1" s="57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24" customHeight="1">
      <c r="A2" s="58" t="s">
        <v>60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ht="24" customHeight="1">
      <c r="A3" s="58" t="s">
        <v>173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 ht="24" customHeight="1">
      <c r="C4" s="60"/>
      <c r="D4" s="60"/>
      <c r="E4" s="60"/>
      <c r="F4" s="60"/>
      <c r="G4" s="60"/>
      <c r="H4" s="61"/>
      <c r="I4" s="60"/>
      <c r="J4" s="60"/>
      <c r="K4" s="60"/>
      <c r="L4" s="60"/>
      <c r="M4" s="60"/>
      <c r="N4" s="61" t="s">
        <v>77</v>
      </c>
    </row>
    <row r="5" spans="1:14" ht="24" customHeight="1">
      <c r="A5" s="62"/>
      <c r="B5" s="62"/>
      <c r="C5" s="63"/>
      <c r="D5" s="100" t="s">
        <v>2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14" s="62" customFormat="1" ht="24" customHeight="1">
      <c r="D6" s="62" t="s">
        <v>140</v>
      </c>
      <c r="F6" s="83"/>
      <c r="H6" s="62" t="s">
        <v>124</v>
      </c>
    </row>
    <row r="7" spans="1:14" s="62" customFormat="1" ht="24" customHeight="1">
      <c r="D7" s="62" t="s">
        <v>141</v>
      </c>
      <c r="F7" s="85" t="s">
        <v>156</v>
      </c>
      <c r="H7" s="62" t="s">
        <v>123</v>
      </c>
      <c r="J7" s="101" t="s">
        <v>31</v>
      </c>
      <c r="K7" s="101"/>
      <c r="L7" s="101"/>
      <c r="N7" s="62" t="s">
        <v>102</v>
      </c>
    </row>
    <row r="8" spans="1:14" s="62" customFormat="1" ht="24" customHeight="1">
      <c r="B8" s="64" t="s">
        <v>4</v>
      </c>
      <c r="D8" s="78" t="s">
        <v>142</v>
      </c>
      <c r="F8" s="84" t="s">
        <v>157</v>
      </c>
      <c r="H8" s="78" t="s">
        <v>122</v>
      </c>
      <c r="J8" s="78" t="s">
        <v>61</v>
      </c>
      <c r="L8" s="78" t="s">
        <v>62</v>
      </c>
      <c r="N8" s="78" t="s">
        <v>27</v>
      </c>
    </row>
    <row r="9" spans="1:14" s="62" customFormat="1" ht="24" customHeight="1"/>
    <row r="10" spans="1:14" ht="24" customHeight="1">
      <c r="A10" s="65" t="s">
        <v>178</v>
      </c>
      <c r="B10" s="65"/>
      <c r="C10" s="66"/>
      <c r="D10" s="66">
        <v>500000000</v>
      </c>
      <c r="E10" s="66"/>
      <c r="F10" s="66">
        <v>0</v>
      </c>
      <c r="G10" s="66"/>
      <c r="H10" s="66">
        <v>-77880102</v>
      </c>
      <c r="I10" s="66"/>
      <c r="J10" s="66">
        <v>37500000</v>
      </c>
      <c r="K10" s="66"/>
      <c r="L10" s="66">
        <v>312477536</v>
      </c>
      <c r="M10" s="66"/>
      <c r="N10" s="66">
        <f>SUM(D10:M10)</f>
        <v>772097434</v>
      </c>
    </row>
    <row r="11" spans="1:14" ht="24" customHeight="1">
      <c r="A11" s="67" t="s">
        <v>93</v>
      </c>
      <c r="B11" s="67"/>
      <c r="C11" s="66"/>
      <c r="D11" s="68">
        <v>0</v>
      </c>
      <c r="E11" s="69"/>
      <c r="F11" s="68">
        <v>0</v>
      </c>
      <c r="G11" s="69"/>
      <c r="H11" s="68">
        <v>0</v>
      </c>
      <c r="I11" s="69"/>
      <c r="J11" s="68">
        <v>0</v>
      </c>
      <c r="K11" s="66"/>
      <c r="L11" s="70">
        <f>PL!G23</f>
        <v>64483583</v>
      </c>
      <c r="M11" s="66"/>
      <c r="N11" s="70">
        <f>SUM(D11:M11)</f>
        <v>64483583</v>
      </c>
    </row>
    <row r="12" spans="1:14" ht="24" customHeight="1">
      <c r="A12" s="67" t="s">
        <v>94</v>
      </c>
      <c r="B12" s="67"/>
      <c r="C12" s="66"/>
      <c r="D12" s="71">
        <v>0</v>
      </c>
      <c r="E12" s="69"/>
      <c r="F12" s="71">
        <v>0</v>
      </c>
      <c r="G12" s="69"/>
      <c r="H12" s="71">
        <v>0</v>
      </c>
      <c r="I12" s="69"/>
      <c r="J12" s="71">
        <v>0</v>
      </c>
      <c r="K12" s="66"/>
      <c r="L12" s="71">
        <f>PL!G29</f>
        <v>-1375846</v>
      </c>
      <c r="M12" s="72"/>
      <c r="N12" s="71">
        <f>SUM(D12:M12)</f>
        <v>-1375846</v>
      </c>
    </row>
    <row r="13" spans="1:14" ht="24" customHeight="1">
      <c r="A13" s="67" t="s">
        <v>75</v>
      </c>
      <c r="B13" s="67"/>
      <c r="C13" s="66"/>
      <c r="D13" s="69">
        <f>SUM(D11:D12)</f>
        <v>0</v>
      </c>
      <c r="E13" s="69"/>
      <c r="F13" s="69">
        <f>SUM(F11:F12)</f>
        <v>0</v>
      </c>
      <c r="G13" s="69"/>
      <c r="H13" s="69">
        <f>SUM(H11:H12)</f>
        <v>0</v>
      </c>
      <c r="I13" s="69"/>
      <c r="J13" s="69">
        <f>SUM(J11:J12)</f>
        <v>0</v>
      </c>
      <c r="K13" s="66"/>
      <c r="L13" s="73">
        <f>SUM(L11:L12)</f>
        <v>63107737</v>
      </c>
      <c r="M13" s="66"/>
      <c r="N13" s="73">
        <f>SUM(N11:N12)</f>
        <v>63107737</v>
      </c>
    </row>
    <row r="14" spans="1:14" ht="24" customHeight="1">
      <c r="A14" s="67" t="s">
        <v>158</v>
      </c>
      <c r="B14" s="94"/>
      <c r="C14" s="66"/>
      <c r="D14" s="69">
        <v>200000000</v>
      </c>
      <c r="E14" s="69"/>
      <c r="F14" s="69">
        <v>720000000</v>
      </c>
      <c r="G14" s="69"/>
      <c r="H14" s="69">
        <v>0</v>
      </c>
      <c r="I14" s="69"/>
      <c r="J14" s="69">
        <v>0</v>
      </c>
      <c r="K14" s="66"/>
      <c r="L14" s="66">
        <v>0</v>
      </c>
      <c r="M14" s="66"/>
      <c r="N14" s="66">
        <f>SUM(D14:M14)</f>
        <v>920000000</v>
      </c>
    </row>
    <row r="15" spans="1:14" ht="24" customHeight="1">
      <c r="A15" s="67" t="s">
        <v>159</v>
      </c>
      <c r="B15" s="94"/>
      <c r="C15" s="66"/>
      <c r="D15" s="69">
        <v>0</v>
      </c>
      <c r="E15" s="69"/>
      <c r="F15" s="69">
        <v>-21465189</v>
      </c>
      <c r="G15" s="69"/>
      <c r="H15" s="69">
        <v>0</v>
      </c>
      <c r="I15" s="69"/>
      <c r="J15" s="69">
        <v>0</v>
      </c>
      <c r="K15" s="66"/>
      <c r="L15" s="66">
        <v>0</v>
      </c>
      <c r="M15" s="66"/>
      <c r="N15" s="66">
        <f>SUM(D15:M15)</f>
        <v>-21465189</v>
      </c>
    </row>
    <row r="16" spans="1:14" ht="24" customHeight="1">
      <c r="A16" s="67" t="s">
        <v>125</v>
      </c>
      <c r="B16" s="94">
        <v>31</v>
      </c>
      <c r="C16" s="66"/>
      <c r="D16" s="74">
        <v>0</v>
      </c>
      <c r="E16" s="74"/>
      <c r="F16" s="74">
        <v>0</v>
      </c>
      <c r="G16" s="74"/>
      <c r="H16" s="74">
        <v>0</v>
      </c>
      <c r="I16" s="74"/>
      <c r="J16" s="74">
        <v>0</v>
      </c>
      <c r="K16" s="66"/>
      <c r="L16" s="66">
        <v>-13999906</v>
      </c>
      <c r="M16" s="66"/>
      <c r="N16" s="66">
        <f>SUM(D16:M16)</f>
        <v>-13999906</v>
      </c>
    </row>
    <row r="17" spans="1:16" ht="24" customHeight="1">
      <c r="A17" s="67" t="s">
        <v>116</v>
      </c>
      <c r="B17" s="67"/>
      <c r="C17" s="66"/>
      <c r="D17" s="74"/>
      <c r="E17" s="74"/>
      <c r="F17" s="74"/>
      <c r="G17" s="74"/>
      <c r="H17" s="74"/>
      <c r="I17" s="74"/>
      <c r="J17" s="74"/>
      <c r="K17" s="66"/>
      <c r="L17" s="66"/>
      <c r="M17" s="66"/>
      <c r="N17" s="66"/>
    </row>
    <row r="18" spans="1:16" ht="24" customHeight="1">
      <c r="A18" s="59" t="s">
        <v>127</v>
      </c>
      <c r="B18" s="94">
        <v>23</v>
      </c>
      <c r="C18" s="66"/>
      <c r="D18" s="69">
        <v>0</v>
      </c>
      <c r="E18" s="69"/>
      <c r="F18" s="74">
        <v>0</v>
      </c>
      <c r="G18" s="69"/>
      <c r="H18" s="69">
        <v>0</v>
      </c>
      <c r="I18" s="69"/>
      <c r="J18" s="66">
        <v>2300000</v>
      </c>
      <c r="K18" s="66"/>
      <c r="L18" s="66">
        <v>-2300000</v>
      </c>
      <c r="M18" s="66"/>
      <c r="N18" s="66">
        <f>SUM(D18:M18)</f>
        <v>0</v>
      </c>
    </row>
    <row r="19" spans="1:16" ht="24" customHeight="1" thickBot="1">
      <c r="A19" s="65" t="s">
        <v>179</v>
      </c>
      <c r="B19" s="65"/>
      <c r="C19" s="66"/>
      <c r="D19" s="75">
        <f>SUM(D10,D13:D18)</f>
        <v>700000000</v>
      </c>
      <c r="E19" s="66"/>
      <c r="F19" s="75">
        <f>SUM(F10,F13:F18)</f>
        <v>698534811</v>
      </c>
      <c r="G19" s="66"/>
      <c r="H19" s="75">
        <f>SUM(H10,H13:H18)</f>
        <v>-77880102</v>
      </c>
      <c r="I19" s="66"/>
      <c r="J19" s="75">
        <f>SUM(J10,J13:J18)</f>
        <v>39800000</v>
      </c>
      <c r="K19" s="66"/>
      <c r="L19" s="75">
        <f>SUM(L10,L13:L18)</f>
        <v>359285367</v>
      </c>
      <c r="M19" s="66"/>
      <c r="N19" s="75">
        <f>SUM(N10,N13:N18)</f>
        <v>1719740076</v>
      </c>
      <c r="P19" s="66"/>
    </row>
    <row r="20" spans="1:16" ht="24" customHeight="1" thickTop="1">
      <c r="A20" s="65"/>
      <c r="B20" s="65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</row>
    <row r="21" spans="1:16" ht="24" customHeight="1">
      <c r="A21" s="65" t="s">
        <v>174</v>
      </c>
      <c r="B21" s="65"/>
      <c r="C21" s="66"/>
      <c r="D21" s="66">
        <v>700000000</v>
      </c>
      <c r="E21" s="66"/>
      <c r="F21" s="66">
        <v>698534811</v>
      </c>
      <c r="G21" s="66"/>
      <c r="H21" s="66">
        <v>-77880102</v>
      </c>
      <c r="I21" s="66"/>
      <c r="J21" s="66">
        <v>39800000</v>
      </c>
      <c r="K21" s="66"/>
      <c r="L21" s="66">
        <v>359285367</v>
      </c>
      <c r="M21" s="66"/>
      <c r="N21" s="66">
        <v>1719740076</v>
      </c>
    </row>
    <row r="22" spans="1:16" ht="24" customHeight="1">
      <c r="A22" s="67" t="s">
        <v>93</v>
      </c>
      <c r="B22" s="67"/>
      <c r="C22" s="66"/>
      <c r="D22" s="68">
        <v>0</v>
      </c>
      <c r="E22" s="69"/>
      <c r="F22" s="68">
        <v>0</v>
      </c>
      <c r="G22" s="69"/>
      <c r="H22" s="68">
        <v>0</v>
      </c>
      <c r="I22" s="72"/>
      <c r="J22" s="68">
        <v>0</v>
      </c>
      <c r="K22" s="66"/>
      <c r="L22" s="70">
        <f>PL!E23</f>
        <v>93918611</v>
      </c>
      <c r="M22" s="66"/>
      <c r="N22" s="70">
        <f>SUM(D22:M22)</f>
        <v>93918611</v>
      </c>
    </row>
    <row r="23" spans="1:16" ht="24" customHeight="1">
      <c r="A23" s="67" t="s">
        <v>94</v>
      </c>
      <c r="B23" s="67"/>
      <c r="C23" s="66"/>
      <c r="D23" s="71">
        <v>0</v>
      </c>
      <c r="E23" s="69"/>
      <c r="F23" s="71">
        <v>0</v>
      </c>
      <c r="G23" s="69"/>
      <c r="H23" s="71">
        <v>0</v>
      </c>
      <c r="I23" s="72"/>
      <c r="J23" s="71">
        <v>0</v>
      </c>
      <c r="K23" s="66"/>
      <c r="L23" s="76">
        <f>+PL!E29</f>
        <v>0</v>
      </c>
      <c r="M23" s="66"/>
      <c r="N23" s="76">
        <f>SUM(D23:M23)</f>
        <v>0</v>
      </c>
    </row>
    <row r="24" spans="1:16" ht="24" customHeight="1">
      <c r="A24" s="67" t="s">
        <v>75</v>
      </c>
      <c r="B24" s="67"/>
      <c r="C24" s="66"/>
      <c r="D24" s="69">
        <f>SUM(D22:D23)</f>
        <v>0</v>
      </c>
      <c r="E24" s="72"/>
      <c r="F24" s="69">
        <f>SUM(F22:F23)</f>
        <v>0</v>
      </c>
      <c r="G24" s="72"/>
      <c r="H24" s="69">
        <f>SUM(H22:H23)</f>
        <v>0</v>
      </c>
      <c r="I24" s="72"/>
      <c r="J24" s="69">
        <f>SUM(J22:J23)</f>
        <v>0</v>
      </c>
      <c r="K24" s="66"/>
      <c r="L24" s="73">
        <f>SUM(L22:L23)</f>
        <v>93918611</v>
      </c>
      <c r="M24" s="66"/>
      <c r="N24" s="73">
        <f>SUM(N22:N23)</f>
        <v>93918611</v>
      </c>
    </row>
    <row r="25" spans="1:16" ht="24" customHeight="1">
      <c r="A25" s="67" t="s">
        <v>125</v>
      </c>
      <c r="B25" s="94">
        <v>31</v>
      </c>
      <c r="C25" s="66"/>
      <c r="D25" s="69">
        <v>0</v>
      </c>
      <c r="E25" s="72"/>
      <c r="F25" s="69">
        <v>0</v>
      </c>
      <c r="G25" s="72"/>
      <c r="H25" s="69">
        <v>0</v>
      </c>
      <c r="I25" s="72"/>
      <c r="J25" s="69">
        <v>0</v>
      </c>
      <c r="K25" s="66"/>
      <c r="L25" s="69">
        <v>-13992744</v>
      </c>
      <c r="M25" s="66"/>
      <c r="N25" s="66">
        <f>SUM(D25:M25)</f>
        <v>-13992744</v>
      </c>
    </row>
    <row r="26" spans="1:16" ht="24" customHeight="1">
      <c r="A26" s="67" t="s">
        <v>116</v>
      </c>
      <c r="B26" s="67"/>
      <c r="C26" s="66"/>
      <c r="D26" s="69"/>
      <c r="E26" s="69"/>
      <c r="F26" s="69"/>
      <c r="G26" s="69"/>
      <c r="H26" s="69"/>
      <c r="I26" s="66"/>
      <c r="J26" s="69"/>
      <c r="K26" s="66"/>
      <c r="L26" s="66"/>
      <c r="M26" s="66"/>
      <c r="N26" s="66"/>
    </row>
    <row r="27" spans="1:16" ht="24" customHeight="1">
      <c r="A27" s="67" t="s">
        <v>126</v>
      </c>
      <c r="B27" s="94">
        <v>23</v>
      </c>
      <c r="C27" s="66"/>
      <c r="D27" s="69">
        <v>0</v>
      </c>
      <c r="E27" s="69"/>
      <c r="F27" s="69">
        <v>0</v>
      </c>
      <c r="G27" s="69"/>
      <c r="H27" s="69">
        <v>0</v>
      </c>
      <c r="I27" s="66"/>
      <c r="J27" s="69">
        <v>1110000</v>
      </c>
      <c r="K27" s="66"/>
      <c r="L27" s="69">
        <v>-1110000</v>
      </c>
      <c r="M27" s="66"/>
      <c r="N27" s="69">
        <f>SUM(D27:M27)</f>
        <v>0</v>
      </c>
    </row>
    <row r="28" spans="1:16" ht="24" customHeight="1" thickBot="1">
      <c r="A28" s="65" t="s">
        <v>175</v>
      </c>
      <c r="B28" s="65"/>
      <c r="C28" s="66"/>
      <c r="D28" s="75">
        <f>SUM(D21,D27,D24:D25)</f>
        <v>700000000</v>
      </c>
      <c r="E28" s="66"/>
      <c r="F28" s="75">
        <f>SUM(F21,F27,F24:F25)</f>
        <v>698534811</v>
      </c>
      <c r="G28" s="66"/>
      <c r="H28" s="75">
        <f>SUM(H21,H27,H24:H25)</f>
        <v>-77880102</v>
      </c>
      <c r="I28" s="66"/>
      <c r="J28" s="75">
        <f>SUM(J21,J27,J24:J25)</f>
        <v>40910000</v>
      </c>
      <c r="K28" s="66"/>
      <c r="L28" s="75">
        <f>SUM(L21,L27,L24:L25)</f>
        <v>438101234</v>
      </c>
      <c r="M28" s="66"/>
      <c r="N28" s="75">
        <f>SUM(N21,N27,N24:N25)</f>
        <v>1799665943</v>
      </c>
      <c r="P28" s="66"/>
    </row>
    <row r="29" spans="1:16" ht="24" customHeight="1" thickTop="1">
      <c r="A29" s="65"/>
      <c r="B29" s="65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59">
        <f>N28-BS!D81</f>
        <v>0</v>
      </c>
    </row>
    <row r="30" spans="1:16" ht="24" customHeight="1">
      <c r="A30" s="67" t="s">
        <v>16</v>
      </c>
      <c r="B30" s="67"/>
    </row>
  </sheetData>
  <mergeCells count="2">
    <mergeCell ref="D5:N5"/>
    <mergeCell ref="J7:L7"/>
  </mergeCells>
  <pageMargins left="0.63" right="0.27" top="0.9055118110236221" bottom="0.19685039370078741" header="0.31496062992125984" footer="0.31496062992125984"/>
  <pageSetup paperSize="9" scale="58" orientation="portrait" r:id="rId1"/>
  <headerFooter scaleWithDoc="0" alignWithMargins="0"/>
  <ignoredErrors>
    <ignoredError sqref="J24:K24 J13:K13 H13 H24 M24 M13 D24:E24 D13:E13" formulaRange="1"/>
    <ignoredError sqref="N13 N24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0"/>
  <sheetViews>
    <sheetView showGridLines="0" view="pageBreakPreview" zoomScale="60" zoomScaleNormal="80" workbookViewId="0">
      <selection activeCell="K8" sqref="K8"/>
    </sheetView>
  </sheetViews>
  <sheetFormatPr defaultColWidth="9.42578125" defaultRowHeight="24" customHeight="1"/>
  <cols>
    <col min="1" max="1" width="41.5703125" style="59" customWidth="1"/>
    <col min="2" max="2" width="11" style="59" customWidth="1"/>
    <col min="3" max="3" width="1.5703125" style="59" customWidth="1"/>
    <col min="4" max="4" width="18.5703125" style="59" customWidth="1"/>
    <col min="5" max="5" width="1.5703125" style="59" customWidth="1"/>
    <col min="6" max="6" width="18.5703125" style="59" customWidth="1"/>
    <col min="7" max="7" width="1.5703125" style="59" customWidth="1"/>
    <col min="8" max="8" width="17.5703125" style="59" customWidth="1"/>
    <col min="9" max="9" width="1.5703125" style="59" customWidth="1"/>
    <col min="10" max="10" width="17.5703125" style="59" customWidth="1"/>
    <col min="11" max="11" width="1.5703125" style="59" customWidth="1"/>
    <col min="12" max="12" width="17.5703125" style="59" customWidth="1"/>
    <col min="13" max="13" width="0.5703125" style="59" customWidth="1"/>
    <col min="14" max="16384" width="9.42578125" style="59"/>
  </cols>
  <sheetData>
    <row r="1" spans="1:13" ht="24" customHeight="1">
      <c r="A1" s="57" t="s">
        <v>118</v>
      </c>
      <c r="B1" s="57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3" ht="24" customHeight="1">
      <c r="A2" s="58" t="s">
        <v>65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3" ht="24" customHeight="1">
      <c r="A3" s="58" t="s">
        <v>173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3" ht="24" customHeight="1">
      <c r="C4" s="60"/>
      <c r="D4" s="60"/>
      <c r="E4" s="60"/>
      <c r="F4" s="60"/>
      <c r="G4" s="60"/>
      <c r="H4" s="60"/>
      <c r="I4" s="60"/>
      <c r="J4" s="60"/>
      <c r="K4" s="60"/>
      <c r="L4" s="61" t="s">
        <v>77</v>
      </c>
    </row>
    <row r="5" spans="1:13" ht="24" customHeight="1">
      <c r="A5" s="62"/>
      <c r="B5" s="62"/>
      <c r="C5" s="63"/>
      <c r="D5" s="100" t="s">
        <v>3</v>
      </c>
      <c r="E5" s="100"/>
      <c r="F5" s="100"/>
      <c r="G5" s="100"/>
      <c r="H5" s="100"/>
      <c r="I5" s="100"/>
      <c r="J5" s="100"/>
      <c r="K5" s="100"/>
      <c r="L5" s="100"/>
    </row>
    <row r="6" spans="1:13" ht="24" customHeight="1">
      <c r="A6" s="62"/>
      <c r="B6" s="62"/>
      <c r="C6" s="63"/>
      <c r="D6" s="62" t="s">
        <v>140</v>
      </c>
      <c r="E6" s="86"/>
      <c r="F6" s="86"/>
      <c r="G6" s="86"/>
      <c r="H6" s="86"/>
      <c r="I6" s="86"/>
      <c r="J6" s="86"/>
      <c r="K6" s="86"/>
      <c r="L6" s="86"/>
    </row>
    <row r="7" spans="1:13" s="62" customFormat="1" ht="24" customHeight="1">
      <c r="D7" s="62" t="s">
        <v>141</v>
      </c>
      <c r="F7" s="62" t="s">
        <v>156</v>
      </c>
      <c r="H7" s="101" t="s">
        <v>31</v>
      </c>
      <c r="I7" s="101"/>
      <c r="J7" s="101"/>
      <c r="L7" s="62" t="s">
        <v>102</v>
      </c>
    </row>
    <row r="8" spans="1:13" s="62" customFormat="1" ht="24" customHeight="1">
      <c r="B8" s="64" t="s">
        <v>4</v>
      </c>
      <c r="D8" s="78" t="s">
        <v>142</v>
      </c>
      <c r="F8" s="84" t="s">
        <v>157</v>
      </c>
      <c r="H8" s="78" t="s">
        <v>61</v>
      </c>
      <c r="J8" s="78" t="s">
        <v>62</v>
      </c>
      <c r="L8" s="78" t="s">
        <v>27</v>
      </c>
    </row>
    <row r="9" spans="1:13" s="62" customFormat="1" ht="24" customHeight="1"/>
    <row r="10" spans="1:13" ht="24" customHeight="1">
      <c r="A10" s="65" t="s">
        <v>153</v>
      </c>
      <c r="B10" s="65"/>
      <c r="C10" s="66"/>
      <c r="D10" s="66">
        <v>500000000</v>
      </c>
      <c r="E10" s="66"/>
      <c r="F10" s="66">
        <v>0</v>
      </c>
      <c r="G10" s="66"/>
      <c r="H10" s="66">
        <v>35000000</v>
      </c>
      <c r="I10" s="66"/>
      <c r="J10" s="66">
        <v>28147950</v>
      </c>
      <c r="K10" s="66"/>
      <c r="L10" s="66">
        <f>SUM(D10:J10)</f>
        <v>563147950</v>
      </c>
    </row>
    <row r="11" spans="1:13" ht="24" customHeight="1">
      <c r="A11" s="67" t="s">
        <v>93</v>
      </c>
      <c r="B11" s="67"/>
      <c r="C11" s="66"/>
      <c r="D11" s="68">
        <v>0</v>
      </c>
      <c r="E11" s="69"/>
      <c r="F11" s="68">
        <v>0</v>
      </c>
      <c r="G11" s="69"/>
      <c r="H11" s="68">
        <v>0</v>
      </c>
      <c r="I11" s="66"/>
      <c r="J11" s="70">
        <f>PL!K23</f>
        <v>45905135</v>
      </c>
      <c r="K11" s="66"/>
      <c r="L11" s="70">
        <f>SUM(D11:J11)</f>
        <v>45905135</v>
      </c>
    </row>
    <row r="12" spans="1:13" ht="24" customHeight="1">
      <c r="A12" s="67" t="s">
        <v>94</v>
      </c>
      <c r="B12" s="67"/>
      <c r="C12" s="66"/>
      <c r="D12" s="71">
        <v>0</v>
      </c>
      <c r="E12" s="69"/>
      <c r="F12" s="71">
        <v>0</v>
      </c>
      <c r="G12" s="69"/>
      <c r="H12" s="71">
        <v>0</v>
      </c>
      <c r="I12" s="66"/>
      <c r="J12" s="71">
        <f>PL!K29</f>
        <v>-250998</v>
      </c>
      <c r="K12" s="69"/>
      <c r="L12" s="71">
        <f>SUM(D12:J12)</f>
        <v>-250998</v>
      </c>
    </row>
    <row r="13" spans="1:13" ht="24" customHeight="1">
      <c r="A13" s="67" t="s">
        <v>75</v>
      </c>
      <c r="B13" s="67"/>
      <c r="C13" s="66"/>
      <c r="D13" s="74">
        <f>SUM(D11:D12)</f>
        <v>0</v>
      </c>
      <c r="E13" s="74"/>
      <c r="F13" s="74">
        <f>SUM(F11:F12)</f>
        <v>0</v>
      </c>
      <c r="G13" s="74"/>
      <c r="H13" s="74">
        <f>SUM(H11:H12)</f>
        <v>0</v>
      </c>
      <c r="I13" s="66"/>
      <c r="J13" s="73">
        <f>SUM(J11:J12)</f>
        <v>45654137</v>
      </c>
      <c r="K13" s="66"/>
      <c r="L13" s="73">
        <f>SUM(L11:L12)</f>
        <v>45654137</v>
      </c>
      <c r="M13" s="62"/>
    </row>
    <row r="14" spans="1:13" ht="24" customHeight="1">
      <c r="A14" s="67" t="s">
        <v>158</v>
      </c>
      <c r="B14" s="94"/>
      <c r="C14" s="66"/>
      <c r="D14" s="74">
        <v>200000000</v>
      </c>
      <c r="E14" s="74"/>
      <c r="F14" s="74">
        <v>720000000</v>
      </c>
      <c r="G14" s="74"/>
      <c r="H14" s="74">
        <v>0</v>
      </c>
      <c r="I14" s="66"/>
      <c r="J14" s="66">
        <v>0</v>
      </c>
      <c r="K14" s="66"/>
      <c r="L14" s="66">
        <f>SUM(D14:J14)</f>
        <v>920000000</v>
      </c>
      <c r="M14" s="62"/>
    </row>
    <row r="15" spans="1:13" ht="24" customHeight="1">
      <c r="A15" s="67" t="s">
        <v>159</v>
      </c>
      <c r="B15" s="94"/>
      <c r="C15" s="66"/>
      <c r="D15" s="74">
        <v>0</v>
      </c>
      <c r="E15" s="74"/>
      <c r="F15" s="74">
        <v>-21465189</v>
      </c>
      <c r="G15" s="74"/>
      <c r="H15" s="74">
        <v>0</v>
      </c>
      <c r="I15" s="66"/>
      <c r="J15" s="66">
        <v>0</v>
      </c>
      <c r="K15" s="66"/>
      <c r="L15" s="66">
        <f>SUM(D15:J15)</f>
        <v>-21465189</v>
      </c>
      <c r="M15" s="62"/>
    </row>
    <row r="16" spans="1:13" ht="24" customHeight="1">
      <c r="A16" s="67" t="s">
        <v>125</v>
      </c>
      <c r="B16" s="94">
        <v>31</v>
      </c>
      <c r="C16" s="66"/>
      <c r="D16" s="74">
        <v>0</v>
      </c>
      <c r="E16" s="66"/>
      <c r="F16" s="74">
        <v>0</v>
      </c>
      <c r="G16" s="66"/>
      <c r="H16" s="74">
        <v>0</v>
      </c>
      <c r="I16" s="66"/>
      <c r="J16" s="66">
        <v>-13999906</v>
      </c>
      <c r="K16" s="66"/>
      <c r="L16" s="66">
        <f>SUM(D16:J16)</f>
        <v>-13999906</v>
      </c>
    </row>
    <row r="17" spans="1:15" ht="24" customHeight="1">
      <c r="A17" s="67" t="s">
        <v>116</v>
      </c>
      <c r="B17" s="67"/>
      <c r="C17" s="66"/>
      <c r="D17" s="74"/>
      <c r="E17" s="66"/>
      <c r="F17" s="74"/>
      <c r="G17" s="66"/>
      <c r="H17" s="74"/>
      <c r="I17" s="66"/>
      <c r="J17" s="66"/>
      <c r="K17" s="66"/>
      <c r="L17" s="66"/>
    </row>
    <row r="18" spans="1:15" ht="24" customHeight="1">
      <c r="A18" s="67" t="s">
        <v>126</v>
      </c>
      <c r="B18" s="94">
        <v>23</v>
      </c>
      <c r="C18" s="66"/>
      <c r="D18" s="74">
        <v>0</v>
      </c>
      <c r="E18" s="66"/>
      <c r="F18" s="74">
        <v>0</v>
      </c>
      <c r="G18" s="66"/>
      <c r="H18" s="66">
        <v>2300000</v>
      </c>
      <c r="I18" s="66"/>
      <c r="J18" s="66">
        <v>-2300000</v>
      </c>
      <c r="K18" s="66"/>
      <c r="L18" s="69">
        <f>SUM(D18:J18)</f>
        <v>0</v>
      </c>
    </row>
    <row r="19" spans="1:15" ht="24" customHeight="1" thickBot="1">
      <c r="A19" s="65" t="s">
        <v>179</v>
      </c>
      <c r="B19" s="65"/>
      <c r="C19" s="66"/>
      <c r="D19" s="75">
        <f>SUM(D10,D13:D18)</f>
        <v>700000000</v>
      </c>
      <c r="E19" s="66"/>
      <c r="F19" s="75">
        <f>SUM(F10,F13:F18)</f>
        <v>698534811</v>
      </c>
      <c r="G19" s="66"/>
      <c r="H19" s="75">
        <f>SUM(H10,H13:H18)</f>
        <v>37300000</v>
      </c>
      <c r="I19" s="66"/>
      <c r="J19" s="75">
        <f>SUM(J10,J13:J18)</f>
        <v>57502181</v>
      </c>
      <c r="K19" s="66"/>
      <c r="L19" s="75">
        <f>SUM(L10,L13:L18)</f>
        <v>1493336992</v>
      </c>
      <c r="O19" s="66"/>
    </row>
    <row r="20" spans="1:15" ht="24" customHeight="1" thickTop="1">
      <c r="A20" s="65"/>
      <c r="B20" s="65"/>
      <c r="C20" s="66"/>
      <c r="D20" s="66"/>
      <c r="E20" s="66"/>
      <c r="F20" s="66"/>
      <c r="G20" s="66"/>
      <c r="H20" s="66"/>
      <c r="I20" s="66"/>
      <c r="J20" s="66"/>
      <c r="K20" s="66"/>
    </row>
    <row r="21" spans="1:15" ht="24" customHeight="1">
      <c r="A21" s="65" t="s">
        <v>174</v>
      </c>
      <c r="B21" s="65"/>
      <c r="C21" s="66"/>
      <c r="D21" s="66">
        <v>700000000</v>
      </c>
      <c r="E21" s="66"/>
      <c r="F21" s="66">
        <v>698534811</v>
      </c>
      <c r="G21" s="66"/>
      <c r="H21" s="66">
        <v>37300000</v>
      </c>
      <c r="I21" s="66"/>
      <c r="J21" s="66">
        <v>57502181</v>
      </c>
      <c r="K21" s="66"/>
      <c r="L21" s="66">
        <v>1493336992</v>
      </c>
    </row>
    <row r="22" spans="1:15" ht="24" customHeight="1">
      <c r="A22" s="67" t="s">
        <v>93</v>
      </c>
      <c r="B22" s="67"/>
      <c r="C22" s="66"/>
      <c r="D22" s="68">
        <v>0</v>
      </c>
      <c r="E22" s="66"/>
      <c r="F22" s="68">
        <v>0</v>
      </c>
      <c r="G22" s="66"/>
      <c r="H22" s="68">
        <v>0</v>
      </c>
      <c r="I22" s="66"/>
      <c r="J22" s="70">
        <f>PL!I23</f>
        <v>22128231</v>
      </c>
      <c r="K22" s="66"/>
      <c r="L22" s="70">
        <f>SUM(D22:J22)</f>
        <v>22128231</v>
      </c>
    </row>
    <row r="23" spans="1:15" ht="24" customHeight="1">
      <c r="A23" s="67" t="s">
        <v>94</v>
      </c>
      <c r="B23" s="67"/>
      <c r="C23" s="66"/>
      <c r="D23" s="71">
        <v>0</v>
      </c>
      <c r="E23" s="74"/>
      <c r="F23" s="71">
        <v>0</v>
      </c>
      <c r="G23" s="74"/>
      <c r="H23" s="71">
        <v>0</v>
      </c>
      <c r="I23" s="66"/>
      <c r="J23" s="71">
        <f>PL!I29</f>
        <v>0</v>
      </c>
      <c r="K23" s="66"/>
      <c r="L23" s="76">
        <f>SUM(D23:J23)</f>
        <v>0</v>
      </c>
    </row>
    <row r="24" spans="1:15" ht="24" customHeight="1">
      <c r="A24" s="67" t="s">
        <v>75</v>
      </c>
      <c r="B24" s="67"/>
      <c r="C24" s="66"/>
      <c r="D24" s="74">
        <f>SUM(D22:D23)</f>
        <v>0</v>
      </c>
      <c r="E24" s="66"/>
      <c r="F24" s="74">
        <f>SUM(F22:F23)</f>
        <v>0</v>
      </c>
      <c r="G24" s="66"/>
      <c r="H24" s="74">
        <f>SUM(H22:H23)</f>
        <v>0</v>
      </c>
      <c r="I24" s="66"/>
      <c r="J24" s="73">
        <f>SUM(J22:J23)</f>
        <v>22128231</v>
      </c>
      <c r="K24" s="66"/>
      <c r="L24" s="73">
        <f>SUM(L22:L23)</f>
        <v>22128231</v>
      </c>
      <c r="M24" s="62"/>
    </row>
    <row r="25" spans="1:15" ht="24" customHeight="1">
      <c r="A25" s="67" t="s">
        <v>125</v>
      </c>
      <c r="B25" s="94">
        <v>31</v>
      </c>
      <c r="C25" s="66"/>
      <c r="D25" s="74">
        <v>0</v>
      </c>
      <c r="E25" s="66"/>
      <c r="F25" s="74">
        <v>0</v>
      </c>
      <c r="G25" s="66"/>
      <c r="H25" s="74">
        <v>0</v>
      </c>
      <c r="I25" s="66"/>
      <c r="J25" s="66">
        <v>-13992744</v>
      </c>
      <c r="K25" s="66"/>
      <c r="L25" s="66">
        <f>SUM(D25:J25)</f>
        <v>-13992744</v>
      </c>
    </row>
    <row r="26" spans="1:15" ht="24" customHeight="1">
      <c r="A26" s="67" t="s">
        <v>116</v>
      </c>
      <c r="B26" s="67"/>
      <c r="C26" s="66"/>
      <c r="D26" s="74"/>
      <c r="E26" s="66"/>
      <c r="F26" s="74"/>
      <c r="G26" s="66"/>
      <c r="H26" s="74"/>
      <c r="I26" s="66"/>
      <c r="K26" s="66"/>
      <c r="L26" s="66"/>
    </row>
    <row r="27" spans="1:15" ht="24" customHeight="1">
      <c r="A27" s="67" t="s">
        <v>126</v>
      </c>
      <c r="B27" s="94">
        <v>23</v>
      </c>
      <c r="C27" s="66"/>
      <c r="D27" s="74">
        <v>0</v>
      </c>
      <c r="E27" s="66"/>
      <c r="F27" s="74">
        <v>0</v>
      </c>
      <c r="G27" s="66"/>
      <c r="H27" s="74">
        <v>1110000</v>
      </c>
      <c r="I27" s="66"/>
      <c r="J27" s="74">
        <v>-1110000</v>
      </c>
      <c r="K27" s="66"/>
      <c r="L27" s="69">
        <f>SUM(D27:J27)</f>
        <v>0</v>
      </c>
    </row>
    <row r="28" spans="1:15" ht="24" customHeight="1" thickBot="1">
      <c r="A28" s="65" t="s">
        <v>175</v>
      </c>
      <c r="B28" s="65"/>
      <c r="C28" s="66"/>
      <c r="D28" s="75">
        <f>D21+D27+SUM(D24:D25)</f>
        <v>700000000</v>
      </c>
      <c r="E28" s="66"/>
      <c r="F28" s="75">
        <f>F21+F27+SUM(F24:F25)</f>
        <v>698534811</v>
      </c>
      <c r="G28" s="66"/>
      <c r="H28" s="75">
        <f>H21+H27+SUM(H24:H25)</f>
        <v>38410000</v>
      </c>
      <c r="I28" s="66"/>
      <c r="J28" s="75">
        <f>J21+J27+SUM(J24:J25)</f>
        <v>64527668</v>
      </c>
      <c r="K28" s="66"/>
      <c r="L28" s="75">
        <f>L21+L27+SUM(L24:L25)</f>
        <v>1501472479</v>
      </c>
      <c r="O28" s="66"/>
    </row>
    <row r="29" spans="1:15" ht="24" customHeight="1" thickTop="1">
      <c r="A29" s="65"/>
      <c r="B29" s="65"/>
      <c r="C29" s="66"/>
      <c r="D29" s="66"/>
      <c r="E29" s="66"/>
      <c r="F29" s="66"/>
      <c r="G29" s="66"/>
      <c r="H29" s="66"/>
      <c r="I29" s="66"/>
      <c r="J29" s="66"/>
      <c r="K29" s="66"/>
      <c r="L29" s="59">
        <f>L28-BS!H81</f>
        <v>0</v>
      </c>
    </row>
    <row r="30" spans="1:15" ht="24" customHeight="1">
      <c r="A30" s="67" t="s">
        <v>16</v>
      </c>
      <c r="B30" s="67"/>
    </row>
  </sheetData>
  <mergeCells count="2">
    <mergeCell ref="D5:L5"/>
    <mergeCell ref="H7:J7"/>
  </mergeCells>
  <pageMargins left="0.59" right="0.39370078740157483" top="0.86614173228346458" bottom="0.19685039370078741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41"/>
  <sheetViews>
    <sheetView showGridLines="0" view="pageBreakPreview" topLeftCell="A58" zoomScale="70" zoomScaleNormal="100" zoomScaleSheetLayoutView="70" workbookViewId="0">
      <selection activeCell="K8" sqref="K8"/>
    </sheetView>
  </sheetViews>
  <sheetFormatPr defaultColWidth="10.5703125" defaultRowHeight="24" customHeight="1"/>
  <cols>
    <col min="1" max="1" width="54.42578125" style="8" customWidth="1"/>
    <col min="2" max="2" width="5.42578125" style="9" customWidth="1"/>
    <col min="3" max="3" width="1.5703125" style="8" customWidth="1"/>
    <col min="4" max="4" width="1.5703125" style="9" customWidth="1"/>
    <col min="5" max="5" width="17.5703125" style="9" customWidth="1"/>
    <col min="6" max="6" width="1.5703125" style="9" customWidth="1"/>
    <col min="7" max="7" width="17.5703125" style="9" customWidth="1"/>
    <col min="8" max="8" width="1.5703125" style="9" customWidth="1"/>
    <col min="9" max="9" width="17.5703125" style="9" customWidth="1"/>
    <col min="10" max="10" width="1.5703125" style="9" customWidth="1"/>
    <col min="11" max="11" width="17.5703125" style="39" customWidth="1"/>
    <col min="12" max="12" width="1.42578125" style="9" customWidth="1"/>
    <col min="13" max="13" width="10.85546875" style="9" bestFit="1" customWidth="1"/>
    <col min="14" max="17" width="10.5703125" style="9"/>
    <col min="18" max="18" width="11.42578125" style="9" customWidth="1"/>
    <col min="19" max="16384" width="10.5703125" style="9"/>
  </cols>
  <sheetData>
    <row r="1" spans="1:11" s="7" customFormat="1" ht="24" customHeight="1">
      <c r="A1" s="3" t="s">
        <v>118</v>
      </c>
      <c r="B1" s="6"/>
      <c r="C1" s="5"/>
      <c r="D1" s="6"/>
      <c r="E1" s="6"/>
      <c r="F1" s="6"/>
      <c r="G1" s="6"/>
      <c r="H1" s="6"/>
      <c r="I1" s="6"/>
      <c r="J1" s="6"/>
      <c r="K1" s="37"/>
    </row>
    <row r="2" spans="1:11" s="7" customFormat="1" ht="24" customHeight="1">
      <c r="A2" s="19" t="s">
        <v>44</v>
      </c>
      <c r="B2" s="4"/>
      <c r="C2" s="5"/>
      <c r="D2" s="6"/>
      <c r="E2" s="6"/>
      <c r="F2" s="6"/>
      <c r="G2" s="6"/>
      <c r="H2" s="6"/>
      <c r="I2" s="6"/>
      <c r="J2" s="6"/>
      <c r="K2" s="37"/>
    </row>
    <row r="3" spans="1:11" s="7" customFormat="1" ht="24" customHeight="1">
      <c r="A3" s="3" t="s">
        <v>173</v>
      </c>
      <c r="B3" s="4"/>
      <c r="C3" s="5"/>
      <c r="D3" s="6"/>
      <c r="E3" s="6"/>
      <c r="F3" s="6"/>
      <c r="G3" s="6"/>
      <c r="H3" s="6"/>
      <c r="I3" s="6"/>
      <c r="J3" s="6"/>
      <c r="K3" s="37"/>
    </row>
    <row r="4" spans="1:11" s="7" customFormat="1" ht="24" customHeight="1">
      <c r="B4" s="4"/>
      <c r="C4" s="5"/>
      <c r="D4" s="6"/>
      <c r="E4" s="6"/>
      <c r="F4" s="6"/>
      <c r="G4" s="6"/>
      <c r="H4" s="6"/>
      <c r="I4" s="4"/>
      <c r="J4" s="6"/>
      <c r="K4" s="23" t="s">
        <v>1</v>
      </c>
    </row>
    <row r="5" spans="1:11" ht="24" customHeight="1">
      <c r="E5" s="77"/>
      <c r="F5" s="77" t="s">
        <v>2</v>
      </c>
      <c r="G5" s="77"/>
      <c r="H5" s="10"/>
      <c r="I5" s="77"/>
      <c r="J5" s="77" t="s">
        <v>3</v>
      </c>
      <c r="K5" s="38"/>
    </row>
    <row r="6" spans="1:11" ht="24" customHeight="1">
      <c r="C6" s="11"/>
      <c r="D6" s="12"/>
      <c r="E6" s="11">
        <v>2566</v>
      </c>
      <c r="F6" s="13"/>
      <c r="G6" s="11">
        <v>2565</v>
      </c>
      <c r="H6" s="14"/>
      <c r="I6" s="11">
        <v>2566</v>
      </c>
      <c r="J6" s="13"/>
      <c r="K6" s="11">
        <v>2565</v>
      </c>
    </row>
    <row r="7" spans="1:11" ht="24" customHeight="1">
      <c r="A7" s="15" t="s">
        <v>45</v>
      </c>
      <c r="B7" s="10"/>
      <c r="C7" s="30"/>
      <c r="E7" s="18"/>
      <c r="F7" s="18"/>
      <c r="G7" s="18"/>
      <c r="I7" s="18"/>
      <c r="J7" s="18"/>
      <c r="K7" s="40"/>
    </row>
    <row r="8" spans="1:11" ht="24" customHeight="1">
      <c r="A8" s="8" t="s">
        <v>46</v>
      </c>
      <c r="C8" s="30"/>
      <c r="E8" s="18">
        <f>PL!E21</f>
        <v>116025590</v>
      </c>
      <c r="F8" s="18"/>
      <c r="G8" s="18">
        <f>PL!G21</f>
        <v>84586032</v>
      </c>
      <c r="H8" s="18"/>
      <c r="I8" s="18">
        <f>PL!I21</f>
        <v>26388048</v>
      </c>
      <c r="J8" s="18"/>
      <c r="K8" s="18">
        <f>PL!K21</f>
        <v>56739112</v>
      </c>
    </row>
    <row r="9" spans="1:11" ht="24" customHeight="1">
      <c r="A9" s="8" t="s">
        <v>64</v>
      </c>
      <c r="C9" s="30"/>
      <c r="E9" s="18"/>
      <c r="F9" s="18"/>
      <c r="G9" s="18"/>
      <c r="H9" s="18"/>
      <c r="I9" s="18"/>
      <c r="J9" s="18"/>
      <c r="K9" s="18"/>
    </row>
    <row r="10" spans="1:11" ht="24" customHeight="1">
      <c r="A10" s="8" t="s">
        <v>47</v>
      </c>
      <c r="C10" s="30"/>
      <c r="E10" s="18"/>
      <c r="F10" s="18"/>
      <c r="G10" s="18"/>
      <c r="H10" s="18"/>
      <c r="I10" s="18"/>
      <c r="J10" s="18"/>
      <c r="K10" s="18"/>
    </row>
    <row r="11" spans="1:11" ht="24" customHeight="1">
      <c r="A11" s="1" t="s">
        <v>48</v>
      </c>
      <c r="C11" s="30"/>
      <c r="E11" s="98">
        <v>189362611</v>
      </c>
      <c r="F11" s="40"/>
      <c r="G11" s="40">
        <v>265904749</v>
      </c>
      <c r="H11" s="40"/>
      <c r="I11" s="98">
        <v>68083581</v>
      </c>
      <c r="J11" s="40"/>
      <c r="K11" s="40">
        <v>95509095</v>
      </c>
    </row>
    <row r="12" spans="1:11" ht="24" customHeight="1">
      <c r="A12" s="1" t="s">
        <v>171</v>
      </c>
      <c r="C12" s="30"/>
      <c r="E12" s="98">
        <v>-10178582</v>
      </c>
      <c r="F12" s="40"/>
      <c r="G12" s="40">
        <v>-10044911</v>
      </c>
      <c r="H12" s="40"/>
      <c r="I12" s="98">
        <v>-4242143</v>
      </c>
      <c r="J12" s="40"/>
      <c r="K12" s="40">
        <v>-3591622</v>
      </c>
    </row>
    <row r="13" spans="1:11" ht="24" customHeight="1">
      <c r="A13" s="1" t="s">
        <v>190</v>
      </c>
      <c r="C13" s="30"/>
      <c r="E13" s="98">
        <v>-161662</v>
      </c>
      <c r="F13" s="40"/>
      <c r="G13" s="40">
        <v>0</v>
      </c>
      <c r="H13" s="40"/>
      <c r="I13" s="98">
        <v>-161662</v>
      </c>
      <c r="J13" s="40"/>
      <c r="K13" s="40">
        <v>0</v>
      </c>
    </row>
    <row r="14" spans="1:11" ht="24" customHeight="1">
      <c r="A14" s="1" t="s">
        <v>160</v>
      </c>
      <c r="C14" s="30"/>
      <c r="E14" s="40">
        <v>-1314923</v>
      </c>
      <c r="F14" s="40"/>
      <c r="G14" s="40">
        <v>-81569</v>
      </c>
      <c r="H14" s="40"/>
      <c r="I14" s="40">
        <v>-1314923</v>
      </c>
      <c r="J14" s="40"/>
      <c r="K14" s="40">
        <v>-81569</v>
      </c>
    </row>
    <row r="15" spans="1:11" ht="24" customHeight="1">
      <c r="A15" s="1" t="s">
        <v>105</v>
      </c>
      <c r="B15" s="7"/>
      <c r="C15" s="30"/>
      <c r="E15" s="40">
        <v>22427282</v>
      </c>
      <c r="F15" s="40"/>
      <c r="G15" s="40">
        <v>16792481</v>
      </c>
      <c r="H15" s="40"/>
      <c r="I15" s="40">
        <v>2155467</v>
      </c>
      <c r="J15" s="40"/>
      <c r="K15" s="40">
        <v>8920642</v>
      </c>
    </row>
    <row r="16" spans="1:11" ht="24" customHeight="1">
      <c r="A16" s="1" t="s">
        <v>104</v>
      </c>
      <c r="B16" s="7"/>
      <c r="C16" s="30"/>
      <c r="E16" s="9">
        <v>6064476</v>
      </c>
      <c r="F16" s="40"/>
      <c r="G16" s="9">
        <v>5240944</v>
      </c>
      <c r="H16" s="40"/>
      <c r="I16" s="40">
        <v>3559363</v>
      </c>
      <c r="J16" s="40"/>
      <c r="K16" s="40">
        <v>2684522</v>
      </c>
    </row>
    <row r="17" spans="1:11" ht="24" customHeight="1">
      <c r="A17" s="1" t="s">
        <v>181</v>
      </c>
      <c r="B17" s="7"/>
      <c r="C17" s="30"/>
      <c r="E17" s="40">
        <v>-811292</v>
      </c>
      <c r="F17" s="40"/>
      <c r="G17" s="40">
        <v>1103465</v>
      </c>
      <c r="H17" s="40"/>
      <c r="I17" s="40">
        <v>0</v>
      </c>
      <c r="J17" s="40"/>
      <c r="K17" s="40">
        <v>0</v>
      </c>
    </row>
    <row r="18" spans="1:11" ht="24" customHeight="1">
      <c r="A18" s="1" t="s">
        <v>182</v>
      </c>
      <c r="B18" s="7"/>
      <c r="C18" s="30"/>
      <c r="E18" s="98">
        <f>-494502-1</f>
        <v>-494503</v>
      </c>
      <c r="F18" s="40"/>
      <c r="G18" s="40">
        <v>1630614</v>
      </c>
      <c r="H18" s="40"/>
      <c r="I18" s="40">
        <v>0</v>
      </c>
      <c r="J18" s="40"/>
      <c r="K18" s="40">
        <v>0</v>
      </c>
    </row>
    <row r="19" spans="1:11" ht="24" customHeight="1">
      <c r="A19" s="1" t="s">
        <v>161</v>
      </c>
      <c r="B19" s="7"/>
      <c r="C19" s="30"/>
      <c r="E19" s="40">
        <v>0</v>
      </c>
      <c r="F19" s="40"/>
      <c r="G19" s="40">
        <v>-1461025</v>
      </c>
      <c r="H19" s="40"/>
      <c r="I19" s="40">
        <v>0</v>
      </c>
      <c r="J19" s="40"/>
      <c r="K19" s="40">
        <v>-1461025</v>
      </c>
    </row>
    <row r="20" spans="1:11" ht="24" customHeight="1">
      <c r="A20" s="8" t="s">
        <v>137</v>
      </c>
      <c r="B20" s="7"/>
      <c r="C20" s="30"/>
      <c r="E20" s="40">
        <v>-4623195</v>
      </c>
      <c r="F20" s="40"/>
      <c r="G20" s="40">
        <v>-1937049</v>
      </c>
      <c r="H20" s="40"/>
      <c r="I20" s="40">
        <v>-11746441</v>
      </c>
      <c r="J20" s="40"/>
      <c r="K20" s="40">
        <v>-10997139</v>
      </c>
    </row>
    <row r="21" spans="1:11" ht="24" customHeight="1">
      <c r="A21" s="8" t="s">
        <v>136</v>
      </c>
      <c r="B21" s="7"/>
      <c r="C21" s="30"/>
      <c r="E21" s="41">
        <v>5343822</v>
      </c>
      <c r="F21" s="40"/>
      <c r="G21" s="41">
        <v>4335512</v>
      </c>
      <c r="H21" s="40"/>
      <c r="I21" s="41">
        <v>1708337</v>
      </c>
      <c r="J21" s="40"/>
      <c r="K21" s="41">
        <v>1960742</v>
      </c>
    </row>
    <row r="22" spans="1:11" ht="24" customHeight="1">
      <c r="A22" s="8" t="s">
        <v>49</v>
      </c>
      <c r="C22" s="30"/>
      <c r="K22" s="9"/>
    </row>
    <row r="23" spans="1:11" ht="24" customHeight="1">
      <c r="A23" s="8" t="s">
        <v>50</v>
      </c>
      <c r="C23" s="30"/>
      <c r="E23" s="18">
        <f>SUM(E8:E21)</f>
        <v>321639624</v>
      </c>
      <c r="F23" s="18"/>
      <c r="G23" s="18">
        <f>SUM(G8:G21)</f>
        <v>366069243</v>
      </c>
      <c r="H23" s="18"/>
      <c r="I23" s="18">
        <f>SUM(I8:I21)</f>
        <v>84429627</v>
      </c>
      <c r="J23" s="18"/>
      <c r="K23" s="18">
        <f>SUM(K8:K21)</f>
        <v>149682758</v>
      </c>
    </row>
    <row r="24" spans="1:11" ht="24" customHeight="1">
      <c r="A24" s="8" t="s">
        <v>51</v>
      </c>
      <c r="C24" s="30"/>
      <c r="E24" s="18"/>
      <c r="F24" s="18"/>
      <c r="G24" s="18"/>
      <c r="H24" s="18"/>
      <c r="I24" s="18"/>
      <c r="J24" s="18"/>
      <c r="K24" s="18"/>
    </row>
    <row r="25" spans="1:11" ht="24" customHeight="1">
      <c r="A25" s="8" t="s">
        <v>71</v>
      </c>
      <c r="C25" s="30"/>
      <c r="E25" s="18">
        <v>326490087</v>
      </c>
      <c r="F25" s="40"/>
      <c r="G25" s="18">
        <v>-29837745</v>
      </c>
      <c r="H25" s="40"/>
      <c r="I25" s="18">
        <v>279299786</v>
      </c>
      <c r="J25" s="40"/>
      <c r="K25" s="18">
        <v>-200640777</v>
      </c>
    </row>
    <row r="26" spans="1:11" ht="24" customHeight="1">
      <c r="A26" s="8" t="s">
        <v>113</v>
      </c>
      <c r="C26" s="30"/>
      <c r="E26" s="40">
        <v>-443087050</v>
      </c>
      <c r="F26" s="40"/>
      <c r="G26" s="40">
        <v>-1007262104</v>
      </c>
      <c r="H26" s="40"/>
      <c r="I26" s="40">
        <v>-248101163</v>
      </c>
      <c r="J26" s="40"/>
      <c r="K26" s="40">
        <v>-979533867</v>
      </c>
    </row>
    <row r="27" spans="1:11" ht="24" customHeight="1">
      <c r="A27" s="8" t="s">
        <v>111</v>
      </c>
      <c r="C27" s="30"/>
      <c r="E27" s="40">
        <v>40748952</v>
      </c>
      <c r="F27" s="40"/>
      <c r="G27" s="40">
        <v>-110646109</v>
      </c>
      <c r="H27" s="40"/>
      <c r="I27" s="40">
        <v>36607555</v>
      </c>
      <c r="J27" s="40"/>
      <c r="K27" s="40">
        <v>-39134918</v>
      </c>
    </row>
    <row r="28" spans="1:11" ht="24" customHeight="1">
      <c r="A28" s="8" t="s">
        <v>103</v>
      </c>
      <c r="C28" s="30"/>
      <c r="E28" s="40">
        <v>-13315011</v>
      </c>
      <c r="F28" s="40"/>
      <c r="G28" s="40">
        <v>-11741077</v>
      </c>
      <c r="H28" s="40"/>
      <c r="I28" s="40">
        <v>116305</v>
      </c>
      <c r="J28" s="40"/>
      <c r="K28" s="40">
        <v>-35117066</v>
      </c>
    </row>
    <row r="29" spans="1:11" ht="24" customHeight="1">
      <c r="A29" s="8" t="s">
        <v>85</v>
      </c>
      <c r="C29" s="30"/>
      <c r="E29" s="40">
        <v>-34250708</v>
      </c>
      <c r="F29" s="40"/>
      <c r="G29" s="40">
        <v>54468247</v>
      </c>
      <c r="H29" s="40"/>
      <c r="I29" s="40">
        <v>27234912</v>
      </c>
      <c r="J29" s="40"/>
      <c r="K29" s="40">
        <v>41777291</v>
      </c>
    </row>
    <row r="30" spans="1:11" ht="24" customHeight="1">
      <c r="A30" s="16" t="s">
        <v>52</v>
      </c>
      <c r="B30" s="17"/>
      <c r="C30" s="30"/>
      <c r="E30" s="40">
        <v>-45309519</v>
      </c>
      <c r="F30" s="40"/>
      <c r="G30" s="40">
        <v>-122570586</v>
      </c>
      <c r="H30" s="40"/>
      <c r="I30" s="40">
        <v>5598123</v>
      </c>
      <c r="J30" s="40"/>
      <c r="K30" s="40">
        <v>-80592381</v>
      </c>
    </row>
    <row r="31" spans="1:11" ht="24" customHeight="1">
      <c r="A31" s="8" t="s">
        <v>86</v>
      </c>
      <c r="C31" s="30"/>
      <c r="E31" s="40">
        <v>5170414</v>
      </c>
      <c r="F31" s="40"/>
      <c r="G31" s="40">
        <v>11809891</v>
      </c>
      <c r="H31" s="40"/>
      <c r="I31" s="40">
        <v>45100</v>
      </c>
      <c r="J31" s="40"/>
      <c r="K31" s="40">
        <v>294343</v>
      </c>
    </row>
    <row r="32" spans="1:11" ht="24" customHeight="1">
      <c r="A32" s="8" t="s">
        <v>53</v>
      </c>
      <c r="C32" s="30"/>
      <c r="E32" s="40"/>
      <c r="F32" s="40"/>
      <c r="G32" s="40"/>
      <c r="H32" s="40"/>
      <c r="I32" s="40"/>
      <c r="J32" s="40"/>
      <c r="K32" s="40"/>
    </row>
    <row r="33" spans="1:11" ht="24" customHeight="1">
      <c r="A33" s="16" t="s">
        <v>72</v>
      </c>
      <c r="B33" s="7"/>
      <c r="C33" s="30"/>
      <c r="E33" s="40">
        <v>-296571996</v>
      </c>
      <c r="F33" s="40"/>
      <c r="G33" s="40">
        <v>33066543</v>
      </c>
      <c r="H33" s="40"/>
      <c r="I33" s="40">
        <v>-139056313</v>
      </c>
      <c r="J33" s="40"/>
      <c r="K33" s="40">
        <v>130893672</v>
      </c>
    </row>
    <row r="34" spans="1:11" ht="24" customHeight="1">
      <c r="A34" s="16" t="s">
        <v>87</v>
      </c>
      <c r="B34" s="7"/>
      <c r="C34" s="30"/>
      <c r="E34" s="40">
        <v>44916106</v>
      </c>
      <c r="F34" s="40"/>
      <c r="G34" s="40">
        <v>58252312</v>
      </c>
      <c r="H34" s="40"/>
      <c r="I34" s="40">
        <v>25101950</v>
      </c>
      <c r="J34" s="40"/>
      <c r="K34" s="40">
        <v>19498441</v>
      </c>
    </row>
    <row r="35" spans="1:11" ht="24" customHeight="1">
      <c r="A35" s="16" t="s">
        <v>109</v>
      </c>
      <c r="B35" s="7"/>
      <c r="C35" s="30"/>
      <c r="E35" s="40">
        <v>-16195570</v>
      </c>
      <c r="F35" s="40"/>
      <c r="G35" s="40">
        <v>4875474</v>
      </c>
      <c r="H35" s="40"/>
      <c r="I35" s="40">
        <v>0</v>
      </c>
      <c r="J35" s="40"/>
      <c r="K35" s="40">
        <v>-11320096</v>
      </c>
    </row>
    <row r="36" spans="1:11" ht="24" customHeight="1">
      <c r="A36" s="16" t="s">
        <v>108</v>
      </c>
      <c r="B36" s="7"/>
      <c r="C36" s="30"/>
      <c r="E36" s="40">
        <v>214153277</v>
      </c>
      <c r="F36" s="40"/>
      <c r="G36" s="40">
        <v>-387034723</v>
      </c>
      <c r="H36" s="40"/>
      <c r="I36" s="40">
        <v>-375961252</v>
      </c>
      <c r="J36" s="40"/>
      <c r="K36" s="40">
        <v>-214291827</v>
      </c>
    </row>
    <row r="37" spans="1:11" ht="24" customHeight="1">
      <c r="A37" s="16" t="s">
        <v>54</v>
      </c>
      <c r="B37" s="7"/>
      <c r="C37" s="30"/>
      <c r="E37" s="40">
        <v>-34738214</v>
      </c>
      <c r="F37" s="40"/>
      <c r="G37" s="40">
        <v>43767735</v>
      </c>
      <c r="H37" s="40"/>
      <c r="I37" s="98">
        <f>-9764954+1</f>
        <v>-9764953</v>
      </c>
      <c r="J37" s="40"/>
      <c r="K37" s="40">
        <v>4228108</v>
      </c>
    </row>
    <row r="38" spans="1:11" ht="23.45" customHeight="1">
      <c r="A38" s="16" t="s">
        <v>148</v>
      </c>
      <c r="B38" s="7"/>
      <c r="C38" s="30"/>
      <c r="E38" s="40">
        <v>60000000</v>
      </c>
      <c r="F38" s="40"/>
      <c r="G38" s="40">
        <v>0</v>
      </c>
      <c r="H38" s="40"/>
      <c r="I38" s="9">
        <v>60000000</v>
      </c>
      <c r="J38" s="40"/>
      <c r="K38" s="40">
        <v>0</v>
      </c>
    </row>
    <row r="39" spans="1:11" ht="24" customHeight="1">
      <c r="A39" s="8" t="s">
        <v>112</v>
      </c>
      <c r="B39" s="7"/>
      <c r="C39" s="30"/>
      <c r="E39" s="40">
        <v>-9876095</v>
      </c>
      <c r="F39" s="40"/>
      <c r="G39" s="40">
        <v>-10943865</v>
      </c>
      <c r="H39" s="40"/>
      <c r="I39" s="40">
        <v>-365138</v>
      </c>
      <c r="J39" s="40"/>
      <c r="K39" s="40">
        <v>-6372767</v>
      </c>
    </row>
    <row r="40" spans="1:11" ht="24" customHeight="1">
      <c r="A40" s="1" t="s">
        <v>97</v>
      </c>
      <c r="B40" s="7"/>
      <c r="C40" s="30"/>
      <c r="E40" s="41">
        <v>-1882780</v>
      </c>
      <c r="F40" s="40"/>
      <c r="G40" s="41">
        <v>-3420038</v>
      </c>
      <c r="H40" s="40"/>
      <c r="I40" s="41">
        <v>-537498</v>
      </c>
      <c r="J40" s="40"/>
      <c r="K40" s="41">
        <v>-1115685</v>
      </c>
    </row>
    <row r="41" spans="1:11" ht="24" customHeight="1">
      <c r="A41" s="16" t="s">
        <v>133</v>
      </c>
      <c r="B41" s="7"/>
      <c r="C41" s="30"/>
      <c r="E41" s="40">
        <f>SUM(E23:E40)</f>
        <v>117891517</v>
      </c>
      <c r="F41" s="40"/>
      <c r="G41" s="40">
        <f>SUM(G23:G40)</f>
        <v>-1111146802</v>
      </c>
      <c r="H41" s="40"/>
      <c r="I41" s="40">
        <f>SUM(I23:I40)</f>
        <v>-255352959</v>
      </c>
      <c r="J41" s="40"/>
      <c r="K41" s="40">
        <f>SUM(K23:K40)</f>
        <v>-1221744771</v>
      </c>
    </row>
    <row r="42" spans="1:11" ht="24" customHeight="1">
      <c r="A42" s="16" t="s">
        <v>191</v>
      </c>
      <c r="B42" s="7"/>
      <c r="C42" s="30"/>
      <c r="E42" s="40">
        <v>-4643067</v>
      </c>
      <c r="F42" s="40"/>
      <c r="G42" s="40">
        <v>-4281336</v>
      </c>
      <c r="H42" s="40"/>
      <c r="I42" s="40">
        <v>-731304</v>
      </c>
      <c r="J42" s="40"/>
      <c r="K42" s="40">
        <v>-2162601</v>
      </c>
    </row>
    <row r="43" spans="1:11" ht="24" customHeight="1">
      <c r="A43" s="16" t="s">
        <v>138</v>
      </c>
      <c r="B43" s="7"/>
      <c r="C43" s="30"/>
      <c r="E43" s="40">
        <v>0</v>
      </c>
      <c r="F43" s="40"/>
      <c r="G43" s="40">
        <v>56934351</v>
      </c>
      <c r="H43" s="40"/>
      <c r="I43" s="40">
        <v>0</v>
      </c>
      <c r="J43" s="40"/>
      <c r="K43" s="40">
        <v>8319743</v>
      </c>
    </row>
    <row r="44" spans="1:11" ht="24" customHeight="1">
      <c r="A44" s="16" t="s">
        <v>139</v>
      </c>
      <c r="C44" s="30"/>
      <c r="E44" s="41">
        <v>-101526117</v>
      </c>
      <c r="F44" s="40"/>
      <c r="G44" s="41">
        <v>-121067940</v>
      </c>
      <c r="H44" s="40"/>
      <c r="I44" s="41">
        <v>-23772628</v>
      </c>
      <c r="J44" s="40"/>
      <c r="K44" s="41">
        <v>-22472666</v>
      </c>
    </row>
    <row r="45" spans="1:11" ht="24" customHeight="1">
      <c r="A45" s="19" t="s">
        <v>55</v>
      </c>
      <c r="B45" s="17"/>
      <c r="C45" s="30"/>
      <c r="E45" s="41">
        <f>SUM(E41:E44)</f>
        <v>11722333</v>
      </c>
      <c r="F45" s="40"/>
      <c r="G45" s="41">
        <f>SUM(G41:G44)</f>
        <v>-1179561727</v>
      </c>
      <c r="H45" s="40"/>
      <c r="I45" s="41">
        <f>SUM(I41:I44)</f>
        <v>-279856891</v>
      </c>
      <c r="J45" s="40"/>
      <c r="K45" s="41">
        <f>SUM(K41:K44)</f>
        <v>-1238060295</v>
      </c>
    </row>
    <row r="46" spans="1:11" ht="24" customHeight="1">
      <c r="C46" s="30"/>
      <c r="E46" s="20"/>
      <c r="F46" s="20"/>
      <c r="G46" s="20"/>
      <c r="I46" s="20"/>
      <c r="J46" s="20"/>
      <c r="K46" s="23"/>
    </row>
    <row r="47" spans="1:11" ht="24" customHeight="1">
      <c r="A47" s="25" t="s">
        <v>16</v>
      </c>
      <c r="B47" s="17"/>
      <c r="C47" s="30"/>
      <c r="F47" s="20"/>
    </row>
    <row r="48" spans="1:11" s="7" customFormat="1" ht="24" customHeight="1">
      <c r="A48" s="3" t="s">
        <v>118</v>
      </c>
      <c r="B48" s="4"/>
      <c r="C48" s="5"/>
      <c r="D48" s="6"/>
      <c r="E48" s="6"/>
      <c r="F48" s="6"/>
      <c r="G48" s="6"/>
      <c r="H48" s="6"/>
      <c r="I48" s="6"/>
      <c r="J48" s="6"/>
      <c r="K48" s="37"/>
    </row>
    <row r="49" spans="1:11" s="7" customFormat="1" ht="24" customHeight="1">
      <c r="A49" s="19" t="s">
        <v>56</v>
      </c>
      <c r="B49" s="6"/>
      <c r="C49" s="5"/>
      <c r="D49" s="6"/>
      <c r="E49" s="6"/>
      <c r="F49" s="6"/>
      <c r="G49" s="6"/>
      <c r="H49" s="6"/>
      <c r="I49" s="6"/>
      <c r="J49" s="6"/>
      <c r="K49" s="37"/>
    </row>
    <row r="50" spans="1:11" s="7" customFormat="1" ht="24" customHeight="1">
      <c r="A50" s="3" t="s">
        <v>173</v>
      </c>
      <c r="B50" s="4"/>
      <c r="C50" s="5"/>
      <c r="D50" s="6"/>
      <c r="E50" s="6"/>
      <c r="F50" s="6"/>
      <c r="G50" s="6"/>
      <c r="H50" s="6"/>
      <c r="I50" s="6"/>
      <c r="J50" s="6"/>
      <c r="K50" s="37"/>
    </row>
    <row r="51" spans="1:11" s="7" customFormat="1" ht="24" customHeight="1">
      <c r="B51" s="4"/>
      <c r="C51" s="5"/>
      <c r="D51" s="6"/>
      <c r="E51" s="6"/>
      <c r="F51" s="6"/>
      <c r="G51" s="6"/>
      <c r="H51" s="6"/>
      <c r="I51" s="4"/>
      <c r="J51" s="6"/>
      <c r="K51" s="23" t="s">
        <v>1</v>
      </c>
    </row>
    <row r="52" spans="1:11" ht="24" customHeight="1">
      <c r="E52" s="77"/>
      <c r="F52" s="77" t="s">
        <v>2</v>
      </c>
      <c r="G52" s="77"/>
      <c r="H52" s="10"/>
      <c r="I52" s="77"/>
      <c r="J52" s="77" t="s">
        <v>3</v>
      </c>
      <c r="K52" s="38"/>
    </row>
    <row r="53" spans="1:11" ht="24" customHeight="1">
      <c r="C53" s="11"/>
      <c r="D53" s="12"/>
      <c r="E53" s="11">
        <v>2566</v>
      </c>
      <c r="F53" s="13"/>
      <c r="G53" s="11">
        <v>2565</v>
      </c>
      <c r="H53" s="14"/>
      <c r="I53" s="11">
        <v>2566</v>
      </c>
      <c r="J53" s="13"/>
      <c r="K53" s="11">
        <v>2565</v>
      </c>
    </row>
    <row r="54" spans="1:11" ht="24" customHeight="1">
      <c r="A54" s="15" t="s">
        <v>57</v>
      </c>
      <c r="B54" s="10"/>
      <c r="C54" s="30"/>
      <c r="E54" s="20"/>
      <c r="F54" s="20"/>
      <c r="G54" s="18"/>
      <c r="I54" s="20"/>
      <c r="J54" s="20"/>
      <c r="K54" s="23"/>
    </row>
    <row r="55" spans="1:11" ht="24" customHeight="1">
      <c r="A55" s="8" t="s">
        <v>172</v>
      </c>
      <c r="C55" s="30"/>
      <c r="E55" s="40">
        <v>-22051796</v>
      </c>
      <c r="F55" s="40"/>
      <c r="G55" s="40">
        <v>-21382385</v>
      </c>
      <c r="H55" s="40"/>
      <c r="I55" s="40">
        <v>7183706</v>
      </c>
      <c r="J55" s="40"/>
      <c r="K55" s="40">
        <v>5421292</v>
      </c>
    </row>
    <row r="56" spans="1:11" ht="24" customHeight="1">
      <c r="A56" s="8" t="s">
        <v>185</v>
      </c>
      <c r="B56" s="10"/>
      <c r="C56" s="30"/>
      <c r="E56" s="23">
        <v>0</v>
      </c>
      <c r="F56" s="23"/>
      <c r="G56" s="23">
        <v>0</v>
      </c>
      <c r="H56" s="23"/>
      <c r="I56" s="23">
        <v>40000000</v>
      </c>
      <c r="J56" s="23"/>
      <c r="K56" s="23">
        <v>-100000000</v>
      </c>
    </row>
    <row r="57" spans="1:11" ht="24" customHeight="1">
      <c r="A57" s="8" t="s">
        <v>162</v>
      </c>
      <c r="B57" s="10"/>
      <c r="C57" s="30"/>
      <c r="E57" s="23">
        <v>0</v>
      </c>
      <c r="F57" s="23"/>
      <c r="G57" s="23">
        <v>-500000000</v>
      </c>
      <c r="H57" s="23"/>
      <c r="I57" s="23">
        <v>0</v>
      </c>
      <c r="J57" s="23"/>
      <c r="K57" s="23">
        <v>-500000000</v>
      </c>
    </row>
    <row r="58" spans="1:11" ht="24" customHeight="1">
      <c r="A58" s="8" t="s">
        <v>163</v>
      </c>
      <c r="B58" s="10"/>
      <c r="C58" s="30"/>
      <c r="E58" s="23">
        <v>252775948</v>
      </c>
      <c r="F58" s="23"/>
      <c r="G58" s="23">
        <v>250081569</v>
      </c>
      <c r="H58" s="23"/>
      <c r="I58" s="23">
        <v>252775948</v>
      </c>
      <c r="J58" s="23"/>
      <c r="K58" s="23">
        <v>250081569</v>
      </c>
    </row>
    <row r="59" spans="1:11" ht="24" customHeight="1">
      <c r="A59" s="1" t="s">
        <v>145</v>
      </c>
      <c r="C59" s="30"/>
      <c r="E59" s="40">
        <f>-89765538+2300000</f>
        <v>-87465538</v>
      </c>
      <c r="F59" s="40"/>
      <c r="G59" s="40">
        <v>-44349978</v>
      </c>
      <c r="H59" s="40"/>
      <c r="I59" s="40">
        <f>-70690841+2300000</f>
        <v>-68390841</v>
      </c>
      <c r="J59" s="40"/>
      <c r="K59" s="40">
        <v>-34204904</v>
      </c>
    </row>
    <row r="60" spans="1:11" ht="24" customHeight="1">
      <c r="A60" s="1" t="s">
        <v>149</v>
      </c>
      <c r="C60" s="30"/>
      <c r="E60" s="40">
        <f>-123412-2300000</f>
        <v>-2423412</v>
      </c>
      <c r="F60" s="40"/>
      <c r="G60" s="40">
        <v>-9369669</v>
      </c>
      <c r="H60" s="40"/>
      <c r="I60" s="40">
        <v>-2300000</v>
      </c>
      <c r="J60" s="40"/>
      <c r="K60" s="40">
        <v>-2200000</v>
      </c>
    </row>
    <row r="61" spans="1:11" ht="24" customHeight="1">
      <c r="A61" s="1" t="s">
        <v>146</v>
      </c>
      <c r="C61" s="30"/>
      <c r="E61" s="40">
        <v>30247114</v>
      </c>
      <c r="F61" s="40"/>
      <c r="G61" s="40">
        <v>17489309</v>
      </c>
      <c r="H61" s="40"/>
      <c r="I61" s="40">
        <v>20247861</v>
      </c>
      <c r="J61" s="40"/>
      <c r="K61" s="9">
        <v>5591816</v>
      </c>
    </row>
    <row r="62" spans="1:11" ht="24" customHeight="1">
      <c r="A62" s="1" t="s">
        <v>164</v>
      </c>
      <c r="C62" s="30"/>
      <c r="E62" s="40">
        <v>0</v>
      </c>
      <c r="F62" s="40"/>
      <c r="G62" s="40">
        <v>0</v>
      </c>
      <c r="H62" s="40"/>
      <c r="I62" s="40">
        <v>0</v>
      </c>
      <c r="J62" s="40"/>
      <c r="K62" s="40">
        <v>-999700</v>
      </c>
    </row>
    <row r="63" spans="1:11" ht="24" customHeight="1">
      <c r="A63" s="8" t="s">
        <v>98</v>
      </c>
      <c r="C63" s="30"/>
      <c r="E63" s="40">
        <v>3714484</v>
      </c>
      <c r="F63" s="40"/>
      <c r="G63" s="40">
        <v>1918267</v>
      </c>
      <c r="H63" s="40"/>
      <c r="I63" s="40">
        <v>1249524</v>
      </c>
      <c r="J63" s="40"/>
      <c r="K63" s="40">
        <v>3714405</v>
      </c>
    </row>
    <row r="64" spans="1:11" ht="24" customHeight="1">
      <c r="A64" s="15" t="s">
        <v>186</v>
      </c>
      <c r="C64" s="30"/>
      <c r="E64" s="42">
        <f>SUM(E55:E63)</f>
        <v>174796800</v>
      </c>
      <c r="F64" s="40"/>
      <c r="G64" s="42">
        <f>SUM(G55:G63)</f>
        <v>-305612887</v>
      </c>
      <c r="H64" s="40"/>
      <c r="I64" s="42">
        <f>SUM(I55:I63)</f>
        <v>250766198</v>
      </c>
      <c r="J64" s="40"/>
      <c r="K64" s="42">
        <f>SUM(K55:K63)</f>
        <v>-372595522</v>
      </c>
    </row>
    <row r="65" spans="1:11" ht="24" customHeight="1">
      <c r="A65" s="15" t="s">
        <v>58</v>
      </c>
      <c r="B65" s="10"/>
      <c r="C65" s="30"/>
      <c r="E65" s="40"/>
      <c r="F65" s="40"/>
      <c r="G65" s="40"/>
      <c r="H65" s="40"/>
      <c r="I65" s="40"/>
      <c r="J65" s="40"/>
      <c r="K65" s="40"/>
    </row>
    <row r="66" spans="1:11" ht="24" customHeight="1">
      <c r="A66" s="1" t="s">
        <v>187</v>
      </c>
      <c r="B66" s="17"/>
      <c r="C66" s="30"/>
      <c r="E66" s="55">
        <v>-165000692</v>
      </c>
      <c r="F66" s="55"/>
      <c r="G66" s="55">
        <v>534757960</v>
      </c>
      <c r="H66" s="55"/>
      <c r="I66" s="55">
        <v>-3416285</v>
      </c>
      <c r="J66" s="55"/>
      <c r="K66" s="55">
        <v>642655418</v>
      </c>
    </row>
    <row r="67" spans="1:11" ht="24" customHeight="1">
      <c r="A67" s="1" t="s">
        <v>147</v>
      </c>
      <c r="B67" s="17"/>
      <c r="C67" s="30"/>
      <c r="E67" s="40">
        <v>-80181674</v>
      </c>
      <c r="F67" s="55"/>
      <c r="G67" s="55">
        <v>-78809611</v>
      </c>
      <c r="H67" s="55"/>
      <c r="I67" s="40">
        <v>-38013848</v>
      </c>
      <c r="J67" s="55"/>
      <c r="K67" s="55">
        <v>-42833787</v>
      </c>
    </row>
    <row r="68" spans="1:11" ht="24" customHeight="1">
      <c r="A68" s="1" t="s">
        <v>88</v>
      </c>
      <c r="C68" s="30"/>
      <c r="E68" s="40">
        <v>0</v>
      </c>
      <c r="F68" s="55"/>
      <c r="G68" s="55">
        <v>-289063</v>
      </c>
      <c r="H68" s="55"/>
      <c r="I68" s="40">
        <v>0</v>
      </c>
      <c r="J68" s="55"/>
      <c r="K68" s="55">
        <v>-289063</v>
      </c>
    </row>
    <row r="69" spans="1:11" ht="24" customHeight="1">
      <c r="A69" s="8" t="s">
        <v>59</v>
      </c>
      <c r="C69" s="30"/>
      <c r="E69" s="55">
        <v>-13992744</v>
      </c>
      <c r="F69" s="55"/>
      <c r="G69" s="55">
        <v>-13999906</v>
      </c>
      <c r="H69" s="55"/>
      <c r="I69" s="55">
        <v>-13992744</v>
      </c>
      <c r="J69" s="55"/>
      <c r="K69" s="55">
        <v>-13999906</v>
      </c>
    </row>
    <row r="70" spans="1:11" ht="24" customHeight="1">
      <c r="A70" s="8" t="s">
        <v>165</v>
      </c>
      <c r="C70" s="30"/>
      <c r="E70" s="40">
        <v>0</v>
      </c>
      <c r="F70" s="55"/>
      <c r="G70" s="55">
        <v>920000000</v>
      </c>
      <c r="H70" s="55"/>
      <c r="I70" s="40">
        <v>0</v>
      </c>
      <c r="J70" s="55"/>
      <c r="K70" s="55">
        <v>920000000</v>
      </c>
    </row>
    <row r="71" spans="1:11" ht="24" customHeight="1">
      <c r="A71" s="8" t="s">
        <v>166</v>
      </c>
      <c r="C71" s="30"/>
      <c r="E71" s="40">
        <v>0</v>
      </c>
      <c r="F71" s="55"/>
      <c r="G71" s="55">
        <v>-26831486</v>
      </c>
      <c r="H71" s="55"/>
      <c r="I71" s="40">
        <v>0</v>
      </c>
      <c r="J71" s="55"/>
      <c r="K71" s="55">
        <v>-26831486</v>
      </c>
    </row>
    <row r="72" spans="1:11" ht="24" customHeight="1">
      <c r="A72" s="15" t="s">
        <v>134</v>
      </c>
      <c r="C72" s="30"/>
      <c r="E72" s="42">
        <f>SUM(E66:E71)</f>
        <v>-259175110</v>
      </c>
      <c r="F72" s="40"/>
      <c r="G72" s="42">
        <f>SUM(G66:G71)</f>
        <v>1334827894</v>
      </c>
      <c r="H72" s="40"/>
      <c r="I72" s="42">
        <f>SUM(I66:I71)</f>
        <v>-55422877</v>
      </c>
      <c r="J72" s="40"/>
      <c r="K72" s="42">
        <f>SUM(K66:K71)</f>
        <v>1478701176</v>
      </c>
    </row>
    <row r="73" spans="1:11" ht="24" customHeight="1">
      <c r="A73" s="15" t="s">
        <v>188</v>
      </c>
      <c r="C73" s="30"/>
      <c r="E73" s="40">
        <f>SUM(E45,E64,E72)</f>
        <v>-72655977</v>
      </c>
      <c r="F73" s="40"/>
      <c r="G73" s="40">
        <f>SUM(G45,G64,G72)</f>
        <v>-150346720</v>
      </c>
      <c r="H73" s="40"/>
      <c r="I73" s="40">
        <f>SUM(I45,I64,I72)</f>
        <v>-84513570</v>
      </c>
      <c r="J73" s="40"/>
      <c r="K73" s="40">
        <f>SUM(K45,K64,K72)</f>
        <v>-131954641</v>
      </c>
    </row>
    <row r="74" spans="1:11" ht="24" customHeight="1">
      <c r="A74" s="16" t="s">
        <v>67</v>
      </c>
      <c r="B74" s="7"/>
      <c r="C74" s="30"/>
      <c r="E74" s="41">
        <f>G75</f>
        <v>547469985</v>
      </c>
      <c r="F74" s="40"/>
      <c r="G74" s="41">
        <v>697816705</v>
      </c>
      <c r="H74" s="40"/>
      <c r="I74" s="41">
        <f>K75</f>
        <v>179028211</v>
      </c>
      <c r="J74" s="40"/>
      <c r="K74" s="41">
        <v>310982852</v>
      </c>
    </row>
    <row r="75" spans="1:11" ht="24" customHeight="1" thickBot="1">
      <c r="A75" s="3" t="s">
        <v>68</v>
      </c>
      <c r="B75" s="17"/>
      <c r="C75" s="30"/>
      <c r="E75" s="43">
        <f>SUM(E73:E74)</f>
        <v>474814008</v>
      </c>
      <c r="F75" s="40"/>
      <c r="G75" s="43">
        <f>SUM(G73:G74)</f>
        <v>547469985</v>
      </c>
      <c r="H75" s="40"/>
      <c r="I75" s="43">
        <f>SUM(I73:I74)</f>
        <v>94514641</v>
      </c>
      <c r="J75" s="40"/>
      <c r="K75" s="43">
        <f>SUM(K73:K74)</f>
        <v>179028211</v>
      </c>
    </row>
    <row r="76" spans="1:11" ht="24" customHeight="1" thickTop="1">
      <c r="C76" s="30"/>
      <c r="D76" s="18"/>
      <c r="E76" s="9">
        <f>E75-BS!D9</f>
        <v>0</v>
      </c>
      <c r="G76" s="9">
        <f>G75-BS!F9</f>
        <v>0</v>
      </c>
      <c r="I76" s="9">
        <f>I75-BS!H9</f>
        <v>0</v>
      </c>
      <c r="K76" s="9">
        <f>K75-BS!J9</f>
        <v>0</v>
      </c>
    </row>
    <row r="77" spans="1:11" ht="24" customHeight="1">
      <c r="A77" s="44" t="s">
        <v>99</v>
      </c>
      <c r="B77" s="45"/>
      <c r="C77" s="45"/>
      <c r="D77" s="40"/>
      <c r="E77" s="40"/>
      <c r="F77" s="40"/>
      <c r="G77" s="40"/>
      <c r="H77" s="40"/>
      <c r="I77" s="40"/>
      <c r="J77" s="40"/>
      <c r="K77" s="40"/>
    </row>
    <row r="78" spans="1:11" ht="24" customHeight="1">
      <c r="A78" s="1" t="s">
        <v>100</v>
      </c>
      <c r="B78" s="45"/>
      <c r="C78" s="45"/>
      <c r="D78" s="1"/>
      <c r="E78" s="40"/>
      <c r="F78" s="1"/>
      <c r="G78" s="40"/>
      <c r="H78" s="39"/>
      <c r="I78" s="40"/>
      <c r="J78" s="39"/>
      <c r="K78" s="40"/>
    </row>
    <row r="79" spans="1:11" ht="24" customHeight="1">
      <c r="A79" s="1" t="s">
        <v>128</v>
      </c>
      <c r="B79" s="45"/>
      <c r="C79" s="45"/>
      <c r="D79" s="39">
        <f>20561+180</f>
        <v>20741</v>
      </c>
      <c r="E79" s="97">
        <v>67861321</v>
      </c>
      <c r="F79" s="39"/>
      <c r="G79" s="9">
        <v>65127325.489999995</v>
      </c>
      <c r="H79" s="39"/>
      <c r="I79" s="9">
        <v>36690883</v>
      </c>
      <c r="J79" s="39"/>
      <c r="K79" s="9">
        <v>17544392.530000001</v>
      </c>
    </row>
    <row r="80" spans="1:11" ht="24" customHeight="1">
      <c r="A80" s="1" t="s">
        <v>117</v>
      </c>
      <c r="B80" s="45"/>
      <c r="C80" s="45"/>
      <c r="D80" s="39"/>
      <c r="E80" s="48">
        <v>0</v>
      </c>
      <c r="F80" s="39"/>
      <c r="G80" s="9">
        <v>27701320</v>
      </c>
      <c r="H80" s="39"/>
      <c r="I80" s="48">
        <v>0</v>
      </c>
      <c r="J80" s="39"/>
      <c r="K80" s="9">
        <v>27833280.600000001</v>
      </c>
    </row>
    <row r="81" spans="1:13" ht="24" customHeight="1">
      <c r="A81" s="46" t="s">
        <v>189</v>
      </c>
      <c r="B81" s="47"/>
      <c r="C81" s="46"/>
      <c r="D81" s="48"/>
      <c r="E81" s="96">
        <v>370704</v>
      </c>
      <c r="F81" s="48"/>
      <c r="G81" s="48">
        <v>2033003</v>
      </c>
      <c r="H81" s="48"/>
      <c r="I81" s="48">
        <v>0</v>
      </c>
      <c r="J81" s="48"/>
      <c r="K81" s="48">
        <v>0</v>
      </c>
    </row>
    <row r="82" spans="1:13" ht="24" customHeight="1">
      <c r="A82" s="46" t="s">
        <v>129</v>
      </c>
      <c r="B82" s="47"/>
      <c r="C82" s="46"/>
      <c r="D82" s="48"/>
      <c r="E82" s="9">
        <v>43164283</v>
      </c>
      <c r="F82" s="48"/>
      <c r="G82" s="9">
        <v>14694469</v>
      </c>
      <c r="H82" s="48"/>
      <c r="I82" s="9">
        <v>24671443</v>
      </c>
      <c r="J82" s="48"/>
      <c r="K82" s="9">
        <v>12425156.819999998</v>
      </c>
    </row>
    <row r="83" spans="1:13" ht="24" customHeight="1">
      <c r="A83" s="46"/>
      <c r="C83" s="30"/>
      <c r="D83" s="18"/>
      <c r="E83" s="18"/>
      <c r="F83" s="18"/>
      <c r="G83" s="18"/>
      <c r="H83" s="18"/>
      <c r="I83" s="18"/>
      <c r="J83" s="18"/>
      <c r="K83" s="40"/>
    </row>
    <row r="84" spans="1:13" ht="24" customHeight="1">
      <c r="A84" s="25" t="s">
        <v>16</v>
      </c>
      <c r="B84" s="17"/>
      <c r="C84" s="30"/>
      <c r="E84" s="20"/>
      <c r="F84" s="20"/>
      <c r="G84" s="20"/>
    </row>
    <row r="85" spans="1:13" ht="24" customHeight="1">
      <c r="E85" s="40"/>
      <c r="F85" s="40"/>
      <c r="G85" s="40"/>
      <c r="H85" s="40"/>
      <c r="I85" s="40"/>
      <c r="J85" s="40"/>
      <c r="K85" s="40"/>
    </row>
    <row r="90" spans="1:13" s="8" customFormat="1" ht="24" customHeight="1">
      <c r="B90" s="9"/>
      <c r="D90" s="9"/>
      <c r="E90" s="9"/>
      <c r="F90" s="9"/>
      <c r="G90" s="9"/>
      <c r="H90" s="9"/>
      <c r="I90" s="9"/>
      <c r="J90" s="9"/>
      <c r="K90" s="39"/>
      <c r="L90" s="9"/>
      <c r="M90" s="9"/>
    </row>
    <row r="91" spans="1:13" s="8" customFormat="1" ht="24" customHeight="1">
      <c r="B91" s="9"/>
      <c r="D91" s="9"/>
      <c r="E91" s="9"/>
      <c r="F91" s="9"/>
      <c r="G91" s="9"/>
      <c r="H91" s="9"/>
      <c r="I91" s="9"/>
      <c r="J91" s="9"/>
      <c r="K91" s="39"/>
      <c r="L91" s="9"/>
      <c r="M91" s="9"/>
    </row>
    <row r="92" spans="1:13" s="8" customFormat="1" ht="24" customHeight="1">
      <c r="B92" s="9"/>
      <c r="D92" s="9"/>
      <c r="E92" s="9"/>
      <c r="F92" s="9"/>
      <c r="G92" s="9"/>
      <c r="H92" s="9"/>
      <c r="I92" s="9"/>
      <c r="J92" s="9"/>
      <c r="K92" s="39"/>
      <c r="L92" s="9"/>
      <c r="M92" s="9"/>
    </row>
    <row r="93" spans="1:13" s="8" customFormat="1" ht="24" customHeight="1">
      <c r="B93" s="9"/>
      <c r="D93" s="9"/>
      <c r="E93" s="9"/>
      <c r="F93" s="9"/>
      <c r="G93" s="9"/>
      <c r="H93" s="9"/>
      <c r="I93" s="9"/>
      <c r="J93" s="9"/>
      <c r="K93" s="39"/>
      <c r="L93" s="9"/>
      <c r="M93" s="9"/>
    </row>
    <row r="94" spans="1:13" s="8" customFormat="1" ht="24" customHeight="1">
      <c r="B94" s="9"/>
      <c r="D94" s="9"/>
      <c r="E94" s="9"/>
      <c r="F94" s="9"/>
      <c r="G94" s="9"/>
      <c r="H94" s="9"/>
      <c r="I94" s="9"/>
      <c r="J94" s="9"/>
      <c r="K94" s="39"/>
      <c r="L94" s="9"/>
      <c r="M94" s="9"/>
    </row>
    <row r="95" spans="1:13" s="8" customFormat="1" ht="24" customHeight="1">
      <c r="B95" s="9"/>
      <c r="D95" s="9"/>
      <c r="E95" s="9"/>
      <c r="F95" s="9"/>
      <c r="G95" s="9"/>
      <c r="H95" s="9"/>
      <c r="I95" s="9"/>
      <c r="J95" s="9"/>
      <c r="K95" s="39"/>
      <c r="L95" s="9"/>
      <c r="M95" s="9"/>
    </row>
    <row r="96" spans="1:13" s="8" customFormat="1" ht="24" customHeight="1">
      <c r="B96" s="9"/>
      <c r="D96" s="9"/>
      <c r="E96" s="9"/>
      <c r="F96" s="9"/>
      <c r="G96" s="9"/>
      <c r="H96" s="9"/>
      <c r="I96" s="9"/>
      <c r="J96" s="9"/>
      <c r="K96" s="39"/>
      <c r="L96" s="9"/>
      <c r="M96" s="9"/>
    </row>
    <row r="97" spans="2:13" s="8" customFormat="1" ht="24" customHeight="1">
      <c r="B97" s="9"/>
      <c r="D97" s="9"/>
      <c r="E97" s="9"/>
      <c r="F97" s="9"/>
      <c r="G97" s="9"/>
      <c r="H97" s="9"/>
      <c r="I97" s="9"/>
      <c r="J97" s="9"/>
      <c r="K97" s="39"/>
      <c r="L97" s="9"/>
      <c r="M97" s="9"/>
    </row>
    <row r="98" spans="2:13" s="8" customFormat="1" ht="24" customHeight="1">
      <c r="B98" s="9"/>
      <c r="D98" s="9"/>
      <c r="E98" s="9"/>
      <c r="F98" s="9"/>
      <c r="G98" s="9"/>
      <c r="H98" s="9"/>
      <c r="I98" s="9"/>
      <c r="J98" s="9"/>
      <c r="K98" s="39"/>
      <c r="L98" s="9"/>
      <c r="M98" s="9"/>
    </row>
    <row r="99" spans="2:13" s="8" customFormat="1" ht="24" customHeight="1">
      <c r="B99" s="9"/>
      <c r="D99" s="9"/>
      <c r="E99" s="9"/>
      <c r="F99" s="9"/>
      <c r="G99" s="9"/>
      <c r="H99" s="9"/>
      <c r="I99" s="9"/>
      <c r="J99" s="9"/>
      <c r="K99" s="39"/>
      <c r="L99" s="9"/>
      <c r="M99" s="9"/>
    </row>
    <row r="100" spans="2:13" s="8" customFormat="1" ht="24" customHeight="1">
      <c r="B100" s="9"/>
      <c r="D100" s="9"/>
      <c r="E100" s="9"/>
      <c r="F100" s="9"/>
      <c r="G100" s="9"/>
      <c r="H100" s="9"/>
      <c r="I100" s="9"/>
      <c r="J100" s="9"/>
      <c r="K100" s="39"/>
      <c r="L100" s="9"/>
      <c r="M100" s="9"/>
    </row>
    <row r="101" spans="2:13" s="8" customFormat="1" ht="24" customHeight="1">
      <c r="B101" s="9"/>
      <c r="D101" s="9"/>
      <c r="E101" s="9"/>
      <c r="F101" s="9"/>
      <c r="G101" s="9"/>
      <c r="H101" s="9"/>
      <c r="I101" s="9"/>
      <c r="J101" s="9"/>
      <c r="K101" s="39"/>
      <c r="L101" s="9"/>
      <c r="M101" s="9"/>
    </row>
    <row r="102" spans="2:13" s="8" customFormat="1" ht="24" customHeight="1">
      <c r="B102" s="9"/>
      <c r="D102" s="9"/>
      <c r="E102" s="9"/>
      <c r="F102" s="9"/>
      <c r="G102" s="9"/>
      <c r="H102" s="9"/>
      <c r="I102" s="9"/>
      <c r="J102" s="9"/>
      <c r="K102" s="39"/>
      <c r="L102" s="9"/>
      <c r="M102" s="9"/>
    </row>
    <row r="103" spans="2:13" s="8" customFormat="1" ht="24" customHeight="1">
      <c r="B103" s="9"/>
      <c r="D103" s="9"/>
      <c r="E103" s="9"/>
      <c r="F103" s="9"/>
      <c r="G103" s="9"/>
      <c r="H103" s="9"/>
      <c r="I103" s="9"/>
      <c r="J103" s="9"/>
      <c r="K103" s="39"/>
      <c r="L103" s="9"/>
      <c r="M103" s="9"/>
    </row>
    <row r="104" spans="2:13" s="8" customFormat="1" ht="24" customHeight="1">
      <c r="B104" s="9"/>
      <c r="D104" s="9"/>
      <c r="E104" s="9"/>
      <c r="F104" s="9"/>
      <c r="G104" s="9"/>
      <c r="H104" s="9"/>
      <c r="I104" s="9"/>
      <c r="J104" s="9"/>
      <c r="K104" s="39"/>
      <c r="L104" s="9"/>
      <c r="M104" s="9"/>
    </row>
    <row r="105" spans="2:13" s="8" customFormat="1" ht="24" customHeight="1">
      <c r="B105" s="9"/>
      <c r="D105" s="9"/>
      <c r="E105" s="9"/>
      <c r="F105" s="9"/>
      <c r="G105" s="9"/>
      <c r="H105" s="9"/>
      <c r="I105" s="9"/>
      <c r="J105" s="9"/>
      <c r="K105" s="39"/>
      <c r="L105" s="9"/>
      <c r="M105" s="9"/>
    </row>
    <row r="106" spans="2:13" s="8" customFormat="1" ht="24" customHeight="1">
      <c r="B106" s="9"/>
      <c r="D106" s="9"/>
      <c r="E106" s="9"/>
      <c r="F106" s="9"/>
      <c r="G106" s="9"/>
      <c r="H106" s="9"/>
      <c r="I106" s="9"/>
      <c r="J106" s="9"/>
      <c r="K106" s="39"/>
      <c r="L106" s="9"/>
      <c r="M106" s="9"/>
    </row>
    <row r="107" spans="2:13" s="8" customFormat="1" ht="24" customHeight="1">
      <c r="B107" s="9"/>
      <c r="D107" s="9"/>
      <c r="E107" s="9"/>
      <c r="F107" s="9"/>
      <c r="G107" s="9"/>
      <c r="H107" s="9"/>
      <c r="I107" s="9"/>
      <c r="J107" s="9"/>
      <c r="K107" s="39"/>
      <c r="L107" s="9"/>
      <c r="M107" s="9"/>
    </row>
    <row r="108" spans="2:13" s="8" customFormat="1" ht="24" customHeight="1">
      <c r="B108" s="9"/>
      <c r="D108" s="9"/>
      <c r="E108" s="9"/>
      <c r="F108" s="9"/>
      <c r="G108" s="9"/>
      <c r="H108" s="9"/>
      <c r="I108" s="9"/>
      <c r="J108" s="9"/>
      <c r="K108" s="39"/>
      <c r="L108" s="9"/>
      <c r="M108" s="9"/>
    </row>
    <row r="109" spans="2:13" s="8" customFormat="1" ht="24" customHeight="1">
      <c r="B109" s="9"/>
      <c r="D109" s="9"/>
      <c r="E109" s="9"/>
      <c r="F109" s="9"/>
      <c r="G109" s="9"/>
      <c r="H109" s="9"/>
      <c r="I109" s="9"/>
      <c r="J109" s="9"/>
      <c r="K109" s="39"/>
      <c r="L109" s="9"/>
      <c r="M109" s="9"/>
    </row>
    <row r="110" spans="2:13" s="8" customFormat="1" ht="24" customHeight="1">
      <c r="B110" s="9"/>
      <c r="D110" s="9"/>
      <c r="E110" s="9"/>
      <c r="F110" s="9"/>
      <c r="G110" s="9"/>
      <c r="H110" s="9"/>
      <c r="I110" s="9"/>
      <c r="J110" s="9"/>
      <c r="K110" s="39"/>
      <c r="L110" s="9"/>
      <c r="M110" s="9"/>
    </row>
    <row r="111" spans="2:13" s="8" customFormat="1" ht="24" customHeight="1">
      <c r="B111" s="9"/>
      <c r="D111" s="9"/>
      <c r="E111" s="9"/>
      <c r="F111" s="9"/>
      <c r="G111" s="9"/>
      <c r="H111" s="9"/>
      <c r="I111" s="9"/>
      <c r="J111" s="9"/>
      <c r="K111" s="39"/>
      <c r="L111" s="9"/>
      <c r="M111" s="9"/>
    </row>
    <row r="112" spans="2:13" s="8" customFormat="1" ht="24" customHeight="1">
      <c r="B112" s="9"/>
      <c r="D112" s="9"/>
      <c r="E112" s="9"/>
      <c r="F112" s="9"/>
      <c r="G112" s="9"/>
      <c r="H112" s="9"/>
      <c r="I112" s="9"/>
      <c r="J112" s="9"/>
      <c r="K112" s="39"/>
      <c r="L112" s="9"/>
      <c r="M112" s="9"/>
    </row>
    <row r="113" spans="2:13" s="8" customFormat="1" ht="24" customHeight="1">
      <c r="B113" s="9"/>
      <c r="D113" s="9"/>
      <c r="E113" s="9"/>
      <c r="F113" s="9"/>
      <c r="G113" s="9"/>
      <c r="H113" s="9"/>
      <c r="I113" s="9"/>
      <c r="J113" s="9"/>
      <c r="K113" s="39"/>
      <c r="L113" s="9"/>
      <c r="M113" s="9"/>
    </row>
    <row r="114" spans="2:13" s="8" customFormat="1" ht="24" customHeight="1">
      <c r="B114" s="9"/>
      <c r="D114" s="9"/>
      <c r="E114" s="9"/>
      <c r="F114" s="9"/>
      <c r="G114" s="9"/>
      <c r="H114" s="9"/>
      <c r="I114" s="9"/>
      <c r="J114" s="9"/>
      <c r="K114" s="39"/>
      <c r="L114" s="9"/>
      <c r="M114" s="9"/>
    </row>
    <row r="115" spans="2:13" s="8" customFormat="1" ht="24" customHeight="1">
      <c r="B115" s="9"/>
      <c r="D115" s="9"/>
      <c r="E115" s="9"/>
      <c r="F115" s="9"/>
      <c r="G115" s="9"/>
      <c r="H115" s="9"/>
      <c r="I115" s="9"/>
      <c r="J115" s="9"/>
      <c r="K115" s="39"/>
      <c r="L115" s="9"/>
      <c r="M115" s="9"/>
    </row>
    <row r="116" spans="2:13" s="8" customFormat="1" ht="24" customHeight="1">
      <c r="B116" s="9"/>
      <c r="D116" s="9"/>
      <c r="E116" s="9"/>
      <c r="F116" s="9"/>
      <c r="G116" s="9"/>
      <c r="H116" s="9"/>
      <c r="I116" s="9"/>
      <c r="J116" s="9"/>
      <c r="K116" s="39"/>
      <c r="L116" s="9"/>
      <c r="M116" s="9"/>
    </row>
    <row r="117" spans="2:13" s="8" customFormat="1" ht="24" customHeight="1">
      <c r="B117" s="9"/>
      <c r="D117" s="9"/>
      <c r="E117" s="9"/>
      <c r="F117" s="9"/>
      <c r="G117" s="9"/>
      <c r="H117" s="9"/>
      <c r="I117" s="9"/>
      <c r="J117" s="9"/>
      <c r="K117" s="39"/>
      <c r="L117" s="9"/>
      <c r="M117" s="9"/>
    </row>
    <row r="118" spans="2:13" s="8" customFormat="1" ht="24" customHeight="1">
      <c r="B118" s="9"/>
      <c r="D118" s="9"/>
      <c r="E118" s="9"/>
      <c r="F118" s="9"/>
      <c r="G118" s="9"/>
      <c r="H118" s="9"/>
      <c r="I118" s="9"/>
      <c r="J118" s="9"/>
      <c r="K118" s="39"/>
      <c r="L118" s="9"/>
      <c r="M118" s="9"/>
    </row>
    <row r="119" spans="2:13" s="8" customFormat="1" ht="24" customHeight="1">
      <c r="B119" s="9"/>
      <c r="D119" s="9"/>
      <c r="E119" s="9"/>
      <c r="F119" s="9"/>
      <c r="G119" s="9"/>
      <c r="H119" s="9"/>
      <c r="I119" s="9"/>
      <c r="J119" s="9"/>
      <c r="K119" s="39"/>
      <c r="L119" s="9"/>
      <c r="M119" s="9"/>
    </row>
    <row r="120" spans="2:13" s="8" customFormat="1" ht="24" customHeight="1">
      <c r="B120" s="9"/>
      <c r="D120" s="9"/>
      <c r="E120" s="9"/>
      <c r="F120" s="9"/>
      <c r="G120" s="9"/>
      <c r="H120" s="9"/>
      <c r="I120" s="9"/>
      <c r="J120" s="9"/>
      <c r="K120" s="39"/>
      <c r="L120" s="9"/>
      <c r="M120" s="9"/>
    </row>
    <row r="121" spans="2:13" s="8" customFormat="1" ht="24" customHeight="1">
      <c r="B121" s="9"/>
      <c r="D121" s="9"/>
      <c r="E121" s="9"/>
      <c r="F121" s="9"/>
      <c r="G121" s="9"/>
      <c r="H121" s="9"/>
      <c r="I121" s="9"/>
      <c r="J121" s="9"/>
      <c r="K121" s="39"/>
      <c r="L121" s="9"/>
      <c r="M121" s="9"/>
    </row>
    <row r="122" spans="2:13" s="8" customFormat="1" ht="24" customHeight="1">
      <c r="B122" s="9"/>
      <c r="D122" s="9"/>
      <c r="E122" s="9"/>
      <c r="F122" s="9"/>
      <c r="G122" s="9"/>
      <c r="H122" s="9"/>
      <c r="I122" s="9"/>
      <c r="J122" s="9"/>
      <c r="K122" s="39"/>
      <c r="L122" s="9"/>
      <c r="M122" s="9"/>
    </row>
    <row r="123" spans="2:13" s="8" customFormat="1" ht="24" customHeight="1">
      <c r="B123" s="9"/>
      <c r="D123" s="9"/>
      <c r="E123" s="9"/>
      <c r="F123" s="9"/>
      <c r="G123" s="9"/>
      <c r="H123" s="9"/>
      <c r="I123" s="9"/>
      <c r="J123" s="9"/>
      <c r="K123" s="39"/>
      <c r="L123" s="9"/>
      <c r="M123" s="9"/>
    </row>
    <row r="124" spans="2:13" s="8" customFormat="1" ht="24" customHeight="1">
      <c r="B124" s="9"/>
      <c r="D124" s="9"/>
      <c r="E124" s="9"/>
      <c r="F124" s="9"/>
      <c r="G124" s="9"/>
      <c r="H124" s="9"/>
      <c r="I124" s="9"/>
      <c r="J124" s="9"/>
      <c r="K124" s="39"/>
      <c r="L124" s="9"/>
      <c r="M124" s="9"/>
    </row>
    <row r="125" spans="2:13" s="8" customFormat="1" ht="24" customHeight="1">
      <c r="B125" s="9"/>
      <c r="D125" s="9"/>
      <c r="E125" s="9"/>
      <c r="F125" s="9"/>
      <c r="G125" s="9"/>
      <c r="H125" s="9"/>
      <c r="I125" s="9"/>
      <c r="J125" s="9"/>
      <c r="K125" s="39"/>
      <c r="L125" s="9"/>
      <c r="M125" s="9"/>
    </row>
    <row r="126" spans="2:13" s="8" customFormat="1" ht="24" customHeight="1">
      <c r="B126" s="9"/>
      <c r="D126" s="9"/>
      <c r="E126" s="9"/>
      <c r="F126" s="9"/>
      <c r="G126" s="9"/>
      <c r="H126" s="9"/>
      <c r="I126" s="9"/>
      <c r="J126" s="9"/>
      <c r="K126" s="39"/>
      <c r="L126" s="9"/>
      <c r="M126" s="9"/>
    </row>
    <row r="127" spans="2:13" s="8" customFormat="1" ht="24" customHeight="1">
      <c r="B127" s="9"/>
      <c r="D127" s="9"/>
      <c r="E127" s="9"/>
      <c r="F127" s="9"/>
      <c r="G127" s="9"/>
      <c r="H127" s="9"/>
      <c r="I127" s="9"/>
      <c r="J127" s="9"/>
      <c r="K127" s="39"/>
      <c r="L127" s="9"/>
      <c r="M127" s="9"/>
    </row>
    <row r="128" spans="2:13" s="8" customFormat="1" ht="24" customHeight="1">
      <c r="B128" s="9"/>
      <c r="D128" s="9"/>
      <c r="E128" s="9"/>
      <c r="F128" s="9"/>
      <c r="G128" s="9"/>
      <c r="H128" s="9"/>
      <c r="I128" s="9"/>
      <c r="J128" s="9"/>
      <c r="K128" s="39"/>
      <c r="L128" s="9"/>
      <c r="M128" s="9"/>
    </row>
    <row r="129" spans="2:13" s="8" customFormat="1" ht="24" customHeight="1">
      <c r="B129" s="9"/>
      <c r="D129" s="9"/>
      <c r="E129" s="9"/>
      <c r="F129" s="9"/>
      <c r="G129" s="9"/>
      <c r="H129" s="9"/>
      <c r="I129" s="9"/>
      <c r="J129" s="9"/>
      <c r="K129" s="39"/>
      <c r="L129" s="9"/>
      <c r="M129" s="9"/>
    </row>
    <row r="130" spans="2:13" s="8" customFormat="1" ht="24" customHeight="1">
      <c r="B130" s="9"/>
      <c r="D130" s="9"/>
      <c r="E130" s="9"/>
      <c r="F130" s="9"/>
      <c r="G130" s="9"/>
      <c r="H130" s="9"/>
      <c r="I130" s="9"/>
      <c r="J130" s="9"/>
      <c r="K130" s="39"/>
      <c r="L130" s="9"/>
      <c r="M130" s="9"/>
    </row>
    <row r="131" spans="2:13" s="8" customFormat="1" ht="24" customHeight="1">
      <c r="B131" s="9"/>
      <c r="D131" s="9"/>
      <c r="E131" s="9"/>
      <c r="F131" s="9"/>
      <c r="G131" s="9"/>
      <c r="H131" s="9"/>
      <c r="I131" s="9"/>
      <c r="J131" s="9"/>
      <c r="K131" s="39"/>
      <c r="L131" s="9"/>
      <c r="M131" s="9"/>
    </row>
    <row r="132" spans="2:13" s="8" customFormat="1" ht="24" customHeight="1">
      <c r="B132" s="9"/>
      <c r="D132" s="9"/>
      <c r="E132" s="9"/>
      <c r="F132" s="9"/>
      <c r="G132" s="9"/>
      <c r="H132" s="9"/>
      <c r="I132" s="9"/>
      <c r="J132" s="9"/>
      <c r="K132" s="39"/>
      <c r="L132" s="9"/>
      <c r="M132" s="9"/>
    </row>
    <row r="133" spans="2:13" s="8" customFormat="1" ht="24" customHeight="1">
      <c r="B133" s="9"/>
      <c r="D133" s="9"/>
      <c r="E133" s="9"/>
      <c r="F133" s="9"/>
      <c r="G133" s="9"/>
      <c r="H133" s="9"/>
      <c r="I133" s="9"/>
      <c r="J133" s="9"/>
      <c r="K133" s="39"/>
      <c r="L133" s="9"/>
      <c r="M133" s="9"/>
    </row>
    <row r="134" spans="2:13" s="8" customFormat="1" ht="24" customHeight="1">
      <c r="B134" s="9"/>
      <c r="D134" s="9"/>
      <c r="E134" s="9"/>
      <c r="F134" s="9"/>
      <c r="G134" s="9"/>
      <c r="H134" s="9"/>
      <c r="I134" s="9"/>
      <c r="J134" s="9"/>
      <c r="K134" s="39"/>
      <c r="L134" s="9"/>
      <c r="M134" s="9"/>
    </row>
    <row r="135" spans="2:13" s="8" customFormat="1" ht="24" customHeight="1">
      <c r="B135" s="9"/>
      <c r="D135" s="9"/>
      <c r="E135" s="9"/>
      <c r="F135" s="9"/>
      <c r="G135" s="9"/>
      <c r="H135" s="9"/>
      <c r="I135" s="9"/>
      <c r="J135" s="9"/>
      <c r="K135" s="39"/>
      <c r="L135" s="9"/>
      <c r="M135" s="9"/>
    </row>
    <row r="136" spans="2:13" s="8" customFormat="1" ht="24" customHeight="1">
      <c r="B136" s="9"/>
      <c r="D136" s="9"/>
      <c r="E136" s="9"/>
      <c r="F136" s="9"/>
      <c r="G136" s="9"/>
      <c r="H136" s="9"/>
      <c r="I136" s="9"/>
      <c r="J136" s="9"/>
      <c r="K136" s="39"/>
      <c r="L136" s="9"/>
      <c r="M136" s="9"/>
    </row>
    <row r="137" spans="2:13" s="8" customFormat="1" ht="24" customHeight="1">
      <c r="B137" s="9"/>
      <c r="D137" s="9"/>
      <c r="E137" s="9"/>
      <c r="F137" s="9"/>
      <c r="G137" s="9"/>
      <c r="H137" s="9"/>
      <c r="I137" s="9"/>
      <c r="J137" s="9"/>
      <c r="K137" s="39"/>
      <c r="L137" s="9"/>
      <c r="M137" s="9"/>
    </row>
    <row r="138" spans="2:13" s="8" customFormat="1" ht="24" customHeight="1">
      <c r="B138" s="9"/>
      <c r="D138" s="9"/>
      <c r="E138" s="9"/>
      <c r="F138" s="9"/>
      <c r="G138" s="9"/>
      <c r="H138" s="9"/>
      <c r="I138" s="9"/>
      <c r="J138" s="9"/>
      <c r="K138" s="39"/>
      <c r="L138" s="9"/>
      <c r="M138" s="9"/>
    </row>
    <row r="139" spans="2:13" s="8" customFormat="1" ht="24" customHeight="1">
      <c r="B139" s="9"/>
      <c r="D139" s="9"/>
      <c r="E139" s="9"/>
      <c r="F139" s="9"/>
      <c r="G139" s="9"/>
      <c r="H139" s="9"/>
      <c r="I139" s="9"/>
      <c r="J139" s="9"/>
      <c r="K139" s="39"/>
      <c r="L139" s="9"/>
      <c r="M139" s="9"/>
    </row>
    <row r="140" spans="2:13" s="8" customFormat="1" ht="24" customHeight="1">
      <c r="B140" s="9"/>
      <c r="D140" s="9"/>
      <c r="E140" s="9"/>
      <c r="F140" s="9"/>
      <c r="G140" s="9"/>
      <c r="H140" s="9"/>
      <c r="I140" s="9"/>
      <c r="J140" s="9"/>
      <c r="K140" s="39"/>
      <c r="L140" s="9"/>
      <c r="M140" s="9"/>
    </row>
    <row r="141" spans="2:13" s="8" customFormat="1" ht="24" customHeight="1">
      <c r="B141" s="9"/>
      <c r="D141" s="9"/>
      <c r="E141" s="9"/>
      <c r="F141" s="9"/>
      <c r="G141" s="9"/>
      <c r="H141" s="9"/>
      <c r="I141" s="9"/>
      <c r="J141" s="9"/>
      <c r="K141" s="39"/>
      <c r="L141" s="9"/>
      <c r="M141" s="9"/>
    </row>
  </sheetData>
  <pageMargins left="0.78740157480314965" right="0.39370078740157483" top="0.78740157480314965" bottom="0.39370078740157483" header="0.31496062992125984" footer="0.31496062992125984"/>
  <pageSetup paperSize="9" scale="65" fitToHeight="0" orientation="portrait" r:id="rId1"/>
  <headerFooter scaleWithDoc="0" alignWithMargins="0">
    <evenHeader>&amp;R&amp;"Arial,Italic"&amp;12For internal use only</evenHeader>
  </headerFooter>
  <rowBreaks count="1" manualBreakCount="1">
    <brk id="4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08597D24300A4EB27960DF7FFA9CBF" ma:contentTypeVersion="18" ma:contentTypeDescription="Create a new document." ma:contentTypeScope="" ma:versionID="5988507b8bbf79d02c928fefea621ebb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6590ba752d03e1cee362e609975fccff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</documentManagement>
</p:properties>
</file>

<file path=customXml/itemProps1.xml><?xml version="1.0" encoding="utf-8"?>
<ds:datastoreItem xmlns:ds="http://schemas.openxmlformats.org/officeDocument/2006/customXml" ds:itemID="{4E191786-9749-47CC-983A-450B82CDF1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B5EFF7-FBF4-4B88-B1F4-83C3AC9210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D42846-76D3-4C1F-9962-F52559534746}">
  <ds:schemaRefs>
    <ds:schemaRef ds:uri="faa8e590-93ae-4df1-a31f-7b4aa6ed80c2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79e943a-e67b-4c34-af88-ed0d57ceedce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62502</vt:lpwstr>
  </property>
  <property fmtid="{D5CDD505-2E9C-101B-9397-08002B2CF9AE}" pid="4" name="OptimizationTime">
    <vt:lpwstr>20240228_1010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 Flow</vt:lpstr>
      <vt:lpstr>BS!Print_Area</vt:lpstr>
      <vt:lpstr>'Cash Flow'!Print_Area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2024-02-22T05:53:41Z</cp:lastPrinted>
  <dcterms:created xsi:type="dcterms:W3CDTF">2011-03-08T09:02:15Z</dcterms:created>
  <dcterms:modified xsi:type="dcterms:W3CDTF">2024-02-22T05:53:44Z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MediaServiceImageTags">
    <vt:lpwstr/>
  </property>
</Properties>
</file>