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3\YE12'2023\"/>
    </mc:Choice>
  </mc:AlternateContent>
  <xr:revisionPtr revIDLastSave="0" documentId="13_ncr:1_{83030CA7-EC16-4D4E-88C1-D30CC15F36C3}" xr6:coauthVersionLast="47" xr6:coauthVersionMax="47" xr10:uidLastSave="{00000000-0000-0000-0000-000000000000}"/>
  <bookViews>
    <workbookView xWindow="-120" yWindow="-120" windowWidth="29040" windowHeight="15840" tabRatio="682" activeTab="1" xr2:uid="{00000000-000D-0000-FFFF-FFFF00000000}"/>
  </bookViews>
  <sheets>
    <sheet name="BS" sheetId="4" r:id="rId1"/>
    <sheet name="PL" sheetId="5" r:id="rId2"/>
    <sheet name="Consolidated" sheetId="3" r:id="rId3"/>
    <sheet name="The Company" sheetId="6" r:id="rId4"/>
    <sheet name="Cash Flow" sheetId="7" r:id="rId5"/>
  </sheets>
  <definedNames>
    <definedName name="_xlnm.Print_Area" localSheetId="2">Consolidated!$A$1:$N$30</definedName>
    <definedName name="_xlnm.Print_Area" localSheetId="3">'The Company'!$A$1:$L$30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5" l="1"/>
  <c r="K36" i="5"/>
  <c r="G36" i="5"/>
  <c r="K81" i="4" l="1"/>
  <c r="G81" i="4"/>
  <c r="L14" i="6"/>
  <c r="L15" i="6"/>
  <c r="N15" i="3"/>
  <c r="N14" i="3"/>
  <c r="J23" i="6" l="1"/>
  <c r="F24" i="6" l="1"/>
  <c r="F28" i="6" s="1"/>
  <c r="F13" i="6"/>
  <c r="F19" i="6" s="1"/>
  <c r="F24" i="3"/>
  <c r="F28" i="3" s="1"/>
  <c r="F13" i="3"/>
  <c r="F19" i="3" s="1"/>
  <c r="K31" i="5"/>
  <c r="I31" i="5"/>
  <c r="E31" i="5"/>
  <c r="G31" i="5"/>
  <c r="L12" i="3" s="1"/>
  <c r="E65" i="7" l="1"/>
  <c r="G65" i="7"/>
  <c r="I65" i="7"/>
  <c r="E73" i="7"/>
  <c r="G73" i="7"/>
  <c r="I73" i="7"/>
  <c r="G13" i="5"/>
  <c r="I13" i="5"/>
  <c r="K13" i="5"/>
  <c r="G19" i="5"/>
  <c r="I19" i="5"/>
  <c r="K19" i="5"/>
  <c r="G53" i="4"/>
  <c r="I53" i="4"/>
  <c r="K53" i="4"/>
  <c r="G59" i="4"/>
  <c r="I59" i="4"/>
  <c r="K59" i="4"/>
  <c r="G20" i="4"/>
  <c r="I20" i="4"/>
  <c r="K20" i="4"/>
  <c r="G30" i="4"/>
  <c r="I30" i="4"/>
  <c r="K30" i="4"/>
  <c r="K60" i="4" l="1"/>
  <c r="G60" i="4"/>
  <c r="K31" i="4"/>
  <c r="I31" i="4"/>
  <c r="G20" i="5"/>
  <c r="G23" i="5" s="1"/>
  <c r="G25" i="5" s="1"/>
  <c r="K20" i="5"/>
  <c r="K23" i="5" s="1"/>
  <c r="K25" i="5" s="1"/>
  <c r="I60" i="4"/>
  <c r="G31" i="4"/>
  <c r="I20" i="5"/>
  <c r="I23" i="5" s="1"/>
  <c r="I25" i="5" s="1"/>
  <c r="I36" i="5" s="1"/>
  <c r="L25" i="6" l="1"/>
  <c r="L23" i="3"/>
  <c r="E8" i="7" l="1"/>
  <c r="G82" i="4"/>
  <c r="K82" i="4"/>
  <c r="K83" i="4" s="1"/>
  <c r="G33" i="5"/>
  <c r="E20" i="4"/>
  <c r="E23" i="7" l="1"/>
  <c r="E42" i="7" s="1"/>
  <c r="E46" i="7" s="1"/>
  <c r="E74" i="7" s="1"/>
  <c r="E76" i="7" s="1"/>
  <c r="E77" i="7" s="1"/>
  <c r="I8" i="7"/>
  <c r="C65" i="7"/>
  <c r="L10" i="6"/>
  <c r="L18" i="6"/>
  <c r="L16" i="6"/>
  <c r="N18" i="3"/>
  <c r="N16" i="3"/>
  <c r="N10" i="3"/>
  <c r="I23" i="7" l="1"/>
  <c r="I42" i="7" s="1"/>
  <c r="I46" i="7" s="1"/>
  <c r="I74" i="7" s="1"/>
  <c r="I76" i="7" s="1"/>
  <c r="I77" i="7" s="1"/>
  <c r="K33" i="5"/>
  <c r="L27" i="6"/>
  <c r="N27" i="3"/>
  <c r="N25" i="3"/>
  <c r="J12" i="6" l="1"/>
  <c r="E59" i="4" l="1"/>
  <c r="N23" i="3"/>
  <c r="N12" i="3"/>
  <c r="H24" i="3"/>
  <c r="H13" i="3"/>
  <c r="K24" i="3"/>
  <c r="J24" i="3"/>
  <c r="D24" i="3"/>
  <c r="K13" i="3"/>
  <c r="J13" i="3"/>
  <c r="J19" i="3" s="1"/>
  <c r="D13" i="3"/>
  <c r="D19" i="3" s="1"/>
  <c r="C73" i="7"/>
  <c r="H24" i="6"/>
  <c r="H28" i="6" s="1"/>
  <c r="I24" i="6"/>
  <c r="D24" i="6"/>
  <c r="D28" i="6" s="1"/>
  <c r="I13" i="6"/>
  <c r="H13" i="6"/>
  <c r="H19" i="6" s="1"/>
  <c r="D13" i="6"/>
  <c r="D19" i="6" s="1"/>
  <c r="L12" i="6"/>
  <c r="E19" i="5"/>
  <c r="E13" i="5"/>
  <c r="J11" i="6"/>
  <c r="J13" i="6" s="1"/>
  <c r="J19" i="6" s="1"/>
  <c r="L11" i="3"/>
  <c r="N11" i="3" s="1"/>
  <c r="E53" i="4"/>
  <c r="E30" i="4"/>
  <c r="H19" i="3" l="1"/>
  <c r="E20" i="5"/>
  <c r="E23" i="5" s="1"/>
  <c r="C8" i="7" s="1"/>
  <c r="C23" i="7" s="1"/>
  <c r="C42" i="7" s="1"/>
  <c r="C46" i="7" s="1"/>
  <c r="C74" i="7" s="1"/>
  <c r="C76" i="7" s="1"/>
  <c r="C77" i="7" s="1"/>
  <c r="E31" i="4"/>
  <c r="E60" i="4"/>
  <c r="L13" i="3"/>
  <c r="L19" i="3" s="1"/>
  <c r="L11" i="6"/>
  <c r="L13" i="6" s="1"/>
  <c r="L19" i="6" s="1"/>
  <c r="L23" i="6"/>
  <c r="N13" i="3"/>
  <c r="N19" i="3" s="1"/>
  <c r="D28" i="3" l="1"/>
  <c r="H28" i="3"/>
  <c r="J28" i="3"/>
  <c r="E25" i="5"/>
  <c r="G8" i="7"/>
  <c r="G83" i="4"/>
  <c r="J22" i="6"/>
  <c r="I33" i="5"/>
  <c r="E33" i="5" l="1"/>
  <c r="G23" i="7"/>
  <c r="G42" i="7" s="1"/>
  <c r="G46" i="7" s="1"/>
  <c r="G74" i="7" s="1"/>
  <c r="G76" i="7" s="1"/>
  <c r="G77" i="7" s="1"/>
  <c r="L22" i="3"/>
  <c r="L24" i="3" s="1"/>
  <c r="L28" i="3" s="1"/>
  <c r="L22" i="6"/>
  <c r="L24" i="6" s="1"/>
  <c r="L28" i="6" s="1"/>
  <c r="J24" i="6"/>
  <c r="J28" i="6" s="1"/>
  <c r="N22" i="3" l="1"/>
  <c r="N24" i="3" s="1"/>
  <c r="N28" i="3" s="1"/>
  <c r="I81" i="4"/>
  <c r="I82" i="4" s="1"/>
  <c r="I83" i="4" s="1"/>
  <c r="E81" i="4"/>
  <c r="E82" i="4" s="1"/>
  <c r="E83" i="4" s="1"/>
  <c r="L29" i="6" l="1"/>
  <c r="N29" i="3"/>
</calcChain>
</file>

<file path=xl/sharedStrings.xml><?xml version="1.0" encoding="utf-8"?>
<sst xmlns="http://schemas.openxmlformats.org/spreadsheetml/2006/main" count="291" uniqueCount="200">
  <si>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</si>
  <si>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</si>
  <si>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</si>
  <si>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</si>
  <si>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</si>
  <si>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</si>
  <si>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</si>
  <si>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</si>
  <si>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</si>
  <si>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</si>
  <si>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</si>
  <si>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</si>
  <si>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</si>
  <si>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</si>
  <si>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</si>
  <si>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</si>
  <si>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</si>
  <si>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</si>
  <si>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</si>
  <si>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</si>
  <si>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</si>
  <si>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</si>
  <si>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</si>
  <si>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</si>
  <si>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</si>
  <si>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</si>
  <si>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</si>
  <si>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</si>
  <si>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</si>
  <si>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</si>
  <si>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</si>
  <si>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</si>
  <si>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</si>
  <si>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</si>
  <si>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</si>
  <si>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</si>
  <si>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</si>
  <si>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</si>
  <si>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</si>
  <si>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</si>
  <si>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Intangible assets</t>
  </si>
  <si>
    <t>Trade and other payables</t>
  </si>
  <si>
    <t>Income tax expenses</t>
  </si>
  <si>
    <t xml:space="preserve">   deposit for purchases of goods</t>
  </si>
  <si>
    <t>Short-term loans from financial institutions</t>
  </si>
  <si>
    <t>Retention payables</t>
  </si>
  <si>
    <t>Profit before income tax expenses</t>
  </si>
  <si>
    <t xml:space="preserve">Advance payment to contractors and </t>
  </si>
  <si>
    <t>Property, plant and equipment</t>
  </si>
  <si>
    <t xml:space="preserve">   Issued and fully paid 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</si>
  <si>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</si>
  <si>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</si>
  <si>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</si>
  <si>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</si>
  <si>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</si>
  <si>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Consolidated financial statements</t>
  </si>
  <si>
    <t>Separate financial statements</t>
  </si>
  <si>
    <t>Inventories and construction supplies</t>
  </si>
  <si>
    <t>Investment properties</t>
  </si>
  <si>
    <t>Deferred tax assets</t>
  </si>
  <si>
    <t>Other comprehensive income:</t>
  </si>
  <si>
    <t>Total comprehensive income for the year</t>
  </si>
  <si>
    <t>Basic earnings per share</t>
  </si>
  <si>
    <t>Other comprehensive income for the year</t>
  </si>
  <si>
    <t xml:space="preserve">Other comprehensive income for the year </t>
  </si>
  <si>
    <t xml:space="preserve">Total comprehensive income for the year 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</si>
  <si>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</si>
  <si>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</si>
  <si>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</si>
  <si>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</si>
  <si>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</si>
  <si>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</si>
  <si>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</si>
  <si>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</si>
  <si>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</si>
  <si>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</si>
  <si>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</si>
  <si>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</si>
  <si>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</si>
  <si>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corporate income tax</t>
  </si>
  <si>
    <t>Cash flows from investing activities</t>
  </si>
  <si>
    <t>Cash flows from financing activities</t>
  </si>
  <si>
    <t>Dividend paid</t>
  </si>
  <si>
    <t>Cash and cash equivalents at beginning of year</t>
  </si>
  <si>
    <t>Cash and cash equivalents at end of year</t>
  </si>
  <si>
    <t>Supplemental disclosures of cash flow information</t>
  </si>
  <si>
    <t>Non-cash transactions</t>
  </si>
  <si>
    <t xml:space="preserve">   Depreciation and amortisation</t>
  </si>
  <si>
    <t xml:space="preserve">   Retention receivables 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</si>
  <si>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</si>
  <si>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</si>
  <si>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</si>
  <si>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Retention payables</t>
  </si>
  <si>
    <t xml:space="preserve">   Construction revenue received in advance</t>
  </si>
  <si>
    <t xml:space="preserve">   Other current liabilities</t>
  </si>
  <si>
    <t>Net cash flows from (used in) operating activities</t>
  </si>
  <si>
    <t>Cash received from interest income</t>
  </si>
  <si>
    <t xml:space="preserve">   Advances received from hirers</t>
  </si>
  <si>
    <t>combination under</t>
  </si>
  <si>
    <t>common control</t>
  </si>
  <si>
    <t>Deficit on business</t>
  </si>
  <si>
    <t xml:space="preserve">Deficit on business combination under </t>
  </si>
  <si>
    <t xml:space="preserve">   common control</t>
  </si>
  <si>
    <t>Statements of financial position</t>
  </si>
  <si>
    <t>Statements of financial position (continued)</t>
  </si>
  <si>
    <t>Provision for liabilities arising from legal cases</t>
  </si>
  <si>
    <t>Other non-current liabilities</t>
  </si>
  <si>
    <t>Statements of comprehensive income</t>
  </si>
  <si>
    <t>Profit or loss:</t>
  </si>
  <si>
    <t>Profit for the year</t>
  </si>
  <si>
    <t>Statements of changes in shareholders' equity</t>
  </si>
  <si>
    <t>shareholders'</t>
  </si>
  <si>
    <t>equity</t>
  </si>
  <si>
    <t>Statements of changes in shareholders' equity (continued)</t>
  </si>
  <si>
    <t>Cash flow statements</t>
  </si>
  <si>
    <t xml:space="preserve">   Unbilled receivables</t>
  </si>
  <si>
    <t xml:space="preserve">   Payment of long-term employee benefits</t>
  </si>
  <si>
    <t>Cash flow statements (continued)</t>
  </si>
  <si>
    <t>Repayment of long-term loans from financial institutions</t>
  </si>
  <si>
    <t xml:space="preserve">Profit for the year </t>
  </si>
  <si>
    <t>fully paid-up</t>
  </si>
  <si>
    <t>Unappropriated retained earnings</t>
  </si>
  <si>
    <t xml:space="preserve">   Provision for warranty on construction projects</t>
  </si>
  <si>
    <t xml:space="preserve">   Transfer investment properties to property, plant and</t>
  </si>
  <si>
    <t xml:space="preserve">      equipment</t>
  </si>
  <si>
    <t>Contract assets</t>
  </si>
  <si>
    <t xml:space="preserve">   Unbilled receivables </t>
  </si>
  <si>
    <t>Contract liabilities</t>
  </si>
  <si>
    <t>Provision for warranty on construction projects</t>
  </si>
  <si>
    <t xml:space="preserve">   Payment of warranty claim</t>
  </si>
  <si>
    <t>Rental income</t>
  </si>
  <si>
    <t xml:space="preserve">   Acquisition of equipment which have not yet been paid</t>
  </si>
  <si>
    <t>Civil Engineering Public Company Limited and its subsidiaries</t>
  </si>
  <si>
    <t xml:space="preserve">      700,000,000 ordinary shares of Baht 1 each </t>
  </si>
  <si>
    <t>Profit attributable to equity holders of the Company</t>
  </si>
  <si>
    <t xml:space="preserve">Dividend paid </t>
  </si>
  <si>
    <t>Unappropriated retained earnings transfer</t>
  </si>
  <si>
    <t xml:space="preserve">   to statutory reserve</t>
  </si>
  <si>
    <t xml:space="preserve">   transferred to statutory reserve</t>
  </si>
  <si>
    <t>Payment of lease liabilities</t>
  </si>
  <si>
    <t xml:space="preserve">   Increase in right-of-use assets due to entering into </t>
  </si>
  <si>
    <t xml:space="preserve">      lease agreements</t>
  </si>
  <si>
    <t xml:space="preserve">   Transfer right-of-use assets to property, plant and equipment</t>
  </si>
  <si>
    <t>Right-of-use assets</t>
  </si>
  <si>
    <t xml:space="preserve">Current portion of lease iabilities </t>
  </si>
  <si>
    <t>Lease liabilities - net of current portion</t>
  </si>
  <si>
    <t xml:space="preserve">   Cash received from refund of corporate income tax</t>
  </si>
  <si>
    <t>Cash flows from (used in) operating activities</t>
  </si>
  <si>
    <t>Net cash flows from (used in) financing activities</t>
  </si>
  <si>
    <t>Finance income</t>
  </si>
  <si>
    <t xml:space="preserve">   Finance income</t>
  </si>
  <si>
    <t xml:space="preserve">   Finance cost</t>
  </si>
  <si>
    <t>6, 8</t>
  </si>
  <si>
    <t xml:space="preserve">   Other non-current liabilities</t>
  </si>
  <si>
    <t>Cash paid for purchases of intangible asset</t>
  </si>
  <si>
    <t>Operating profit</t>
  </si>
  <si>
    <t>Cash paid for purchases of building improvements and equipment</t>
  </si>
  <si>
    <t>2022</t>
  </si>
  <si>
    <t>Balance as at 31 December 2022</t>
  </si>
  <si>
    <t>Balance as at 1 January 2022</t>
  </si>
  <si>
    <t>Short-term loans to a related party</t>
  </si>
  <si>
    <t>Other current financial assets</t>
  </si>
  <si>
    <t>Short-term loans from a related party</t>
  </si>
  <si>
    <t xml:space="preserve">      700,000,000 ordinary shares of Baht 1 each</t>
  </si>
  <si>
    <t>Share premium</t>
  </si>
  <si>
    <t xml:space="preserve">Other comprehensive income not to be reclassified </t>
  </si>
  <si>
    <t xml:space="preserve">   to profit or loss in subsequent periods</t>
  </si>
  <si>
    <t>Increase share capital</t>
  </si>
  <si>
    <t>Transaction costs</t>
  </si>
  <si>
    <t xml:space="preserve">   Gain on sales of financial assets</t>
  </si>
  <si>
    <t xml:space="preserve">   Gain on fair value adjustments of financial assets</t>
  </si>
  <si>
    <t>Cash paid for acquisition of investments in open-end funds</t>
  </si>
  <si>
    <t>Cash received from disposal of investments in open-end funds</t>
  </si>
  <si>
    <t>Cash paid for investment in a subsidiary</t>
  </si>
  <si>
    <t>Proceeds from increase in share capital</t>
  </si>
  <si>
    <t>Transaction costs on issue of shares</t>
  </si>
  <si>
    <t>Actuarial loss - net of income tax</t>
  </si>
  <si>
    <t xml:space="preserve">   Gain on sales of machinery and equipment</t>
  </si>
  <si>
    <t xml:space="preserve">Decrease (increase) in restricted bank deposits </t>
  </si>
  <si>
    <t>Cost of rental</t>
  </si>
  <si>
    <t xml:space="preserve">Proceeds from sales of machinery and equipment </t>
  </si>
  <si>
    <t>For the year ended 31 December 2023</t>
  </si>
  <si>
    <t>Balance as at 1 January 2023</t>
  </si>
  <si>
    <t>Balance as at 31 December 2023</t>
  </si>
  <si>
    <t xml:space="preserve">Balance as at 1 January 2023 </t>
  </si>
  <si>
    <t>As at 31 December 2023</t>
  </si>
  <si>
    <t>2023</t>
  </si>
  <si>
    <t>6, 19</t>
  </si>
  <si>
    <t>Revenue from construction services and</t>
  </si>
  <si>
    <t xml:space="preserve">   sales of construction materials</t>
  </si>
  <si>
    <t>Cost of construction services and</t>
  </si>
  <si>
    <t xml:space="preserve">   cost of sales of construction materials</t>
  </si>
  <si>
    <t xml:space="preserve">   Provision for losses on construction project (reversal)</t>
  </si>
  <si>
    <t xml:space="preserve">   Unrealised loss (gain) on foreign exchange</t>
  </si>
  <si>
    <t>Decrease (increase) in short-term loans to a related party</t>
  </si>
  <si>
    <t>Increase (decrease) in short-term loans from financial institutions</t>
  </si>
  <si>
    <t>Net decrease in cash and cash equivalents</t>
  </si>
  <si>
    <t>Net cash flows from (used in) investing activities</t>
  </si>
  <si>
    <t xml:space="preserve">   Cash paid for interest expenses</t>
  </si>
  <si>
    <t xml:space="preserve">   Gain on cancel of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</si>
</sst>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2" applyNumberFormat="1" applyFont="1" applyAlignment="1">
      <alignment vertical="center"/>
    </xf>
    <xf numFmtId="43" fontId="7" fillId="0" borderId="0" xfId="2" applyFont="1" applyAlignment="1">
      <alignment vertical="center"/>
    </xf>
    <xf numFmtId="164" fontId="7" fillId="0" borderId="0" xfId="2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showGridLines="0" view="pageBreakPreview" zoomScale="70" zoomScaleNormal="100" zoomScaleSheetLayoutView="70" workbookViewId="0">
      <selection activeCell="A55" sqref="A55"/>
    </sheetView>
  </sheetViews>
  <sheetFormatPr defaultColWidth="9.140625" defaultRowHeight="21.75" customHeight="1"/>
  <cols>
    <col min="1" max="1" width="40.140625" style="30" customWidth="1"/>
    <col min="2" max="2" width="4.85546875" style="30" customWidth="1"/>
    <col min="3" max="3" width="5.42578125" style="30" customWidth="1"/>
    <col min="4" max="4" width="1.85546875" style="30" customWidth="1"/>
    <col min="5" max="5" width="18.85546875" style="30" customWidth="1"/>
    <col min="6" max="6" width="1.42578125" style="30" customWidth="1"/>
    <col min="7" max="7" width="18.85546875" style="30" customWidth="1"/>
    <col min="8" max="8" width="1.42578125" style="30" customWidth="1"/>
    <col min="9" max="9" width="18.85546875" style="30" customWidth="1"/>
    <col min="10" max="10" width="1.42578125" style="30" customWidth="1"/>
    <col min="11" max="11" width="18.85546875" style="30" customWidth="1"/>
    <col min="12" max="16384" width="9.140625" style="30"/>
  </cols>
  <sheetData>
    <row r="1" spans="1:11" ht="21.75" customHeight="1">
      <c r="A1" s="1" t="s">
        <v>132</v>
      </c>
      <c r="B1" s="35"/>
      <c r="C1" s="26"/>
      <c r="D1" s="36"/>
      <c r="E1" s="36"/>
      <c r="F1" s="36"/>
      <c r="G1" s="37"/>
      <c r="H1" s="36"/>
      <c r="I1" s="36"/>
      <c r="J1" s="36"/>
      <c r="K1" s="37"/>
    </row>
    <row r="2" spans="1:11" ht="21.75" customHeight="1">
      <c r="A2" s="1" t="s">
        <v>103</v>
      </c>
      <c r="B2" s="36"/>
      <c r="C2" s="26"/>
      <c r="D2" s="36"/>
      <c r="E2" s="36"/>
      <c r="F2" s="36"/>
      <c r="G2" s="36"/>
      <c r="H2" s="36"/>
      <c r="I2" s="36"/>
      <c r="J2" s="36"/>
      <c r="K2" s="36"/>
    </row>
    <row r="3" spans="1:11" ht="21.75" customHeight="1">
      <c r="A3" s="38" t="s">
        <v>185</v>
      </c>
      <c r="B3" s="36"/>
      <c r="C3" s="26"/>
      <c r="D3" s="36"/>
      <c r="E3" s="36"/>
      <c r="F3" s="36"/>
      <c r="G3" s="36"/>
      <c r="H3" s="36"/>
      <c r="I3" s="36"/>
      <c r="J3" s="36"/>
      <c r="K3" s="36"/>
    </row>
    <row r="4" spans="1:11" ht="21.75" customHeight="1">
      <c r="A4" s="39"/>
      <c r="B4" s="36"/>
      <c r="C4" s="26"/>
      <c r="D4" s="36"/>
      <c r="E4" s="36"/>
      <c r="F4" s="36"/>
      <c r="G4" s="16"/>
      <c r="H4" s="36"/>
      <c r="I4" s="36"/>
      <c r="J4" s="36"/>
      <c r="K4" s="16" t="s">
        <v>0</v>
      </c>
    </row>
    <row r="5" spans="1:11" ht="21.75" customHeight="1">
      <c r="A5" s="39"/>
      <c r="B5" s="36"/>
      <c r="C5" s="26"/>
      <c r="D5" s="36"/>
      <c r="E5" s="61" t="s">
        <v>55</v>
      </c>
      <c r="F5" s="61"/>
      <c r="G5" s="61"/>
      <c r="H5" s="1"/>
      <c r="I5" s="61" t="s">
        <v>56</v>
      </c>
      <c r="J5" s="61"/>
      <c r="K5" s="61"/>
    </row>
    <row r="6" spans="1:11" ht="21.75" customHeight="1">
      <c r="A6" s="8"/>
      <c r="B6" s="3"/>
      <c r="C6" s="40" t="s">
        <v>1</v>
      </c>
      <c r="D6" s="3"/>
      <c r="E6" s="17" t="s">
        <v>186</v>
      </c>
      <c r="F6" s="49"/>
      <c r="G6" s="17" t="s">
        <v>157</v>
      </c>
      <c r="H6" s="49"/>
      <c r="I6" s="17" t="s">
        <v>186</v>
      </c>
      <c r="J6" s="49"/>
      <c r="K6" s="17" t="s">
        <v>157</v>
      </c>
    </row>
    <row r="7" spans="1:11" ht="21.75" customHeight="1">
      <c r="A7" s="1" t="s">
        <v>2</v>
      </c>
      <c r="B7" s="3"/>
      <c r="C7" s="43"/>
      <c r="D7" s="3"/>
      <c r="E7" s="3"/>
      <c r="F7" s="3"/>
      <c r="G7" s="3"/>
      <c r="H7" s="3"/>
      <c r="I7" s="3"/>
      <c r="J7" s="3"/>
      <c r="K7" s="3"/>
    </row>
    <row r="8" spans="1:11" ht="21.75" customHeight="1">
      <c r="A8" s="1" t="s">
        <v>3</v>
      </c>
      <c r="B8" s="3"/>
      <c r="C8" s="43"/>
      <c r="D8" s="3"/>
      <c r="E8" s="3"/>
      <c r="F8" s="3"/>
      <c r="G8" s="3"/>
      <c r="H8" s="3"/>
      <c r="I8" s="3"/>
      <c r="J8" s="3"/>
      <c r="K8" s="3"/>
    </row>
    <row r="9" spans="1:11" ht="21.75" customHeight="1">
      <c r="A9" s="8" t="s">
        <v>4</v>
      </c>
      <c r="B9" s="44"/>
      <c r="C9" s="43">
        <v>7</v>
      </c>
      <c r="D9" s="3"/>
      <c r="E9" s="7">
        <v>474814008</v>
      </c>
      <c r="F9" s="7"/>
      <c r="G9" s="7">
        <v>547469985</v>
      </c>
      <c r="H9" s="7"/>
      <c r="I9" s="7">
        <v>94514641</v>
      </c>
      <c r="J9" s="7"/>
      <c r="K9" s="7">
        <v>179028211</v>
      </c>
    </row>
    <row r="10" spans="1:11" ht="21.75" customHeight="1">
      <c r="A10" s="8" t="s">
        <v>39</v>
      </c>
      <c r="B10" s="44"/>
      <c r="C10" s="43" t="s">
        <v>152</v>
      </c>
      <c r="D10" s="3"/>
      <c r="E10" s="7">
        <v>321835121</v>
      </c>
      <c r="F10" s="7"/>
      <c r="G10" s="7">
        <v>647416497</v>
      </c>
      <c r="H10" s="7"/>
      <c r="I10" s="7">
        <v>173559406</v>
      </c>
      <c r="J10" s="7"/>
      <c r="K10" s="7">
        <v>442362275</v>
      </c>
    </row>
    <row r="11" spans="1:11" ht="21.75" customHeight="1">
      <c r="A11" s="8" t="s">
        <v>125</v>
      </c>
      <c r="B11" s="44"/>
      <c r="D11" s="3"/>
      <c r="E11" s="7"/>
      <c r="F11" s="7"/>
      <c r="G11" s="7"/>
      <c r="H11" s="7"/>
      <c r="I11" s="7"/>
      <c r="J11" s="7"/>
      <c r="K11" s="7"/>
    </row>
    <row r="12" spans="1:11" ht="21.75" customHeight="1">
      <c r="A12" s="8" t="s">
        <v>126</v>
      </c>
      <c r="B12" s="44"/>
      <c r="C12" s="43">
        <v>9</v>
      </c>
      <c r="D12" s="3"/>
      <c r="E12" s="7">
        <v>4023669344</v>
      </c>
      <c r="F12" s="7"/>
      <c r="G12" s="7">
        <v>3580582294</v>
      </c>
      <c r="H12" s="7"/>
      <c r="I12" s="7">
        <v>2282590571</v>
      </c>
      <c r="J12" s="7"/>
      <c r="K12" s="7">
        <v>2034489408</v>
      </c>
    </row>
    <row r="13" spans="1:11" ht="21.75" customHeight="1">
      <c r="A13" s="8" t="s">
        <v>88</v>
      </c>
      <c r="B13" s="44"/>
      <c r="C13" s="43"/>
      <c r="D13" s="3"/>
      <c r="E13" s="7">
        <v>346367762</v>
      </c>
      <c r="F13" s="7"/>
      <c r="G13" s="7">
        <v>387116714</v>
      </c>
      <c r="H13" s="7"/>
      <c r="I13" s="7">
        <v>119469148</v>
      </c>
      <c r="J13" s="7"/>
      <c r="K13" s="7">
        <v>156076703</v>
      </c>
    </row>
    <row r="14" spans="1:11" ht="21.75" customHeight="1">
      <c r="A14" s="8" t="s">
        <v>160</v>
      </c>
      <c r="B14" s="44"/>
      <c r="C14" s="43">
        <v>6</v>
      </c>
      <c r="D14" s="3"/>
      <c r="E14" s="7">
        <v>0</v>
      </c>
      <c r="F14" s="7"/>
      <c r="G14" s="7">
        <v>0</v>
      </c>
      <c r="H14" s="7"/>
      <c r="I14" s="7">
        <v>160000000</v>
      </c>
      <c r="J14" s="7"/>
      <c r="K14" s="7">
        <v>200000000</v>
      </c>
    </row>
    <row r="15" spans="1:11" ht="21.75" customHeight="1">
      <c r="A15" s="8" t="s">
        <v>57</v>
      </c>
      <c r="B15" s="39"/>
      <c r="C15" s="43">
        <v>10</v>
      </c>
      <c r="D15" s="3"/>
      <c r="E15" s="7">
        <v>230457543</v>
      </c>
      <c r="F15" s="7"/>
      <c r="G15" s="7">
        <v>217142532</v>
      </c>
      <c r="H15" s="7"/>
      <c r="I15" s="7">
        <v>103848507</v>
      </c>
      <c r="J15" s="7"/>
      <c r="K15" s="7">
        <v>103964812</v>
      </c>
    </row>
    <row r="16" spans="1:11" ht="21.75" customHeight="1">
      <c r="A16" s="8" t="s">
        <v>47</v>
      </c>
      <c r="B16" s="39"/>
      <c r="D16" s="3"/>
      <c r="F16" s="7"/>
      <c r="H16" s="7"/>
      <c r="J16" s="7"/>
    </row>
    <row r="17" spans="1:11" ht="21.75" customHeight="1">
      <c r="A17" s="8" t="s">
        <v>43</v>
      </c>
      <c r="B17" s="39"/>
      <c r="C17" s="43">
        <v>6</v>
      </c>
      <c r="D17" s="3"/>
      <c r="E17" s="7">
        <v>350687014</v>
      </c>
      <c r="F17" s="7"/>
      <c r="G17" s="7">
        <v>316436306</v>
      </c>
      <c r="H17" s="7"/>
      <c r="I17" s="7">
        <v>87954527</v>
      </c>
      <c r="J17" s="7"/>
      <c r="K17" s="7">
        <v>115189439</v>
      </c>
    </row>
    <row r="18" spans="1:11" ht="21.75" customHeight="1">
      <c r="A18" s="8" t="s">
        <v>161</v>
      </c>
      <c r="B18" s="39"/>
      <c r="C18" s="43"/>
      <c r="D18" s="3"/>
      <c r="E18" s="7">
        <v>0</v>
      </c>
      <c r="F18" s="7"/>
      <c r="G18" s="7">
        <v>251461025</v>
      </c>
      <c r="H18" s="7"/>
      <c r="I18" s="7">
        <v>0</v>
      </c>
      <c r="J18" s="7"/>
      <c r="K18" s="7">
        <v>251461025</v>
      </c>
    </row>
    <row r="19" spans="1:11" ht="21.75" customHeight="1">
      <c r="A19" s="8" t="s">
        <v>5</v>
      </c>
      <c r="B19" s="3"/>
      <c r="C19" s="43"/>
      <c r="D19" s="3"/>
      <c r="E19" s="7">
        <v>295440139</v>
      </c>
      <c r="F19" s="7"/>
      <c r="G19" s="7">
        <v>251604139</v>
      </c>
      <c r="H19" s="7"/>
      <c r="I19" s="7">
        <v>134396082</v>
      </c>
      <c r="J19" s="7"/>
      <c r="K19" s="7">
        <v>141467724</v>
      </c>
    </row>
    <row r="20" spans="1:11" ht="21.75" customHeight="1">
      <c r="A20" s="1" t="s">
        <v>6</v>
      </c>
      <c r="B20" s="3"/>
      <c r="C20" s="43"/>
      <c r="D20" s="3"/>
      <c r="E20" s="45">
        <f>SUM(E9:E19)</f>
        <v>6043270931</v>
      </c>
      <c r="F20" s="7"/>
      <c r="G20" s="45">
        <f>SUM(G9:G19)</f>
        <v>6199229492</v>
      </c>
      <c r="H20" s="7"/>
      <c r="I20" s="45">
        <f>SUM(I9:I19)</f>
        <v>3156332882</v>
      </c>
      <c r="J20" s="7"/>
      <c r="K20" s="45">
        <f>SUM(K9:K19)</f>
        <v>3624039597</v>
      </c>
    </row>
    <row r="21" spans="1:11" ht="21.75" customHeight="1">
      <c r="A21" s="1" t="s">
        <v>7</v>
      </c>
      <c r="B21" s="3"/>
      <c r="C21" s="43"/>
      <c r="D21" s="3"/>
      <c r="E21" s="7"/>
      <c r="F21" s="7"/>
      <c r="G21" s="7"/>
      <c r="H21" s="7"/>
      <c r="I21" s="7"/>
      <c r="J21" s="7"/>
      <c r="K21" s="7"/>
    </row>
    <row r="22" spans="1:11" ht="21.75" customHeight="1">
      <c r="A22" s="8" t="s">
        <v>8</v>
      </c>
      <c r="B22" s="3"/>
      <c r="C22" s="43">
        <v>11</v>
      </c>
      <c r="D22" s="3"/>
      <c r="E22" s="7">
        <v>379505820</v>
      </c>
      <c r="F22" s="7"/>
      <c r="G22" s="7">
        <v>357454024</v>
      </c>
      <c r="H22" s="7"/>
      <c r="I22" s="7">
        <v>182444524</v>
      </c>
      <c r="J22" s="7"/>
      <c r="K22" s="7">
        <v>189628230</v>
      </c>
    </row>
    <row r="23" spans="1:11" ht="21.75" customHeight="1">
      <c r="A23" s="8" t="s">
        <v>9</v>
      </c>
      <c r="B23" s="3"/>
      <c r="C23" s="43">
        <v>12</v>
      </c>
      <c r="D23" s="3"/>
      <c r="E23" s="7">
        <v>0</v>
      </c>
      <c r="F23" s="7"/>
      <c r="G23" s="7">
        <v>0</v>
      </c>
      <c r="H23" s="7"/>
      <c r="I23" s="7">
        <v>700979500</v>
      </c>
      <c r="J23" s="7"/>
      <c r="K23" s="7">
        <v>700979500</v>
      </c>
    </row>
    <row r="24" spans="1:11" ht="21.75" customHeight="1">
      <c r="A24" s="8" t="s">
        <v>58</v>
      </c>
      <c r="B24" s="3"/>
      <c r="C24" s="43">
        <v>14</v>
      </c>
      <c r="D24" s="3"/>
      <c r="E24" s="7">
        <v>121563400</v>
      </c>
      <c r="F24" s="7"/>
      <c r="G24" s="7">
        <v>130049236</v>
      </c>
      <c r="H24" s="7"/>
      <c r="I24" s="7">
        <v>0</v>
      </c>
      <c r="J24" s="7"/>
      <c r="K24" s="7">
        <v>0</v>
      </c>
    </row>
    <row r="25" spans="1:11" ht="21.75" customHeight="1">
      <c r="A25" s="8" t="s">
        <v>48</v>
      </c>
      <c r="B25" s="39"/>
      <c r="C25" s="43">
        <v>15</v>
      </c>
      <c r="D25" s="3"/>
      <c r="E25" s="7">
        <v>760933158</v>
      </c>
      <c r="F25" s="7"/>
      <c r="G25" s="7">
        <v>803742167</v>
      </c>
      <c r="H25" s="7"/>
      <c r="I25" s="7">
        <v>268555110</v>
      </c>
      <c r="J25" s="7"/>
      <c r="K25" s="7">
        <v>249628066</v>
      </c>
    </row>
    <row r="26" spans="1:11" ht="21.75" customHeight="1">
      <c r="A26" s="8" t="s">
        <v>143</v>
      </c>
      <c r="B26" s="3"/>
      <c r="C26" s="43">
        <v>16</v>
      </c>
      <c r="D26" s="3"/>
      <c r="E26" s="7">
        <v>123339527</v>
      </c>
      <c r="F26" s="7"/>
      <c r="G26" s="7">
        <v>135469047</v>
      </c>
      <c r="H26" s="7"/>
      <c r="I26" s="7">
        <v>61272852</v>
      </c>
      <c r="J26" s="7"/>
      <c r="K26" s="7">
        <v>69082810</v>
      </c>
    </row>
    <row r="27" spans="1:11" ht="21.75" customHeight="1">
      <c r="A27" s="8" t="s">
        <v>40</v>
      </c>
      <c r="B27" s="39"/>
      <c r="C27" s="43">
        <v>17</v>
      </c>
      <c r="D27" s="3"/>
      <c r="E27" s="7">
        <v>12856445</v>
      </c>
      <c r="F27" s="7"/>
      <c r="G27" s="7">
        <v>12130164</v>
      </c>
      <c r="H27" s="7"/>
      <c r="I27" s="7">
        <v>6364692</v>
      </c>
      <c r="J27" s="7"/>
      <c r="K27" s="7">
        <v>5271445</v>
      </c>
    </row>
    <row r="28" spans="1:11" ht="21.75" customHeight="1">
      <c r="A28" s="8" t="s">
        <v>59</v>
      </c>
      <c r="B28" s="39"/>
      <c r="C28" s="43">
        <v>27</v>
      </c>
      <c r="D28" s="3"/>
      <c r="E28" s="7">
        <v>56452741</v>
      </c>
      <c r="F28" s="7"/>
      <c r="G28" s="7">
        <v>46132540</v>
      </c>
      <c r="H28" s="7"/>
      <c r="I28" s="7">
        <v>7804503</v>
      </c>
      <c r="J28" s="7"/>
      <c r="K28" s="7">
        <v>6551873</v>
      </c>
    </row>
    <row r="29" spans="1:11" ht="21.75" customHeight="1">
      <c r="A29" s="8" t="s">
        <v>10</v>
      </c>
      <c r="B29" s="39"/>
      <c r="C29" s="43"/>
      <c r="D29" s="3"/>
      <c r="E29" s="7">
        <v>165433244</v>
      </c>
      <c r="F29" s="7"/>
      <c r="G29" s="7">
        <v>100724682</v>
      </c>
      <c r="H29" s="7"/>
      <c r="I29" s="7">
        <v>39069794</v>
      </c>
      <c r="J29" s="7"/>
      <c r="K29" s="7">
        <v>19381195</v>
      </c>
    </row>
    <row r="30" spans="1:11" ht="21.75" customHeight="1">
      <c r="A30" s="1" t="s">
        <v>11</v>
      </c>
      <c r="B30" s="3"/>
      <c r="C30" s="43"/>
      <c r="D30" s="3"/>
      <c r="E30" s="45">
        <f>SUM(E22:E29)</f>
        <v>1620084335</v>
      </c>
      <c r="F30" s="7"/>
      <c r="G30" s="45">
        <f>SUM(G22:G29)</f>
        <v>1585701860</v>
      </c>
      <c r="H30" s="7"/>
      <c r="I30" s="45">
        <f>SUM(I22:I29)</f>
        <v>1266490975</v>
      </c>
      <c r="J30" s="7"/>
      <c r="K30" s="45">
        <f>SUM(K22:K29)</f>
        <v>1240523119</v>
      </c>
    </row>
    <row r="31" spans="1:11" ht="21.75" customHeight="1" thickBot="1">
      <c r="A31" s="1" t="s">
        <v>12</v>
      </c>
      <c r="B31" s="3"/>
      <c r="C31" s="26"/>
      <c r="D31" s="3"/>
      <c r="E31" s="11">
        <f>SUM(E20,E30)</f>
        <v>7663355266</v>
      </c>
      <c r="F31" s="7"/>
      <c r="G31" s="11">
        <f>SUM(G20,G30)</f>
        <v>7784931352</v>
      </c>
      <c r="H31" s="7"/>
      <c r="I31" s="11">
        <f>SUM(I20,I30)</f>
        <v>4422823857</v>
      </c>
      <c r="J31" s="7"/>
      <c r="K31" s="11">
        <f>SUM(K20,K30)</f>
        <v>4864562716</v>
      </c>
    </row>
    <row r="32" spans="1:11" ht="21.75" customHeight="1" thickTop="1">
      <c r="A32" s="8"/>
      <c r="B32" s="3"/>
      <c r="C32" s="26"/>
      <c r="D32" s="3"/>
      <c r="E32" s="7"/>
      <c r="F32" s="7"/>
      <c r="G32" s="7"/>
      <c r="H32" s="7"/>
      <c r="I32" s="7"/>
      <c r="J32" s="7"/>
      <c r="K32" s="7"/>
    </row>
    <row r="33" spans="1:11" ht="21.75" customHeight="1">
      <c r="A33" s="50" t="s">
        <v>13</v>
      </c>
      <c r="B33" s="44"/>
      <c r="C33" s="26"/>
      <c r="D33" s="3"/>
      <c r="E33" s="51"/>
      <c r="F33" s="51"/>
      <c r="G33" s="51"/>
      <c r="H33" s="51"/>
      <c r="I33" s="51"/>
      <c r="J33" s="51"/>
      <c r="K33" s="51"/>
    </row>
    <row r="34" spans="1:11" ht="21.75" customHeight="1">
      <c r="A34" s="1" t="s">
        <v>132</v>
      </c>
      <c r="B34" s="35"/>
      <c r="C34" s="26"/>
      <c r="D34" s="36"/>
      <c r="E34" s="36"/>
      <c r="F34" s="36"/>
      <c r="G34" s="36"/>
      <c r="H34" s="36"/>
      <c r="I34" s="36"/>
      <c r="J34" s="36"/>
      <c r="K34" s="36"/>
    </row>
    <row r="35" spans="1:11" ht="21.75" customHeight="1">
      <c r="A35" s="1" t="s">
        <v>104</v>
      </c>
      <c r="B35" s="36"/>
      <c r="C35" s="26"/>
      <c r="D35" s="36"/>
      <c r="E35" s="36"/>
      <c r="F35" s="36"/>
      <c r="G35" s="36"/>
      <c r="H35" s="36"/>
      <c r="I35" s="36"/>
      <c r="J35" s="36"/>
      <c r="K35" s="36"/>
    </row>
    <row r="36" spans="1:11" ht="21.75" customHeight="1">
      <c r="A36" s="38" t="s">
        <v>185</v>
      </c>
      <c r="B36" s="36"/>
      <c r="C36" s="26"/>
      <c r="D36" s="36"/>
      <c r="E36" s="36"/>
      <c r="F36" s="36"/>
      <c r="G36" s="36"/>
      <c r="H36" s="36"/>
      <c r="I36" s="36"/>
      <c r="J36" s="36"/>
      <c r="K36" s="36"/>
    </row>
    <row r="37" spans="1:11" ht="21.75" customHeight="1">
      <c r="A37" s="38"/>
      <c r="B37" s="36"/>
      <c r="C37" s="26"/>
      <c r="D37" s="36"/>
      <c r="E37" s="36"/>
      <c r="F37" s="36"/>
      <c r="G37" s="16"/>
      <c r="H37" s="36"/>
      <c r="I37" s="36"/>
      <c r="J37" s="36"/>
      <c r="K37" s="16" t="s">
        <v>0</v>
      </c>
    </row>
    <row r="38" spans="1:11" ht="21.75" customHeight="1">
      <c r="A38" s="39"/>
      <c r="B38" s="36"/>
      <c r="C38" s="26"/>
      <c r="D38" s="36"/>
      <c r="E38" s="61" t="s">
        <v>55</v>
      </c>
      <c r="F38" s="61"/>
      <c r="G38" s="61"/>
      <c r="H38" s="1"/>
      <c r="I38" s="61" t="s">
        <v>56</v>
      </c>
      <c r="J38" s="61"/>
      <c r="K38" s="61"/>
    </row>
    <row r="39" spans="1:11" ht="21.75" customHeight="1">
      <c r="A39" s="8"/>
      <c r="B39" s="3"/>
      <c r="C39" s="40" t="s">
        <v>1</v>
      </c>
      <c r="D39" s="3"/>
      <c r="E39" s="17" t="s">
        <v>186</v>
      </c>
      <c r="F39" s="49"/>
      <c r="G39" s="17" t="s">
        <v>157</v>
      </c>
      <c r="H39" s="49"/>
      <c r="I39" s="17" t="s">
        <v>186</v>
      </c>
      <c r="J39" s="49"/>
      <c r="K39" s="17" t="s">
        <v>157</v>
      </c>
    </row>
    <row r="40" spans="1:11" ht="21.75" customHeight="1">
      <c r="A40" s="1" t="s">
        <v>14</v>
      </c>
      <c r="B40" s="3"/>
      <c r="C40" s="43"/>
      <c r="D40" s="3"/>
      <c r="E40" s="3"/>
      <c r="F40" s="3"/>
      <c r="G40" s="3"/>
      <c r="H40" s="3"/>
      <c r="I40" s="3"/>
      <c r="J40" s="3"/>
      <c r="K40" s="3"/>
    </row>
    <row r="41" spans="1:11" ht="21.75" customHeight="1">
      <c r="A41" s="1" t="s">
        <v>15</v>
      </c>
      <c r="B41" s="3"/>
      <c r="C41" s="43"/>
      <c r="D41" s="3"/>
      <c r="E41" s="3"/>
      <c r="F41" s="3"/>
      <c r="G41" s="3"/>
      <c r="H41" s="3"/>
      <c r="I41" s="3"/>
      <c r="J41" s="3"/>
      <c r="K41" s="3"/>
    </row>
    <row r="42" spans="1:11" ht="21.75" customHeight="1">
      <c r="A42" s="8" t="s">
        <v>44</v>
      </c>
      <c r="B42" s="43"/>
      <c r="C42" s="43">
        <v>18</v>
      </c>
      <c r="D42" s="3"/>
      <c r="E42" s="7">
        <v>2015824326</v>
      </c>
      <c r="F42" s="7"/>
      <c r="G42" s="7">
        <v>2180825018</v>
      </c>
      <c r="H42" s="7"/>
      <c r="I42" s="7">
        <v>1195846219</v>
      </c>
      <c r="J42" s="7"/>
      <c r="K42" s="7">
        <v>1199262504</v>
      </c>
    </row>
    <row r="43" spans="1:11" ht="21.75" customHeight="1">
      <c r="A43" s="8" t="s">
        <v>41</v>
      </c>
      <c r="B43" s="43"/>
      <c r="C43" s="43" t="s">
        <v>187</v>
      </c>
      <c r="D43" s="3"/>
      <c r="E43" s="7">
        <v>1178726397</v>
      </c>
      <c r="F43" s="7"/>
      <c r="G43" s="7">
        <v>1481680357</v>
      </c>
      <c r="H43" s="7"/>
      <c r="I43" s="7">
        <v>665436584</v>
      </c>
      <c r="J43" s="7"/>
      <c r="K43" s="7">
        <v>810663463</v>
      </c>
    </row>
    <row r="44" spans="1:11" ht="21.75" customHeight="1">
      <c r="A44" s="8" t="s">
        <v>162</v>
      </c>
      <c r="B44" s="43"/>
      <c r="C44" s="43">
        <v>6</v>
      </c>
      <c r="D44" s="3"/>
      <c r="E44" s="7">
        <v>0</v>
      </c>
      <c r="F44" s="7"/>
      <c r="G44" s="7">
        <v>0</v>
      </c>
      <c r="H44" s="7"/>
      <c r="I44" s="7">
        <v>10000000</v>
      </c>
      <c r="J44" s="7"/>
      <c r="K44" s="7">
        <v>10000000</v>
      </c>
    </row>
    <row r="45" spans="1:11" ht="21.75" customHeight="1">
      <c r="A45" s="8" t="s">
        <v>144</v>
      </c>
      <c r="B45" s="43"/>
      <c r="C45" s="43">
        <v>16</v>
      </c>
      <c r="D45" s="3"/>
      <c r="E45" s="7">
        <v>50732817</v>
      </c>
      <c r="F45" s="7"/>
      <c r="G45" s="7">
        <v>57321012</v>
      </c>
      <c r="H45" s="7"/>
      <c r="I45" s="7">
        <v>22586428</v>
      </c>
      <c r="J45" s="7"/>
      <c r="K45" s="7">
        <v>23457176</v>
      </c>
    </row>
    <row r="46" spans="1:11" ht="21.75" customHeight="1">
      <c r="A46" s="8" t="s">
        <v>45</v>
      </c>
      <c r="B46" s="43"/>
      <c r="C46" s="43"/>
      <c r="D46" s="3"/>
      <c r="E46" s="7">
        <v>318145997</v>
      </c>
      <c r="F46" s="7"/>
      <c r="G46" s="7">
        <v>273229891</v>
      </c>
      <c r="H46" s="7"/>
      <c r="I46" s="7">
        <v>101975789</v>
      </c>
      <c r="J46" s="7"/>
      <c r="K46" s="7">
        <v>76873839</v>
      </c>
    </row>
    <row r="47" spans="1:11" ht="21.75" customHeight="1">
      <c r="A47" s="8" t="s">
        <v>127</v>
      </c>
      <c r="B47" s="43"/>
      <c r="C47" s="43">
        <v>9</v>
      </c>
    </row>
    <row r="48" spans="1:11" ht="21.75" customHeight="1">
      <c r="A48" s="8" t="s">
        <v>93</v>
      </c>
      <c r="B48" s="43"/>
      <c r="C48" s="43"/>
      <c r="D48" s="3"/>
      <c r="E48" s="7">
        <v>0</v>
      </c>
      <c r="F48" s="7"/>
      <c r="G48" s="7">
        <v>16195570</v>
      </c>
      <c r="H48" s="7"/>
      <c r="I48" s="7">
        <v>0</v>
      </c>
      <c r="J48" s="7"/>
      <c r="K48" s="7">
        <v>0</v>
      </c>
    </row>
    <row r="49" spans="1:11" ht="21.75" customHeight="1">
      <c r="A49" s="8" t="s">
        <v>97</v>
      </c>
      <c r="B49" s="43"/>
      <c r="C49" s="43"/>
      <c r="D49" s="3"/>
      <c r="E49" s="7">
        <v>1944687317</v>
      </c>
      <c r="F49" s="7"/>
      <c r="G49" s="7">
        <v>1730534040</v>
      </c>
      <c r="H49" s="7"/>
      <c r="I49" s="7">
        <v>790933465</v>
      </c>
      <c r="J49" s="7"/>
      <c r="K49" s="7">
        <v>1166894717</v>
      </c>
    </row>
    <row r="50" spans="1:11" ht="21.75" customHeight="1">
      <c r="A50" s="8" t="s">
        <v>16</v>
      </c>
      <c r="B50" s="43"/>
      <c r="C50" s="43"/>
      <c r="D50" s="3"/>
      <c r="E50" s="7">
        <v>7676558</v>
      </c>
      <c r="F50" s="7"/>
      <c r="G50" s="7">
        <v>8370038</v>
      </c>
      <c r="H50" s="7"/>
      <c r="I50" s="7">
        <v>0</v>
      </c>
      <c r="J50" s="7"/>
      <c r="K50" s="7">
        <v>0</v>
      </c>
    </row>
    <row r="51" spans="1:11" ht="21.75" customHeight="1">
      <c r="A51" s="8" t="s">
        <v>105</v>
      </c>
      <c r="B51" s="43"/>
      <c r="C51" s="43">
        <v>20</v>
      </c>
      <c r="D51" s="3"/>
      <c r="E51" s="7">
        <v>49160853</v>
      </c>
      <c r="F51" s="7"/>
      <c r="G51" s="7">
        <v>49655356</v>
      </c>
      <c r="H51" s="7"/>
      <c r="I51" s="7">
        <v>0</v>
      </c>
      <c r="J51" s="7"/>
      <c r="K51" s="7">
        <v>0</v>
      </c>
    </row>
    <row r="52" spans="1:11" ht="21.75" customHeight="1">
      <c r="A52" s="8" t="s">
        <v>17</v>
      </c>
      <c r="B52" s="3"/>
      <c r="C52" s="43"/>
      <c r="D52" s="3"/>
      <c r="E52" s="7">
        <v>36139888</v>
      </c>
      <c r="F52" s="7">
        <v>7259</v>
      </c>
      <c r="G52" s="7">
        <v>71689394</v>
      </c>
      <c r="H52" s="7">
        <v>7259</v>
      </c>
      <c r="I52" s="7">
        <v>2309803</v>
      </c>
      <c r="J52" s="7">
        <v>7259</v>
      </c>
      <c r="K52" s="7">
        <v>12074756</v>
      </c>
    </row>
    <row r="53" spans="1:11" ht="21.75" customHeight="1">
      <c r="A53" s="1" t="s">
        <v>18</v>
      </c>
      <c r="B53" s="3"/>
      <c r="C53" s="43"/>
      <c r="D53" s="3"/>
      <c r="E53" s="45">
        <f>SUM(E42:E52)</f>
        <v>5601094153</v>
      </c>
      <c r="F53" s="7"/>
      <c r="G53" s="45">
        <f>SUM(G42:G52)</f>
        <v>5869500676</v>
      </c>
      <c r="H53" s="7"/>
      <c r="I53" s="45">
        <f>SUM(I42:I52)</f>
        <v>2789088288</v>
      </c>
      <c r="J53" s="7"/>
      <c r="K53" s="45">
        <f>SUM(K42:K52)</f>
        <v>3299226455</v>
      </c>
    </row>
    <row r="54" spans="1:11" ht="21.75" customHeight="1">
      <c r="A54" s="1" t="s">
        <v>19</v>
      </c>
      <c r="B54" s="3"/>
      <c r="C54" s="43"/>
      <c r="D54" s="3"/>
      <c r="E54" s="7"/>
      <c r="F54" s="7"/>
      <c r="G54" s="7"/>
      <c r="H54" s="7"/>
      <c r="I54" s="7"/>
      <c r="J54" s="7"/>
      <c r="K54" s="7"/>
    </row>
    <row r="55" spans="1:11" ht="21.75" customHeight="1">
      <c r="A55" s="8" t="s">
        <v>145</v>
      </c>
      <c r="B55" s="3"/>
      <c r="C55" s="43">
        <v>16</v>
      </c>
      <c r="D55" s="3"/>
      <c r="E55" s="7">
        <v>87622192</v>
      </c>
      <c r="F55" s="7"/>
      <c r="G55" s="7">
        <v>97450505</v>
      </c>
      <c r="H55" s="7"/>
      <c r="I55" s="7">
        <v>21454369</v>
      </c>
      <c r="J55" s="7"/>
      <c r="K55" s="7">
        <v>26002742</v>
      </c>
    </row>
    <row r="56" spans="1:11" ht="21.75" customHeight="1">
      <c r="A56" s="8" t="s">
        <v>128</v>
      </c>
      <c r="B56" s="3"/>
      <c r="C56" s="43">
        <v>21</v>
      </c>
      <c r="D56" s="3"/>
      <c r="E56" s="7">
        <v>34303118</v>
      </c>
      <c r="F56" s="7"/>
      <c r="G56" s="7">
        <v>21751931</v>
      </c>
      <c r="H56" s="7"/>
      <c r="I56" s="7">
        <v>10733137</v>
      </c>
      <c r="J56" s="7"/>
      <c r="K56" s="7">
        <v>8942808</v>
      </c>
    </row>
    <row r="57" spans="1:11" ht="21.75" customHeight="1">
      <c r="A57" s="8" t="s">
        <v>38</v>
      </c>
      <c r="B57" s="3"/>
      <c r="C57" s="43">
        <v>22</v>
      </c>
      <c r="D57" s="3"/>
      <c r="E57" s="7">
        <v>80087910</v>
      </c>
      <c r="F57" s="7"/>
      <c r="G57" s="7">
        <v>75906214</v>
      </c>
      <c r="H57" s="7"/>
      <c r="I57" s="7">
        <v>40075584</v>
      </c>
      <c r="J57" s="7"/>
      <c r="K57" s="7">
        <v>37053719</v>
      </c>
    </row>
    <row r="58" spans="1:11" ht="21.75" customHeight="1">
      <c r="A58" s="8" t="s">
        <v>106</v>
      </c>
      <c r="B58" s="3"/>
      <c r="C58" s="43"/>
      <c r="D58" s="3"/>
      <c r="E58" s="7">
        <v>60581950</v>
      </c>
      <c r="F58" s="7"/>
      <c r="G58" s="7">
        <v>581950</v>
      </c>
      <c r="H58" s="7"/>
      <c r="I58" s="7">
        <v>60000000</v>
      </c>
      <c r="J58" s="7"/>
      <c r="K58" s="7">
        <v>0</v>
      </c>
    </row>
    <row r="59" spans="1:11" ht="21.75" customHeight="1">
      <c r="A59" s="1" t="s">
        <v>20</v>
      </c>
      <c r="B59" s="3"/>
      <c r="C59" s="43"/>
      <c r="D59" s="3"/>
      <c r="E59" s="45">
        <f>SUM(E55:E58)</f>
        <v>262595170</v>
      </c>
      <c r="F59" s="7"/>
      <c r="G59" s="45">
        <f>SUM(G55:G58)</f>
        <v>195690600</v>
      </c>
      <c r="H59" s="7"/>
      <c r="I59" s="45">
        <f>SUM(I55:I58)</f>
        <v>132263090</v>
      </c>
      <c r="J59" s="7"/>
      <c r="K59" s="45">
        <f>SUM(K55:K58)</f>
        <v>71999269</v>
      </c>
    </row>
    <row r="60" spans="1:11" ht="21.75" customHeight="1">
      <c r="A60" s="1" t="s">
        <v>21</v>
      </c>
      <c r="B60" s="3"/>
      <c r="C60" s="26"/>
      <c r="D60" s="3"/>
      <c r="E60" s="45">
        <f>SUM(E53,E59)</f>
        <v>5863689323</v>
      </c>
      <c r="F60" s="7"/>
      <c r="G60" s="45">
        <f>SUM(G53,G59)</f>
        <v>6065191276</v>
      </c>
      <c r="H60" s="7"/>
      <c r="I60" s="45">
        <f>SUM(I53,I59)</f>
        <v>2921351378</v>
      </c>
      <c r="J60" s="7"/>
      <c r="K60" s="45">
        <f>SUM(K53,K59)</f>
        <v>3371225724</v>
      </c>
    </row>
    <row r="61" spans="1:11" ht="21.75" customHeight="1">
      <c r="A61" s="50"/>
      <c r="B61" s="44"/>
      <c r="C61" s="26"/>
      <c r="D61" s="3"/>
      <c r="E61" s="7"/>
      <c r="F61" s="7"/>
      <c r="G61" s="7"/>
      <c r="H61" s="7"/>
      <c r="I61" s="7"/>
      <c r="J61" s="7"/>
      <c r="K61" s="7"/>
    </row>
    <row r="62" spans="1:11" ht="21.75" customHeight="1">
      <c r="A62" s="50" t="s">
        <v>13</v>
      </c>
      <c r="B62" s="44"/>
      <c r="C62" s="26"/>
      <c r="D62" s="3"/>
      <c r="E62" s="51"/>
      <c r="F62" s="51"/>
      <c r="G62" s="51"/>
      <c r="H62" s="51"/>
      <c r="I62" s="51"/>
      <c r="J62" s="51"/>
      <c r="K62" s="51"/>
    </row>
    <row r="63" spans="1:11" ht="21.75" customHeight="1">
      <c r="A63" s="1" t="s">
        <v>132</v>
      </c>
      <c r="B63" s="35"/>
      <c r="C63" s="26"/>
      <c r="D63" s="36"/>
      <c r="E63" s="36"/>
      <c r="F63" s="36"/>
      <c r="G63" s="36"/>
      <c r="H63" s="36"/>
      <c r="I63" s="36"/>
      <c r="J63" s="36"/>
      <c r="K63" s="36"/>
    </row>
    <row r="64" spans="1:11" ht="21.75" customHeight="1">
      <c r="A64" s="1" t="s">
        <v>104</v>
      </c>
      <c r="B64" s="36"/>
      <c r="C64" s="26"/>
      <c r="D64" s="36"/>
      <c r="E64" s="36"/>
      <c r="F64" s="36"/>
      <c r="G64" s="36"/>
      <c r="H64" s="36"/>
      <c r="I64" s="36"/>
      <c r="J64" s="36"/>
      <c r="K64" s="36"/>
    </row>
    <row r="65" spans="1:11" ht="21.75" customHeight="1">
      <c r="A65" s="38" t="s">
        <v>185</v>
      </c>
      <c r="B65" s="36"/>
      <c r="C65" s="26"/>
      <c r="D65" s="36"/>
      <c r="E65" s="36"/>
      <c r="F65" s="36"/>
      <c r="G65" s="36"/>
      <c r="H65" s="36"/>
      <c r="I65" s="36"/>
      <c r="J65" s="36"/>
      <c r="K65" s="36"/>
    </row>
    <row r="66" spans="1:11" ht="21.75" customHeight="1">
      <c r="A66" s="38"/>
      <c r="B66" s="36"/>
      <c r="C66" s="26"/>
      <c r="D66" s="36"/>
      <c r="E66" s="36"/>
      <c r="F66" s="36"/>
      <c r="G66" s="16"/>
      <c r="H66" s="36"/>
      <c r="I66" s="36"/>
      <c r="J66" s="36"/>
      <c r="K66" s="16" t="s">
        <v>0</v>
      </c>
    </row>
    <row r="67" spans="1:11" ht="21.75" customHeight="1">
      <c r="A67" s="38"/>
      <c r="B67" s="36"/>
      <c r="C67" s="26"/>
      <c r="D67" s="36"/>
      <c r="E67" s="61" t="s">
        <v>55</v>
      </c>
      <c r="F67" s="61"/>
      <c r="G67" s="61"/>
      <c r="H67" s="1"/>
      <c r="I67" s="61" t="s">
        <v>56</v>
      </c>
      <c r="J67" s="61"/>
      <c r="K67" s="61"/>
    </row>
    <row r="68" spans="1:11" ht="21.75" customHeight="1">
      <c r="A68" s="8"/>
      <c r="B68" s="3"/>
      <c r="C68" s="40" t="s">
        <v>1</v>
      </c>
      <c r="D68" s="3"/>
      <c r="E68" s="17" t="s">
        <v>186</v>
      </c>
      <c r="F68" s="49"/>
      <c r="G68" s="17" t="s">
        <v>157</v>
      </c>
      <c r="H68" s="49"/>
      <c r="I68" s="17" t="s">
        <v>186</v>
      </c>
      <c r="J68" s="49"/>
      <c r="K68" s="17" t="s">
        <v>157</v>
      </c>
    </row>
    <row r="69" spans="1:11" ht="21.75" customHeight="1">
      <c r="A69" s="1" t="s">
        <v>22</v>
      </c>
      <c r="B69" s="3"/>
      <c r="C69" s="26"/>
      <c r="D69" s="3"/>
      <c r="E69" s="51"/>
      <c r="F69" s="51"/>
      <c r="G69" s="51"/>
      <c r="H69" s="51"/>
      <c r="I69" s="51"/>
      <c r="J69" s="51"/>
      <c r="K69" s="51"/>
    </row>
    <row r="70" spans="1:11" ht="21.75" customHeight="1">
      <c r="A70" s="8" t="s">
        <v>23</v>
      </c>
      <c r="B70" s="3"/>
      <c r="C70" s="43"/>
      <c r="D70" s="3"/>
      <c r="E70" s="51"/>
      <c r="F70" s="51"/>
      <c r="G70" s="51"/>
      <c r="H70" s="51"/>
      <c r="I70" s="51"/>
      <c r="J70" s="51"/>
      <c r="K70" s="51"/>
    </row>
    <row r="71" spans="1:11" ht="21.75" customHeight="1">
      <c r="A71" s="8" t="s">
        <v>24</v>
      </c>
      <c r="B71" s="44"/>
      <c r="C71" s="43"/>
      <c r="D71" s="3"/>
      <c r="E71" s="51"/>
      <c r="F71" s="51"/>
      <c r="G71" s="51"/>
      <c r="H71" s="51"/>
      <c r="I71" s="51"/>
      <c r="J71" s="51"/>
      <c r="K71" s="51"/>
    </row>
    <row r="72" spans="1:11" ht="21.75" customHeight="1" thickBot="1">
      <c r="A72" s="8" t="s">
        <v>133</v>
      </c>
      <c r="B72" s="39"/>
      <c r="C72" s="43"/>
      <c r="D72" s="3"/>
      <c r="E72" s="47">
        <v>700000000</v>
      </c>
      <c r="F72" s="7"/>
      <c r="G72" s="47">
        <v>700000000</v>
      </c>
      <c r="H72" s="7"/>
      <c r="I72" s="47">
        <v>700000000</v>
      </c>
      <c r="J72" s="7"/>
      <c r="K72" s="47">
        <v>700000000</v>
      </c>
    </row>
    <row r="73" spans="1:11" ht="21.75" customHeight="1" thickTop="1">
      <c r="A73" s="8" t="s">
        <v>49</v>
      </c>
      <c r="B73" s="44"/>
      <c r="C73" s="43"/>
      <c r="D73" s="3"/>
      <c r="E73" s="19"/>
      <c r="F73" s="19"/>
      <c r="G73" s="19"/>
      <c r="H73" s="19"/>
      <c r="I73" s="19"/>
      <c r="J73" s="19"/>
      <c r="K73" s="19"/>
    </row>
    <row r="74" spans="1:11" ht="21.75" customHeight="1">
      <c r="A74" s="8" t="s">
        <v>163</v>
      </c>
      <c r="B74" s="39"/>
      <c r="C74" s="26"/>
      <c r="D74" s="3"/>
      <c r="E74" s="7">
        <v>700000000</v>
      </c>
      <c r="F74" s="7"/>
      <c r="G74" s="7">
        <v>700000000</v>
      </c>
      <c r="H74" s="7"/>
      <c r="I74" s="7">
        <v>700000000</v>
      </c>
      <c r="J74" s="7"/>
      <c r="K74" s="7">
        <v>700000000</v>
      </c>
    </row>
    <row r="75" spans="1:11" ht="21.75" customHeight="1">
      <c r="A75" s="8" t="s">
        <v>164</v>
      </c>
      <c r="B75" s="39"/>
      <c r="C75" s="43"/>
      <c r="D75" s="3"/>
      <c r="E75" s="7">
        <v>698534811</v>
      </c>
      <c r="F75" s="7"/>
      <c r="G75" s="7">
        <v>698534811</v>
      </c>
      <c r="H75" s="7"/>
      <c r="I75" s="7">
        <v>698534811</v>
      </c>
      <c r="J75" s="7"/>
      <c r="K75" s="7">
        <v>698534811</v>
      </c>
    </row>
    <row r="76" spans="1:11" ht="21.75" customHeight="1">
      <c r="A76" s="8" t="s">
        <v>101</v>
      </c>
      <c r="B76" s="39"/>
      <c r="C76" s="26"/>
      <c r="D76" s="3"/>
    </row>
    <row r="77" spans="1:11" ht="21.75" customHeight="1">
      <c r="A77" s="8" t="s">
        <v>102</v>
      </c>
      <c r="B77" s="39"/>
      <c r="C77" s="26"/>
      <c r="D77" s="3"/>
      <c r="E77" s="7">
        <v>-77880102</v>
      </c>
      <c r="F77" s="7"/>
      <c r="G77" s="7">
        <v>-77880102</v>
      </c>
      <c r="H77" s="7"/>
      <c r="I77" s="7">
        <v>0</v>
      </c>
      <c r="J77" s="7"/>
      <c r="K77" s="7">
        <v>0</v>
      </c>
    </row>
    <row r="78" spans="1:11" ht="21.75" customHeight="1">
      <c r="A78" s="8" t="s">
        <v>50</v>
      </c>
      <c r="B78" s="39"/>
      <c r="C78" s="26"/>
      <c r="D78" s="3"/>
    </row>
    <row r="79" spans="1:11" ht="21.75" customHeight="1">
      <c r="A79" s="8" t="s">
        <v>51</v>
      </c>
      <c r="B79" s="39"/>
      <c r="C79" s="43">
        <v>23</v>
      </c>
      <c r="D79" s="3"/>
      <c r="E79" s="7">
        <v>40910000</v>
      </c>
      <c r="F79" s="7"/>
      <c r="G79" s="7">
        <v>39800000</v>
      </c>
      <c r="H79" s="7"/>
      <c r="I79" s="7">
        <v>38410000</v>
      </c>
      <c r="J79" s="7"/>
      <c r="K79" s="7">
        <v>37300000</v>
      </c>
    </row>
    <row r="80" spans="1:11" ht="21.75" customHeight="1">
      <c r="A80" s="8" t="s">
        <v>52</v>
      </c>
      <c r="B80" s="44"/>
      <c r="C80" s="43"/>
      <c r="D80" s="3"/>
      <c r="E80" s="7">
        <v>438101234</v>
      </c>
      <c r="F80" s="7"/>
      <c r="G80" s="7">
        <v>359285367</v>
      </c>
      <c r="H80" s="7"/>
      <c r="I80" s="7">
        <v>64527668</v>
      </c>
      <c r="J80" s="7"/>
      <c r="K80" s="7">
        <v>57502181</v>
      </c>
    </row>
    <row r="81" spans="1:11" ht="21.75" customHeight="1">
      <c r="A81" s="1" t="s">
        <v>25</v>
      </c>
      <c r="B81" s="44"/>
      <c r="C81" s="26"/>
      <c r="D81" s="3"/>
      <c r="E81" s="45">
        <f>SUM(E74:E80)</f>
        <v>1799665943</v>
      </c>
      <c r="F81" s="7"/>
      <c r="G81" s="45">
        <f>SUM(G74:G80)</f>
        <v>1719740076</v>
      </c>
      <c r="H81" s="7"/>
      <c r="I81" s="45">
        <f>SUM(I74:I80)</f>
        <v>1501472479</v>
      </c>
      <c r="J81" s="7"/>
      <c r="K81" s="45">
        <f>SUM(K74:K80)</f>
        <v>1493336992</v>
      </c>
    </row>
    <row r="82" spans="1:11" ht="21.75" customHeight="1" thickBot="1">
      <c r="A82" s="1" t="s">
        <v>26</v>
      </c>
      <c r="B82" s="3"/>
      <c r="C82" s="26"/>
      <c r="D82" s="3"/>
      <c r="E82" s="47">
        <f>SUM(E60,E81)</f>
        <v>7663355266</v>
      </c>
      <c r="F82" s="7"/>
      <c r="G82" s="47">
        <f>SUM(G60,G81)</f>
        <v>7784931352</v>
      </c>
      <c r="H82" s="7"/>
      <c r="I82" s="47">
        <f>SUM(I60,I81)</f>
        <v>4422823857</v>
      </c>
      <c r="J82" s="7"/>
      <c r="K82" s="47">
        <f>SUM(K60,K81)</f>
        <v>4864562716</v>
      </c>
    </row>
    <row r="83" spans="1:11" ht="21.75" customHeight="1" thickTop="1">
      <c r="A83" s="8"/>
      <c r="B83" s="3"/>
      <c r="C83" s="26"/>
      <c r="D83" s="3"/>
      <c r="E83" s="7">
        <f>E82-E31</f>
        <v>0</v>
      </c>
      <c r="F83" s="19"/>
      <c r="G83" s="7">
        <f>G82-G31</f>
        <v>0</v>
      </c>
      <c r="H83" s="19"/>
      <c r="I83" s="7">
        <f>I82-I31</f>
        <v>0</v>
      </c>
      <c r="J83" s="19"/>
      <c r="K83" s="7">
        <f>K82-K31</f>
        <v>0</v>
      </c>
    </row>
    <row r="84" spans="1:11" ht="21.75" customHeight="1">
      <c r="A84" s="50" t="s">
        <v>13</v>
      </c>
      <c r="B84" s="44"/>
      <c r="C84" s="42"/>
      <c r="D84" s="3"/>
      <c r="E84" s="3"/>
      <c r="F84" s="3"/>
      <c r="G84" s="3"/>
      <c r="H84" s="3"/>
      <c r="I84" s="3"/>
      <c r="J84" s="3"/>
      <c r="K84" s="3"/>
    </row>
    <row r="85" spans="1:11" ht="21.75" customHeight="1">
      <c r="A85" s="50"/>
      <c r="B85" s="44"/>
      <c r="C85" s="42"/>
      <c r="D85" s="3"/>
      <c r="E85" s="3"/>
      <c r="F85" s="3"/>
      <c r="G85" s="3"/>
      <c r="H85" s="3"/>
      <c r="I85" s="3"/>
      <c r="J85" s="3"/>
      <c r="K85" s="3"/>
    </row>
    <row r="86" spans="1:11" ht="21.75" customHeight="1">
      <c r="A86" s="50"/>
      <c r="B86" s="44"/>
      <c r="C86" s="42"/>
      <c r="D86" s="3"/>
      <c r="E86" s="3"/>
      <c r="F86" s="3"/>
      <c r="G86" s="3"/>
      <c r="H86" s="3"/>
      <c r="I86" s="3"/>
      <c r="J86" s="3"/>
      <c r="K86" s="3"/>
    </row>
    <row r="87" spans="1:11" ht="21.75" customHeight="1">
      <c r="A87" s="50"/>
      <c r="B87" s="44"/>
      <c r="C87" s="42"/>
      <c r="D87" s="3"/>
      <c r="E87" s="3"/>
      <c r="F87" s="3"/>
      <c r="G87" s="3"/>
      <c r="H87" s="3"/>
      <c r="I87" s="3"/>
      <c r="J87" s="3"/>
      <c r="K87" s="3"/>
    </row>
    <row r="89" spans="1:11" ht="21.75" customHeight="1">
      <c r="A89" s="52"/>
      <c r="B89" s="52"/>
      <c r="C89" s="52"/>
    </row>
    <row r="91" spans="1:11" ht="21.75" customHeight="1">
      <c r="D91" s="10" t="s">
        <v>27</v>
      </c>
    </row>
    <row r="92" spans="1:11" ht="21.75" customHeight="1">
      <c r="A92" s="52"/>
      <c r="B92" s="52"/>
      <c r="C92" s="52"/>
    </row>
  </sheetData>
  <mergeCells count="6">
    <mergeCell ref="I38:K38"/>
    <mergeCell ref="E67:G67"/>
    <mergeCell ref="I67:K67"/>
    <mergeCell ref="E5:G5"/>
    <mergeCell ref="I5:K5"/>
    <mergeCell ref="E38:G38"/>
  </mergeCells>
  <pageMargins left="0.70866141732283472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3" max="16383" man="1"/>
    <brk id="62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showGridLines="0" tabSelected="1" view="pageBreakPreview" zoomScale="70" zoomScaleNormal="100" zoomScaleSheetLayoutView="70" workbookViewId="0">
      <selection activeCell="I19" sqref="I19"/>
    </sheetView>
  </sheetViews>
  <sheetFormatPr defaultColWidth="9.140625" defaultRowHeight="21.75" customHeight="1"/>
  <cols>
    <col min="1" max="1" width="47.140625" style="30" customWidth="1"/>
    <col min="2" max="2" width="4" style="30" customWidth="1"/>
    <col min="3" max="3" width="6.140625" style="30" customWidth="1"/>
    <col min="4" max="4" width="1.85546875" style="30" customWidth="1"/>
    <col min="5" max="5" width="16.85546875" style="30" customWidth="1"/>
    <col min="6" max="6" width="1.85546875" style="30" customWidth="1"/>
    <col min="7" max="7" width="16.85546875" style="30" customWidth="1"/>
    <col min="8" max="8" width="1.85546875" style="30" customWidth="1"/>
    <col min="9" max="9" width="16.85546875" style="30" customWidth="1"/>
    <col min="10" max="10" width="1.85546875" style="30" customWidth="1"/>
    <col min="11" max="11" width="16.85546875" style="30" customWidth="1"/>
    <col min="12" max="16384" width="9.140625" style="30"/>
  </cols>
  <sheetData>
    <row r="1" spans="1:11" ht="21.75" customHeight="1">
      <c r="A1" s="1" t="s">
        <v>132</v>
      </c>
      <c r="B1" s="35"/>
      <c r="C1" s="26"/>
      <c r="D1" s="36"/>
      <c r="E1" s="36"/>
      <c r="F1" s="36"/>
      <c r="G1" s="37"/>
      <c r="H1" s="36"/>
      <c r="I1" s="36"/>
      <c r="J1" s="36"/>
      <c r="K1" s="37"/>
    </row>
    <row r="2" spans="1:11" ht="21.75" customHeight="1">
      <c r="A2" s="1" t="s">
        <v>107</v>
      </c>
      <c r="B2" s="36"/>
      <c r="C2" s="26"/>
      <c r="D2" s="36"/>
      <c r="E2" s="36"/>
      <c r="F2" s="36"/>
      <c r="G2" s="36"/>
      <c r="H2" s="36"/>
      <c r="I2" s="36"/>
      <c r="J2" s="36"/>
      <c r="K2" s="36"/>
    </row>
    <row r="3" spans="1:11" ht="21.75" customHeight="1">
      <c r="A3" s="38" t="s">
        <v>181</v>
      </c>
      <c r="B3" s="36"/>
      <c r="C3" s="26"/>
      <c r="D3" s="36"/>
      <c r="E3" s="36"/>
      <c r="F3" s="36"/>
      <c r="G3" s="36"/>
      <c r="H3" s="36"/>
      <c r="I3" s="36"/>
      <c r="J3" s="36"/>
      <c r="K3" s="36"/>
    </row>
    <row r="4" spans="1:11" ht="21.75" customHeight="1">
      <c r="A4" s="39"/>
      <c r="B4" s="36"/>
      <c r="C4" s="26"/>
      <c r="D4" s="36"/>
      <c r="E4" s="36"/>
      <c r="F4" s="36"/>
      <c r="G4" s="16"/>
      <c r="H4" s="36"/>
      <c r="I4" s="36"/>
      <c r="J4" s="36"/>
      <c r="K4" s="16" t="s">
        <v>0</v>
      </c>
    </row>
    <row r="5" spans="1:11" ht="21.75" customHeight="1">
      <c r="A5" s="39"/>
      <c r="B5" s="36"/>
      <c r="C5" s="26"/>
      <c r="D5" s="36"/>
      <c r="E5" s="61" t="s">
        <v>55</v>
      </c>
      <c r="F5" s="61"/>
      <c r="G5" s="61"/>
      <c r="H5" s="1"/>
      <c r="I5" s="61" t="s">
        <v>56</v>
      </c>
      <c r="J5" s="61"/>
      <c r="K5" s="61"/>
    </row>
    <row r="6" spans="1:11" ht="21.75" customHeight="1">
      <c r="A6" s="39"/>
      <c r="B6" s="36"/>
      <c r="C6" s="40" t="s">
        <v>1</v>
      </c>
      <c r="D6" s="36"/>
      <c r="E6" s="17">
        <v>2023</v>
      </c>
      <c r="F6" s="17"/>
      <c r="G6" s="17">
        <v>2022</v>
      </c>
      <c r="H6" s="41"/>
      <c r="I6" s="17">
        <v>2023</v>
      </c>
      <c r="J6" s="17"/>
      <c r="K6" s="17">
        <v>2022</v>
      </c>
    </row>
    <row r="7" spans="1:11" ht="21.75" customHeight="1">
      <c r="A7" s="1" t="s">
        <v>108</v>
      </c>
      <c r="B7" s="36"/>
      <c r="C7" s="40"/>
      <c r="D7" s="36"/>
      <c r="E7" s="17"/>
      <c r="F7" s="17"/>
      <c r="G7" s="17"/>
      <c r="H7" s="41"/>
      <c r="I7" s="17"/>
      <c r="J7" s="17"/>
      <c r="K7" s="42"/>
    </row>
    <row r="8" spans="1:11" ht="21.75" customHeight="1">
      <c r="A8" s="1" t="s">
        <v>28</v>
      </c>
      <c r="B8" s="36"/>
      <c r="C8" s="26"/>
      <c r="D8" s="36"/>
      <c r="E8" s="6"/>
      <c r="F8" s="41"/>
      <c r="G8" s="6"/>
      <c r="H8" s="1"/>
      <c r="I8" s="6"/>
      <c r="J8" s="41"/>
      <c r="K8" s="6"/>
    </row>
    <row r="9" spans="1:11" ht="21.75" customHeight="1">
      <c r="A9" s="8" t="s">
        <v>188</v>
      </c>
      <c r="B9" s="3"/>
      <c r="C9" s="40"/>
      <c r="D9" s="3"/>
      <c r="E9" s="7"/>
      <c r="F9" s="7"/>
      <c r="G9" s="7"/>
      <c r="H9" s="7"/>
      <c r="I9" s="7"/>
      <c r="J9" s="7"/>
      <c r="K9" s="7"/>
    </row>
    <row r="10" spans="1:11" ht="21.75" customHeight="1">
      <c r="A10" s="8" t="s">
        <v>189</v>
      </c>
      <c r="B10" s="3"/>
      <c r="C10" s="43"/>
      <c r="D10" s="3"/>
      <c r="E10" s="7">
        <v>4872062904</v>
      </c>
      <c r="F10" s="7"/>
      <c r="G10" s="7">
        <v>6047995786</v>
      </c>
      <c r="H10" s="7"/>
      <c r="I10" s="7">
        <v>2468692025</v>
      </c>
      <c r="J10" s="7"/>
      <c r="K10" s="7">
        <v>3288512733</v>
      </c>
    </row>
    <row r="11" spans="1:11" ht="21.75" customHeight="1">
      <c r="A11" s="8" t="s">
        <v>130</v>
      </c>
      <c r="B11" s="3"/>
      <c r="C11" s="43"/>
      <c r="D11" s="3"/>
      <c r="E11" s="7">
        <v>20589534</v>
      </c>
      <c r="F11" s="7"/>
      <c r="G11" s="7">
        <v>15916474</v>
      </c>
      <c r="H11" s="7"/>
      <c r="I11" s="7">
        <v>33184210</v>
      </c>
      <c r="J11" s="7"/>
      <c r="K11" s="7">
        <v>40941644</v>
      </c>
    </row>
    <row r="12" spans="1:11" ht="21.75" customHeight="1">
      <c r="A12" s="8" t="s">
        <v>29</v>
      </c>
      <c r="B12" s="44"/>
      <c r="C12" s="43">
        <v>24</v>
      </c>
      <c r="D12" s="3"/>
      <c r="E12" s="7">
        <v>42052286</v>
      </c>
      <c r="F12" s="7"/>
      <c r="G12" s="7">
        <v>30822397</v>
      </c>
      <c r="H12" s="7"/>
      <c r="I12" s="7">
        <v>40647912</v>
      </c>
      <c r="J12" s="7"/>
      <c r="K12" s="7">
        <v>18252285</v>
      </c>
    </row>
    <row r="13" spans="1:11" ht="21.75" customHeight="1">
      <c r="A13" s="1" t="s">
        <v>30</v>
      </c>
      <c r="B13" s="44"/>
      <c r="C13" s="43"/>
      <c r="D13" s="3"/>
      <c r="E13" s="45">
        <f>SUM(E9:E12)</f>
        <v>4934704724</v>
      </c>
      <c r="F13" s="7"/>
      <c r="G13" s="45">
        <f>SUM(G9:G12)</f>
        <v>6094734657</v>
      </c>
      <c r="H13" s="7"/>
      <c r="I13" s="45">
        <f>SUM(I9:I12)</f>
        <v>2542524147</v>
      </c>
      <c r="J13" s="7"/>
      <c r="K13" s="45">
        <f>SUM(K9:K12)</f>
        <v>3347706662</v>
      </c>
    </row>
    <row r="14" spans="1:11" ht="21.75" customHeight="1">
      <c r="A14" s="1" t="s">
        <v>31</v>
      </c>
      <c r="B14" s="44"/>
      <c r="C14" s="43"/>
      <c r="D14" s="3"/>
      <c r="E14" s="7"/>
      <c r="F14" s="7"/>
      <c r="G14" s="7"/>
      <c r="H14" s="7"/>
      <c r="I14" s="7"/>
      <c r="J14" s="7"/>
      <c r="K14" s="7"/>
    </row>
    <row r="15" spans="1:11" ht="21.75" customHeight="1">
      <c r="A15" s="8" t="s">
        <v>190</v>
      </c>
      <c r="B15" s="44"/>
      <c r="C15" s="43"/>
      <c r="D15" s="3"/>
      <c r="E15" s="7"/>
      <c r="F15" s="7"/>
      <c r="G15" s="7"/>
      <c r="H15" s="7"/>
      <c r="I15" s="7"/>
      <c r="J15" s="7"/>
      <c r="K15" s="7"/>
    </row>
    <row r="16" spans="1:11" ht="21.75" customHeight="1">
      <c r="A16" s="8" t="s">
        <v>191</v>
      </c>
      <c r="B16" s="44"/>
      <c r="D16" s="3"/>
      <c r="E16" s="7">
        <v>4507522181</v>
      </c>
      <c r="F16" s="7"/>
      <c r="G16" s="7">
        <v>5681383418</v>
      </c>
      <c r="H16" s="7"/>
      <c r="I16" s="7">
        <v>2319606102</v>
      </c>
      <c r="J16" s="7"/>
      <c r="K16" s="7">
        <v>3090805404</v>
      </c>
    </row>
    <row r="17" spans="1:11" ht="21.75" customHeight="1">
      <c r="A17" s="8" t="s">
        <v>179</v>
      </c>
      <c r="B17" s="39"/>
      <c r="C17" s="43"/>
      <c r="D17" s="3"/>
      <c r="E17" s="7">
        <v>11635549</v>
      </c>
      <c r="F17" s="7"/>
      <c r="G17" s="7">
        <v>10055657</v>
      </c>
      <c r="H17" s="7"/>
      <c r="I17" s="7">
        <v>14685867</v>
      </c>
      <c r="J17" s="7"/>
      <c r="K17" s="7">
        <v>15641461</v>
      </c>
    </row>
    <row r="18" spans="1:11" ht="21.75" customHeight="1">
      <c r="A18" s="8" t="s">
        <v>32</v>
      </c>
      <c r="B18" s="39"/>
      <c r="C18" s="43"/>
      <c r="D18" s="3"/>
      <c r="E18" s="7">
        <v>298800777</v>
      </c>
      <c r="F18" s="7"/>
      <c r="G18" s="7">
        <v>316311087</v>
      </c>
      <c r="H18" s="7"/>
      <c r="I18" s="7">
        <v>191882234</v>
      </c>
      <c r="J18" s="7"/>
      <c r="K18" s="7">
        <v>193557082</v>
      </c>
    </row>
    <row r="19" spans="1:11" ht="21.75" customHeight="1">
      <c r="A19" s="1" t="s">
        <v>33</v>
      </c>
      <c r="B19" s="3"/>
      <c r="C19" s="43"/>
      <c r="D19" s="3"/>
      <c r="E19" s="45">
        <f>SUM(E15:E18)</f>
        <v>4817958507</v>
      </c>
      <c r="F19" s="7"/>
      <c r="G19" s="45">
        <f>SUM(G15:G18)</f>
        <v>6007750162</v>
      </c>
      <c r="H19" s="7"/>
      <c r="I19" s="45">
        <f>SUM(I15:I18)</f>
        <v>2526174203</v>
      </c>
      <c r="J19" s="7"/>
      <c r="K19" s="45">
        <f>SUM(K15:K18)</f>
        <v>3300003947</v>
      </c>
    </row>
    <row r="20" spans="1:11" ht="21.75" customHeight="1">
      <c r="A20" s="1" t="s">
        <v>155</v>
      </c>
      <c r="B20" s="3"/>
      <c r="C20" s="43"/>
      <c r="D20" s="3"/>
      <c r="E20" s="9">
        <f>E13-E19</f>
        <v>116746217</v>
      </c>
      <c r="F20" s="7"/>
      <c r="G20" s="9">
        <f>G13-G19</f>
        <v>86984495</v>
      </c>
      <c r="H20" s="7"/>
      <c r="I20" s="9">
        <f>I13-I19</f>
        <v>16349944</v>
      </c>
      <c r="J20" s="7"/>
      <c r="K20" s="9">
        <f>K13-K19</f>
        <v>47702715</v>
      </c>
    </row>
    <row r="21" spans="1:11" ht="21.75" customHeight="1">
      <c r="A21" s="8" t="s">
        <v>149</v>
      </c>
      <c r="B21" s="3"/>
      <c r="C21" s="43"/>
      <c r="D21" s="3"/>
      <c r="E21" s="7">
        <v>4623195</v>
      </c>
      <c r="F21" s="7"/>
      <c r="G21" s="7">
        <v>1937049</v>
      </c>
      <c r="H21" s="7"/>
      <c r="I21" s="7">
        <v>11746441</v>
      </c>
      <c r="J21" s="7"/>
      <c r="K21" s="7">
        <v>10997139</v>
      </c>
    </row>
    <row r="22" spans="1:11" ht="21.75" customHeight="1">
      <c r="A22" s="8" t="s">
        <v>34</v>
      </c>
      <c r="B22" s="3"/>
      <c r="C22" s="43">
        <v>25</v>
      </c>
      <c r="D22" s="3"/>
      <c r="E22" s="7">
        <v>-5343822</v>
      </c>
      <c r="F22" s="7"/>
      <c r="G22" s="7">
        <v>-4335512</v>
      </c>
      <c r="H22" s="7"/>
      <c r="I22" s="7">
        <v>-1708337</v>
      </c>
      <c r="J22" s="7"/>
      <c r="K22" s="7">
        <v>-1960742</v>
      </c>
    </row>
    <row r="23" spans="1:11" ht="21.75" customHeight="1">
      <c r="A23" s="1" t="s">
        <v>46</v>
      </c>
      <c r="B23" s="3"/>
      <c r="C23" s="43"/>
      <c r="D23" s="3"/>
      <c r="E23" s="9">
        <f>SUM(E20:E22)</f>
        <v>116025590</v>
      </c>
      <c r="F23" s="7"/>
      <c r="G23" s="9">
        <f>SUM(G20:G22)</f>
        <v>84586032</v>
      </c>
      <c r="H23" s="7"/>
      <c r="I23" s="9">
        <f>SUM(I20:I22)</f>
        <v>26388048</v>
      </c>
      <c r="J23" s="7"/>
      <c r="K23" s="9">
        <f>SUM(K20:K22)</f>
        <v>56739112</v>
      </c>
    </row>
    <row r="24" spans="1:11" ht="21.75" customHeight="1">
      <c r="A24" s="8" t="s">
        <v>42</v>
      </c>
      <c r="B24" s="3"/>
      <c r="C24" s="43">
        <v>27</v>
      </c>
      <c r="D24" s="3"/>
      <c r="E24" s="7">
        <v>-22106979</v>
      </c>
      <c r="F24" s="7"/>
      <c r="G24" s="7">
        <v>-20102449</v>
      </c>
      <c r="H24" s="7"/>
      <c r="I24" s="7">
        <v>-4259817</v>
      </c>
      <c r="J24" s="7"/>
      <c r="K24" s="7">
        <v>-10833977</v>
      </c>
    </row>
    <row r="25" spans="1:11" ht="21.75" customHeight="1">
      <c r="A25" s="1" t="s">
        <v>109</v>
      </c>
      <c r="B25" s="3"/>
      <c r="C25" s="43"/>
      <c r="D25" s="3"/>
      <c r="E25" s="45">
        <f>SUM(E23:E24)</f>
        <v>93918611</v>
      </c>
      <c r="F25" s="7"/>
      <c r="G25" s="45">
        <f>SUM(G23:G24)</f>
        <v>64483583</v>
      </c>
      <c r="H25" s="7"/>
      <c r="I25" s="45">
        <f>SUM(I23:I24)</f>
        <v>22128231</v>
      </c>
      <c r="J25" s="7"/>
      <c r="K25" s="45">
        <f>SUM(K23:K24)</f>
        <v>45905135</v>
      </c>
    </row>
    <row r="26" spans="1:11" ht="21.75" customHeight="1">
      <c r="A26" s="8"/>
      <c r="B26" s="39"/>
      <c r="C26" s="43"/>
      <c r="D26" s="3"/>
      <c r="E26" s="7"/>
      <c r="F26" s="7"/>
      <c r="G26" s="7"/>
      <c r="H26" s="7"/>
      <c r="I26" s="7"/>
      <c r="J26" s="7"/>
      <c r="K26" s="7"/>
    </row>
    <row r="27" spans="1:11" ht="21.75" customHeight="1">
      <c r="A27" s="46" t="s">
        <v>60</v>
      </c>
      <c r="B27" s="39"/>
      <c r="C27" s="43"/>
      <c r="D27" s="3"/>
      <c r="E27" s="7"/>
      <c r="F27" s="7"/>
      <c r="G27" s="7"/>
      <c r="H27" s="7"/>
      <c r="I27" s="7"/>
      <c r="J27" s="7"/>
      <c r="K27" s="7"/>
    </row>
    <row r="28" spans="1:11" ht="21.75" customHeight="1">
      <c r="A28" s="57" t="s">
        <v>165</v>
      </c>
      <c r="B28" s="39"/>
      <c r="C28" s="43"/>
      <c r="D28" s="3"/>
      <c r="E28" s="7"/>
      <c r="F28" s="7"/>
      <c r="G28" s="7"/>
      <c r="H28" s="7"/>
      <c r="I28" s="7"/>
      <c r="J28" s="7"/>
      <c r="K28" s="7"/>
    </row>
    <row r="29" spans="1:11" ht="21.75" customHeight="1">
      <c r="A29" s="57" t="s">
        <v>166</v>
      </c>
      <c r="B29" s="39"/>
      <c r="C29" s="43"/>
      <c r="D29" s="3"/>
      <c r="E29" s="7"/>
      <c r="F29" s="7"/>
      <c r="G29" s="7"/>
      <c r="H29" s="7"/>
      <c r="I29" s="7"/>
      <c r="J29" s="7"/>
      <c r="K29" s="7"/>
    </row>
    <row r="30" spans="1:11" ht="21.75" customHeight="1">
      <c r="A30" s="8" t="s">
        <v>176</v>
      </c>
      <c r="B30" s="39"/>
      <c r="C30" s="43">
        <v>22</v>
      </c>
      <c r="D30" s="3"/>
      <c r="E30" s="56">
        <v>0</v>
      </c>
      <c r="F30" s="7"/>
      <c r="G30" s="56">
        <v>-1375846</v>
      </c>
      <c r="H30" s="7"/>
      <c r="I30" s="56">
        <v>0</v>
      </c>
      <c r="J30" s="7"/>
      <c r="K30" s="56">
        <v>-250998</v>
      </c>
    </row>
    <row r="31" spans="1:11" ht="21.75" customHeight="1">
      <c r="A31" s="46" t="s">
        <v>63</v>
      </c>
      <c r="B31" s="39"/>
      <c r="C31" s="43"/>
      <c r="D31" s="3"/>
      <c r="E31" s="56">
        <f>SUM(E30)</f>
        <v>0</v>
      </c>
      <c r="F31" s="7"/>
      <c r="G31" s="56">
        <f>SUM(G30)</f>
        <v>-1375846</v>
      </c>
      <c r="H31" s="7"/>
      <c r="I31" s="56">
        <f>SUM(I30)</f>
        <v>0</v>
      </c>
      <c r="J31" s="7"/>
      <c r="K31" s="56">
        <f>SUM(K30)</f>
        <v>-250998</v>
      </c>
    </row>
    <row r="32" spans="1:11" ht="21.75" customHeight="1">
      <c r="A32" s="8"/>
      <c r="B32" s="39"/>
      <c r="C32" s="43"/>
      <c r="D32" s="3"/>
      <c r="E32" s="7"/>
      <c r="F32" s="7"/>
      <c r="G32" s="7"/>
      <c r="H32" s="7"/>
      <c r="I32" s="7"/>
      <c r="J32" s="7"/>
      <c r="K32" s="7"/>
    </row>
    <row r="33" spans="1:11" ht="21.75" customHeight="1" thickBot="1">
      <c r="A33" s="46" t="s">
        <v>61</v>
      </c>
      <c r="B33" s="39"/>
      <c r="C33" s="43"/>
      <c r="D33" s="3"/>
      <c r="E33" s="47">
        <f>+E25+E31</f>
        <v>93918611</v>
      </c>
      <c r="F33" s="7"/>
      <c r="G33" s="47">
        <f>+G25+G31</f>
        <v>63107737</v>
      </c>
      <c r="H33" s="7"/>
      <c r="I33" s="47">
        <f>+I25+I31</f>
        <v>22128231</v>
      </c>
      <c r="J33" s="7"/>
      <c r="K33" s="47">
        <f>+K25+K31</f>
        <v>45654137</v>
      </c>
    </row>
    <row r="34" spans="1:11" ht="21.75" customHeight="1" thickTop="1">
      <c r="A34" s="46"/>
      <c r="B34" s="39"/>
      <c r="C34" s="43"/>
      <c r="D34" s="3"/>
      <c r="E34" s="7"/>
      <c r="F34" s="7"/>
      <c r="G34" s="7"/>
      <c r="H34" s="7"/>
      <c r="I34" s="7"/>
      <c r="J34" s="7"/>
      <c r="K34" s="7"/>
    </row>
    <row r="35" spans="1:11" ht="21.75" customHeight="1">
      <c r="A35" s="15" t="s">
        <v>62</v>
      </c>
      <c r="B35" s="39"/>
      <c r="C35" s="43">
        <v>28</v>
      </c>
      <c r="D35" s="3"/>
      <c r="E35" s="7"/>
      <c r="F35" s="7"/>
      <c r="G35" s="7"/>
      <c r="H35" s="7"/>
      <c r="I35" s="7"/>
      <c r="J35" s="7"/>
      <c r="K35" s="7"/>
    </row>
    <row r="36" spans="1:11" ht="21.75" customHeight="1" thickBot="1">
      <c r="A36" s="10" t="s">
        <v>134</v>
      </c>
      <c r="B36" s="39"/>
      <c r="C36" s="43"/>
      <c r="D36" s="3"/>
      <c r="E36" s="48">
        <f>E25/700000000</f>
        <v>0.13416944428571428</v>
      </c>
      <c r="F36" s="7"/>
      <c r="G36" s="48">
        <f>G25/685753425</f>
        <v>9.4033191303419306E-2</v>
      </c>
      <c r="H36" s="7"/>
      <c r="I36" s="48">
        <f>I25/700000000</f>
        <v>3.1611758571428575E-2</v>
      </c>
      <c r="J36" s="7"/>
      <c r="K36" s="48">
        <f>K25/685753425</f>
        <v>6.6941167665331022E-2</v>
      </c>
    </row>
    <row r="37" spans="1:11" ht="21.75" customHeight="1" thickTop="1">
      <c r="A37" s="10"/>
      <c r="B37" s="39"/>
      <c r="C37" s="43"/>
      <c r="D37" s="3"/>
      <c r="E37" s="7"/>
      <c r="F37" s="7"/>
      <c r="G37" s="7"/>
      <c r="H37" s="7"/>
      <c r="I37" s="7"/>
      <c r="J37" s="7"/>
      <c r="K37" s="7"/>
    </row>
    <row r="38" spans="1:11" ht="21.75" customHeight="1">
      <c r="A38" s="8" t="s">
        <v>13</v>
      </c>
      <c r="B38" s="39"/>
      <c r="C38" s="43"/>
      <c r="D38" s="3"/>
      <c r="E38" s="7"/>
      <c r="F38" s="7"/>
      <c r="G38" s="7"/>
      <c r="H38" s="7"/>
      <c r="I38" s="7"/>
      <c r="J38" s="7"/>
      <c r="K38" s="7"/>
    </row>
    <row r="39" spans="1:11" ht="21.75" customHeight="1">
      <c r="A39" s="8"/>
      <c r="B39" s="39"/>
      <c r="C39" s="43"/>
      <c r="D39" s="3"/>
      <c r="E39" s="7"/>
      <c r="F39" s="7"/>
      <c r="G39" s="7"/>
      <c r="H39" s="7"/>
      <c r="I39" s="7"/>
      <c r="J39" s="7"/>
      <c r="K39" s="7"/>
    </row>
  </sheetData>
  <mergeCells count="2">
    <mergeCell ref="I5:K5"/>
    <mergeCell ref="E5:G5"/>
  </mergeCells>
  <pageMargins left="0.79" right="0.32" top="0.78700000000000003" bottom="0.2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showGridLines="0" view="pageBreakPreview" zoomScale="60" zoomScaleNormal="100" workbookViewId="0">
      <selection activeCell="J30" sqref="J30"/>
    </sheetView>
  </sheetViews>
  <sheetFormatPr defaultColWidth="9.140625" defaultRowHeight="21.75" customHeight="1"/>
  <cols>
    <col min="1" max="1" width="43.85546875" style="3" customWidth="1"/>
    <col min="2" max="2" width="8.42578125" style="3" customWidth="1"/>
    <col min="3" max="3" width="1.42578125" style="3" customWidth="1"/>
    <col min="4" max="4" width="16.85546875" style="3" customWidth="1"/>
    <col min="5" max="5" width="1.85546875" style="3" customWidth="1"/>
    <col min="6" max="6" width="17.14062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1.85546875" style="3" customWidth="1"/>
    <col min="14" max="14" width="16.85546875" style="3" customWidth="1"/>
    <col min="15" max="15" width="7.140625" style="3" customWidth="1"/>
    <col min="16" max="16" width="16.5703125" style="3" customWidth="1"/>
    <col min="17" max="16384" width="9.140625" style="3"/>
  </cols>
  <sheetData>
    <row r="1" spans="1:14" ht="21.75" customHeight="1">
      <c r="A1" s="1" t="s">
        <v>132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75" customHeight="1">
      <c r="A2" s="1" t="s">
        <v>110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75" customHeight="1">
      <c r="A3" s="1" t="s">
        <v>181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75" customHeight="1"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0</v>
      </c>
    </row>
    <row r="5" spans="1:14" ht="21.75" customHeight="1">
      <c r="D5" s="62" t="s">
        <v>55</v>
      </c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s="6" customFormat="1" ht="21.75" customHeight="1">
      <c r="D6" s="6" t="s">
        <v>36</v>
      </c>
      <c r="H6" s="26" t="s">
        <v>100</v>
      </c>
      <c r="N6" s="6" t="s">
        <v>35</v>
      </c>
    </row>
    <row r="7" spans="1:14" s="6" customFormat="1" ht="21.75" customHeight="1">
      <c r="D7" s="6" t="s">
        <v>120</v>
      </c>
      <c r="H7" s="33" t="s">
        <v>98</v>
      </c>
      <c r="J7" s="63" t="s">
        <v>50</v>
      </c>
      <c r="K7" s="63"/>
      <c r="L7" s="63"/>
      <c r="N7" s="6" t="s">
        <v>111</v>
      </c>
    </row>
    <row r="8" spans="1:14" s="6" customFormat="1" ht="21.75" customHeight="1">
      <c r="B8" s="55" t="s">
        <v>1</v>
      </c>
      <c r="D8" s="55" t="s">
        <v>37</v>
      </c>
      <c r="F8" s="55" t="s">
        <v>164</v>
      </c>
      <c r="H8" s="34" t="s">
        <v>99</v>
      </c>
      <c r="J8" s="55" t="s">
        <v>53</v>
      </c>
      <c r="L8" s="55" t="s">
        <v>54</v>
      </c>
      <c r="N8" s="55" t="s">
        <v>112</v>
      </c>
    </row>
    <row r="9" spans="1:14" s="6" customFormat="1" ht="21.75" customHeight="1">
      <c r="H9" s="26"/>
    </row>
    <row r="10" spans="1:14" ht="21.75" customHeight="1">
      <c r="A10" s="1" t="s">
        <v>159</v>
      </c>
      <c r="B10" s="1"/>
      <c r="C10" s="1"/>
      <c r="D10" s="7">
        <v>500000000</v>
      </c>
      <c r="E10" s="7"/>
      <c r="F10" s="7">
        <v>0</v>
      </c>
      <c r="G10" s="7"/>
      <c r="H10" s="7">
        <v>-77880102</v>
      </c>
      <c r="I10" s="7"/>
      <c r="J10" s="7">
        <v>37500000</v>
      </c>
      <c r="K10" s="7"/>
      <c r="L10" s="7">
        <v>312477536</v>
      </c>
      <c r="M10" s="7"/>
      <c r="N10" s="7">
        <f>SUM(D10:L10)</f>
        <v>772097434</v>
      </c>
    </row>
    <row r="11" spans="1:14" ht="21.75" customHeight="1">
      <c r="A11" s="8" t="s">
        <v>109</v>
      </c>
      <c r="B11" s="1"/>
      <c r="C11" s="8"/>
      <c r="D11" s="53">
        <v>0</v>
      </c>
      <c r="E11" s="7"/>
      <c r="F11" s="53">
        <v>0</v>
      </c>
      <c r="G11" s="7"/>
      <c r="H11" s="53">
        <v>0</v>
      </c>
      <c r="I11" s="7"/>
      <c r="J11" s="53">
        <v>0</v>
      </c>
      <c r="K11" s="7"/>
      <c r="L11" s="53">
        <f>+PL!G25</f>
        <v>64483583</v>
      </c>
      <c r="M11" s="7"/>
      <c r="N11" s="53">
        <f>SUM(D11:L11)</f>
        <v>64483583</v>
      </c>
    </row>
    <row r="12" spans="1:14" ht="21.75" customHeight="1">
      <c r="A12" s="10" t="s">
        <v>64</v>
      </c>
      <c r="B12" s="43"/>
      <c r="C12" s="10"/>
      <c r="D12" s="54">
        <v>0</v>
      </c>
      <c r="E12" s="7"/>
      <c r="F12" s="54">
        <v>0</v>
      </c>
      <c r="G12" s="7"/>
      <c r="H12" s="54">
        <v>0</v>
      </c>
      <c r="I12" s="7"/>
      <c r="J12" s="54">
        <v>0</v>
      </c>
      <c r="K12" s="7"/>
      <c r="L12" s="54">
        <f>SUM(PL!G31)</f>
        <v>-1375846</v>
      </c>
      <c r="M12" s="7"/>
      <c r="N12" s="54">
        <f>SUM(D12:L12)</f>
        <v>-1375846</v>
      </c>
    </row>
    <row r="13" spans="1:14" ht="21.75" customHeight="1">
      <c r="A13" s="10" t="s">
        <v>65</v>
      </c>
      <c r="B13" s="43"/>
      <c r="C13" s="10"/>
      <c r="D13" s="9">
        <f>SUM(D11:D12)</f>
        <v>0</v>
      </c>
      <c r="E13" s="7"/>
      <c r="F13" s="9">
        <f>SUM(F11:F12)</f>
        <v>0</v>
      </c>
      <c r="G13" s="7"/>
      <c r="H13" s="9">
        <f>SUM(H11:H12)</f>
        <v>0</v>
      </c>
      <c r="I13" s="7"/>
      <c r="J13" s="9">
        <f t="shared" ref="J13:L13" si="0">SUM(J11:J12)</f>
        <v>0</v>
      </c>
      <c r="K13" s="7">
        <f t="shared" si="0"/>
        <v>0</v>
      </c>
      <c r="L13" s="9">
        <f t="shared" si="0"/>
        <v>63107737</v>
      </c>
      <c r="M13" s="7"/>
      <c r="N13" s="9">
        <f>SUM(N11:N12)</f>
        <v>63107737</v>
      </c>
    </row>
    <row r="14" spans="1:14" ht="21.75" customHeight="1">
      <c r="A14" s="10" t="s">
        <v>167</v>
      </c>
      <c r="B14" s="43"/>
      <c r="C14" s="10"/>
      <c r="D14" s="7">
        <v>200000000</v>
      </c>
      <c r="E14" s="7"/>
      <c r="F14" s="7">
        <v>720000000</v>
      </c>
      <c r="G14" s="7"/>
      <c r="H14" s="7">
        <v>0</v>
      </c>
      <c r="I14" s="7"/>
      <c r="J14" s="7">
        <v>0</v>
      </c>
      <c r="K14" s="7"/>
      <c r="L14" s="7">
        <v>0</v>
      </c>
      <c r="M14" s="7"/>
      <c r="N14" s="7">
        <f>SUM(D14:L14)</f>
        <v>920000000</v>
      </c>
    </row>
    <row r="15" spans="1:14" ht="21.75" customHeight="1">
      <c r="A15" s="10" t="s">
        <v>168</v>
      </c>
      <c r="B15" s="43"/>
      <c r="C15" s="10"/>
      <c r="D15" s="7">
        <v>0</v>
      </c>
      <c r="E15" s="7"/>
      <c r="F15" s="7">
        <v>-21465189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f>SUM(D15:L15)</f>
        <v>-21465189</v>
      </c>
    </row>
    <row r="16" spans="1:14" ht="21.75" customHeight="1">
      <c r="A16" s="10" t="s">
        <v>135</v>
      </c>
      <c r="B16" s="43">
        <v>31</v>
      </c>
      <c r="C16" s="10"/>
      <c r="D16" s="7">
        <v>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-13999906</v>
      </c>
      <c r="M16" s="7"/>
      <c r="N16" s="7">
        <f>SUM(D16:L16)</f>
        <v>-13999906</v>
      </c>
    </row>
    <row r="17" spans="1:14" ht="21.75" customHeight="1">
      <c r="A17" s="10" t="s">
        <v>136</v>
      </c>
      <c r="B17" s="43"/>
      <c r="C17" s="1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21.75" customHeight="1">
      <c r="A18" s="10" t="s">
        <v>137</v>
      </c>
      <c r="B18" s="43">
        <v>23</v>
      </c>
      <c r="D18" s="7">
        <v>0</v>
      </c>
      <c r="E18" s="7"/>
      <c r="F18" s="7">
        <v>0</v>
      </c>
      <c r="G18" s="7"/>
      <c r="H18" s="7">
        <v>0</v>
      </c>
      <c r="I18" s="7"/>
      <c r="J18" s="7">
        <v>2300000</v>
      </c>
      <c r="K18" s="7"/>
      <c r="L18" s="7">
        <v>-2300000</v>
      </c>
      <c r="M18" s="7"/>
      <c r="N18" s="7">
        <f>SUM(D18:L18)</f>
        <v>0</v>
      </c>
    </row>
    <row r="19" spans="1:14" ht="21.75" customHeight="1" thickBot="1">
      <c r="A19" s="1" t="s">
        <v>158</v>
      </c>
      <c r="B19" s="43"/>
      <c r="C19" s="1"/>
      <c r="D19" s="11">
        <f>SUM(D10,D13:D18)</f>
        <v>700000000</v>
      </c>
      <c r="E19" s="7"/>
      <c r="F19" s="11">
        <f>SUM(F10,F13:F18)</f>
        <v>698534811</v>
      </c>
      <c r="G19" s="7"/>
      <c r="H19" s="11">
        <f>SUM(H10,H13:H18)</f>
        <v>-77880102</v>
      </c>
      <c r="I19" s="7"/>
      <c r="J19" s="11">
        <f>SUM(J10,J13:J18)</f>
        <v>39800000</v>
      </c>
      <c r="K19" s="7"/>
      <c r="L19" s="11">
        <f>SUM(L10,L13:L18)</f>
        <v>359285367</v>
      </c>
      <c r="M19" s="7"/>
      <c r="N19" s="11">
        <f>SUM(N10,N13:N18)</f>
        <v>1719740076</v>
      </c>
    </row>
    <row r="20" spans="1:14" ht="21.75" customHeight="1" thickTop="1">
      <c r="A20" s="1"/>
      <c r="B20" s="43"/>
      <c r="C20" s="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21.75" customHeight="1">
      <c r="A21" s="1" t="s">
        <v>184</v>
      </c>
      <c r="B21" s="43"/>
      <c r="C21" s="1"/>
      <c r="D21" s="7">
        <v>700000000</v>
      </c>
      <c r="E21" s="7"/>
      <c r="F21" s="7">
        <v>698534811</v>
      </c>
      <c r="G21" s="7"/>
      <c r="H21" s="7">
        <v>-77880102</v>
      </c>
      <c r="I21" s="7"/>
      <c r="J21" s="7">
        <v>39800000</v>
      </c>
      <c r="K21" s="7"/>
      <c r="L21" s="7">
        <v>359285367</v>
      </c>
      <c r="M21" s="7"/>
      <c r="N21" s="7">
        <v>1719740076</v>
      </c>
    </row>
    <row r="22" spans="1:14" ht="21.75" customHeight="1">
      <c r="A22" s="8" t="s">
        <v>109</v>
      </c>
      <c r="B22" s="43"/>
      <c r="C22" s="8"/>
      <c r="D22" s="53">
        <v>0</v>
      </c>
      <c r="E22" s="7"/>
      <c r="F22" s="53">
        <v>0</v>
      </c>
      <c r="G22" s="7"/>
      <c r="H22" s="53">
        <v>0</v>
      </c>
      <c r="I22" s="7"/>
      <c r="J22" s="53">
        <v>0</v>
      </c>
      <c r="K22" s="7"/>
      <c r="L22" s="53">
        <f>+PL!E25</f>
        <v>93918611</v>
      </c>
      <c r="M22" s="7"/>
      <c r="N22" s="53">
        <f>SUM(D22:L22)</f>
        <v>93918611</v>
      </c>
    </row>
    <row r="23" spans="1:14" ht="21.75" customHeight="1">
      <c r="A23" s="10" t="s">
        <v>64</v>
      </c>
      <c r="B23" s="43"/>
      <c r="C23" s="10"/>
      <c r="D23" s="54">
        <v>0</v>
      </c>
      <c r="E23" s="7"/>
      <c r="F23" s="54">
        <v>0</v>
      </c>
      <c r="G23" s="7"/>
      <c r="H23" s="54">
        <v>0</v>
      </c>
      <c r="I23" s="7"/>
      <c r="J23" s="54">
        <v>0</v>
      </c>
      <c r="K23" s="7"/>
      <c r="L23" s="54">
        <f>PL!E31</f>
        <v>0</v>
      </c>
      <c r="M23" s="7"/>
      <c r="N23" s="54">
        <f>SUM(D23:L23)</f>
        <v>0</v>
      </c>
    </row>
    <row r="24" spans="1:14" ht="21.75" customHeight="1">
      <c r="A24" s="10" t="s">
        <v>65</v>
      </c>
      <c r="B24" s="43"/>
      <c r="C24" s="10"/>
      <c r="D24" s="9">
        <f>SUM(D22:D23)</f>
        <v>0</v>
      </c>
      <c r="E24" s="7"/>
      <c r="F24" s="9">
        <f>SUM(F22:F23)</f>
        <v>0</v>
      </c>
      <c r="G24" s="7"/>
      <c r="H24" s="9">
        <f>SUM(H22:H23)</f>
        <v>0</v>
      </c>
      <c r="I24" s="7"/>
      <c r="J24" s="9">
        <f>SUM(J22:J23)</f>
        <v>0</v>
      </c>
      <c r="K24" s="7">
        <f t="shared" ref="K24" si="1">SUM(K22:K23)</f>
        <v>0</v>
      </c>
      <c r="L24" s="9">
        <f>SUM(L22:L23)</f>
        <v>93918611</v>
      </c>
      <c r="M24" s="7"/>
      <c r="N24" s="9">
        <f>SUM(N22:N23)</f>
        <v>93918611</v>
      </c>
    </row>
    <row r="25" spans="1:14" ht="21.75" customHeight="1">
      <c r="A25" s="8" t="s">
        <v>82</v>
      </c>
      <c r="B25" s="43">
        <v>31</v>
      </c>
      <c r="C25" s="8"/>
      <c r="D25" s="7">
        <v>0</v>
      </c>
      <c r="E25" s="7"/>
      <c r="F25" s="7">
        <v>0</v>
      </c>
      <c r="G25" s="7"/>
      <c r="H25" s="7">
        <v>0</v>
      </c>
      <c r="I25" s="7"/>
      <c r="J25" s="7">
        <v>0</v>
      </c>
      <c r="K25" s="7"/>
      <c r="L25" s="7">
        <v>-13992744</v>
      </c>
      <c r="M25" s="7"/>
      <c r="N25" s="7">
        <f>SUM(D25:L25)</f>
        <v>-13992744</v>
      </c>
    </row>
    <row r="26" spans="1:14" ht="21.75" customHeight="1">
      <c r="A26" s="8" t="s">
        <v>121</v>
      </c>
      <c r="B26" s="43"/>
      <c r="C26" s="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21.75" customHeight="1">
      <c r="A27" s="8" t="s">
        <v>138</v>
      </c>
      <c r="B27" s="43">
        <v>23</v>
      </c>
      <c r="C27" s="8"/>
      <c r="D27" s="7">
        <v>0</v>
      </c>
      <c r="E27" s="7"/>
      <c r="F27" s="7">
        <v>0</v>
      </c>
      <c r="G27" s="7"/>
      <c r="H27" s="7">
        <v>0</v>
      </c>
      <c r="I27" s="7"/>
      <c r="J27" s="7">
        <v>1110000</v>
      </c>
      <c r="K27" s="7"/>
      <c r="L27" s="7">
        <v>-1110000</v>
      </c>
      <c r="M27" s="7"/>
      <c r="N27" s="7">
        <f>SUM(D27:L27)</f>
        <v>0</v>
      </c>
    </row>
    <row r="28" spans="1:14" ht="21.75" customHeight="1" thickBot="1">
      <c r="A28" s="1" t="s">
        <v>183</v>
      </c>
      <c r="B28" s="43"/>
      <c r="C28" s="1"/>
      <c r="D28" s="11">
        <f>SUM(D21,D24:D27)</f>
        <v>700000000</v>
      </c>
      <c r="E28" s="7"/>
      <c r="F28" s="11">
        <f>SUM(F21,F24:F27)</f>
        <v>698534811</v>
      </c>
      <c r="G28" s="7"/>
      <c r="H28" s="11">
        <f>SUM(H21,H24:H27)</f>
        <v>-77880102</v>
      </c>
      <c r="I28" s="7"/>
      <c r="J28" s="11">
        <f>SUM(J21,J24:J27)</f>
        <v>40910000</v>
      </c>
      <c r="K28" s="7"/>
      <c r="L28" s="11">
        <f>SUM(L21,L24:L27)</f>
        <v>438101234</v>
      </c>
      <c r="M28" s="7"/>
      <c r="N28" s="11">
        <f>SUM(N21,N24:N27)</f>
        <v>1799665943</v>
      </c>
    </row>
    <row r="29" spans="1:14" ht="21.75" customHeight="1" thickTop="1">
      <c r="A29" s="12"/>
      <c r="B29" s="12"/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>
        <f>+N28-BS!E81</f>
        <v>0</v>
      </c>
    </row>
    <row r="30" spans="1:14" ht="21.75" customHeight="1">
      <c r="A30" s="8" t="s">
        <v>13</v>
      </c>
      <c r="B30" s="8"/>
      <c r="C30" s="8"/>
    </row>
  </sheetData>
  <mergeCells count="2">
    <mergeCell ref="D5:N5"/>
    <mergeCell ref="J7:L7"/>
  </mergeCells>
  <pageMargins left="0.51181102362204722" right="0.35433070866141736" top="0.9055118110236221" bottom="0.31496062992125984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showGridLines="0" view="pageBreakPreview" zoomScale="60" zoomScaleNormal="100" workbookViewId="0">
      <selection activeCell="H29" sqref="H29"/>
    </sheetView>
  </sheetViews>
  <sheetFormatPr defaultColWidth="9.140625" defaultRowHeight="21.75" customHeight="1"/>
  <cols>
    <col min="1" max="1" width="41.140625" style="3" customWidth="1"/>
    <col min="2" max="2" width="9.140625" style="3" customWidth="1"/>
    <col min="3" max="3" width="1.85546875" style="3" customWidth="1"/>
    <col min="4" max="4" width="19.85546875" style="3" customWidth="1"/>
    <col min="5" max="5" width="1.85546875" style="3" customWidth="1"/>
    <col min="6" max="6" width="16.8554687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8.5703125" style="3" customWidth="1"/>
    <col min="14" max="14" width="21.140625" style="3" customWidth="1"/>
    <col min="15" max="16384" width="9.140625" style="3"/>
  </cols>
  <sheetData>
    <row r="1" spans="1:12" ht="21.75" customHeight="1">
      <c r="A1" s="1" t="s">
        <v>132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>
      <c r="A2" s="1" t="s">
        <v>113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181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C4" s="4"/>
      <c r="D4" s="4"/>
      <c r="E4" s="4"/>
      <c r="F4" s="4"/>
      <c r="G4" s="4"/>
      <c r="H4" s="4"/>
      <c r="I4" s="4"/>
      <c r="J4" s="4"/>
      <c r="K4" s="4"/>
      <c r="L4" s="5" t="s">
        <v>0</v>
      </c>
    </row>
    <row r="5" spans="1:12" ht="21.75" customHeight="1">
      <c r="C5" s="4"/>
      <c r="D5" s="62" t="s">
        <v>56</v>
      </c>
      <c r="E5" s="62"/>
      <c r="F5" s="62"/>
      <c r="G5" s="62"/>
      <c r="H5" s="62"/>
      <c r="I5" s="62"/>
      <c r="J5" s="62"/>
      <c r="K5" s="62"/>
      <c r="L5" s="62"/>
    </row>
    <row r="6" spans="1:12" s="6" customFormat="1" ht="21.75" customHeight="1">
      <c r="D6" s="6" t="s">
        <v>36</v>
      </c>
      <c r="L6" s="6" t="s">
        <v>35</v>
      </c>
    </row>
    <row r="7" spans="1:12" s="6" customFormat="1" ht="21.75" customHeight="1">
      <c r="D7" s="6" t="s">
        <v>120</v>
      </c>
      <c r="H7" s="63" t="s">
        <v>50</v>
      </c>
      <c r="I7" s="63"/>
      <c r="J7" s="63"/>
      <c r="L7" s="6" t="s">
        <v>111</v>
      </c>
    </row>
    <row r="8" spans="1:12" s="6" customFormat="1" ht="21.75" customHeight="1">
      <c r="B8" s="55" t="s">
        <v>1</v>
      </c>
      <c r="D8" s="55" t="s">
        <v>37</v>
      </c>
      <c r="F8" s="55" t="s">
        <v>164</v>
      </c>
      <c r="H8" s="55" t="s">
        <v>53</v>
      </c>
      <c r="J8" s="55" t="s">
        <v>54</v>
      </c>
      <c r="L8" s="55" t="s">
        <v>112</v>
      </c>
    </row>
    <row r="9" spans="1:12" s="6" customFormat="1" ht="21.75" customHeight="1"/>
    <row r="10" spans="1:12" ht="21.75" customHeight="1">
      <c r="A10" s="1" t="s">
        <v>159</v>
      </c>
      <c r="B10" s="1"/>
      <c r="C10" s="7"/>
      <c r="D10" s="7">
        <v>500000000</v>
      </c>
      <c r="E10" s="7"/>
      <c r="F10" s="7">
        <v>0</v>
      </c>
      <c r="G10" s="7"/>
      <c r="H10" s="7">
        <v>35000000</v>
      </c>
      <c r="I10" s="7"/>
      <c r="J10" s="7">
        <v>28147950</v>
      </c>
      <c r="K10" s="7"/>
      <c r="L10" s="7">
        <f>SUM(D10:J10)</f>
        <v>563147950</v>
      </c>
    </row>
    <row r="11" spans="1:12" ht="21.75" customHeight="1">
      <c r="A11" s="8" t="s">
        <v>119</v>
      </c>
      <c r="B11" s="8"/>
      <c r="C11" s="7"/>
      <c r="D11" s="53">
        <v>0</v>
      </c>
      <c r="E11" s="7"/>
      <c r="F11" s="53">
        <v>0</v>
      </c>
      <c r="G11" s="7"/>
      <c r="H11" s="53">
        <v>0</v>
      </c>
      <c r="I11" s="7"/>
      <c r="J11" s="53">
        <f>+PL!K25</f>
        <v>45905135</v>
      </c>
      <c r="K11" s="7"/>
      <c r="L11" s="53">
        <f>SUM(D11:J11)</f>
        <v>45905135</v>
      </c>
    </row>
    <row r="12" spans="1:12" ht="21.75" customHeight="1">
      <c r="A12" s="10" t="s">
        <v>64</v>
      </c>
      <c r="B12" s="43"/>
      <c r="C12" s="7"/>
      <c r="D12" s="54">
        <v>0</v>
      </c>
      <c r="E12" s="7"/>
      <c r="F12" s="54">
        <v>0</v>
      </c>
      <c r="G12" s="7"/>
      <c r="H12" s="54">
        <v>0</v>
      </c>
      <c r="I12" s="7"/>
      <c r="J12" s="54">
        <f>PL!K31</f>
        <v>-250998</v>
      </c>
      <c r="K12" s="7"/>
      <c r="L12" s="54">
        <f>SUM(D12:J12)</f>
        <v>-250998</v>
      </c>
    </row>
    <row r="13" spans="1:12" ht="21.75" customHeight="1">
      <c r="A13" s="10" t="s">
        <v>65</v>
      </c>
      <c r="B13" s="43"/>
      <c r="C13" s="7"/>
      <c r="D13" s="9">
        <f>SUM(D11:D12)</f>
        <v>0</v>
      </c>
      <c r="E13" s="7"/>
      <c r="F13" s="9">
        <f>SUM(F11:F12)</f>
        <v>0</v>
      </c>
      <c r="G13" s="7"/>
      <c r="H13" s="9">
        <f t="shared" ref="H13:J13" si="0">SUM(H11:H12)</f>
        <v>0</v>
      </c>
      <c r="I13" s="7">
        <f t="shared" si="0"/>
        <v>0</v>
      </c>
      <c r="J13" s="9">
        <f t="shared" si="0"/>
        <v>45654137</v>
      </c>
      <c r="K13" s="7"/>
      <c r="L13" s="9">
        <f>SUM(L11:L12)</f>
        <v>45654137</v>
      </c>
    </row>
    <row r="14" spans="1:12" ht="21.75" customHeight="1">
      <c r="A14" s="10" t="s">
        <v>167</v>
      </c>
      <c r="B14" s="43"/>
      <c r="C14" s="7"/>
      <c r="D14" s="7">
        <v>200000000</v>
      </c>
      <c r="E14" s="7"/>
      <c r="F14" s="7">
        <v>720000000</v>
      </c>
      <c r="G14" s="7"/>
      <c r="H14" s="7">
        <v>0</v>
      </c>
      <c r="I14" s="7"/>
      <c r="J14" s="7">
        <v>0</v>
      </c>
      <c r="K14" s="7"/>
      <c r="L14" s="7">
        <f>SUM(D14:J14)</f>
        <v>920000000</v>
      </c>
    </row>
    <row r="15" spans="1:12" ht="21.75" customHeight="1">
      <c r="A15" s="10" t="s">
        <v>168</v>
      </c>
      <c r="B15" s="43"/>
      <c r="C15" s="7"/>
      <c r="D15" s="7">
        <v>0</v>
      </c>
      <c r="E15" s="7"/>
      <c r="F15" s="7">
        <v>-21465189</v>
      </c>
      <c r="G15" s="7"/>
      <c r="H15" s="7">
        <v>0</v>
      </c>
      <c r="I15" s="7"/>
      <c r="J15" s="7">
        <v>0</v>
      </c>
      <c r="K15" s="7"/>
      <c r="L15" s="7">
        <f>SUM(D15:J15)</f>
        <v>-21465189</v>
      </c>
    </row>
    <row r="16" spans="1:12" ht="21.75" customHeight="1">
      <c r="A16" s="8" t="s">
        <v>82</v>
      </c>
      <c r="B16" s="43">
        <v>31</v>
      </c>
      <c r="C16" s="7"/>
      <c r="D16" s="7">
        <v>0</v>
      </c>
      <c r="E16" s="7"/>
      <c r="F16" s="7">
        <v>0</v>
      </c>
      <c r="G16" s="7"/>
      <c r="H16" s="7">
        <v>0</v>
      </c>
      <c r="I16" s="7"/>
      <c r="J16" s="7">
        <v>-13999906</v>
      </c>
      <c r="K16" s="7"/>
      <c r="L16" s="7">
        <f>SUM(D16:J16)</f>
        <v>-13999906</v>
      </c>
    </row>
    <row r="17" spans="1:12" ht="21.75" customHeight="1">
      <c r="A17" s="8" t="s">
        <v>121</v>
      </c>
      <c r="B17" s="43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21.75" customHeight="1">
      <c r="A18" s="8" t="s">
        <v>138</v>
      </c>
      <c r="B18" s="43">
        <v>23</v>
      </c>
      <c r="D18" s="7">
        <v>0</v>
      </c>
      <c r="E18" s="7"/>
      <c r="F18" s="7">
        <v>0</v>
      </c>
      <c r="G18" s="7"/>
      <c r="H18" s="7">
        <v>2300000</v>
      </c>
      <c r="I18" s="7"/>
      <c r="J18" s="7">
        <v>-2300000</v>
      </c>
      <c r="K18" s="7"/>
      <c r="L18" s="7">
        <f>SUM(D18:J18)</f>
        <v>0</v>
      </c>
    </row>
    <row r="19" spans="1:12" ht="21.75" customHeight="1" thickBot="1">
      <c r="A19" s="1" t="s">
        <v>158</v>
      </c>
      <c r="B19" s="43"/>
      <c r="C19" s="7"/>
      <c r="D19" s="11">
        <f>SUM(D10,D13:D18)</f>
        <v>700000000</v>
      </c>
      <c r="E19" s="7"/>
      <c r="F19" s="11">
        <f>SUM(F10,F13:F18)</f>
        <v>698534811</v>
      </c>
      <c r="G19" s="7"/>
      <c r="H19" s="11">
        <f>SUM(H10,H13:H18)</f>
        <v>37300000</v>
      </c>
      <c r="I19" s="7"/>
      <c r="J19" s="11">
        <f>SUM(J10,J13:J18)</f>
        <v>57502181</v>
      </c>
      <c r="K19" s="7"/>
      <c r="L19" s="11">
        <f>SUM(L10,L13:L18)</f>
        <v>1493336992</v>
      </c>
    </row>
    <row r="20" spans="1:12" ht="21.75" customHeight="1" thickTop="1">
      <c r="A20" s="1"/>
      <c r="B20" s="43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ht="21.75" customHeight="1">
      <c r="A21" s="1" t="s">
        <v>182</v>
      </c>
      <c r="B21" s="43"/>
      <c r="C21" s="7"/>
      <c r="D21" s="7">
        <v>700000000</v>
      </c>
      <c r="E21" s="7"/>
      <c r="F21" s="7">
        <v>698534811</v>
      </c>
      <c r="G21" s="7"/>
      <c r="H21" s="7">
        <v>37300000</v>
      </c>
      <c r="I21" s="7"/>
      <c r="J21" s="7">
        <v>57502181</v>
      </c>
      <c r="K21" s="7"/>
      <c r="L21" s="7">
        <v>1493336992</v>
      </c>
    </row>
    <row r="22" spans="1:12" ht="21.75" customHeight="1">
      <c r="A22" s="8" t="s">
        <v>119</v>
      </c>
      <c r="B22" s="43"/>
      <c r="C22" s="7"/>
      <c r="D22" s="53">
        <v>0</v>
      </c>
      <c r="E22" s="7"/>
      <c r="F22" s="53">
        <v>0</v>
      </c>
      <c r="G22" s="7"/>
      <c r="H22" s="53">
        <v>0</v>
      </c>
      <c r="I22" s="7"/>
      <c r="J22" s="53">
        <f>+PL!I25</f>
        <v>22128231</v>
      </c>
      <c r="K22" s="7"/>
      <c r="L22" s="53">
        <f>SUM(D22:J22)</f>
        <v>22128231</v>
      </c>
    </row>
    <row r="23" spans="1:12" ht="21.75" customHeight="1">
      <c r="A23" s="10" t="s">
        <v>64</v>
      </c>
      <c r="B23" s="43"/>
      <c r="C23" s="7"/>
      <c r="D23" s="54">
        <v>0</v>
      </c>
      <c r="E23" s="7"/>
      <c r="F23" s="54">
        <v>0</v>
      </c>
      <c r="G23" s="7"/>
      <c r="H23" s="54">
        <v>0</v>
      </c>
      <c r="I23" s="7"/>
      <c r="J23" s="54">
        <f>PL!I30</f>
        <v>0</v>
      </c>
      <c r="K23" s="7"/>
      <c r="L23" s="54">
        <f>SUM(D23:J23)</f>
        <v>0</v>
      </c>
    </row>
    <row r="24" spans="1:12" ht="21.75" customHeight="1">
      <c r="A24" s="10" t="s">
        <v>65</v>
      </c>
      <c r="B24" s="43"/>
      <c r="C24" s="7"/>
      <c r="D24" s="9">
        <f>SUM(D22:D23)</f>
        <v>0</v>
      </c>
      <c r="E24" s="7"/>
      <c r="F24" s="9">
        <f>SUM(F22:F23)</f>
        <v>0</v>
      </c>
      <c r="G24" s="7"/>
      <c r="H24" s="9">
        <f>SUM(H22:H23)</f>
        <v>0</v>
      </c>
      <c r="I24" s="7">
        <f t="shared" ref="I24" si="1">SUM(I22:I23)</f>
        <v>0</v>
      </c>
      <c r="J24" s="9">
        <f>SUM(J22:J23)</f>
        <v>22128231</v>
      </c>
      <c r="K24" s="7"/>
      <c r="L24" s="9">
        <f>SUM(L22:L23)</f>
        <v>22128231</v>
      </c>
    </row>
    <row r="25" spans="1:12" ht="21.75" customHeight="1">
      <c r="A25" s="8" t="s">
        <v>82</v>
      </c>
      <c r="B25" s="43">
        <v>31</v>
      </c>
      <c r="C25" s="7"/>
      <c r="D25" s="7">
        <v>0</v>
      </c>
      <c r="E25" s="7"/>
      <c r="F25" s="7">
        <v>0</v>
      </c>
      <c r="G25" s="7"/>
      <c r="H25" s="7">
        <v>0</v>
      </c>
      <c r="I25" s="7"/>
      <c r="J25" s="7">
        <v>-13992744</v>
      </c>
      <c r="K25" s="7"/>
      <c r="L25" s="7">
        <f>SUM(D25:J25)</f>
        <v>-13992744</v>
      </c>
    </row>
    <row r="26" spans="1:12" ht="21.75" customHeight="1">
      <c r="A26" s="8" t="s">
        <v>121</v>
      </c>
      <c r="B26" s="43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21.75" customHeight="1">
      <c r="A27" s="8" t="s">
        <v>138</v>
      </c>
      <c r="B27" s="43">
        <v>23</v>
      </c>
      <c r="C27" s="7"/>
      <c r="D27" s="7">
        <v>0</v>
      </c>
      <c r="E27" s="7"/>
      <c r="F27" s="7">
        <v>0</v>
      </c>
      <c r="G27" s="7"/>
      <c r="H27" s="7">
        <v>1110000</v>
      </c>
      <c r="I27" s="7"/>
      <c r="J27" s="7">
        <v>-1110000</v>
      </c>
      <c r="K27" s="7"/>
      <c r="L27" s="7">
        <f>SUM(D27:J27)</f>
        <v>0</v>
      </c>
    </row>
    <row r="28" spans="1:12" ht="21.75" customHeight="1" thickBot="1">
      <c r="A28" s="1" t="s">
        <v>183</v>
      </c>
      <c r="B28" s="43"/>
      <c r="C28" s="7"/>
      <c r="D28" s="11">
        <f>SUM(D21,D24:D27)</f>
        <v>700000000</v>
      </c>
      <c r="E28" s="7"/>
      <c r="F28" s="11">
        <f>SUM(F21,F24:F27)</f>
        <v>698534811</v>
      </c>
      <c r="G28" s="7"/>
      <c r="H28" s="11">
        <f>SUM(H21,H24:H27)</f>
        <v>38410000</v>
      </c>
      <c r="I28" s="7"/>
      <c r="J28" s="11">
        <f>SUM(J21,J24:J27)</f>
        <v>64527668</v>
      </c>
      <c r="K28" s="7"/>
      <c r="L28" s="11">
        <f>SUM(L21,L24:L27)</f>
        <v>1501472479</v>
      </c>
    </row>
    <row r="29" spans="1:12" ht="21.75" customHeight="1" thickTop="1">
      <c r="A29" s="12"/>
      <c r="B29" s="12"/>
      <c r="C29" s="7"/>
      <c r="D29" s="7"/>
      <c r="E29" s="7"/>
      <c r="F29" s="7"/>
      <c r="G29" s="7"/>
      <c r="H29" s="7"/>
      <c r="I29" s="7"/>
      <c r="J29" s="7"/>
      <c r="K29" s="7"/>
      <c r="L29" s="7">
        <f>L28-BS!I81</f>
        <v>0</v>
      </c>
    </row>
    <row r="30" spans="1:12" ht="21.75" customHeight="1">
      <c r="A30" s="8" t="s">
        <v>13</v>
      </c>
      <c r="B30" s="8"/>
    </row>
  </sheetData>
  <mergeCells count="2">
    <mergeCell ref="H7:J7"/>
    <mergeCell ref="D5:L5"/>
  </mergeCells>
  <pageMargins left="0.48" right="0.31496062992125984" top="0.86614173228346458" bottom="0.31496062992125984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1"/>
  <sheetViews>
    <sheetView showGridLines="0" view="pageBreakPreview" zoomScale="70" zoomScaleNormal="100" zoomScaleSheetLayoutView="70" workbookViewId="0">
      <selection activeCell="A14" sqref="A14"/>
    </sheetView>
  </sheetViews>
  <sheetFormatPr defaultColWidth="9.140625" defaultRowHeight="21.75" customHeight="1"/>
  <cols>
    <col min="1" max="1" width="58" style="32" customWidth="1"/>
    <col min="2" max="2" width="2.85546875" style="32" customWidth="1"/>
    <col min="3" max="3" width="17" style="32" customWidth="1"/>
    <col min="4" max="4" width="1.42578125" style="32" customWidth="1"/>
    <col min="5" max="5" width="17.42578125" style="32" customWidth="1"/>
    <col min="6" max="6" width="1.42578125" style="32" customWidth="1"/>
    <col min="7" max="7" width="17" style="32" customWidth="1"/>
    <col min="8" max="8" width="1.42578125" style="32" customWidth="1"/>
    <col min="9" max="9" width="17.42578125" style="32" customWidth="1"/>
    <col min="10" max="10" width="1.85546875" style="32" customWidth="1"/>
    <col min="11" max="11" width="9.140625" style="32"/>
    <col min="12" max="12" width="10.28515625" style="32" bestFit="1" customWidth="1"/>
    <col min="13" max="16384" width="9.140625" style="32"/>
  </cols>
  <sheetData>
    <row r="1" spans="1:12" s="8" customFormat="1" ht="21.75" customHeight="1">
      <c r="A1" s="1" t="s">
        <v>132</v>
      </c>
      <c r="B1" s="13"/>
      <c r="C1" s="14"/>
      <c r="D1" s="14"/>
      <c r="E1" s="14"/>
      <c r="F1" s="14"/>
      <c r="G1" s="13"/>
      <c r="H1" s="13"/>
    </row>
    <row r="2" spans="1:12" s="8" customFormat="1" ht="21.75" customHeight="1">
      <c r="A2" s="15" t="s">
        <v>114</v>
      </c>
      <c r="B2" s="13"/>
      <c r="C2" s="14"/>
      <c r="D2" s="14"/>
      <c r="E2" s="14"/>
      <c r="F2" s="14"/>
      <c r="G2" s="13"/>
      <c r="H2" s="13"/>
    </row>
    <row r="3" spans="1:12" s="8" customFormat="1" ht="21.75" customHeight="1">
      <c r="A3" s="1" t="s">
        <v>181</v>
      </c>
      <c r="B3" s="13"/>
      <c r="C3" s="14"/>
      <c r="D3" s="14"/>
      <c r="E3" s="14"/>
      <c r="F3" s="14"/>
      <c r="G3" s="13"/>
      <c r="H3" s="13"/>
      <c r="I3" s="13"/>
    </row>
    <row r="4" spans="1:12" s="8" customFormat="1" ht="21.75" customHeight="1">
      <c r="A4" s="10"/>
      <c r="I4" s="16" t="s">
        <v>0</v>
      </c>
    </row>
    <row r="5" spans="1:12" s="8" customFormat="1" ht="21.75" customHeight="1">
      <c r="A5" s="10"/>
      <c r="B5" s="13"/>
      <c r="C5" s="61" t="s">
        <v>55</v>
      </c>
      <c r="D5" s="61"/>
      <c r="E5" s="61"/>
      <c r="F5" s="14"/>
      <c r="G5" s="61" t="s">
        <v>56</v>
      </c>
      <c r="H5" s="61"/>
      <c r="I5" s="61"/>
    </row>
    <row r="6" spans="1:12" s="8" customFormat="1" ht="21.75" customHeight="1">
      <c r="A6" s="10"/>
      <c r="C6" s="17">
        <v>2023</v>
      </c>
      <c r="D6" s="17"/>
      <c r="E6" s="17">
        <v>2022</v>
      </c>
      <c r="F6" s="18"/>
      <c r="G6" s="17">
        <v>2023</v>
      </c>
      <c r="H6" s="17"/>
      <c r="I6" s="17">
        <v>2022</v>
      </c>
    </row>
    <row r="7" spans="1:12" s="8" customFormat="1" ht="21.75" customHeight="1">
      <c r="A7" s="15" t="s">
        <v>66</v>
      </c>
      <c r="C7" s="19"/>
      <c r="D7" s="19"/>
      <c r="E7" s="19"/>
      <c r="F7" s="19"/>
      <c r="G7" s="7"/>
      <c r="H7" s="19"/>
      <c r="I7" s="7"/>
    </row>
    <row r="8" spans="1:12" s="8" customFormat="1" ht="21.75" customHeight="1">
      <c r="A8" s="10" t="s">
        <v>67</v>
      </c>
      <c r="C8" s="20">
        <f>+PL!E23</f>
        <v>116025590</v>
      </c>
      <c r="D8" s="20"/>
      <c r="E8" s="20">
        <f>+PL!G23</f>
        <v>84586032</v>
      </c>
      <c r="F8" s="20"/>
      <c r="G8" s="20">
        <f>+PL!I23</f>
        <v>26388048</v>
      </c>
      <c r="H8" s="20"/>
      <c r="I8" s="20">
        <f>+PL!K23</f>
        <v>56739112</v>
      </c>
    </row>
    <row r="9" spans="1:12" s="8" customFormat="1" ht="21.75" customHeight="1">
      <c r="A9" s="10" t="s">
        <v>68</v>
      </c>
      <c r="C9" s="20"/>
      <c r="D9" s="20"/>
      <c r="E9" s="20"/>
      <c r="F9" s="19"/>
      <c r="G9" s="20"/>
      <c r="H9" s="20"/>
      <c r="I9" s="20"/>
    </row>
    <row r="10" spans="1:12" s="8" customFormat="1" ht="21.75" customHeight="1">
      <c r="A10" s="10" t="s">
        <v>69</v>
      </c>
      <c r="C10" s="20"/>
      <c r="D10" s="20"/>
      <c r="E10" s="20"/>
      <c r="F10" s="19"/>
      <c r="G10" s="20"/>
      <c r="H10" s="20"/>
      <c r="I10" s="20"/>
    </row>
    <row r="11" spans="1:12" s="8" customFormat="1" ht="21.75" customHeight="1">
      <c r="A11" s="10" t="s">
        <v>87</v>
      </c>
      <c r="C11" s="20">
        <v>189362611</v>
      </c>
      <c r="D11" s="20"/>
      <c r="E11" s="20">
        <v>265904749</v>
      </c>
      <c r="F11" s="20"/>
      <c r="G11" s="20">
        <v>68083581</v>
      </c>
      <c r="H11" s="7"/>
      <c r="I11" s="20">
        <v>95509095</v>
      </c>
      <c r="L11" s="19"/>
    </row>
    <row r="12" spans="1:12" s="8" customFormat="1" ht="21.75" customHeight="1">
      <c r="A12" s="10" t="s">
        <v>177</v>
      </c>
      <c r="C12" s="20">
        <v>-10178582</v>
      </c>
      <c r="D12" s="20"/>
      <c r="E12" s="20">
        <v>-10044911</v>
      </c>
      <c r="F12" s="20"/>
      <c r="G12" s="20">
        <v>-4242143</v>
      </c>
      <c r="H12" s="19"/>
      <c r="I12" s="20">
        <v>-3591622</v>
      </c>
    </row>
    <row r="13" spans="1:12" s="8" customFormat="1" ht="21.75" customHeight="1">
      <c r="A13" s="10" t="s">
        <v>199</v>
      </c>
      <c r="C13" s="20">
        <v>-161662</v>
      </c>
      <c r="D13" s="20"/>
      <c r="E13" s="20">
        <v>0</v>
      </c>
      <c r="F13" s="20"/>
      <c r="G13" s="20">
        <v>-161662</v>
      </c>
      <c r="H13" s="19"/>
      <c r="I13" s="20">
        <v>0</v>
      </c>
    </row>
    <row r="14" spans="1:12" s="8" customFormat="1" ht="21.75" customHeight="1">
      <c r="A14" s="10" t="s">
        <v>169</v>
      </c>
      <c r="C14" s="20">
        <v>-1314923</v>
      </c>
      <c r="D14" s="20"/>
      <c r="E14" s="20">
        <v>-81569</v>
      </c>
      <c r="F14" s="20"/>
      <c r="G14" s="20">
        <v>-1314923</v>
      </c>
      <c r="H14" s="19"/>
      <c r="I14" s="20">
        <v>-81569</v>
      </c>
    </row>
    <row r="15" spans="1:12" s="8" customFormat="1" ht="21.75" customHeight="1">
      <c r="A15" s="10" t="s">
        <v>122</v>
      </c>
      <c r="C15" s="20">
        <v>22427282</v>
      </c>
      <c r="D15" s="20"/>
      <c r="E15" s="20">
        <v>16792481</v>
      </c>
      <c r="F15" s="20"/>
      <c r="G15" s="20">
        <v>2155467</v>
      </c>
      <c r="H15" s="19"/>
      <c r="I15" s="20">
        <v>8920642</v>
      </c>
    </row>
    <row r="16" spans="1:12" s="8" customFormat="1" ht="21.75" customHeight="1">
      <c r="A16" s="10" t="s">
        <v>70</v>
      </c>
      <c r="C16" s="20">
        <v>6064476</v>
      </c>
      <c r="D16" s="20"/>
      <c r="E16" s="20">
        <v>5240944</v>
      </c>
      <c r="F16" s="20"/>
      <c r="G16" s="20">
        <v>3559363</v>
      </c>
      <c r="H16" s="19"/>
      <c r="I16" s="20">
        <v>2684522</v>
      </c>
    </row>
    <row r="17" spans="1:9" s="8" customFormat="1" ht="21.75" customHeight="1">
      <c r="A17" s="10" t="s">
        <v>192</v>
      </c>
      <c r="C17" s="20">
        <v>-811292</v>
      </c>
      <c r="D17" s="20"/>
      <c r="E17" s="20">
        <v>1103465</v>
      </c>
      <c r="F17" s="20"/>
      <c r="G17" s="20">
        <v>0</v>
      </c>
      <c r="H17" s="19"/>
      <c r="I17" s="20">
        <v>0</v>
      </c>
    </row>
    <row r="18" spans="1:9" s="8" customFormat="1" ht="21.75" customHeight="1">
      <c r="A18" s="10" t="s">
        <v>193</v>
      </c>
      <c r="C18" s="20">
        <v>-494503</v>
      </c>
      <c r="D18" s="20"/>
      <c r="E18" s="20">
        <v>1630614</v>
      </c>
      <c r="F18" s="20"/>
      <c r="G18" s="20">
        <v>0</v>
      </c>
      <c r="H18" s="19"/>
      <c r="I18" s="20">
        <v>0</v>
      </c>
    </row>
    <row r="19" spans="1:9" s="8" customFormat="1" ht="21.75" customHeight="1">
      <c r="A19" s="10" t="s">
        <v>170</v>
      </c>
      <c r="C19" s="20">
        <v>0</v>
      </c>
      <c r="D19" s="20"/>
      <c r="E19" s="20">
        <v>-1461025</v>
      </c>
      <c r="F19" s="20"/>
      <c r="G19" s="20">
        <v>0</v>
      </c>
      <c r="H19" s="19"/>
      <c r="I19" s="20">
        <v>-1461025</v>
      </c>
    </row>
    <row r="20" spans="1:9" s="8" customFormat="1" ht="21.75" customHeight="1">
      <c r="A20" s="10" t="s">
        <v>150</v>
      </c>
      <c r="C20" s="20">
        <v>-4623195</v>
      </c>
      <c r="D20" s="20"/>
      <c r="E20" s="20">
        <v>-1937049</v>
      </c>
      <c r="F20" s="20"/>
      <c r="G20" s="20">
        <v>-11746441</v>
      </c>
      <c r="H20" s="19"/>
      <c r="I20" s="20">
        <v>-10997139</v>
      </c>
    </row>
    <row r="21" spans="1:9" s="8" customFormat="1" ht="21.75" customHeight="1">
      <c r="A21" s="10" t="s">
        <v>151</v>
      </c>
      <c r="C21" s="21">
        <v>5343822</v>
      </c>
      <c r="D21" s="20"/>
      <c r="E21" s="21">
        <v>4335512</v>
      </c>
      <c r="F21" s="20"/>
      <c r="G21" s="21">
        <v>1708337</v>
      </c>
      <c r="H21" s="19"/>
      <c r="I21" s="21">
        <v>1960742</v>
      </c>
    </row>
    <row r="22" spans="1:9" s="8" customFormat="1" ht="21.75" customHeight="1">
      <c r="A22" s="10" t="s">
        <v>71</v>
      </c>
      <c r="C22" s="19"/>
      <c r="D22" s="20"/>
      <c r="E22" s="19"/>
      <c r="F22" s="20"/>
      <c r="G22" s="19"/>
      <c r="H22" s="19"/>
      <c r="I22" s="19"/>
    </row>
    <row r="23" spans="1:9" s="8" customFormat="1" ht="21.75" customHeight="1">
      <c r="A23" s="10" t="s">
        <v>72</v>
      </c>
      <c r="C23" s="20">
        <f>SUM(C8:C21)</f>
        <v>321639624</v>
      </c>
      <c r="D23" s="20"/>
      <c r="E23" s="20">
        <f>SUM(E8:E21)</f>
        <v>366069243</v>
      </c>
      <c r="F23" s="20"/>
      <c r="G23" s="20">
        <f>SUM(G8:G21)</f>
        <v>84429627</v>
      </c>
      <c r="H23" s="19"/>
      <c r="I23" s="20">
        <f>SUM(I8:I21)</f>
        <v>149682758</v>
      </c>
    </row>
    <row r="24" spans="1:9" s="8" customFormat="1" ht="21.75" customHeight="1">
      <c r="A24" s="10" t="s">
        <v>73</v>
      </c>
      <c r="C24" s="19"/>
      <c r="D24" s="20"/>
      <c r="E24" s="19"/>
      <c r="F24" s="20"/>
      <c r="G24" s="19"/>
      <c r="H24" s="19"/>
      <c r="I24" s="20"/>
    </row>
    <row r="25" spans="1:9" s="8" customFormat="1" ht="21.75" customHeight="1">
      <c r="A25" s="10" t="s">
        <v>74</v>
      </c>
      <c r="C25" s="19">
        <v>326490087</v>
      </c>
      <c r="D25" s="19"/>
      <c r="E25" s="19">
        <v>-29837745</v>
      </c>
      <c r="F25" s="19"/>
      <c r="G25" s="19">
        <v>279299786</v>
      </c>
      <c r="H25" s="19"/>
      <c r="I25" s="20">
        <v>-200640777</v>
      </c>
    </row>
    <row r="26" spans="1:9" s="8" customFormat="1" ht="21.75" customHeight="1">
      <c r="A26" s="10" t="s">
        <v>115</v>
      </c>
      <c r="C26" s="19">
        <v>-443087050</v>
      </c>
      <c r="D26" s="19"/>
      <c r="E26" s="19">
        <v>-1007262104</v>
      </c>
      <c r="F26" s="19"/>
      <c r="G26" s="19">
        <v>-248101163</v>
      </c>
      <c r="H26" s="19"/>
      <c r="I26" s="20">
        <v>-979533867</v>
      </c>
    </row>
    <row r="27" spans="1:9" s="8" customFormat="1" ht="21.75" customHeight="1">
      <c r="A27" s="8" t="s">
        <v>88</v>
      </c>
      <c r="C27" s="19">
        <v>40748952</v>
      </c>
      <c r="D27" s="19"/>
      <c r="E27" s="19">
        <v>-110646109</v>
      </c>
      <c r="F27" s="19"/>
      <c r="G27" s="19">
        <v>36607555</v>
      </c>
      <c r="H27" s="19"/>
      <c r="I27" s="20">
        <v>-39134918</v>
      </c>
    </row>
    <row r="28" spans="1:9" s="8" customFormat="1" ht="21.75" customHeight="1">
      <c r="A28" s="8" t="s">
        <v>89</v>
      </c>
      <c r="C28" s="19">
        <v>-13315011</v>
      </c>
      <c r="D28" s="19"/>
      <c r="E28" s="19">
        <v>-11741077</v>
      </c>
      <c r="F28" s="19"/>
      <c r="G28" s="19">
        <v>116305</v>
      </c>
      <c r="H28" s="19"/>
      <c r="I28" s="20">
        <v>-35117066</v>
      </c>
    </row>
    <row r="29" spans="1:9" s="8" customFormat="1" ht="21.75" customHeight="1">
      <c r="A29" s="8" t="s">
        <v>90</v>
      </c>
    </row>
    <row r="30" spans="1:9" s="8" customFormat="1" ht="21.75" customHeight="1">
      <c r="A30" s="8" t="s">
        <v>91</v>
      </c>
      <c r="C30" s="19">
        <v>-34250708</v>
      </c>
      <c r="D30" s="19"/>
      <c r="E30" s="19">
        <v>54468247</v>
      </c>
      <c r="F30" s="19"/>
      <c r="G30" s="19">
        <v>27234912</v>
      </c>
      <c r="H30" s="19"/>
      <c r="I30" s="20">
        <v>41777291</v>
      </c>
    </row>
    <row r="31" spans="1:9" s="8" customFormat="1" ht="21.75" customHeight="1">
      <c r="A31" s="10" t="s">
        <v>75</v>
      </c>
      <c r="C31" s="19">
        <v>-45309519</v>
      </c>
      <c r="D31" s="19"/>
      <c r="E31" s="19">
        <v>-122570586</v>
      </c>
      <c r="F31" s="19"/>
      <c r="G31" s="19">
        <v>5598123</v>
      </c>
      <c r="H31" s="19"/>
      <c r="I31" s="20">
        <v>-80592381</v>
      </c>
    </row>
    <row r="32" spans="1:9" s="8" customFormat="1" ht="21.75" customHeight="1">
      <c r="A32" s="10" t="s">
        <v>76</v>
      </c>
      <c r="C32" s="19">
        <v>5170414</v>
      </c>
      <c r="D32" s="19"/>
      <c r="E32" s="19">
        <v>11809891</v>
      </c>
      <c r="F32" s="19"/>
      <c r="G32" s="19">
        <v>45100</v>
      </c>
      <c r="H32" s="19"/>
      <c r="I32" s="20">
        <v>294343</v>
      </c>
    </row>
    <row r="33" spans="1:9" s="8" customFormat="1" ht="21.75" customHeight="1">
      <c r="A33" s="10" t="s">
        <v>77</v>
      </c>
    </row>
    <row r="34" spans="1:9" s="8" customFormat="1" ht="21.75" customHeight="1">
      <c r="A34" s="10" t="s">
        <v>78</v>
      </c>
      <c r="C34" s="19">
        <v>-296571996</v>
      </c>
      <c r="D34" s="19"/>
      <c r="E34" s="19">
        <v>33066543</v>
      </c>
      <c r="F34" s="19"/>
      <c r="G34" s="19">
        <v>-139056313</v>
      </c>
      <c r="H34" s="7"/>
      <c r="I34" s="20">
        <v>130893672</v>
      </c>
    </row>
    <row r="35" spans="1:9" s="8" customFormat="1" ht="21.75" customHeight="1">
      <c r="A35" s="10" t="s">
        <v>92</v>
      </c>
      <c r="C35" s="19">
        <v>44916106</v>
      </c>
      <c r="D35" s="19"/>
      <c r="E35" s="19">
        <v>58252312</v>
      </c>
      <c r="F35" s="19"/>
      <c r="G35" s="19">
        <v>25101950</v>
      </c>
      <c r="H35" s="7"/>
      <c r="I35" s="20">
        <v>19498441</v>
      </c>
    </row>
    <row r="36" spans="1:9" s="8" customFormat="1" ht="21.75" customHeight="1">
      <c r="A36" s="8" t="s">
        <v>93</v>
      </c>
      <c r="C36" s="19">
        <v>-16195570</v>
      </c>
      <c r="D36" s="19"/>
      <c r="E36" s="19">
        <v>4875474</v>
      </c>
      <c r="F36" s="19"/>
      <c r="G36" s="19">
        <v>0</v>
      </c>
      <c r="H36" s="7"/>
      <c r="I36" s="20">
        <v>-11320096</v>
      </c>
    </row>
    <row r="37" spans="1:9" s="8" customFormat="1" ht="21.75" customHeight="1">
      <c r="A37" s="8" t="s">
        <v>97</v>
      </c>
      <c r="C37" s="19">
        <v>214153277</v>
      </c>
      <c r="D37" s="19"/>
      <c r="E37" s="19">
        <v>-387034723</v>
      </c>
      <c r="F37" s="19"/>
      <c r="G37" s="19">
        <v>-375961252</v>
      </c>
      <c r="H37" s="7"/>
      <c r="I37" s="20">
        <v>-214291827</v>
      </c>
    </row>
    <row r="38" spans="1:9" s="8" customFormat="1" ht="21.75" customHeight="1">
      <c r="A38" s="10" t="s">
        <v>94</v>
      </c>
      <c r="C38" s="19">
        <v>-34738214</v>
      </c>
      <c r="D38" s="19"/>
      <c r="E38" s="19">
        <v>43767735</v>
      </c>
      <c r="F38" s="19"/>
      <c r="G38" s="19">
        <v>-9764953</v>
      </c>
      <c r="H38" s="7"/>
      <c r="I38" s="20">
        <v>4228108</v>
      </c>
    </row>
    <row r="39" spans="1:9" s="8" customFormat="1" ht="21.75" customHeight="1">
      <c r="A39" s="10" t="s">
        <v>153</v>
      </c>
      <c r="C39" s="19">
        <v>60000000</v>
      </c>
      <c r="D39" s="19"/>
      <c r="E39" s="19">
        <v>0</v>
      </c>
      <c r="F39" s="19"/>
      <c r="G39" s="19">
        <v>60000000</v>
      </c>
      <c r="H39" s="7"/>
      <c r="I39" s="20">
        <v>0</v>
      </c>
    </row>
    <row r="40" spans="1:9" s="8" customFormat="1" ht="21.75" customHeight="1">
      <c r="A40" s="10" t="s">
        <v>129</v>
      </c>
      <c r="C40" s="19">
        <v>-9876095</v>
      </c>
      <c r="D40" s="19"/>
      <c r="E40" s="19">
        <v>-10943865</v>
      </c>
      <c r="F40" s="19"/>
      <c r="G40" s="19">
        <v>-365138</v>
      </c>
      <c r="H40" s="7"/>
      <c r="I40" s="20">
        <v>-6372767</v>
      </c>
    </row>
    <row r="41" spans="1:9" s="8" customFormat="1" ht="21.75" customHeight="1">
      <c r="A41" s="10" t="s">
        <v>116</v>
      </c>
      <c r="C41" s="22">
        <v>-1882780</v>
      </c>
      <c r="D41" s="19"/>
      <c r="E41" s="22">
        <v>-3420038</v>
      </c>
      <c r="F41" s="19"/>
      <c r="G41" s="22">
        <v>-537498</v>
      </c>
      <c r="H41" s="7"/>
      <c r="I41" s="21">
        <v>-1115685</v>
      </c>
    </row>
    <row r="42" spans="1:9" s="8" customFormat="1" ht="21.75" customHeight="1">
      <c r="A42" s="10" t="s">
        <v>147</v>
      </c>
      <c r="C42" s="20">
        <f>C23+SUM(C25:C41)</f>
        <v>117891517</v>
      </c>
      <c r="D42" s="19"/>
      <c r="E42" s="20">
        <f>E23+SUM(E25:E41)</f>
        <v>-1111146802</v>
      </c>
      <c r="F42" s="19"/>
      <c r="G42" s="20">
        <f>G23+SUM(G25:G41)</f>
        <v>-255352959</v>
      </c>
      <c r="H42" s="7"/>
      <c r="I42" s="20">
        <f>I23+SUM(I25:I41)</f>
        <v>-1221744771</v>
      </c>
    </row>
    <row r="43" spans="1:9" s="8" customFormat="1" ht="21.75" customHeight="1">
      <c r="A43" s="10" t="s">
        <v>198</v>
      </c>
      <c r="C43" s="19">
        <v>-4643067</v>
      </c>
      <c r="D43" s="19"/>
      <c r="E43" s="19">
        <v>-4281336</v>
      </c>
      <c r="F43" s="19"/>
      <c r="G43" s="19">
        <v>-731304</v>
      </c>
      <c r="H43" s="19"/>
      <c r="I43" s="20">
        <v>-2162601</v>
      </c>
    </row>
    <row r="44" spans="1:9" s="8" customFormat="1" ht="21.75" customHeight="1">
      <c r="A44" s="10" t="s">
        <v>146</v>
      </c>
      <c r="C44" s="19">
        <v>0</v>
      </c>
      <c r="D44" s="19"/>
      <c r="E44" s="19">
        <v>56934351</v>
      </c>
      <c r="F44" s="19"/>
      <c r="G44" s="19">
        <v>0</v>
      </c>
      <c r="H44" s="19"/>
      <c r="I44" s="20">
        <v>8319743</v>
      </c>
    </row>
    <row r="45" spans="1:9" s="8" customFormat="1" ht="21.75" customHeight="1">
      <c r="A45" s="10" t="s">
        <v>79</v>
      </c>
      <c r="C45" s="23">
        <v>-101526117</v>
      </c>
      <c r="E45" s="23">
        <v>-121067940</v>
      </c>
      <c r="G45" s="23">
        <v>-23772628</v>
      </c>
      <c r="I45" s="24">
        <v>-22472666</v>
      </c>
    </row>
    <row r="46" spans="1:9" s="8" customFormat="1" ht="21.75" customHeight="1">
      <c r="A46" s="15" t="s">
        <v>95</v>
      </c>
      <c r="C46" s="25">
        <f>SUM(C42:C45)</f>
        <v>11722333</v>
      </c>
      <c r="D46" s="19"/>
      <c r="E46" s="25">
        <f>SUM(E42:E45)</f>
        <v>-1179561727</v>
      </c>
      <c r="F46" s="19"/>
      <c r="G46" s="25">
        <f>SUM(G42:G45)</f>
        <v>-279856891</v>
      </c>
      <c r="H46" s="19"/>
      <c r="I46" s="25">
        <f>SUM(I42:I45)</f>
        <v>-1238060295</v>
      </c>
    </row>
    <row r="47" spans="1:9" s="8" customFormat="1" ht="21.75" customHeight="1">
      <c r="A47" s="15"/>
      <c r="C47" s="20"/>
      <c r="D47" s="19"/>
      <c r="E47" s="20"/>
      <c r="F47" s="19"/>
      <c r="G47" s="20"/>
      <c r="H47" s="20"/>
      <c r="I47" s="20"/>
    </row>
    <row r="48" spans="1:9" s="8" customFormat="1" ht="21.75" customHeight="1">
      <c r="A48" s="10" t="s">
        <v>13</v>
      </c>
      <c r="G48" s="26"/>
      <c r="H48" s="26"/>
      <c r="I48" s="26"/>
    </row>
    <row r="49" spans="1:9" s="8" customFormat="1" ht="21.75" customHeight="1">
      <c r="A49" s="1" t="s">
        <v>132</v>
      </c>
      <c r="B49" s="13"/>
      <c r="C49" s="14"/>
      <c r="D49" s="14"/>
      <c r="E49" s="14"/>
      <c r="F49" s="14"/>
      <c r="G49" s="13"/>
      <c r="H49" s="13"/>
      <c r="I49" s="13"/>
    </row>
    <row r="50" spans="1:9" s="8" customFormat="1" ht="21.75" customHeight="1">
      <c r="A50" s="15" t="s">
        <v>117</v>
      </c>
      <c r="B50" s="13"/>
      <c r="C50" s="14"/>
      <c r="D50" s="14"/>
      <c r="E50" s="14"/>
      <c r="F50" s="14"/>
      <c r="G50" s="13"/>
      <c r="H50" s="13"/>
      <c r="I50" s="13"/>
    </row>
    <row r="51" spans="1:9" s="8" customFormat="1" ht="21.75" customHeight="1">
      <c r="A51" s="1" t="s">
        <v>181</v>
      </c>
      <c r="B51" s="13"/>
      <c r="C51" s="14"/>
      <c r="D51" s="14"/>
      <c r="E51" s="14"/>
      <c r="F51" s="14"/>
      <c r="G51" s="13"/>
      <c r="H51" s="13"/>
      <c r="I51" s="13"/>
    </row>
    <row r="52" spans="1:9" s="8" customFormat="1" ht="21.75" customHeight="1">
      <c r="A52" s="10"/>
      <c r="I52" s="16" t="s">
        <v>0</v>
      </c>
    </row>
    <row r="53" spans="1:9" s="8" customFormat="1" ht="21.75" customHeight="1">
      <c r="A53" s="10"/>
      <c r="B53" s="13"/>
      <c r="C53" s="61" t="s">
        <v>55</v>
      </c>
      <c r="D53" s="61"/>
      <c r="E53" s="61"/>
      <c r="F53" s="14"/>
      <c r="G53" s="61" t="s">
        <v>56</v>
      </c>
      <c r="H53" s="61"/>
      <c r="I53" s="61"/>
    </row>
    <row r="54" spans="1:9" s="8" customFormat="1" ht="21.75" customHeight="1">
      <c r="A54" s="10"/>
      <c r="C54" s="17">
        <v>2023</v>
      </c>
      <c r="D54" s="17"/>
      <c r="E54" s="17">
        <v>2022</v>
      </c>
      <c r="F54" s="18"/>
      <c r="G54" s="17">
        <v>2023</v>
      </c>
      <c r="H54" s="17"/>
      <c r="I54" s="17">
        <v>2022</v>
      </c>
    </row>
    <row r="55" spans="1:9" s="8" customFormat="1" ht="21.75" customHeight="1">
      <c r="A55" s="15" t="s">
        <v>80</v>
      </c>
      <c r="C55" s="19"/>
      <c r="D55" s="19"/>
      <c r="E55" s="19"/>
      <c r="F55" s="19"/>
      <c r="G55" s="19"/>
      <c r="H55" s="19"/>
      <c r="I55" s="19"/>
    </row>
    <row r="56" spans="1:9" s="8" customFormat="1" ht="21.75" customHeight="1">
      <c r="A56" s="10" t="s">
        <v>178</v>
      </c>
      <c r="C56" s="19">
        <v>-22051796</v>
      </c>
      <c r="D56" s="19"/>
      <c r="E56" s="19">
        <v>-21382385</v>
      </c>
      <c r="F56" s="19"/>
      <c r="G56" s="19">
        <v>7183706</v>
      </c>
      <c r="H56" s="19"/>
      <c r="I56" s="19">
        <v>5421292</v>
      </c>
    </row>
    <row r="57" spans="1:9" s="8" customFormat="1" ht="21.75" customHeight="1">
      <c r="A57" s="10" t="s">
        <v>194</v>
      </c>
      <c r="C57" s="19">
        <v>0</v>
      </c>
      <c r="D57" s="19"/>
      <c r="E57" s="19">
        <v>0</v>
      </c>
      <c r="F57" s="19"/>
      <c r="G57" s="19">
        <v>40000000</v>
      </c>
      <c r="H57" s="19"/>
      <c r="I57" s="19">
        <v>-100000000</v>
      </c>
    </row>
    <row r="58" spans="1:9" s="8" customFormat="1" ht="21.75" customHeight="1">
      <c r="A58" s="10" t="s">
        <v>171</v>
      </c>
      <c r="C58" s="19">
        <v>0</v>
      </c>
      <c r="D58" s="19"/>
      <c r="E58" s="19">
        <v>-500000000</v>
      </c>
      <c r="F58" s="19"/>
      <c r="G58" s="19">
        <v>0</v>
      </c>
      <c r="H58" s="19"/>
      <c r="I58" s="19">
        <v>-500000000</v>
      </c>
    </row>
    <row r="59" spans="1:9" s="8" customFormat="1" ht="21" customHeight="1">
      <c r="A59" s="8" t="s">
        <v>172</v>
      </c>
      <c r="C59" s="58">
        <v>252775948</v>
      </c>
      <c r="E59" s="19">
        <v>250081569</v>
      </c>
      <c r="G59" s="58">
        <v>252775948</v>
      </c>
      <c r="I59" s="19">
        <v>250081569</v>
      </c>
    </row>
    <row r="60" spans="1:9" s="8" customFormat="1" ht="21.75" customHeight="1">
      <c r="A60" s="10" t="s">
        <v>156</v>
      </c>
      <c r="C60" s="19">
        <v>-87465538</v>
      </c>
      <c r="D60" s="19"/>
      <c r="E60" s="19">
        <v>-44349978</v>
      </c>
      <c r="F60" s="19"/>
      <c r="G60" s="19">
        <v>-68390841</v>
      </c>
      <c r="H60" s="19"/>
      <c r="I60" s="19">
        <v>-34204904</v>
      </c>
    </row>
    <row r="61" spans="1:9" s="8" customFormat="1" ht="21.75" customHeight="1">
      <c r="A61" s="10" t="s">
        <v>154</v>
      </c>
      <c r="C61" s="19">
        <v>-2423412</v>
      </c>
      <c r="D61" s="19"/>
      <c r="E61" s="19">
        <v>-9369669</v>
      </c>
      <c r="F61" s="19"/>
      <c r="G61" s="19">
        <v>-2300000</v>
      </c>
      <c r="H61" s="19"/>
      <c r="I61" s="19">
        <v>-2200000</v>
      </c>
    </row>
    <row r="62" spans="1:9" s="8" customFormat="1" ht="21.75" customHeight="1">
      <c r="A62" s="10" t="s">
        <v>180</v>
      </c>
      <c r="C62" s="19">
        <v>30247114</v>
      </c>
      <c r="D62" s="19"/>
      <c r="E62" s="19">
        <v>17489309</v>
      </c>
      <c r="F62" s="19"/>
      <c r="G62" s="19">
        <v>20247861</v>
      </c>
      <c r="H62" s="19"/>
      <c r="I62" s="19">
        <v>5591816</v>
      </c>
    </row>
    <row r="63" spans="1:9" s="8" customFormat="1" ht="21.75" customHeight="1">
      <c r="A63" s="10" t="s">
        <v>173</v>
      </c>
      <c r="C63" s="19">
        <v>0</v>
      </c>
      <c r="D63" s="19"/>
      <c r="E63" s="19">
        <v>0</v>
      </c>
      <c r="F63" s="19"/>
      <c r="G63" s="19">
        <v>0</v>
      </c>
      <c r="H63" s="19"/>
      <c r="I63" s="19">
        <v>-999700</v>
      </c>
    </row>
    <row r="64" spans="1:9" s="8" customFormat="1" ht="21.75" customHeight="1">
      <c r="A64" s="10" t="s">
        <v>96</v>
      </c>
      <c r="C64" s="19">
        <v>3714484</v>
      </c>
      <c r="D64" s="19"/>
      <c r="E64" s="19">
        <v>1918267</v>
      </c>
      <c r="F64" s="19"/>
      <c r="G64" s="19">
        <v>1249524</v>
      </c>
      <c r="H64" s="19"/>
      <c r="I64" s="19">
        <v>3714405</v>
      </c>
    </row>
    <row r="65" spans="1:11" s="8" customFormat="1" ht="21.75" customHeight="1">
      <c r="A65" s="15" t="s">
        <v>197</v>
      </c>
      <c r="C65" s="25">
        <f>SUM(C56:C64)</f>
        <v>174796800</v>
      </c>
      <c r="D65" s="19"/>
      <c r="E65" s="25">
        <f>SUM(E56:E64)</f>
        <v>-305612887</v>
      </c>
      <c r="F65" s="19"/>
      <c r="G65" s="25">
        <f>SUM(G56:G64)</f>
        <v>250766198</v>
      </c>
      <c r="H65" s="19"/>
      <c r="I65" s="25">
        <f>SUM(I56:I64)</f>
        <v>-372595522</v>
      </c>
    </row>
    <row r="66" spans="1:11" s="8" customFormat="1" ht="21.75" customHeight="1">
      <c r="A66" s="15" t="s">
        <v>81</v>
      </c>
      <c r="C66" s="19"/>
      <c r="D66" s="19"/>
      <c r="E66" s="19"/>
      <c r="F66" s="19"/>
      <c r="G66" s="19"/>
      <c r="H66" s="19"/>
      <c r="I66" s="20"/>
    </row>
    <row r="67" spans="1:11" s="8" customFormat="1" ht="21.75" customHeight="1">
      <c r="A67" s="10" t="s">
        <v>195</v>
      </c>
      <c r="C67" s="19">
        <v>-165000692</v>
      </c>
      <c r="D67" s="19"/>
      <c r="E67" s="19">
        <v>534757960</v>
      </c>
      <c r="F67" s="19"/>
      <c r="G67" s="19">
        <v>-3416285</v>
      </c>
      <c r="H67" s="19"/>
      <c r="I67" s="19">
        <v>642655418</v>
      </c>
    </row>
    <row r="68" spans="1:11" s="8" customFormat="1" ht="21.75" customHeight="1">
      <c r="A68" s="10" t="s">
        <v>139</v>
      </c>
      <c r="C68" s="19">
        <v>-80181674</v>
      </c>
      <c r="D68" s="19"/>
      <c r="E68" s="19">
        <v>-78809611</v>
      </c>
      <c r="F68" s="19"/>
      <c r="G68" s="19">
        <v>-38013848</v>
      </c>
      <c r="H68" s="19"/>
      <c r="I68" s="19">
        <v>-42833787</v>
      </c>
    </row>
    <row r="69" spans="1:11" s="8" customFormat="1" ht="21.75" customHeight="1">
      <c r="A69" s="10" t="s">
        <v>118</v>
      </c>
      <c r="C69" s="19">
        <v>0</v>
      </c>
      <c r="D69" s="19"/>
      <c r="E69" s="19">
        <v>-289063</v>
      </c>
      <c r="F69" s="19"/>
      <c r="G69" s="19">
        <v>0</v>
      </c>
      <c r="H69" s="19"/>
      <c r="I69" s="19">
        <v>-289063</v>
      </c>
    </row>
    <row r="70" spans="1:11" s="8" customFormat="1" ht="21.75" customHeight="1">
      <c r="A70" s="10" t="s">
        <v>82</v>
      </c>
      <c r="C70" s="19">
        <v>-13992744</v>
      </c>
      <c r="D70" s="19"/>
      <c r="E70" s="19">
        <v>-13999906</v>
      </c>
      <c r="F70" s="19"/>
      <c r="G70" s="19">
        <v>-13992744</v>
      </c>
      <c r="H70" s="19"/>
      <c r="I70" s="19">
        <v>-13999906</v>
      </c>
    </row>
    <row r="71" spans="1:11" s="8" customFormat="1" ht="21.75" customHeight="1">
      <c r="A71" s="10" t="s">
        <v>174</v>
      </c>
      <c r="C71" s="19">
        <v>0</v>
      </c>
      <c r="D71" s="19"/>
      <c r="E71" s="19">
        <v>920000000</v>
      </c>
      <c r="F71" s="19"/>
      <c r="G71" s="19">
        <v>0</v>
      </c>
      <c r="H71" s="19"/>
      <c r="I71" s="19">
        <v>920000000</v>
      </c>
    </row>
    <row r="72" spans="1:11" s="8" customFormat="1" ht="21.75" customHeight="1">
      <c r="A72" s="10" t="s">
        <v>175</v>
      </c>
      <c r="C72" s="19">
        <v>0</v>
      </c>
      <c r="D72" s="19"/>
      <c r="E72" s="19">
        <v>-26831486</v>
      </c>
      <c r="F72" s="19"/>
      <c r="G72" s="19">
        <v>0</v>
      </c>
      <c r="H72" s="19"/>
      <c r="I72" s="19">
        <v>-26831486</v>
      </c>
      <c r="K72" s="27"/>
    </row>
    <row r="73" spans="1:11" s="8" customFormat="1" ht="21.75" customHeight="1">
      <c r="A73" s="15" t="s">
        <v>148</v>
      </c>
      <c r="C73" s="25">
        <f>SUM(C67:C72)</f>
        <v>-259175110</v>
      </c>
      <c r="D73" s="19"/>
      <c r="E73" s="25">
        <f>SUM(E67:E72)</f>
        <v>1334827894</v>
      </c>
      <c r="F73" s="19"/>
      <c r="G73" s="25">
        <f>SUM(G67:G72)</f>
        <v>-55422877</v>
      </c>
      <c r="H73" s="19"/>
      <c r="I73" s="25">
        <f>SUM(I67:I72)</f>
        <v>1478701176</v>
      </c>
    </row>
    <row r="74" spans="1:11" s="8" customFormat="1" ht="21.75" customHeight="1">
      <c r="A74" s="15" t="s">
        <v>196</v>
      </c>
      <c r="C74" s="20">
        <f>C46+C65+C73</f>
        <v>-72655977</v>
      </c>
      <c r="D74" s="19"/>
      <c r="E74" s="20">
        <f>E46+E65+E73</f>
        <v>-150346720</v>
      </c>
      <c r="F74" s="19"/>
      <c r="G74" s="20">
        <f>G46+G65+G73</f>
        <v>-84513570</v>
      </c>
      <c r="H74" s="19"/>
      <c r="I74" s="20">
        <f>I46+I65+I73</f>
        <v>-131954641</v>
      </c>
    </row>
    <row r="75" spans="1:11" s="8" customFormat="1" ht="21.75" customHeight="1">
      <c r="A75" s="10" t="s">
        <v>83</v>
      </c>
      <c r="C75" s="22">
        <v>547469985</v>
      </c>
      <c r="D75" s="19"/>
      <c r="E75" s="22">
        <v>697816705</v>
      </c>
      <c r="F75" s="19"/>
      <c r="G75" s="22">
        <v>179028211</v>
      </c>
      <c r="H75" s="19"/>
      <c r="I75" s="22">
        <v>310982852</v>
      </c>
    </row>
    <row r="76" spans="1:11" s="8" customFormat="1" ht="21.75" customHeight="1" thickBot="1">
      <c r="A76" s="15" t="s">
        <v>84</v>
      </c>
      <c r="C76" s="28">
        <f>SUM(C74:C75)</f>
        <v>474814008</v>
      </c>
      <c r="D76" s="20"/>
      <c r="E76" s="28">
        <f>SUM(E74:E75)</f>
        <v>547469985</v>
      </c>
      <c r="F76" s="20"/>
      <c r="G76" s="28">
        <f>SUM(G74:G75)</f>
        <v>94514641</v>
      </c>
      <c r="H76" s="29"/>
      <c r="I76" s="28">
        <f>SUM(I74:I75)</f>
        <v>179028211</v>
      </c>
    </row>
    <row r="77" spans="1:11" s="8" customFormat="1" ht="21.75" customHeight="1" thickTop="1">
      <c r="A77" s="10"/>
      <c r="C77" s="20">
        <f>+C76-BS!E9</f>
        <v>0</v>
      </c>
      <c r="D77" s="20"/>
      <c r="E77" s="20">
        <f>+E76-BS!G9</f>
        <v>0</v>
      </c>
      <c r="F77" s="29"/>
      <c r="G77" s="20">
        <f>+G76-BS!I9</f>
        <v>0</v>
      </c>
      <c r="H77" s="20"/>
      <c r="I77" s="20">
        <f>+I76-BS!K9</f>
        <v>0</v>
      </c>
    </row>
    <row r="78" spans="1:11" s="30" customFormat="1" ht="21.75" customHeight="1">
      <c r="A78" s="15" t="s">
        <v>85</v>
      </c>
      <c r="C78" s="31"/>
      <c r="D78" s="31"/>
      <c r="E78" s="31"/>
      <c r="F78" s="31"/>
      <c r="G78" s="31"/>
      <c r="H78" s="31"/>
      <c r="I78" s="31"/>
    </row>
    <row r="79" spans="1:11" s="30" customFormat="1" ht="21.75" customHeight="1">
      <c r="A79" s="10" t="s">
        <v>86</v>
      </c>
      <c r="C79" s="59"/>
      <c r="D79" s="31"/>
      <c r="E79" s="31"/>
      <c r="F79" s="31"/>
      <c r="G79" s="31"/>
      <c r="H79" s="31"/>
      <c r="I79" s="31"/>
    </row>
    <row r="80" spans="1:11" s="30" customFormat="1" ht="21.75" customHeight="1">
      <c r="A80" s="10" t="s">
        <v>140</v>
      </c>
      <c r="C80" s="59"/>
      <c r="D80" s="31"/>
      <c r="E80" s="31"/>
      <c r="F80" s="31"/>
      <c r="G80" s="31"/>
      <c r="H80" s="31"/>
      <c r="I80" s="31"/>
    </row>
    <row r="81" spans="1:9" s="30" customFormat="1" ht="21.75" customHeight="1">
      <c r="A81" s="8" t="s">
        <v>141</v>
      </c>
      <c r="C81" s="60">
        <v>67861321</v>
      </c>
      <c r="E81" s="60">
        <v>65127325.489999995</v>
      </c>
      <c r="G81" s="20">
        <v>36690883</v>
      </c>
      <c r="H81" s="20"/>
      <c r="I81" s="20">
        <v>17544392.530000001</v>
      </c>
    </row>
    <row r="82" spans="1:9" s="30" customFormat="1" ht="21.75" customHeight="1">
      <c r="A82" s="8" t="s">
        <v>131</v>
      </c>
      <c r="C82" s="20">
        <v>0</v>
      </c>
      <c r="E82" s="60">
        <v>27701320</v>
      </c>
      <c r="G82" s="20">
        <v>0</v>
      </c>
      <c r="H82" s="20"/>
      <c r="I82" s="20">
        <v>27833280.600000001</v>
      </c>
    </row>
    <row r="83" spans="1:9" s="30" customFormat="1" ht="21.75" customHeight="1">
      <c r="A83" s="8" t="s">
        <v>123</v>
      </c>
      <c r="C83" s="60"/>
      <c r="E83" s="60"/>
      <c r="G83" s="20"/>
      <c r="H83" s="20"/>
      <c r="I83" s="20"/>
    </row>
    <row r="84" spans="1:9" s="30" customFormat="1" ht="21.75" customHeight="1">
      <c r="A84" s="10" t="s">
        <v>124</v>
      </c>
      <c r="C84" s="60">
        <v>370704</v>
      </c>
      <c r="E84" s="60">
        <v>2033003</v>
      </c>
      <c r="G84" s="20">
        <v>0</v>
      </c>
      <c r="I84" s="20">
        <v>0</v>
      </c>
    </row>
    <row r="85" spans="1:9" s="30" customFormat="1" ht="21.75" customHeight="1">
      <c r="A85" s="10" t="s">
        <v>142</v>
      </c>
      <c r="C85" s="60">
        <v>43164283</v>
      </c>
      <c r="E85" s="60">
        <v>14694469</v>
      </c>
      <c r="G85" s="20">
        <v>24671443</v>
      </c>
      <c r="I85" s="20">
        <v>12425156.819999998</v>
      </c>
    </row>
    <row r="86" spans="1:9" s="30" customFormat="1" ht="21.75" customHeight="1">
      <c r="A86" s="10"/>
      <c r="C86" s="59"/>
      <c r="G86" s="20"/>
    </row>
    <row r="87" spans="1:9" s="30" customFormat="1" ht="21.75" customHeight="1">
      <c r="A87" s="10" t="s">
        <v>13</v>
      </c>
      <c r="C87" s="59"/>
    </row>
    <row r="88" spans="1:9" ht="21.75" customHeight="1">
      <c r="A88" s="15"/>
      <c r="B88" s="13"/>
      <c r="C88" s="14"/>
      <c r="D88" s="14"/>
      <c r="E88" s="14"/>
      <c r="F88" s="14"/>
      <c r="G88" s="13"/>
      <c r="H88" s="13"/>
      <c r="I88" s="8"/>
    </row>
    <row r="89" spans="1:9" ht="21.75" customHeight="1">
      <c r="A89" s="15"/>
      <c r="B89" s="13"/>
      <c r="C89" s="14"/>
      <c r="D89" s="14"/>
      <c r="E89" s="14"/>
      <c r="F89" s="14"/>
      <c r="G89" s="13"/>
      <c r="H89" s="13"/>
      <c r="I89" s="8"/>
    </row>
    <row r="90" spans="1:9" ht="21.75" customHeight="1">
      <c r="A90" s="15"/>
      <c r="B90" s="13"/>
      <c r="C90" s="14"/>
      <c r="D90" s="14"/>
      <c r="E90" s="14"/>
      <c r="F90" s="14"/>
      <c r="G90" s="13"/>
      <c r="H90" s="13"/>
      <c r="I90" s="13"/>
    </row>
    <row r="91" spans="1:9" ht="21.75" customHeight="1">
      <c r="A91" s="10"/>
      <c r="B91" s="8"/>
      <c r="C91" s="8"/>
      <c r="D91" s="8"/>
      <c r="E91" s="8"/>
      <c r="F91" s="8"/>
      <c r="G91" s="8"/>
      <c r="H91" s="8"/>
      <c r="I91" s="16"/>
    </row>
  </sheetData>
  <mergeCells count="4">
    <mergeCell ref="C5:E5"/>
    <mergeCell ref="G5:I5"/>
    <mergeCell ref="C53:E53"/>
    <mergeCell ref="G53:I53"/>
  </mergeCells>
  <pageMargins left="0.74803149606299213" right="0.19685039370078741" top="0.59055118110236227" bottom="0.19685039370078741" header="0.31496062992125984" footer="0.19685039370078741"/>
  <pageSetup paperSize="9" scale="68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ecf13d6fb10b1121c9730e50de9d782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5936ac13b8d49a26b4be7dadf45a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Props1.xml><?xml version="1.0" encoding="utf-8"?>
<ds:datastoreItem xmlns:ds="http://schemas.openxmlformats.org/officeDocument/2006/customXml" ds:itemID="{77B7BECB-2948-4BB5-B46D-B9009F549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73DB00-485E-4E97-880D-C21CE6A05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B4FFF5-41F4-456C-A0A7-12FEC537F6E8}">
  <ds:schemaRefs>
    <ds:schemaRef ds:uri="http://www.w3.org/XML/1998/namespace"/>
    <ds:schemaRef ds:uri="faa8e590-93ae-4df1-a31f-7b4aa6ed80c2"/>
    <ds:schemaRef ds:uri="d79e943a-e67b-4c34-af88-ed0d57ceedce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51191</vt:lpwstr>
  </property>
  <property fmtid="{D5CDD505-2E9C-101B-9397-08002B2CF9AE}" pid="4" name="OptimizationTime">
    <vt:lpwstr>20240228_1010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Cash Flow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2024-02-21T13:06:12Z</cp:lastPrinted>
  <dcterms:created xsi:type="dcterms:W3CDTF">2011-03-15T03:50:46Z</dcterms:created>
  <dcterms:modified xsi:type="dcterms:W3CDTF">2024-02-21T13:06:13Z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MediaServiceImageTags">
    <vt:lpwstr/>
  </property>
</Properties>
</file>