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MR Asia Public Company Limited\AMR Asia Company (PAE)_Dec23\"/>
    </mc:Choice>
  </mc:AlternateContent>
  <xr:revisionPtr revIDLastSave="0" documentId="13_ncr:1_{A96586B2-17C8-4EC1-96E1-476983C2C1DD}" xr6:coauthVersionLast="47" xr6:coauthVersionMax="47" xr10:uidLastSave="{00000000-0000-0000-0000-000000000000}"/>
  <bookViews>
    <workbookView xWindow="-120" yWindow="-120" windowWidth="21840" windowHeight="13020" activeTab="5" xr2:uid="{00000000-000D-0000-FFFF-FFFF00000000}"/>
  </bookViews>
  <sheets>
    <sheet name="6-8" sheetId="1" r:id="rId1"/>
    <sheet name="9-10" sheetId="2" r:id="rId2"/>
    <sheet name="11" sheetId="4" r:id="rId3"/>
    <sheet name="12" sheetId="9" r:id="rId4"/>
    <sheet name="13" sheetId="7" r:id="rId5"/>
    <sheet name="14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localSheetId="5" hidden="1">{#N/A,#N/A,FALSE,"BUDGET"}</definedName>
    <definedName name="_______DET4" hidden="1">{#N/A,#N/A,FALSE,"BUDGET"}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localSheetId="5" hidden="1">{#N/A,#N/A,FALSE,"BUDGET"}</definedName>
    <definedName name="______DET4" hidden="1">{#N/A,#N/A,FALSE,"BUDGET"}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localSheetId="5" hidden="1">{#N/A,#N/A,FALSE,"BUDGET"}</definedName>
    <definedName name="_____DET4" hidden="1">{#N/A,#N/A,FALSE,"BUDGET"}</definedName>
    <definedName name="_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localSheetId="5" hidden="1">{#N/A,#N/A,FALSE,"BUDGET"}</definedName>
    <definedName name="___DET4" hidden="1">{#N/A,#N/A,FALSE,"BUDGET"}</definedName>
    <definedName name="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[1]FR!#REF!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localSheetId="5" hidden="1">{#N/A,#N/A,FALSE,"BUDGET"}</definedName>
    <definedName name="__DET4" hidden="1">{#N/A,#N/A,FALSE,"BUDGET"}</definedName>
    <definedName name="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VE1" localSheetId="4" hidden="1">{#N/A,#N/A,TRUE,"SUM";#N/A,#N/A,TRUE,"EE";#N/A,#N/A,TRUE,"AC";#N/A,#N/A,TRUE,"SN"}</definedName>
    <definedName name="__VE1" localSheetId="5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4" hidden="1">{#N/A,#N/A,TRUE,"Str.";#N/A,#N/A,TRUE,"Steel &amp; Roof";#N/A,#N/A,TRUE,"Arc.";#N/A,#N/A,TRUE,"Preliminary";#N/A,#N/A,TRUE,"Sum_Prelim"}</definedName>
    <definedName name="__VE32" localSheetId="5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1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u" hidden="1">#REF!</definedName>
    <definedName name="_BQ4.2" hidden="1">#N/A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localSheetId="5" hidden="1">{#N/A,#N/A,FALSE,"BUDGET"}</definedName>
    <definedName name="_DET4" hidden="1">{#N/A,#N/A,FALSE,"BUDGET"}</definedName>
    <definedName name="_Fill" hidden="1">#REF!</definedName>
    <definedName name="_xlnm._FilterDatabase" hidden="1">#N/A</definedName>
    <definedName name="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[2]คีย์ข้อมูลรายละเอียดต่างๆ!#REF!</definedName>
    <definedName name="_Key2" hidden="1">#REF!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localSheetId="4" hidden="1">{#N/A,#N/A,TRUE,"SUM";#N/A,#N/A,TRUE,"EE";#N/A,#N/A,TRUE,"AC";#N/A,#N/A,TRUE,"SN"}</definedName>
    <definedName name="_VE1" localSheetId="5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4" hidden="1">{#N/A,#N/A,TRUE,"Str.";#N/A,#N/A,TRUE,"Steel &amp; Roof";#N/A,#N/A,TRUE,"Arc.";#N/A,#N/A,TRUE,"Preliminary";#N/A,#N/A,TRUE,"Sum_Prelim"}</definedName>
    <definedName name="_VE32" localSheetId="5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localSheetId="4" hidden="1">{#N/A,#N/A,TRUE,"SUM";#N/A,#N/A,TRUE,"EE";#N/A,#N/A,TRUE,"AC";#N/A,#N/A,TRUE,"SN"}</definedName>
    <definedName name="AA" localSheetId="5" hidden="1">{#N/A,#N/A,TRUE,"SUM";#N/A,#N/A,TRUE,"EE";#N/A,#N/A,TRUE,"AC";#N/A,#N/A,TRUE,"SN"}</definedName>
    <definedName name="AA" hidden="1">{#N/A,#N/A,TRUE,"SUM";#N/A,#N/A,TRUE,"EE";#N/A,#N/A,TRUE,"AC";#N/A,#N/A,TRUE,"SN"}</definedName>
    <definedName name="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localSheetId="4" hidden="1">{#N/A,#N/A,TRUE,"SUM";#N/A,#N/A,TRUE,"EE";#N/A,#N/A,TRUE,"AC";#N/A,#N/A,TRUE,"SN"}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hidden="1">{#N/A,#N/A,TRUE,"SUM";#N/A,#N/A,TRUE,"EE";#N/A,#N/A,TRUE,"AC";#N/A,#N/A,TRUE,"SN"}</definedName>
    <definedName name="AC" localSheetId="4" hidden="1">{#N/A,#N/A,TRUE,"Str.";#N/A,#N/A,TRUE,"Steel &amp; Roof";#N/A,#N/A,TRUE,"Arc.";#N/A,#N/A,TRUE,"Preliminary";#N/A,#N/A,TRUE,"Sum_Prelim"}</definedName>
    <definedName name="AC" localSheetId="5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ccessDatabase" hidden="1">"C:\My Documents\MRTA\COST\VO\BS\L_subway.mdb"</definedName>
    <definedName name="adagadf" localSheetId="4" hidden="1">{"PFE",#N/A,TRUE,"FILMS"}</definedName>
    <definedName name="adagadf" localSheetId="5" hidden="1">{"PFE",#N/A,TRUE,"FILMS"}</definedName>
    <definedName name="adagadf" hidden="1">{"PFE",#N/A,TRUE,"FILMS"}</definedName>
    <definedName name="adatete" localSheetId="4" hidden="1">{"PFE",#N/A,TRUE,"FILMS"}</definedName>
    <definedName name="adatete" localSheetId="5" hidden="1">{"PFE",#N/A,TRUE,"FILMS"}</definedName>
    <definedName name="adatete" hidden="1">{"PFE",#N/A,TRUE,"FILMS"}</definedName>
    <definedName name="adfs" localSheetId="4" hidden="1">{"SUM",#N/A,FALSE,"summary";"BOOK11-1",#N/A,FALSE,"1CityGarden";"BOOK11-2",#N/A,FALSE,"2CountryGarden";"BOOK11-3",#N/A,FALSE,"3JUNGLE";"BOOK11-4CIVIL",#N/A,FALSE,"CIVIL"}</definedName>
    <definedName name="adfs" localSheetId="5" hidden="1">{"SUM",#N/A,FALSE,"summary";"BOOK11-1",#N/A,FALSE,"1CityGarden";"BOOK11-2",#N/A,FALSE,"2CountryGarden";"BOOK11-3",#N/A,FALSE,"3JUNGLE";"BOOK11-4CIVIL",#N/A,FALSE,"CIVIL"}</definedName>
    <definedName name="adfs" hidden="1">{"SUM",#N/A,FALSE,"summary";"BOOK11-1",#N/A,FALSE,"1CityGarden";"BOOK11-2",#N/A,FALSE,"2CountryGarden";"BOOK11-3",#N/A,FALSE,"3JUNGLE";"BOOK11-4CIVIL",#N/A,FALSE,"CIVIL"}</definedName>
    <definedName name="adgfadf" localSheetId="4" hidden="1">{"PFE",#N/A,TRUE,"FILMS"}</definedName>
    <definedName name="adgfadf" localSheetId="5" hidden="1">{"PFE",#N/A,TRUE,"FILMS"}</definedName>
    <definedName name="adgfadf" hidden="1">{"PFE",#N/A,TRUE,"FILMS"}</definedName>
    <definedName name="aeaae" localSheetId="4" hidden="1">{"PFE",#N/A,TRUE,"FILMS"}</definedName>
    <definedName name="aeaae" localSheetId="5" hidden="1">{"PFE",#N/A,TRUE,"FILMS"}</definedName>
    <definedName name="aeaae" hidden="1">{"PFE",#N/A,TRUE,"FILMS"}</definedName>
    <definedName name="aeaete" localSheetId="4" hidden="1">{"PFE",#N/A,TRUE,"FILMS"}</definedName>
    <definedName name="aeaete" localSheetId="5" hidden="1">{"PFE",#N/A,TRUE,"FILMS"}</definedName>
    <definedName name="aeaete" hidden="1">{"PFE",#N/A,TRUE,"FILMS"}</definedName>
    <definedName name="aeead" localSheetId="4" hidden="1">{"PFE",#N/A,TRUE,"FILMS"}</definedName>
    <definedName name="aeead" localSheetId="5" hidden="1">{"PFE",#N/A,TRUE,"FILMS"}</definedName>
    <definedName name="aeead" hidden="1">{"PFE",#N/A,TRUE,"FILMS"}</definedName>
    <definedName name="aertartrt" localSheetId="4" hidden="1">{"PFE",#N/A,TRUE,"FILMS"}</definedName>
    <definedName name="aertartrt" localSheetId="5" hidden="1">{"PFE",#N/A,TRUE,"FILMS"}</definedName>
    <definedName name="aertartrt" hidden="1">{"PFE",#N/A,TRUE,"FILMS"}</definedName>
    <definedName name="AGENT" localSheetId="4" hidden="1">{"PFE",#N/A,TRUE,"FILMS"}</definedName>
    <definedName name="AGENT" localSheetId="5" hidden="1">{"PFE",#N/A,TRUE,"FILMS"}</definedName>
    <definedName name="AGENT" hidden="1">{"PFE",#N/A,TRUE,"FILMS"}</definedName>
    <definedName name="agtete" localSheetId="4" hidden="1">{"PFE",#N/A,TRUE,"FILMS"}</definedName>
    <definedName name="agtete" localSheetId="5" hidden="1">{"PFE",#N/A,TRUE,"FILMS"}</definedName>
    <definedName name="agtete" hidden="1">{"PFE",#N/A,TRUE,"FILMS"}</definedName>
    <definedName name="apr" localSheetId="4" hidden="1">{"PFE",#N/A,TRUE,"FILMS"}</definedName>
    <definedName name="apr" localSheetId="5" hidden="1">{"PFE",#N/A,TRUE,"FILMS"}</definedName>
    <definedName name="apr" hidden="1">{"PFE",#N/A,TRUE,"FILMS"}</definedName>
    <definedName name="asdf" localSheetId="4" hidden="1">{"SUM",#N/A,FALSE,"summary";"BOOK11-1",#N/A,FALSE,"1CityGarden";"BOOK11-2",#N/A,FALSE,"2CountryGarden";"BOOK11-3",#N/A,FALSE,"3JUNGLE";"BOOK11-4CIVIL",#N/A,FALSE,"CIVIL"}</definedName>
    <definedName name="asdf" localSheetId="5" hidden="1">{"SUM",#N/A,FALSE,"summary";"BOOK11-1",#N/A,FALSE,"1CityGarden";"BOOK11-2",#N/A,FALSE,"2CountryGarden";"BOOK11-3",#N/A,FALSE,"3JUNGLE";"BOOK11-4CIVIL",#N/A,FALSE,"CIVIL"}</definedName>
    <definedName name="asdf" hidden="1">{"SUM",#N/A,FALSE,"summary";"BOOK11-1",#N/A,FALSE,"1CityGarden";"BOOK11-2",#N/A,FALSE,"2CountryGarden";"BOOK11-3",#N/A,FALSE,"3JUNGLE";"BOOK11-4CIVIL",#N/A,FALSE,"CIVIL"}</definedName>
    <definedName name="Assumtion" hidden="1">#REF!</definedName>
    <definedName name="Au" hidden="1">#REF!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IGC" localSheetId="4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4" hidden="1">{"PFE",#N/A,TRUE,"FILMS"}</definedName>
    <definedName name="bo" localSheetId="5" hidden="1">{"PFE",#N/A,TRUE,"FILMS"}</definedName>
    <definedName name="bo" hidden="1">{"PFE",#N/A,TRUE,"FILMS"}</definedName>
    <definedName name="CA" localSheetId="4" hidden="1">{#N/A,#N/A,TRUE,"SUM";#N/A,#N/A,TRUE,"EE";#N/A,#N/A,TRUE,"AC";#N/A,#N/A,TRUE,"SN"}</definedName>
    <definedName name="CA" localSheetId="5" hidden="1">{#N/A,#N/A,TRUE,"SUM";#N/A,#N/A,TRUE,"EE";#N/A,#N/A,TRUE,"AC";#N/A,#N/A,TRUE,"SN"}</definedName>
    <definedName name="CA" hidden="1">{#N/A,#N/A,TRUE,"SUM";#N/A,#N/A,TRUE,"EE";#N/A,#N/A,TRUE,"AC";#N/A,#N/A,TRUE,"SN"}</definedName>
    <definedName name="cccc" localSheetId="4" hidden="1">{#N/A,#N/A,TRUE,"SUM";#N/A,#N/A,TRUE,"EE";#N/A,#N/A,TRUE,"AC";#N/A,#N/A,TRUE,"SN"}</definedName>
    <definedName name="cccc" localSheetId="5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4" hidden="1">{"PFE",#N/A,TRUE,"FILMS"}</definedName>
    <definedName name="Chile" localSheetId="5" hidden="1">{"PFE",#N/A,TRUE,"FILMS"}</definedName>
    <definedName name="Chile" hidden="1">{"PFE",#N/A,TRUE,"FILMS"}</definedName>
    <definedName name="chile1" localSheetId="4" hidden="1">{"PFE",#N/A,TRUE,"FILMS"}</definedName>
    <definedName name="chile1" localSheetId="5" hidden="1">{"PFE",#N/A,TRUE,"FILMS"}</definedName>
    <definedName name="chile1" hidden="1">{"PFE",#N/A,TRUE,"FILMS"}</definedName>
    <definedName name="CIQWBGuid" hidden="1">"e129f35e-4a60-4533-b477-9706637b8b20"</definedName>
    <definedName name="COGS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SODJWO" localSheetId="4" hidden="1">{#N/A,#N/A,TRUE,"SUM";#N/A,#N/A,TRUE,"EE";#N/A,#N/A,TRUE,"AC";#N/A,#N/A,TRUE,"SN"}</definedName>
    <definedName name="CSODJWO" localSheetId="5" hidden="1">{#N/A,#N/A,TRUE,"SUM";#N/A,#N/A,TRUE,"EE";#N/A,#N/A,TRUE,"AC";#N/A,#N/A,TRUE,"SN"}</definedName>
    <definedName name="CSODJWO" hidden="1">{#N/A,#N/A,TRUE,"SUM";#N/A,#N/A,TRUE,"EE";#N/A,#N/A,TRUE,"AC";#N/A,#N/A,TRUE,"SN"}</definedName>
    <definedName name="dad" localSheetId="4" hidden="1">{"PFE",#N/A,TRUE,"FILMS"}</definedName>
    <definedName name="dad" localSheetId="5" hidden="1">{"PFE",#N/A,TRUE,"FILMS"}</definedName>
    <definedName name="dad" hidden="1">{"PFE",#N/A,TRUE,"FILMS"}</definedName>
    <definedName name="dadadad" localSheetId="4" hidden="1">{"PFE",#N/A,TRUE,"FILMS"}</definedName>
    <definedName name="dadadad" localSheetId="5" hidden="1">{"PFE",#N/A,TRUE,"FILMS"}</definedName>
    <definedName name="dadadad" hidden="1">{"PFE",#N/A,TRUE,"FILMS"}</definedName>
    <definedName name="dddddd" localSheetId="4" hidden="1">{#N/A,#N/A,TRUE,"SUM";#N/A,#N/A,TRUE,"EE";#N/A,#N/A,TRUE,"AC";#N/A,#N/A,TRUE,"SN"}</definedName>
    <definedName name="dddddd" localSheetId="5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4" hidden="1">{#N/A,#N/A,TRUE,"SUM";#N/A,#N/A,TRUE,"EE";#N/A,#N/A,TRUE,"AC";#N/A,#N/A,TRUE,"SN"}</definedName>
    <definedName name="DDDDDDDD" localSheetId="5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4" hidden="1">{"PFE",#N/A,TRUE,"FILMS"}</definedName>
    <definedName name="deatetareyt" localSheetId="5" hidden="1">{"PFE",#N/A,TRUE,"FILMS"}</definedName>
    <definedName name="deatetareyt" hidden="1">{"PFE",#N/A,TRUE,"FILMS"}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DEWSLDW" localSheetId="4" hidden="1">{#N/A,#N/A,TRUE,"SUM";#N/A,#N/A,TRUE,"EE";#N/A,#N/A,TRUE,"AC";#N/A,#N/A,TRUE,"SN"}</definedName>
    <definedName name="DEWSLDW" localSheetId="5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4" hidden="1">{"PFE",#N/A,TRUE,"FILMS"}</definedName>
    <definedName name="df" localSheetId="5" hidden="1">{"PFE",#N/A,TRUE,"FILMS"}</definedName>
    <definedName name="df" hidden="1">{"PFE",#N/A,TRUE,"FILMS"}</definedName>
    <definedName name="DFDFDS" localSheetId="4" hidden="1">{#N/A,#N/A,TRUE,"SUM";#N/A,#N/A,TRUE,"EE";#N/A,#N/A,TRUE,"AC";#N/A,#N/A,TRUE,"SN"}</definedName>
    <definedName name="DFDFDS" localSheetId="5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4" hidden="1">{#N/A,#N/A,TRUE,"SUM";#N/A,#N/A,TRUE,"EE";#N/A,#N/A,TRUE,"AC";#N/A,#N/A,TRUE,"SN"}</definedName>
    <definedName name="DFDFSDFSD" localSheetId="5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4" hidden="1">{#N/A,#N/A,TRUE,"SUM";#N/A,#N/A,TRUE,"EE";#N/A,#N/A,TRUE,"AC";#N/A,#N/A,TRUE,"SN"}</definedName>
    <definedName name="DFF" localSheetId="5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[3]A!#REF!</definedName>
    <definedName name="dfs" localSheetId="4" hidden="1">{#N/A,#N/A,TRUE,"SUM";#N/A,#N/A,TRUE,"EE";#N/A,#N/A,TRUE,"AC";#N/A,#N/A,TRUE,"SN"}</definedName>
    <definedName name="dfs" localSheetId="5" hidden="1">{#N/A,#N/A,TRUE,"SUM";#N/A,#N/A,TRUE,"EE";#N/A,#N/A,TRUE,"AC";#N/A,#N/A,TRUE,"SN"}</definedName>
    <definedName name="dfs" hidden="1">{#N/A,#N/A,TRUE,"SUM";#N/A,#N/A,TRUE,"EE";#N/A,#N/A,TRUE,"AC";#N/A,#N/A,TRUE,"SN"}</definedName>
    <definedName name="DSJKLDE" localSheetId="4" hidden="1">{#N/A,#N/A,TRUE,"SUM";#N/A,#N/A,TRUE,"EE";#N/A,#N/A,TRUE,"AC";#N/A,#N/A,TRUE,"SN"}</definedName>
    <definedName name="DSJKLDE" localSheetId="5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4" hidden="1">{"PFE",#N/A,TRUE,"FILMS"}</definedName>
    <definedName name="eae" localSheetId="5" hidden="1">{"PFE",#N/A,TRUE,"FILMS"}</definedName>
    <definedName name="eae" hidden="1">{"PFE",#N/A,TRUE,"FILMS"}</definedName>
    <definedName name="eeeee" localSheetId="4" hidden="1">{#N/A,#N/A,TRUE,"SUM";#N/A,#N/A,TRUE,"EE";#N/A,#N/A,TRUE,"AC";#N/A,#N/A,TRUE,"SN"}</definedName>
    <definedName name="eeeee" localSheetId="5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4" hidden="1">{"PFE",#N/A,TRUE,"FILMS"}</definedName>
    <definedName name="ERE" localSheetId="5" hidden="1">{"PFE",#N/A,TRUE,"FILMS"}</definedName>
    <definedName name="ERE" hidden="1">{"PFE",#N/A,TRUE,"FILMS"}</definedName>
    <definedName name="erstretaet" localSheetId="4" hidden="1">{"PFE",#N/A,TRUE,"FILMS"}</definedName>
    <definedName name="erstretaet" localSheetId="5" hidden="1">{"PFE",#N/A,TRUE,"FILMS"}</definedName>
    <definedName name="erstretaet" hidden="1">{"PFE",#N/A,TRUE,"FILMS"}</definedName>
    <definedName name="exists" localSheetId="4" hidden="1">{"PFE",#N/A,TRUE,"FILMS"}</definedName>
    <definedName name="exists" localSheetId="5" hidden="1">{"PFE",#N/A,TRUE,"FILMS"}</definedName>
    <definedName name="exists" hidden="1">{"PFE",#N/A,TRUE,"FILMS"}</definedName>
    <definedName name="expenses" localSheetId="4" hidden="1">{"C COM Detail Qtr of",#N/A,FALSE,"DATA";"D Exp Detail Qtr of",#N/A,FALSE,"DATA"}</definedName>
    <definedName name="expenses" localSheetId="5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4" hidden="1">{#N/A,#N/A,TRUE,"SUM";#N/A,#N/A,TRUE,"EE";#N/A,#N/A,TRUE,"AC";#N/A,#N/A,TRUE,"SN"}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4" hidden="1">{#N/A,#N/A,TRUE,"SUM";#N/A,#N/A,TRUE,"EE";#N/A,#N/A,TRUE,"AC";#N/A,#N/A,TRUE,"SN"}</definedName>
    <definedName name="FDFDSF" localSheetId="5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4" hidden="1">{#N/A,#N/A,TRUE,"SUM";#N/A,#N/A,TRUE,"EE";#N/A,#N/A,TRUE,"AC";#N/A,#N/A,TRUE,"SN"}</definedName>
    <definedName name="fdfs" localSheetId="5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4" hidden="1">{#N/A,#N/A,TRUE,"SUM";#N/A,#N/A,TRUE,"EE";#N/A,#N/A,TRUE,"AC";#N/A,#N/A,TRUE,"SN"}</definedName>
    <definedName name="fdfsdfs" localSheetId="5" hidden="1">{#N/A,#N/A,TRUE,"SUM";#N/A,#N/A,TRUE,"EE";#N/A,#N/A,TRUE,"AC";#N/A,#N/A,TRUE,"SN"}</definedName>
    <definedName name="fdfsdfs" hidden="1">{#N/A,#N/A,TRUE,"SUM";#N/A,#N/A,TRUE,"EE";#N/A,#N/A,TRUE,"AC";#N/A,#N/A,TRUE,"SN"}</definedName>
    <definedName name="FF" localSheetId="4" hidden="1">{#N/A,#N/A,TRUE,"SUM";#N/A,#N/A,TRUE,"EE";#N/A,#N/A,TRUE,"AC";#N/A,#N/A,TRUE,"SN"}</definedName>
    <definedName name="FF" localSheetId="5" hidden="1">{#N/A,#N/A,TRUE,"SUM";#N/A,#N/A,TRUE,"EE";#N/A,#N/A,TRUE,"AC";#N/A,#N/A,TRUE,"SN"}</definedName>
    <definedName name="FF" hidden="1">{#N/A,#N/A,TRUE,"SUM";#N/A,#N/A,TRUE,"EE";#N/A,#N/A,TRUE,"AC";#N/A,#N/A,TRUE,"SN"}</definedName>
    <definedName name="ffffd" localSheetId="4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ront" localSheetId="4" hidden="1">{"PFE",#N/A,TRUE,"FILMS"}</definedName>
    <definedName name="front" localSheetId="5" hidden="1">{"PFE",#N/A,TRUE,"FILMS"}</definedName>
    <definedName name="front" hidden="1">{"PFE",#N/A,TRUE,"FILMS"}</definedName>
    <definedName name="front2" localSheetId="4" hidden="1">{"PFE",#N/A,TRUE,"FILMS"}</definedName>
    <definedName name="front2" localSheetId="5" hidden="1">{"PFE",#N/A,TRUE,"FILMS"}</definedName>
    <definedName name="front2" hidden="1">{"PFE",#N/A,TRUE,"FILMS"}</definedName>
    <definedName name="FSDFSDF" localSheetId="4" hidden="1">{#N/A,#N/A,TRUE,"SUM";#N/A,#N/A,TRUE,"EE";#N/A,#N/A,TRUE,"AC";#N/A,#N/A,TRUE,"SN"}</definedName>
    <definedName name="FSDFSDF" localSheetId="5" hidden="1">{#N/A,#N/A,TRUE,"SUM";#N/A,#N/A,TRUE,"EE";#N/A,#N/A,TRUE,"AC";#N/A,#N/A,TRUE,"SN"}</definedName>
    <definedName name="FSDFSDF" hidden="1">{#N/A,#N/A,TRUE,"SUM";#N/A,#N/A,TRUE,"EE";#N/A,#N/A,TRUE,"AC";#N/A,#N/A,TRUE,"SN"}</definedName>
    <definedName name="GG" localSheetId="4" hidden="1">{#N/A,#N/A,TRUE,"SUM";#N/A,#N/A,TRUE,"EE";#N/A,#N/A,TRUE,"AC";#N/A,#N/A,TRUE,"SN"}</definedName>
    <definedName name="GG" localSheetId="5" hidden="1">{#N/A,#N/A,TRUE,"SUM";#N/A,#N/A,TRUE,"EE";#N/A,#N/A,TRUE,"AC";#N/A,#N/A,TRUE,"SN"}</definedName>
    <definedName name="GG" hidden="1">{#N/A,#N/A,TRUE,"SUM";#N/A,#N/A,TRUE,"EE";#N/A,#N/A,TRUE,"AC";#N/A,#N/A,TRUE,"SN"}</definedName>
    <definedName name="GGGGG" localSheetId="4" hidden="1">{#N/A,#N/A,TRUE,"SUM";#N/A,#N/A,TRUE,"EE";#N/A,#N/A,TRUE,"AC";#N/A,#N/A,TRUE,"SN"}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4" hidden="1">{"PFE",#N/A,TRUE,"FILMS"}</definedName>
    <definedName name="GL" localSheetId="5" hidden="1">{"PFE",#N/A,TRUE,"FILMS"}</definedName>
    <definedName name="GL" hidden="1">{"PFE",#N/A,TRUE,"FILMS"}</definedName>
    <definedName name="GS" localSheetId="4" hidden="1">{#N/A,#N/A,TRUE,"Str.";#N/A,#N/A,TRUE,"Steel &amp; Roof";#N/A,#N/A,TRUE,"Arc.";#N/A,#N/A,TRUE,"Preliminary";#N/A,#N/A,TRUE,"Sum_Prelim"}</definedName>
    <definedName name="GS" localSheetId="5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4" hidden="1">{#N/A,#N/A,TRUE,"Str.";#N/A,#N/A,TRUE,"Steel &amp; Roof";#N/A,#N/A,TRUE,"Arc.";#N/A,#N/A,TRUE,"Preliminary";#N/A,#N/A,TRUE,"Sum_Prelim"}</definedName>
    <definedName name="Gss" localSheetId="5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4" hidden="1">{#N/A,#N/A,TRUE,"Str.";#N/A,#N/A,TRUE,"Steel &amp; Roof";#N/A,#N/A,TRUE,"Arc.";#N/A,#N/A,TRUE,"Preliminary";#N/A,#N/A,TRUE,"Sum_Prelim"}</definedName>
    <definedName name="Hardware" localSheetId="5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HHHHH" localSheetId="4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mom" localSheetId="4" hidden="1">{#N/A,#N/A,TRUE,"SUM";#N/A,#N/A,TRUE,"EE";#N/A,#N/A,TRUE,"AC";#N/A,#N/A,TRUE,"SN"}</definedName>
    <definedName name="hmom" localSheetId="5" hidden="1">{#N/A,#N/A,TRUE,"SUM";#N/A,#N/A,TRUE,"EE";#N/A,#N/A,TRUE,"AC";#N/A,#N/A,TRUE,"SN"}</definedName>
    <definedName name="hmom" hidden="1">{#N/A,#N/A,TRUE,"SUM";#N/A,#N/A,TRUE,"EE";#N/A,#N/A,TRUE,"AC";#N/A,#N/A,TRUE,"SN"}</definedName>
    <definedName name="jdkji" localSheetId="4" hidden="1">{"PFE",#N/A,TRUE,"FILMS"}</definedName>
    <definedName name="jdkji" localSheetId="5" hidden="1">{"PFE",#N/A,TRUE,"FILMS"}</definedName>
    <definedName name="jdkji" hidden="1">{"PFE",#N/A,TRUE,"FILMS"}</definedName>
    <definedName name="JKDFSJCSDKJ" localSheetId="4" hidden="1">{#N/A,#N/A,TRUE,"SUM";#N/A,#N/A,TRUE,"EE";#N/A,#N/A,TRUE,"AC";#N/A,#N/A,TRUE,"SN"}</definedName>
    <definedName name="JKDFSJCSDKJ" localSheetId="5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4" hidden="1">{#N/A,#N/A,TRUE,"SUM";#N/A,#N/A,TRUE,"EE";#N/A,#N/A,TRUE,"AC";#N/A,#N/A,TRUE,"SN"}</definedName>
    <definedName name="jkkjkl" localSheetId="5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4" hidden="1">{"PFE",#N/A,TRUE,"FILMS"}</definedName>
    <definedName name="ki" localSheetId="5" hidden="1">{"PFE",#N/A,TRUE,"FILMS"}</definedName>
    <definedName name="ki" hidden="1">{"PFE",#N/A,TRUE,"FILMS"}</definedName>
    <definedName name="kinji" hidden="1">#N/A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LG" localSheetId="4" hidden="1">{"PFE",#N/A,TRUE,"FILMS"}</definedName>
    <definedName name="LG" localSheetId="5" hidden="1">{"PFE",#N/A,TRUE,"FILMS"}</definedName>
    <definedName name="LG" hidden="1">{"PFE",#N/A,TRUE,"FILMS"}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4" hidden="1">{"PFE",#N/A,TRUE,"FILMS"}</definedName>
    <definedName name="Mar" localSheetId="5" hidden="1">{"PFE",#N/A,TRUE,"FILMS"}</definedName>
    <definedName name="Mar" hidden="1">{"PFE",#N/A,TRUE,"FILMS"}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o" localSheetId="4" hidden="1">{"PFE",#N/A,TRUE,"FILMS"}</definedName>
    <definedName name="mo" localSheetId="5" hidden="1">{"PFE",#N/A,TRUE,"FILMS"}</definedName>
    <definedName name="mo" hidden="1">{"PFE",#N/A,TRUE,"FILMS"}</definedName>
    <definedName name="mpic" localSheetId="4" hidden="1">{"PFE",#N/A,TRUE,"FILMS"}</definedName>
    <definedName name="mpic" localSheetId="5" hidden="1">{"PFE",#N/A,TRUE,"FILMS"}</definedName>
    <definedName name="mpic" hidden="1">{"PFE",#N/A,TRUE,"FILMS"}</definedName>
    <definedName name="muroi" hidden="1">#N/A</definedName>
    <definedName name="nancy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4" hidden="1">{#N/A,#N/A,TRUE,"SUM";#N/A,#N/A,TRUE,"EE";#N/A,#N/A,TRUE,"AC";#N/A,#N/A,TRUE,"SN"}</definedName>
    <definedName name="new" localSheetId="5" hidden="1">{#N/A,#N/A,TRUE,"SUM";#N/A,#N/A,TRUE,"EE";#N/A,#N/A,TRUE,"AC";#N/A,#N/A,TRUE,"SN"}</definedName>
    <definedName name="new" hidden="1">{#N/A,#N/A,TRUE,"SUM";#N/A,#N/A,TRUE,"EE";#N/A,#N/A,TRUE,"AC";#N/A,#N/A,TRUE,"SN"}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oooo" localSheetId="4" hidden="1">{"PFE",#N/A,TRUE,"FILMS"}</definedName>
    <definedName name="oooo" localSheetId="5" hidden="1">{"PFE",#N/A,TRUE,"FILMS"}</definedName>
    <definedName name="oooo" hidden="1">{"PFE",#N/A,TRUE,"FILMS"}</definedName>
    <definedName name="oooooooo" localSheetId="4" hidden="1">{#N/A,#N/A,TRUE,"SUM";#N/A,#N/A,TRUE,"EE";#N/A,#N/A,TRUE,"AC";#N/A,#N/A,TRUE,"SN"}</definedName>
    <definedName name="oooooooo" localSheetId="5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anel" localSheetId="4" hidden="1">{#N/A,#N/A,TRUE,"SUM";#N/A,#N/A,TRUE,"EE";#N/A,#N/A,TRUE,"AC";#N/A,#N/A,TRUE,"SN"}</definedName>
    <definedName name="Panel" localSheetId="5" hidden="1">{#N/A,#N/A,TRUE,"SUM";#N/A,#N/A,TRUE,"EE";#N/A,#N/A,TRUE,"AC";#N/A,#N/A,TRUE,"SN"}</definedName>
    <definedName name="Panel" hidden="1">{#N/A,#N/A,TRUE,"SUM";#N/A,#N/A,TRUE,"EE";#N/A,#N/A,TRUE,"AC";#N/A,#N/A,TRUE,"SN"}</definedName>
    <definedName name="pff" localSheetId="4" hidden="1">{#N/A,#N/A,TRUE,"SUM";#N/A,#N/A,TRUE,"EE";#N/A,#N/A,TRUE,"AC";#N/A,#N/A,TRUE,"SN"}</definedName>
    <definedName name="pff" localSheetId="5" hidden="1">{#N/A,#N/A,TRUE,"SUM";#N/A,#N/A,TRUE,"EE";#N/A,#N/A,TRUE,"AC";#N/A,#N/A,TRUE,"SN"}</definedName>
    <definedName name="pff" hidden="1">{#N/A,#N/A,TRUE,"SUM";#N/A,#N/A,TRUE,"EE";#N/A,#N/A,TRUE,"AC";#N/A,#N/A,TRUE,"SN"}</definedName>
    <definedName name="po" localSheetId="4" hidden="1">{"PFE",#N/A,TRUE,"FILMS"}</definedName>
    <definedName name="po" localSheetId="5" hidden="1">{"PFE",#N/A,TRUE,"FILMS"}</definedName>
    <definedName name="po" hidden="1">{"PFE",#N/A,TRUE,"FILMS"}</definedName>
    <definedName name="ppppppp" localSheetId="4" hidden="1">{"PFE",#N/A,TRUE,"FILMS"}</definedName>
    <definedName name="ppppppp" localSheetId="5" hidden="1">{"PFE",#N/A,TRUE,"FILMS"}</definedName>
    <definedName name="ppppppp" hidden="1">{"PFE",#N/A,TRUE,"FILMS"}</definedName>
    <definedName name="pri" localSheetId="4" hidden="1">{#N/A,#N/A,TRUE,"Str.";#N/A,#N/A,TRUE,"Steel &amp; Roof";#N/A,#N/A,TRUE,"Arc.";#N/A,#N/A,TRUE,"Preliminary";#N/A,#N/A,TRUE,"Sum_Prelim"}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wc" hidden="1">[4]A!#REF!</definedName>
    <definedName name="QQQ" localSheetId="4" hidden="1">{#N/A,#N/A,TRUE,"SUM";#N/A,#N/A,TRUE,"EE";#N/A,#N/A,TRUE,"AC";#N/A,#N/A,TRUE,"SN"}</definedName>
    <definedName name="QQQ" localSheetId="5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4" hidden="1">{#N/A,#N/A,TRUE,"Str.";#N/A,#N/A,TRUE,"Steel &amp; Roof";#N/A,#N/A,TRUE,"Arc.";#N/A,#N/A,TRUE,"Preliminary";#N/A,#N/A,TRUE,"Sum_Prelim"}</definedName>
    <definedName name="Reduction" localSheetId="5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PB" hidden="1">#REF!</definedName>
    <definedName name="SA" localSheetId="4" hidden="1">{#N/A,#N/A,TRUE,"SUM";#N/A,#N/A,TRUE,"EE";#N/A,#N/A,TRUE,"AC";#N/A,#N/A,TRUE,"SN"}</definedName>
    <definedName name="SA" localSheetId="5" hidden="1">{#N/A,#N/A,TRUE,"SUM";#N/A,#N/A,TRUE,"EE";#N/A,#N/A,TRUE,"AC";#N/A,#N/A,TRUE,"SN"}</definedName>
    <definedName name="SA" hidden="1">{#N/A,#N/A,TRUE,"SUM";#N/A,#N/A,TRUE,"EE";#N/A,#N/A,TRUE,"AC";#N/A,#N/A,TRUE,"SN"}</definedName>
    <definedName name="SAN" localSheetId="4" hidden="1">{#N/A,#N/A,TRUE,"SUM";#N/A,#N/A,TRUE,"EE";#N/A,#N/A,TRUE,"AC";#N/A,#N/A,TRUE,"SN"}</definedName>
    <definedName name="SAN" localSheetId="5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wsdwdw" hidden="1">[5]A!#REF!</definedName>
    <definedName name="sum" localSheetId="4" hidden="1">{#N/A,#N/A,TRUE,"SUM";#N/A,#N/A,TRUE,"EE";#N/A,#N/A,TRUE,"AC";#N/A,#N/A,TRUE,"SN"}</definedName>
    <definedName name="sum" localSheetId="5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4" hidden="1">{#N/A,#N/A,TRUE,"Str.";#N/A,#N/A,TRUE,"Steel &amp; Roof";#N/A,#N/A,TRUE,"Arc.";#N/A,#N/A,TRUE,"Preliminary";#N/A,#N/A,TRUE,"Sum_Prelim"}</definedName>
    <definedName name="Super" localSheetId="5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TAT" hidden="1">[6]TA!$C$7</definedName>
    <definedName name="Tayo" localSheetId="4" hidden="1">{"PFE",#N/A,TRUE,"FILMS"}</definedName>
    <definedName name="Tayo" localSheetId="5" hidden="1">{"PFE",#N/A,TRUE,"FILMS"}</definedName>
    <definedName name="Tayo" hidden="1">{"PFE",#N/A,TRUE,"FILMS"}</definedName>
    <definedName name="temp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uio" localSheetId="4" hidden="1">{"PFE",#N/A,TRUE,"FILMS"}</definedName>
    <definedName name="uio" localSheetId="5" hidden="1">{"PFE",#N/A,TRUE,"FILMS"}</definedName>
    <definedName name="uio" hidden="1">{"PFE",#N/A,TRUE,"FILMS"}</definedName>
    <definedName name="vee" localSheetId="4" hidden="1">{"PFE",#N/A,TRUE,"FILMS"}</definedName>
    <definedName name="vee" localSheetId="5" hidden="1">{"PFE",#N/A,TRUE,"FILMS"}</definedName>
    <definedName name="vee" hidden="1">{"PFE",#N/A,TRUE,"FILMS"}</definedName>
    <definedName name="VEN" localSheetId="4" hidden="1">{#N/A,#N/A,TRUE,"SUM";#N/A,#N/A,TRUE,"EE";#N/A,#N/A,TRUE,"AC";#N/A,#N/A,TRUE,"SN"}</definedName>
    <definedName name="VEN" localSheetId="5" hidden="1">{#N/A,#N/A,TRUE,"SUM";#N/A,#N/A,TRUE,"EE";#N/A,#N/A,TRUE,"AC";#N/A,#N/A,TRUE,"SN"}</definedName>
    <definedName name="VEN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4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5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4" hidden="1">{"C COM Detail Qtr of",#N/A,FALSE,"DATA";"D Exp Detail Qtr of",#N/A,FALSE,"DATA"}</definedName>
    <definedName name="wrn.B.._.Qtr._.of._.Responsibility." localSheetId="5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4" hidden="1">{"SUM",#N/A,FALSE,"summary";"BOOK11-1",#N/A,FALSE,"1CityGarden";"BOOK11-2",#N/A,FALSE,"2CountryGarden";"BOOK11-3",#N/A,FALSE,"3JUNGLE";"BOOK11-4CIVIL",#N/A,FALSE,"CIVIL"}</definedName>
    <definedName name="wrn.BOOK11." localSheetId="5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4" hidden="1">{"A COM Detail YTD",#N/A,FALSE,"DATA";"B Exp Detail YTD",#N/A,FALSE,"DATA"}</definedName>
    <definedName name="wrn.C.._.YTD._.Responsibility." localSheetId="5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localSheetId="4" hidden="1">{"A Performance Report",#N/A,FALSE,"%Performance"}</definedName>
    <definedName name="wrn.D.._.Performance." localSheetId="5" hidden="1">{"A Performance Report",#N/A,FALSE,"%Performance"}</definedName>
    <definedName name="wrn.D.._.Performance." hidden="1">{"A Performance Report",#N/A,FALSE,"%Performance"}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Mid._.Qtr._.Fcst.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4" hidden="1">{"PFE",#N/A,TRUE,"FILMS"}</definedName>
    <definedName name="wrn.Monthly._.Blurb." localSheetId="5" hidden="1">{"PFE",#N/A,TRUE,"FILMS"}</definedName>
    <definedName name="wrn.Monthly._.Blurb." hidden="1">{"PFE",#N/A,TRUE,"FILMS"}</definedName>
    <definedName name="wrn.Monthly._.Blurb2." localSheetId="4" hidden="1">{"PFE",#N/A,TRUE,"FILMS"}</definedName>
    <definedName name="wrn.Monthly._.Blurb2." localSheetId="5" hidden="1">{"PFE",#N/A,TRUE,"FILMS"}</definedName>
    <definedName name="wrn.Monthly._.Blurb2." hidden="1">{"PFE",#N/A,TRUE,"FILMS"}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localSheetId="4" hidden="1">{#N/A,#N/A,TRUE,"ใบเสนอราคา"}</definedName>
    <definedName name="wrn.ใบเสนอราคา." localSheetId="5" hidden="1">{#N/A,#N/A,TRUE,"ใบเสนอราคา"}</definedName>
    <definedName name="wrn.ใบเสนอราคา." hidden="1">{#N/A,#N/A,TRUE,"ใบเสนอราคา"}</definedName>
    <definedName name="XXXXXXXX" localSheetId="4" hidden="1">{"PFE",#N/A,TRUE,"FILMS"}</definedName>
    <definedName name="XXXXXXXX" localSheetId="5" hidden="1">{"PFE",#N/A,TRUE,"FILMS"}</definedName>
    <definedName name="XXXXXXXX" hidden="1">{"PFE",#N/A,TRUE,"FILMS"}</definedName>
    <definedName name="yok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4" hidden="1">{"A COM Detail YTD",#N/A,FALSE,"DATA";"B Exp Detail YTD",#N/A,FALSE,"DATA"}</definedName>
    <definedName name="yok13" localSheetId="5" hidden="1">{"A COM Detail YTD",#N/A,FALSE,"DATA";"B Exp Detail YTD",#N/A,FALSE,"DATA"}</definedName>
    <definedName name="yok13" hidden="1">{"A COM Detail YTD",#N/A,FALSE,"DATA";"B Exp Detail YTD",#N/A,FALSE,"DATA"}</definedName>
    <definedName name="yok14" localSheetId="4" hidden="1">{"A COM Detail YTD",#N/A,FALSE,"DATA";"B Exp Detail YTD",#N/A,FALSE,"DATA";"C COM Detail Qtr of",#N/A,FALSE,"DATA";"D Exp Detail Qtr of",#N/A,FALSE,"DATA";"A Performance Report",#N/A,FALSE,"%Performance"}</definedName>
    <definedName name="yok14" localSheetId="5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4" hidden="1">{"C COM Detail Qtr of",#N/A,FALSE,"DATA";"D Exp Detail Qtr of",#N/A,FALSE,"DATA"}</definedName>
    <definedName name="yok15" localSheetId="5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4" hidden="1">{"A COM Detail YTD",#N/A,FALSE,"DATA";"B Exp Detail YTD",#N/A,FALSE,"DATA"}</definedName>
    <definedName name="yok16" localSheetId="5" hidden="1">{"A COM Detail YTD",#N/A,FALSE,"DATA";"B Exp Detail YTD",#N/A,FALSE,"DATA"}</definedName>
    <definedName name="yok16" hidden="1">{"A COM Detail YTD",#N/A,FALSE,"DATA";"B Exp Detail YTD",#N/A,FALSE,"DATA"}</definedName>
    <definedName name="yok17" localSheetId="4" hidden="1">{"A Performance Report",#N/A,FALSE,"%Performance"}</definedName>
    <definedName name="yok17" localSheetId="5" hidden="1">{"A Performance Report",#N/A,FALSE,"%Performance"}</definedName>
    <definedName name="yok17" hidden="1">{"A Performance Report",#N/A,FALSE,"%Performance"}</definedName>
    <definedName name="yok1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4" hidden="1">{"C COM Detail Qtr of",#N/A,FALSE,"DATA";"D Exp Detail Qtr of",#N/A,FALSE,"DATA"}</definedName>
    <definedName name="yok29" localSheetId="5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4" hidden="1">{"A COM Detail YTD",#N/A,FALSE,"DATA";"B Exp Detail YTD",#N/A,FALSE,"DATA"}</definedName>
    <definedName name="yok36" localSheetId="5" hidden="1">{"A COM Detail YTD",#N/A,FALSE,"DATA";"B Exp Detail YTD",#N/A,FALSE,"DATA"}</definedName>
    <definedName name="yok36" hidden="1">{"A COM Detail YTD",#N/A,FALSE,"DATA";"B Exp Detail YTD",#N/A,FALSE,"DATA"}</definedName>
    <definedName name="yok37" localSheetId="4" hidden="1">{"A COM Detail YTD",#N/A,FALSE,"DATA";"B Exp Detail YTD",#N/A,FALSE,"DATA";"C COM Detail Qtr of",#N/A,FALSE,"DATA";"D Exp Detail Qtr of",#N/A,FALSE,"DATA";"A Performance Report",#N/A,FALSE,"%Performance"}</definedName>
    <definedName name="yok37" localSheetId="5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4" hidden="1">{"C COM Detail Qtr of",#N/A,FALSE,"DATA";"D Exp Detail Qtr of",#N/A,FALSE,"DATA"}</definedName>
    <definedName name="yok38" localSheetId="5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4" hidden="1">{"A COM Detail YTD",#N/A,FALSE,"DATA";"B Exp Detail YTD",#N/A,FALSE,"DATA"}</definedName>
    <definedName name="yok39" localSheetId="5" hidden="1">{"A COM Detail YTD",#N/A,FALSE,"DATA";"B Exp Detail YTD",#N/A,FALSE,"DATA"}</definedName>
    <definedName name="yok39" hidden="1">{"A COM Detail YTD",#N/A,FALSE,"DATA";"B Exp Detail YTD",#N/A,FALSE,"DATA"}</definedName>
    <definedName name="yok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4" hidden="1">{"A Performance Report",#N/A,FALSE,"%Performance"}</definedName>
    <definedName name="yok40" localSheetId="5" hidden="1">{"A Performance Report",#N/A,FALSE,"%Performance"}</definedName>
    <definedName name="yok40" hidden="1">{"A Performance Report",#N/A,FALSE,"%Performance"}</definedName>
    <definedName name="yok4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4" hidden="1">{"C COM Detail Qtr of",#N/A,FALSE,"DATA";"D Exp Detail Qtr of",#N/A,FALSE,"DATA"}</definedName>
    <definedName name="yok52" localSheetId="5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4" hidden="1">{"A COM Detail YTD",#N/A,FALSE,"DATA";"B Exp Detail YTD",#N/A,FALSE,"DATA"}</definedName>
    <definedName name="yok59" localSheetId="5" hidden="1">{"A COM Detail YTD",#N/A,FALSE,"DATA";"B Exp Detail YTD",#N/A,FALSE,"DATA"}</definedName>
    <definedName name="yok59" hidden="1">{"A COM Detail YTD",#N/A,FALSE,"DATA";"B Exp Detail YTD",#N/A,FALSE,"DATA"}</definedName>
    <definedName name="yok6" localSheetId="4" hidden="1">{"C COM Detail Qtr of",#N/A,FALSE,"DATA";"D Exp Detail Qtr of",#N/A,FALSE,"DATA"}</definedName>
    <definedName name="yok6" localSheetId="5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4" hidden="1">{"A COM Detail YTD",#N/A,FALSE,"DATA";"B Exp Detail YTD",#N/A,FALSE,"DATA";"C COM Detail Qtr of",#N/A,FALSE,"DATA";"D Exp Detail Qtr of",#N/A,FALSE,"DATA";"A Performance Report",#N/A,FALSE,"%Performance"}</definedName>
    <definedName name="yok60" localSheetId="5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4" hidden="1">{"C COM Detail Qtr of",#N/A,FALSE,"DATA";"D Exp Detail Qtr of",#N/A,FALSE,"DATA"}</definedName>
    <definedName name="yok61" localSheetId="5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4" hidden="1">{"A COM Detail YTD",#N/A,FALSE,"DATA";"B Exp Detail YTD",#N/A,FALSE,"DATA"}</definedName>
    <definedName name="yok62" localSheetId="5" hidden="1">{"A COM Detail YTD",#N/A,FALSE,"DATA";"B Exp Detail YTD",#N/A,FALSE,"DATA"}</definedName>
    <definedName name="yok62" hidden="1">{"A COM Detail YTD",#N/A,FALSE,"DATA";"B Exp Detail YTD",#N/A,FALSE,"DATA"}</definedName>
    <definedName name="yok63" localSheetId="4" hidden="1">{"A Performance Report",#N/A,FALSE,"%Performance"}</definedName>
    <definedName name="yok63" localSheetId="5" hidden="1">{"A Performance Report",#N/A,FALSE,"%Performance"}</definedName>
    <definedName name="yok63" hidden="1">{"A Performance Report",#N/A,FALSE,"%Performance"}</definedName>
    <definedName name="yok6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4" hidden="1">{"C COM Detail Qtr of",#N/A,FALSE,"DATA";"D Exp Detail Qtr of",#N/A,FALSE,"DATA"}</definedName>
    <definedName name="yok75" localSheetId="5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4" hidden="1">{"A COM Detail YTD",#N/A,FALSE,"DATA";"B Exp Detail YTD",#N/A,FALSE,"DATA"}</definedName>
    <definedName name="yok82" localSheetId="5" hidden="1">{"A COM Detail YTD",#N/A,FALSE,"DATA";"B Exp Detail YTD",#N/A,FALSE,"DATA"}</definedName>
    <definedName name="yok82" hidden="1">{"A COM Detail YTD",#N/A,FALSE,"DATA";"B Exp Detail YTD",#N/A,FALSE,"DATA"}</definedName>
    <definedName name="yok83" localSheetId="4" hidden="1">{"A COM Detail YTD",#N/A,FALSE,"DATA";"B Exp Detail YTD",#N/A,FALSE,"DATA";"C COM Detail Qtr of",#N/A,FALSE,"DATA";"D Exp Detail Qtr of",#N/A,FALSE,"DATA";"A Performance Report",#N/A,FALSE,"%Performance"}</definedName>
    <definedName name="yok83" localSheetId="5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4" hidden="1">{"C COM Detail Qtr of",#N/A,FALSE,"DATA";"D Exp Detail Qtr of",#N/A,FALSE,"DATA"}</definedName>
    <definedName name="yok84" localSheetId="5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4" hidden="1">{"A COM Detail YTD",#N/A,FALSE,"DATA";"B Exp Detail YTD",#N/A,FALSE,"DATA"}</definedName>
    <definedName name="yok85" localSheetId="5" hidden="1">{"A COM Detail YTD",#N/A,FALSE,"DATA";"B Exp Detail YTD",#N/A,FALSE,"DATA"}</definedName>
    <definedName name="yok85" hidden="1">{"A COM Detail YTD",#N/A,FALSE,"DATA";"B Exp Detail YTD",#N/A,FALSE,"DATA"}</definedName>
    <definedName name="yok86" localSheetId="4" hidden="1">{"A Performance Report",#N/A,FALSE,"%Performance"}</definedName>
    <definedName name="yok86" localSheetId="5" hidden="1">{"A Performance Report",#N/A,FALSE,"%Performance"}</definedName>
    <definedName name="yok86" hidden="1">{"A Performance Report",#N/A,FALSE,"%Performance"}</definedName>
    <definedName name="yok8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กด" localSheetId="4" hidden="1">{"PFE",#N/A,TRUE,"FILMS"}</definedName>
    <definedName name="กด" localSheetId="5" hidden="1">{"PFE",#N/A,TRUE,"FILMS"}</definedName>
    <definedName name="กด" hidden="1">{"PFE",#N/A,TRUE,"FILMS"}</definedName>
    <definedName name="กดกด" hidden="1">[7]A!#REF!</definedName>
    <definedName name="ดkkk" localSheetId="4" hidden="1">{"PFE",#N/A,TRUE,"FILMS"}</definedName>
    <definedName name="ดkkk" localSheetId="5" hidden="1">{"PFE",#N/A,TRUE,"FILMS"}</definedName>
    <definedName name="ดkkk" hidden="1">{"PFE",#N/A,TRUE,"FILMS"}</definedName>
    <definedName name="นา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localSheetId="4" hidden="1">{#N/A,#N/A,TRUE,"SUM";#N/A,#N/A,TRUE,"EE";#N/A,#N/A,TRUE,"AC";#N/A,#N/A,TRUE,"SN"}</definedName>
    <definedName name="ฟะ" localSheetId="5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4" hidden="1">{#N/A,#N/A,TRUE,"Str.";#N/A,#N/A,TRUE,"Steel &amp; Roof";#N/A,#N/A,TRUE,"Arc.";#N/A,#N/A,TRUE,"Preliminary";#N/A,#N/A,TRUE,"Sum_Prelim"}</definedName>
    <definedName name="รวม" localSheetId="5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4" hidden="1">{#N/A,#N/A,TRUE,"Str.";#N/A,#N/A,TRUE,"Steel &amp; Roof";#N/A,#N/A,TRUE,"Arc.";#N/A,#N/A,TRUE,"Preliminary";#N/A,#N/A,TRUE,"Sum_Prelim"}</definedName>
    <definedName name="วิชาญ" localSheetId="5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7" l="1"/>
  <c r="E40" i="8"/>
  <c r="K40" i="8" l="1"/>
  <c r="G40" i="8"/>
  <c r="K27" i="8"/>
  <c r="G27" i="8"/>
  <c r="E27" i="8"/>
  <c r="I40" i="8" l="1"/>
  <c r="Q29" i="4" l="1"/>
  <c r="S26" i="4"/>
  <c r="S25" i="4"/>
  <c r="E83" i="1"/>
  <c r="G83" i="1"/>
  <c r="K83" i="1"/>
  <c r="I83" i="1"/>
  <c r="E24" i="1" l="1"/>
  <c r="L45" i="7"/>
  <c r="L50" i="7" s="1"/>
  <c r="K42" i="8" s="1"/>
  <c r="K45" i="8" s="1"/>
  <c r="O21" i="9"/>
  <c r="M21" i="9"/>
  <c r="K21" i="9"/>
  <c r="I21" i="9"/>
  <c r="G21" i="9"/>
  <c r="E21" i="9"/>
  <c r="O19" i="9"/>
  <c r="M19" i="9"/>
  <c r="K19" i="9"/>
  <c r="I19" i="9"/>
  <c r="G19" i="9"/>
  <c r="E19" i="9"/>
  <c r="Q17" i="9"/>
  <c r="Q16" i="9"/>
  <c r="Q15" i="9"/>
  <c r="Q14" i="9"/>
  <c r="Q12" i="9"/>
  <c r="Q19" i="9" s="1"/>
  <c r="S28" i="4"/>
  <c r="S27" i="4"/>
  <c r="S24" i="4"/>
  <c r="L75" i="2"/>
  <c r="L21" i="2"/>
  <c r="L14" i="2"/>
  <c r="F21" i="2"/>
  <c r="F14" i="2"/>
  <c r="K126" i="1"/>
  <c r="K130" i="1" s="1"/>
  <c r="E74" i="1"/>
  <c r="K74" i="1"/>
  <c r="K39" i="1"/>
  <c r="K24" i="1"/>
  <c r="E39" i="1"/>
  <c r="L23" i="2" l="1"/>
  <c r="L32" i="2" s="1"/>
  <c r="L35" i="2" s="1"/>
  <c r="L68" i="2" s="1"/>
  <c r="L82" i="2" s="1"/>
  <c r="F23" i="2"/>
  <c r="F32" i="2" s="1"/>
  <c r="E41" i="1"/>
  <c r="K85" i="1"/>
  <c r="K132" i="1" s="1"/>
  <c r="K41" i="1"/>
  <c r="E85" i="1"/>
  <c r="I27" i="8"/>
  <c r="Q24" i="9"/>
  <c r="M28" i="9"/>
  <c r="S18" i="4"/>
  <c r="S17" i="4"/>
  <c r="S16" i="4"/>
  <c r="S15" i="4"/>
  <c r="S14" i="4"/>
  <c r="M20" i="4"/>
  <c r="M22" i="4" s="1"/>
  <c r="M31" i="4" s="1"/>
  <c r="F35" i="2" l="1"/>
  <c r="F68" i="2" s="1"/>
  <c r="F82" i="2" s="1"/>
  <c r="F10" i="7"/>
  <c r="F50" i="7" l="1"/>
  <c r="E42" i="8" s="1"/>
  <c r="E45" i="8" s="1"/>
  <c r="F45" i="7"/>
  <c r="F75" i="2"/>
  <c r="I28" i="9"/>
  <c r="I20" i="4"/>
  <c r="I22" i="4" s="1"/>
  <c r="I31" i="4" s="1"/>
  <c r="O29" i="4" l="1"/>
  <c r="S29" i="4" s="1"/>
  <c r="S12" i="4"/>
  <c r="Q20" i="4"/>
  <c r="Q22" i="4" s="1"/>
  <c r="Q31" i="4" s="1"/>
  <c r="H21" i="2" l="1"/>
  <c r="H14" i="2" l="1"/>
  <c r="H23" i="2" l="1"/>
  <c r="H32" i="2" s="1"/>
  <c r="G126" i="1"/>
  <c r="G74" i="1"/>
  <c r="G24" i="1"/>
  <c r="I24" i="1"/>
  <c r="I74" i="1"/>
  <c r="I39" i="1"/>
  <c r="H50" i="7" l="1"/>
  <c r="G42" i="8" s="1"/>
  <c r="H35" i="2"/>
  <c r="H75" i="2" s="1"/>
  <c r="I85" i="1"/>
  <c r="G85" i="1"/>
  <c r="G39" i="1"/>
  <c r="G41" i="1" s="1"/>
  <c r="I41" i="1"/>
  <c r="G130" i="1"/>
  <c r="H68" i="2" l="1"/>
  <c r="H82" i="2" s="1"/>
  <c r="G132" i="1"/>
  <c r="A51" i="2"/>
  <c r="A33" i="4" s="1"/>
  <c r="K28" i="9" l="1"/>
  <c r="G28" i="9"/>
  <c r="E28" i="9"/>
  <c r="Q25" i="9"/>
  <c r="Q23" i="9"/>
  <c r="Q21" i="9"/>
  <c r="O20" i="4" l="1"/>
  <c r="O22" i="4" s="1"/>
  <c r="O31" i="4" s="1"/>
  <c r="E126" i="1" s="1"/>
  <c r="E130" i="1" s="1"/>
  <c r="E132" i="1" s="1"/>
  <c r="K20" i="4"/>
  <c r="K22" i="4" s="1"/>
  <c r="K31" i="4" s="1"/>
  <c r="G20" i="4"/>
  <c r="G22" i="4" s="1"/>
  <c r="G31" i="4" s="1"/>
  <c r="E20" i="4"/>
  <c r="E22" i="4" s="1"/>
  <c r="E31" i="4" s="1"/>
  <c r="S22" i="4" l="1"/>
  <c r="S31" i="4" s="1"/>
  <c r="G45" i="8"/>
  <c r="S20" i="4"/>
  <c r="J21" i="2" l="1"/>
  <c r="A55" i="8" l="1"/>
  <c r="A53" i="7"/>
  <c r="A101" i="2" l="1"/>
  <c r="J14" i="2"/>
  <c r="A101" i="1"/>
  <c r="A98" i="1"/>
  <c r="A52" i="1"/>
  <c r="J23" i="2" l="1"/>
  <c r="J32" i="2" s="1"/>
  <c r="J10" i="7" s="1"/>
  <c r="A147" i="1"/>
  <c r="J45" i="7" l="1"/>
  <c r="J50" i="7" s="1"/>
  <c r="J35" i="2"/>
  <c r="I42" i="8" l="1"/>
  <c r="I45" i="8" s="1"/>
  <c r="J68" i="2"/>
  <c r="J82" i="2" l="1"/>
  <c r="J75" i="2" l="1"/>
  <c r="O26" i="9" s="1"/>
  <c r="Q26" i="9" l="1"/>
  <c r="Q28" i="9" s="1"/>
  <c r="O28" i="9"/>
  <c r="I126" i="1" s="1"/>
  <c r="I130" i="1" s="1"/>
  <c r="I132" i="1" s="1"/>
</calcChain>
</file>

<file path=xl/sharedStrings.xml><?xml version="1.0" encoding="utf-8"?>
<sst xmlns="http://schemas.openxmlformats.org/spreadsheetml/2006/main" count="372" uniqueCount="215">
  <si>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</si>
  <si>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</si>
  <si>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</si>
  <si>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</si>
  <si>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</si>
  <si>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</si>
  <si>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</si>
  <si>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</si>
  <si>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 xml:space="preserve">สินค้าคงเหลือ </t>
  </si>
  <si>
    <t>งานระหว่างทำ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</si>
  <si>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</si>
  <si>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</si>
  <si>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</si>
  <si>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</si>
  <si>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</si>
  <si>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</si>
  <si>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</si>
  <si>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</si>
  <si>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</si>
  <si>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</si>
  <si>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</si>
  <si>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</si>
  <si>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</si>
  <si>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</si>
  <si>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</si>
  <si>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</si>
  <si>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หนี้สินที่เกิดจากสัญญางานโครงการ</t>
  </si>
  <si>
    <t>หนี้สินที่เกิดจากสัญญางานบริการ</t>
  </si>
  <si>
    <t>ประมาณการหนี้สินขาดทุนงานโครงการ</t>
  </si>
  <si>
    <t>ประมาณการหนี้สินการรับประกันโครงการ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</si>
  <si>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</si>
  <si>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</si>
  <si>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</si>
  <si>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</si>
  <si>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</si>
  <si>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</si>
  <si>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</si>
  <si>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</si>
  <si>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</si>
  <si>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</si>
  <si>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ทุนที่ออกและชำระแล้วเต็มมูลค่า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</si>
  <si>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</si>
  <si>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</si>
  <si>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</si>
  <si>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</si>
  <si>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</si>
  <si>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</si>
  <si>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</si>
  <si>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</t>
  </si>
  <si>
    <t>รายได้จากงานโครงการและการให้บริการ</t>
  </si>
  <si>
    <t>รวมรายได้</t>
  </si>
  <si>
    <t>ต้นทุน</t>
  </si>
  <si>
    <t>ต้นทุนขาย</t>
  </si>
  <si>
    <t>ต้นทุนงานโครงการและให้บริการ</t>
  </si>
  <si>
    <t>รวมต้นทุน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</si>
  <si>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</si>
  <si>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</si>
  <si>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</si>
  <si>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</si>
  <si>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</si>
  <si>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</si>
  <si>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</si>
  <si>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 xml:space="preserve">งบแสดงการเปลี่ยนแปลงส่วนของเจ้าของ </t>
  </si>
  <si>
    <t>จัดสรรแล้ว</t>
  </si>
  <si>
    <t>ทุนที่ออกและ</t>
  </si>
  <si>
    <t>- ทุนสำรอง</t>
  </si>
  <si>
    <t>รวมส่วนของ</t>
  </si>
  <si>
    <t>เรียกชำระแล้ว</t>
  </si>
  <si>
    <t>ตามกฏหมาย</t>
  </si>
  <si>
    <t>ยังไม่ได้จัดสรร</t>
  </si>
  <si>
    <t>เจ้าของ</t>
  </si>
  <si>
    <t>เงินปันผลจ่าย</t>
  </si>
  <si>
    <t>การเปลี่ยนแปลงในส่วนของเจ้าของสำหรับปี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</si>
  <si>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</si>
  <si>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</si>
  <si>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</si>
  <si>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ผลขาดทุนด้านเครดิตที่คาดว่าจะเกิดขึ้น</t>
  </si>
  <si>
    <t>ค่าเสื่อมราคาและค่าตัดจำหน่าย</t>
  </si>
  <si>
    <t>ค่าใช้จ่ายผลประโยชน์พนักงาน</t>
  </si>
  <si>
    <t>ดอกเบี้ยรับ</t>
  </si>
  <si>
    <t>การเปลี่ยนแปลงในสินทรัพย์ดำเนินงานและหนี้สินดำเนินงาน</t>
  </si>
  <si>
    <t>จ่ายภาษีเงินได้</t>
  </si>
  <si>
    <t>รับดอกเบี้ย</t>
  </si>
  <si>
    <t>จ่ายดอกเบี้ย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</si>
  <si>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</si>
  <si>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</si>
  <si>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</si>
  <si>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</si>
  <si>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</si>
  <si>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</si>
  <si>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เงินสดจ่ายเงินปันผล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</si>
  <si>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</si>
  <si>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</si>
  <si>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การได้มาซึ่งที่ดิน อาคาร และอุปกรณ์ และสินทรัพย์ไม่มีตัวตน</t>
  </si>
  <si>
    <t>เงินสดและรายการเทียบเท่าเงินสดสิ้นปี</t>
  </si>
  <si>
    <t>เงินสดและรายการเทียบเท่าเงินสดต้นปี</t>
  </si>
  <si>
    <t>กำไรขาดทุนเบ็ดเสร็จรวมสำหรับปี</t>
  </si>
  <si>
    <t>- หนี้สินที่เกิดจากสัญญาบริการ</t>
  </si>
  <si>
    <t>- หนี้สินที่เกิดจากสัญญาโครงการ</t>
  </si>
  <si>
    <t>- เจ้าหนี้การค้าและเจ้าหนี้อื่น</t>
  </si>
  <si>
    <t>- สินทรัพย์ไม่หมุนเวียนอื่น</t>
  </si>
  <si>
    <t>- สินทรัพย์หมุนเวียนอื่น</t>
  </si>
  <si>
    <t>- งานระหว่างทำ</t>
  </si>
  <si>
    <t>- สินค้าคงเหลือ</t>
  </si>
  <si>
    <t>- สินทรัพย์ที่เกิดจากสัญญา</t>
  </si>
  <si>
    <t>- ลูกหนี้การค้าและลูกหนี้อื่น</t>
  </si>
  <si>
    <t>- หนี้สินหมุนเวียนอื่น</t>
  </si>
  <si>
    <t>- ภาระผูกพันผลประโยชน์พนักงาน - จ่ายชำระ</t>
  </si>
  <si>
    <t>หมายเหตุประกอบงบการเงินเป็นส่วนหนึ่งของงบการเงินนี้</t>
  </si>
  <si>
    <t>เงินสดจากการดำเนินงาน</t>
  </si>
  <si>
    <t>ประมาณการหนี้สินค่ารื้อถอน</t>
  </si>
  <si>
    <t xml:space="preserve">   หุ้นสามัญจำนวน 600,000,000 หุ้น </t>
  </si>
  <si>
    <t xml:space="preserve">     มูลค่าที่ตราไว้หุ้นละ 0.5 บาท</t>
  </si>
  <si>
    <t xml:space="preserve">     มูลค่าที่ชำระแล้วหุ้นละ 0.5 บาท</t>
  </si>
  <si>
    <t>ส่วนเกินมูลค่าหุ้นสามัญ</t>
  </si>
  <si>
    <t>ตัดจำหน่ายสินทรัพย์</t>
  </si>
  <si>
    <t>9.1</t>
  </si>
  <si>
    <t>9.2</t>
  </si>
  <si>
    <t>ส่วนเกิน</t>
  </si>
  <si>
    <t>มูลค่าหุ้น</t>
  </si>
  <si>
    <t>เงินฝากธนาคารที่มีข้อจำกัดในการเบิกใช้ลดลง</t>
  </si>
  <si>
    <t>เงินสดสุทธิใช้ไปในกิจกรรมดำเนินงาน</t>
  </si>
  <si>
    <t xml:space="preserve">กรรมการ  _____________________________       กรรมการ  _____________________________ </t>
  </si>
  <si>
    <t>พ.ศ. 2565</t>
  </si>
  <si>
    <t>ยอดคงเหลือต้นปี วันที่ 1 มกราคม พ.ศ. 2565</t>
  </si>
  <si>
    <t>ยอดคงเหลือสิ้นปี วันที่ 31 ธันวาคม พ.ศ. 2565</t>
  </si>
  <si>
    <t>งบการเงินเฉพาะกิจการ</t>
  </si>
  <si>
    <t>งบการเงินรวม</t>
  </si>
  <si>
    <t>บริษัท เอเอ็มอาร์ เอเซีย จำกัด (มหาชน)</t>
  </si>
  <si>
    <t xml:space="preserve">บริษัท เอเอ็มอาร์ เอเซีย จำกัด (มหาชน) </t>
  </si>
  <si>
    <t>เงินลงทุนในบริษัทย่อย</t>
  </si>
  <si>
    <t>ส่วนได้เสียที่ไม่มีอำนาจควบคุม</t>
  </si>
  <si>
    <t>รวมส่วนของเจ้าของของบริษัท</t>
  </si>
  <si>
    <t>การแบ่งปันกำไร(ขาดทุน) 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</si>
  <si>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</si>
  <si>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</si>
  <si>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</si>
  <si>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>เงินสดจ่ายเพื่อซื้อบริษัทย่อย</t>
  </si>
  <si>
    <t>เงินสดจ่ายเพื่อซื้อหุ้นทุนซื้อคืน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</si>
  <si>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</si>
  <si>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</si>
  <si>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</si>
  <si>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 xml:space="preserve">   </t>
  </si>
  <si>
    <t>หุ้นทุนซื้อคืน</t>
  </si>
  <si>
    <t>อำนาจควบคุม</t>
  </si>
  <si>
    <t>การจ่ายซื้อหุ้นสามัญซื้อคืน</t>
  </si>
  <si>
    <t>เงินให้กู้ยืมระยะยาวแก่บุคคลที่เกี่ยวข้อง</t>
  </si>
  <si>
    <t>- ประมาณการรับประกันโครงการ - จ่ายชำระ</t>
  </si>
  <si>
    <t>ค่าใช้จ่ายการรับประกันโครงการ (กลับรายการ)</t>
  </si>
  <si>
    <t>กำไรจากการจำหน่ายอุปกรณ์</t>
  </si>
  <si>
    <t>กำไรจากอัตราแลกเปลี่ยนที่ยังไม่เกิดขึ้นจริง</t>
  </si>
  <si>
    <t>กำไรจากการวัดมูลค่าสินทรัพย์ทางการเงินที่วัดมูลค่าด้วย</t>
  </si>
  <si>
    <t>มูลค่ายุติธรรมผ่านงบกำไรหรือขาดทุน</t>
  </si>
  <si>
    <t>19.1</t>
  </si>
  <si>
    <t>จัดสรรแล้ว - ทุนสำรองหุ้นสามัญซื้อคืน</t>
  </si>
  <si>
    <t>หุ้นสามัญซื้อคืน</t>
  </si>
  <si>
    <t>สำรองหุ้นสามัญซื้อคืน</t>
  </si>
  <si>
    <t>ซื้อเงินลงทุนในบริษัทย่อย</t>
  </si>
  <si>
    <t>เงินให้กู้ยืมแก่บุคคลที่เกี่ยวข้องกัน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</si>
  <si>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</si>
  <si>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</si>
  <si>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/>
  </si>
  <si>
    <t>ส่วนได้เสียที่ไม่มี</t>
  </si>
  <si>
    <t xml:space="preserve">  ด้วยราคาทุนตัดจำหน่าย</t>
  </si>
  <si>
    <t>เงินสดรับจากการจำหน่ายสินทรัพย์ทางการเงินที่วัดมูลค่า</t>
  </si>
  <si>
    <t>ยุติธรรมผ่านกำไรหรือขาดทุน</t>
  </si>
  <si>
    <t>กำไร(ขาดทุน)อื่น - สุทธิ</t>
  </si>
  <si>
    <t>ประมาณการขาดทุนจากงานโครงการ</t>
  </si>
  <si>
    <t>ค่าใช้จ่ายจากการซื้อบริษัทย่อย</t>
  </si>
  <si>
    <t>ณ วันที่ 31 ธันวาคม พ.ศ. 2566</t>
  </si>
  <si>
    <t>พ.ศ. 2566</t>
  </si>
  <si>
    <t>สินทรัพย์ทางการเงินที่วัดมูลค่าด้วย</t>
  </si>
  <si>
    <t>ราคาทุนตัดจำหน่าย</t>
  </si>
  <si>
    <t>หนี้สินตามสัญญาเช่าที่ถึงกำหนดชำระ</t>
  </si>
  <si>
    <t>ภายในหนึ่งปี</t>
  </si>
  <si>
    <t>ภาษีเงินได้ของรายการที่จะไม่จัดประเภทรายการใหม่</t>
  </si>
  <si>
    <t xml:space="preserve">   ไปยังกำไรหรือขาดทุนในภายหลัง</t>
  </si>
  <si>
    <t>รายการที่จะไม่จัดประเภทรายการใหม่</t>
  </si>
  <si>
    <t>เข้าไปไว้ในกำไรหรือขาดทุนในภายหลัง :</t>
  </si>
  <si>
    <t>การวัดมูลค่าใหม่ของภาระผูกพัน</t>
  </si>
  <si>
    <t xml:space="preserve">   ผลประโยชน์หลังออกจากงาน</t>
  </si>
  <si>
    <t>สำหรับปีสิ้นสุดวันที่ 31 ธันวาคม พ.ศ. 2566</t>
  </si>
  <si>
    <t>ยอดคงเหลือต้นปี วันที่ 1 มกราคม พ.ศ. 2566</t>
  </si>
  <si>
    <t>ยอดคงเหลือสิ้นปี วันที่ 31 ธันวาคม พ.ศ. 2566</t>
  </si>
  <si>
    <t>เงินสดจ่ายเพื่อซื้อสินทรัพย์ทางการเงินที่วัดมูลค่า</t>
  </si>
  <si>
    <t>ด้วยราคาทุนตัดจำหน่าย</t>
  </si>
  <si>
    <t>เงินลงทุนในการร่วมค้า</t>
  </si>
  <si>
    <t>ส่วนแบ่งขาดทุนจากเงินลงทุนในการร่วมค้า</t>
  </si>
  <si>
    <t>ขายเงินลงทุนในบริษัทย่อย</t>
  </si>
  <si>
    <t>ที่ถึงกำหนดชำระภายในหนึ่งปี</t>
  </si>
  <si>
    <t>ส่วนของเงินกู้ยืมระยะยาว</t>
  </si>
  <si>
    <t>เงินกู้ยืมระยะยาว</t>
  </si>
  <si>
    <t>กำไร(ขาดทุน) ต่อหุ้น</t>
  </si>
  <si>
    <t>กำไร(ขาดทุน) ต่อหุ้นขั้นพื้นฐาน</t>
  </si>
  <si>
    <t>แก่บริษัทที่เกี่ยวข้องกัน</t>
  </si>
  <si>
    <t>เงินให้กู้ยืมระยะสั้นแก่บุคคลที่เกี่ยวข้องกัน</t>
  </si>
  <si>
    <t>(กำไร) ขาดทุนจากการขายเงินลงทุนในบริษัทย่อย</t>
  </si>
  <si>
    <t>เงินสดรับจากส่วนได้เสียที่ไม่มีอำนาจควบคุมจากการออกหุ้น</t>
  </si>
  <si>
    <t>ในบริษัทย่อย</t>
  </si>
  <si>
    <t>กำไร (ขาดทุน) ก่อนภาษีเงินได้</t>
  </si>
  <si>
    <t>กำไร (ขาดทุน) ขั้นต้น</t>
  </si>
  <si>
    <t>ขาดทุนจากการตัดจำหน่ายลูกหนี้และเงินให้กู้ยืมระยะสั้น</t>
  </si>
  <si>
    <t>เงินสดสุทธิได้มาจากกิจกรรมลงทุน</t>
  </si>
  <si>
    <t>เงินสดรับจากเงินกู้ยืมระยะยาว</t>
  </si>
  <si>
    <t>เงินสดจ่ายชำระเงินกู้ยืมระยะยาว</t>
  </si>
  <si>
    <t>เงินลงทุนในการร่วมค้าที่ยังไม่ได้ชำระเป็นเงินสด</t>
  </si>
  <si>
    <t>กำไร (ขาดทุน) สำหรับปี</t>
  </si>
  <si>
    <t>การได้มาซึ่งสินทรัพย์สิทธิการใช้</t>
  </si>
  <si>
    <t>เงินสดรับสุทธิจากการขายบริษัทย่อย</t>
  </si>
  <si>
    <t>ผลขาดทุน (กลับรายการ) จากค่าเผื่อด้อยค่าสินค้าคงเหลือ</t>
  </si>
  <si>
    <t>เงินสดสุทธิ (ใช้ไปใน) ได้มาจากกิจกรรมจัดหาเงิน</t>
  </si>
  <si>
    <t>เงินสดและรายการเทียบเท่าเงินสด (ลดลง) สุทธิ</t>
  </si>
  <si>
    <t>เงินสดรับคืนจากเงินให้กู้ยืมแก่บุคคลที่เกี่ยวข้อง</t>
  </si>
  <si>
    <t xml:space="preserve">    ที่ยังไม่ได้ชำระเป็นเงินสด</t>
  </si>
  <si>
    <t>14.2, 28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</si>
</sst>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.00;\(#,##0.00\);&quot;-&quot;;@"/>
    <numFmt numFmtId="169" formatCode="#,##0;\(#,##0\);\-"/>
    <numFmt numFmtId="170" formatCode="#,##0.0;\(#,##0.0\)"/>
  </numFmts>
  <fonts count="12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1" fillId="0" borderId="0"/>
  </cellStyleXfs>
  <cellXfs count="257">
    <xf numFmtId="0" fontId="0" fillId="0" borderId="0" xfId="0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0" fontId="5" fillId="0" borderId="1" xfId="2" quotePrefix="1" applyFont="1" applyBorder="1" applyAlignment="1">
      <alignment horizontal="left" vertical="top"/>
    </xf>
    <xf numFmtId="0" fontId="5" fillId="0" borderId="1" xfId="0" quotePrefix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65" fontId="5" fillId="0" borderId="1" xfId="1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horizontal="right" vertical="center"/>
    </xf>
    <xf numFmtId="165" fontId="6" fillId="0" borderId="2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2" applyFont="1" applyAlignment="1">
      <alignment horizontal="center" vertical="top"/>
    </xf>
    <xf numFmtId="0" fontId="5" fillId="0" borderId="0" xfId="2" applyFont="1" applyAlignment="1">
      <alignment horizontal="right" vertical="top"/>
    </xf>
    <xf numFmtId="0" fontId="5" fillId="0" borderId="0" xfId="2" quotePrefix="1" applyFont="1" applyAlignment="1">
      <alignment horizontal="right" vertical="top"/>
    </xf>
    <xf numFmtId="0" fontId="5" fillId="0" borderId="0" xfId="2" quotePrefix="1" applyFont="1" applyFill="1" applyAlignment="1">
      <alignment horizontal="right" vertical="top"/>
    </xf>
    <xf numFmtId="0" fontId="5" fillId="0" borderId="1" xfId="2" applyFont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right" vertical="center"/>
    </xf>
    <xf numFmtId="165" fontId="5" fillId="0" borderId="1" xfId="1" quotePrefix="1" applyNumberFormat="1" applyFont="1" applyFill="1" applyBorder="1" applyAlignment="1">
      <alignment horizontal="right" vertical="center"/>
    </xf>
    <xf numFmtId="165" fontId="6" fillId="2" borderId="0" xfId="1" applyNumberFormat="1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6" fillId="0" borderId="0" xfId="3" applyNumberFormat="1" applyFont="1" applyFill="1" applyBorder="1" applyAlignment="1">
      <alignment horizontal="center" vertical="top"/>
    </xf>
    <xf numFmtId="0" fontId="6" fillId="0" borderId="0" xfId="2" applyFont="1" applyAlignment="1">
      <alignment horizontal="left" vertical="center"/>
    </xf>
    <xf numFmtId="0" fontId="7" fillId="0" borderId="0" xfId="13" applyFont="1" applyAlignment="1">
      <alignment vertical="center"/>
    </xf>
    <xf numFmtId="0" fontId="7" fillId="0" borderId="0" xfId="13" applyFont="1" applyAlignment="1">
      <alignment horizontal="center" vertical="center"/>
    </xf>
    <xf numFmtId="165" fontId="6" fillId="0" borderId="0" xfId="3" quotePrefix="1" applyNumberFormat="1" applyFont="1" applyFill="1" applyBorder="1" applyAlignment="1">
      <alignment horizontal="center" vertical="top"/>
    </xf>
    <xf numFmtId="165" fontId="6" fillId="2" borderId="1" xfId="1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6" fillId="2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2" borderId="0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65" fontId="6" fillId="2" borderId="3" xfId="1" applyNumberFormat="1" applyFont="1" applyFill="1" applyBorder="1" applyAlignment="1">
      <alignment horizontal="right" vertical="center"/>
    </xf>
    <xf numFmtId="165" fontId="6" fillId="0" borderId="3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1" xfId="2" applyFont="1" applyBorder="1" applyAlignment="1">
      <alignment vertical="center"/>
    </xf>
    <xf numFmtId="0" fontId="6" fillId="0" borderId="1" xfId="2" applyFont="1" applyFill="1" applyBorder="1" applyAlignment="1">
      <alignment vertical="center"/>
    </xf>
    <xf numFmtId="0" fontId="5" fillId="0" borderId="0" xfId="0" quotePrefix="1" applyFont="1" applyAlignment="1">
      <alignment horizontal="left" vertical="center"/>
    </xf>
    <xf numFmtId="165" fontId="5" fillId="0" borderId="0" xfId="1" quotePrefix="1" applyNumberFormat="1" applyFont="1" applyFill="1" applyAlignment="1">
      <alignment horizontal="right" vertical="center"/>
    </xf>
    <xf numFmtId="166" fontId="6" fillId="0" borderId="1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165" fontId="5" fillId="2" borderId="0" xfId="1" quotePrefix="1" applyNumberFormat="1" applyFont="1" applyFill="1" applyBorder="1" applyAlignment="1">
      <alignment horizontal="right" vertical="center"/>
    </xf>
    <xf numFmtId="165" fontId="5" fillId="0" borderId="0" xfId="1" quotePrefix="1" applyNumberFormat="1" applyFont="1" applyFill="1" applyBorder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quotePrefix="1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2" borderId="0" xfId="0" applyFont="1" applyFill="1" applyAlignment="1">
      <alignment vertical="center"/>
    </xf>
    <xf numFmtId="165" fontId="6" fillId="2" borderId="3" xfId="3" applyNumberFormat="1" applyFont="1" applyFill="1" applyBorder="1" applyAlignment="1">
      <alignment horizontal="right" vertical="center"/>
    </xf>
    <xf numFmtId="165" fontId="6" fillId="0" borderId="3" xfId="3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0" fontId="6" fillId="0" borderId="0" xfId="0" applyFont="1" applyFill="1" applyAlignment="1">
      <alignment horizontal="centerContinuous" vertical="center"/>
    </xf>
    <xf numFmtId="165" fontId="5" fillId="0" borderId="0" xfId="3" quotePrefix="1" applyNumberFormat="1" applyFont="1" applyFill="1" applyAlignment="1">
      <alignment horizontal="centerContinuous" vertical="center"/>
    </xf>
    <xf numFmtId="165" fontId="6" fillId="0" borderId="0" xfId="3" applyNumberFormat="1" applyFont="1" applyFill="1" applyAlignment="1">
      <alignment horizontal="centerContinuous" vertical="center"/>
    </xf>
    <xf numFmtId="165" fontId="5" fillId="0" borderId="0" xfId="3" quotePrefix="1" applyNumberFormat="1" applyFont="1" applyFill="1" applyBorder="1" applyAlignment="1">
      <alignment horizontal="centerContinuous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Continuous" vertical="center"/>
    </xf>
    <xf numFmtId="165" fontId="5" fillId="0" borderId="1" xfId="3" applyNumberFormat="1" applyFont="1" applyFill="1" applyBorder="1" applyAlignment="1">
      <alignment vertical="center"/>
    </xf>
    <xf numFmtId="165" fontId="6" fillId="0" borderId="2" xfId="3" applyNumberFormat="1" applyFont="1" applyFill="1" applyBorder="1" applyAlignment="1">
      <alignment horizontal="centerContinuous" vertical="center"/>
    </xf>
    <xf numFmtId="0" fontId="5" fillId="0" borderId="0" xfId="2" applyFont="1" applyFill="1" applyAlignment="1">
      <alignment horizontal="right" vertical="top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5" fontId="5" fillId="2" borderId="0" xfId="3" quotePrefix="1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0" xfId="3" quotePrefix="1" applyNumberFormat="1" applyFont="1" applyFill="1" applyBorder="1" applyAlignment="1">
      <alignment horizontal="right" vertical="center"/>
    </xf>
    <xf numFmtId="0" fontId="5" fillId="0" borderId="0" xfId="4" applyFont="1" applyFill="1" applyAlignment="1">
      <alignment horizontal="left" vertical="center"/>
    </xf>
    <xf numFmtId="0" fontId="6" fillId="0" borderId="0" xfId="4" applyFont="1" applyFill="1" applyAlignment="1">
      <alignment horizontal="left" vertical="center"/>
    </xf>
    <xf numFmtId="0" fontId="6" fillId="0" borderId="0" xfId="4" applyFont="1" applyFill="1" applyAlignment="1">
      <alignment horizontal="center" vertical="center"/>
    </xf>
    <xf numFmtId="0" fontId="6" fillId="0" borderId="0" xfId="4" applyFont="1" applyFill="1" applyAlignment="1">
      <alignment vertical="center"/>
    </xf>
    <xf numFmtId="0" fontId="6" fillId="0" borderId="1" xfId="4" applyFont="1" applyFill="1" applyBorder="1" applyAlignment="1">
      <alignment horizontal="center" vertical="center"/>
    </xf>
    <xf numFmtId="166" fontId="6" fillId="0" borderId="0" xfId="3" applyNumberFormat="1" applyFont="1" applyFill="1" applyBorder="1" applyAlignment="1">
      <alignment horizontal="right" vertical="center"/>
    </xf>
    <xf numFmtId="165" fontId="6" fillId="2" borderId="1" xfId="3" applyNumberFormat="1" applyFont="1" applyFill="1" applyBorder="1" applyAlignment="1">
      <alignment horizontal="right" vertical="center"/>
    </xf>
    <xf numFmtId="165" fontId="6" fillId="0" borderId="1" xfId="3" applyNumberFormat="1" applyFont="1" applyFill="1" applyBorder="1" applyAlignment="1">
      <alignment horizontal="right" vertical="center"/>
    </xf>
    <xf numFmtId="0" fontId="5" fillId="0" borderId="0" xfId="4" applyFont="1" applyFill="1" applyAlignment="1">
      <alignment vertical="center"/>
    </xf>
    <xf numFmtId="0" fontId="5" fillId="0" borderId="0" xfId="4" applyFont="1" applyFill="1" applyAlignment="1">
      <alignment horizontal="center" vertical="center"/>
    </xf>
    <xf numFmtId="167" fontId="6" fillId="0" borderId="0" xfId="3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65" fontId="6" fillId="2" borderId="0" xfId="3" applyNumberFormat="1" applyFont="1" applyFill="1" applyAlignment="1">
      <alignment vertical="center"/>
    </xf>
    <xf numFmtId="165" fontId="6" fillId="0" borderId="0" xfId="3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68" fontId="6" fillId="2" borderId="1" xfId="5" applyNumberFormat="1" applyFont="1" applyFill="1" applyBorder="1" applyAlignment="1">
      <alignment horizontal="right" vertical="center"/>
    </xf>
    <xf numFmtId="168" fontId="6" fillId="0" borderId="0" xfId="3" applyNumberFormat="1" applyFont="1" applyFill="1" applyBorder="1" applyAlignment="1">
      <alignment horizontal="right" vertical="center"/>
    </xf>
    <xf numFmtId="168" fontId="6" fillId="0" borderId="1" xfId="5" applyNumberFormat="1" applyFont="1" applyFill="1" applyBorder="1" applyAlignment="1">
      <alignment horizontal="right" vertical="center"/>
    </xf>
    <xf numFmtId="168" fontId="6" fillId="2" borderId="0" xfId="5" applyNumberFormat="1" applyFont="1" applyFill="1" applyAlignment="1">
      <alignment horizontal="right" vertical="center"/>
    </xf>
    <xf numFmtId="168" fontId="6" fillId="0" borderId="0" xfId="5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165" fontId="6" fillId="0" borderId="1" xfId="3" applyNumberFormat="1" applyFont="1" applyFill="1" applyBorder="1" applyAlignment="1">
      <alignment vertical="center"/>
    </xf>
    <xf numFmtId="0" fontId="5" fillId="0" borderId="1" xfId="4" applyFont="1" applyFill="1" applyBorder="1" applyAlignment="1">
      <alignment horizontal="left" vertical="center"/>
    </xf>
    <xf numFmtId="0" fontId="5" fillId="0" borderId="1" xfId="4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right" vertical="center"/>
    </xf>
    <xf numFmtId="0" fontId="6" fillId="0" borderId="1" xfId="4" applyFont="1" applyFill="1" applyBorder="1" applyAlignment="1">
      <alignment horizontal="left" vertical="center"/>
    </xf>
    <xf numFmtId="166" fontId="6" fillId="0" borderId="0" xfId="6" applyNumberFormat="1" applyFont="1" applyFill="1" applyAlignment="1">
      <alignment vertical="center"/>
    </xf>
    <xf numFmtId="166" fontId="6" fillId="0" borderId="0" xfId="6" applyNumberFormat="1" applyFont="1" applyAlignment="1">
      <alignment vertical="center"/>
    </xf>
    <xf numFmtId="166" fontId="5" fillId="0" borderId="0" xfId="6" applyNumberFormat="1" applyFont="1" applyFill="1" applyAlignment="1">
      <alignment horizontal="left" vertical="center"/>
    </xf>
    <xf numFmtId="166" fontId="6" fillId="0" borderId="0" xfId="6" applyNumberFormat="1" applyFont="1" applyFill="1" applyAlignment="1">
      <alignment horizontal="centerContinuous" vertical="center"/>
    </xf>
    <xf numFmtId="166" fontId="5" fillId="0" borderId="1" xfId="6" applyNumberFormat="1" applyFont="1" applyFill="1" applyBorder="1" applyAlignment="1">
      <alignment horizontal="left" vertical="center"/>
    </xf>
    <xf numFmtId="166" fontId="6" fillId="0" borderId="1" xfId="6" applyNumberFormat="1" applyFont="1" applyFill="1" applyBorder="1" applyAlignment="1">
      <alignment horizontal="centerContinuous" vertical="center"/>
    </xf>
    <xf numFmtId="166" fontId="6" fillId="0" borderId="1" xfId="6" applyNumberFormat="1" applyFont="1" applyBorder="1" applyAlignment="1">
      <alignment vertical="center"/>
    </xf>
    <xf numFmtId="166" fontId="6" fillId="0" borderId="1" xfId="6" applyNumberFormat="1" applyFont="1" applyFill="1" applyBorder="1" applyAlignment="1">
      <alignment vertical="center"/>
    </xf>
    <xf numFmtId="166" fontId="5" fillId="0" borderId="0" xfId="6" applyNumberFormat="1" applyFont="1" applyFill="1" applyBorder="1" applyAlignment="1">
      <alignment horizontal="left" vertical="center"/>
    </xf>
    <xf numFmtId="166" fontId="6" fillId="0" borderId="0" xfId="6" applyNumberFormat="1" applyFont="1" applyFill="1" applyBorder="1" applyAlignment="1">
      <alignment horizontal="centerContinuous" vertical="center"/>
    </xf>
    <xf numFmtId="166" fontId="5" fillId="0" borderId="0" xfId="6" applyNumberFormat="1" applyFont="1" applyFill="1" applyAlignment="1">
      <alignment vertical="center"/>
    </xf>
    <xf numFmtId="166" fontId="5" fillId="0" borderId="0" xfId="6" applyNumberFormat="1" applyFont="1" applyFill="1" applyAlignment="1">
      <alignment horizontal="center" vertical="center"/>
    </xf>
    <xf numFmtId="166" fontId="10" fillId="0" borderId="0" xfId="6" applyNumberFormat="1" applyFont="1" applyFill="1" applyAlignment="1">
      <alignment horizontal="center" vertical="center"/>
    </xf>
    <xf numFmtId="165" fontId="5" fillId="0" borderId="0" xfId="7" applyNumberFormat="1" applyFont="1" applyFill="1" applyBorder="1" applyAlignment="1">
      <alignment horizontal="right" vertical="center"/>
    </xf>
    <xf numFmtId="166" fontId="5" fillId="0" borderId="0" xfId="6" applyNumberFormat="1" applyFont="1" applyFill="1" applyAlignment="1">
      <alignment horizontal="right" vertical="center"/>
    </xf>
    <xf numFmtId="165" fontId="5" fillId="0" borderId="0" xfId="6" applyNumberFormat="1" applyFont="1" applyAlignment="1">
      <alignment horizontal="right" vertical="center"/>
    </xf>
    <xf numFmtId="166" fontId="5" fillId="0" borderId="0" xfId="6" applyNumberFormat="1" applyFont="1" applyAlignment="1">
      <alignment horizontal="center" vertical="center"/>
    </xf>
    <xf numFmtId="165" fontId="5" fillId="0" borderId="0" xfId="6" applyNumberFormat="1" applyFont="1" applyFill="1" applyAlignment="1">
      <alignment horizontal="center" vertical="center"/>
    </xf>
    <xf numFmtId="165" fontId="5" fillId="0" borderId="0" xfId="6" quotePrefix="1" applyNumberFormat="1" applyFont="1" applyAlignment="1">
      <alignment horizontal="right" vertical="center"/>
    </xf>
    <xf numFmtId="165" fontId="5" fillId="0" borderId="0" xfId="6" applyNumberFormat="1" applyFont="1" applyFill="1" applyAlignment="1">
      <alignment horizontal="right" vertical="center"/>
    </xf>
    <xf numFmtId="165" fontId="5" fillId="0" borderId="1" xfId="7" applyNumberFormat="1" applyFont="1" applyFill="1" applyBorder="1" applyAlignment="1">
      <alignment horizontal="center" vertical="center"/>
    </xf>
    <xf numFmtId="165" fontId="5" fillId="0" borderId="1" xfId="7" applyNumberFormat="1" applyFont="1" applyFill="1" applyBorder="1" applyAlignment="1">
      <alignment horizontal="right" vertical="center"/>
    </xf>
    <xf numFmtId="165" fontId="5" fillId="0" borderId="1" xfId="6" applyNumberFormat="1" applyFont="1" applyFill="1" applyBorder="1" applyAlignment="1">
      <alignment horizontal="right" vertical="center"/>
    </xf>
    <xf numFmtId="166" fontId="5" fillId="0" borderId="0" xfId="6" quotePrefix="1" applyNumberFormat="1" applyFont="1" applyFill="1" applyAlignment="1">
      <alignment horizontal="left" vertical="center"/>
    </xf>
    <xf numFmtId="167" fontId="5" fillId="0" borderId="0" xfId="3" applyNumberFormat="1" applyFont="1" applyFill="1" applyAlignment="1">
      <alignment horizontal="left" vertical="center"/>
    </xf>
    <xf numFmtId="0" fontId="5" fillId="0" borderId="0" xfId="3" applyNumberFormat="1" applyFont="1" applyFill="1" applyAlignment="1">
      <alignment horizontal="center" vertical="center"/>
    </xf>
    <xf numFmtId="167" fontId="6" fillId="0" borderId="0" xfId="3" applyNumberFormat="1" applyFont="1" applyFill="1" applyAlignment="1">
      <alignment horizontal="center" vertical="center"/>
    </xf>
    <xf numFmtId="165" fontId="6" fillId="0" borderId="0" xfId="3" applyNumberFormat="1" applyFont="1" applyFill="1" applyAlignment="1">
      <alignment horizontal="right" vertical="center"/>
    </xf>
    <xf numFmtId="167" fontId="6" fillId="0" borderId="0" xfId="3" applyNumberFormat="1" applyFont="1" applyFill="1"/>
    <xf numFmtId="167" fontId="6" fillId="0" borderId="0" xfId="3" applyNumberFormat="1" applyFont="1" applyFill="1" applyAlignment="1">
      <alignment horizontal="left" vertical="center"/>
    </xf>
    <xf numFmtId="0" fontId="6" fillId="0" borderId="0" xfId="3" applyNumberFormat="1" applyFont="1" applyFill="1" applyAlignment="1">
      <alignment horizontal="center" vertical="center"/>
    </xf>
    <xf numFmtId="166" fontId="6" fillId="0" borderId="0" xfId="6" quotePrefix="1" applyNumberFormat="1" applyFont="1" applyFill="1" applyAlignment="1">
      <alignment horizontal="left" vertical="center"/>
    </xf>
    <xf numFmtId="167" fontId="6" fillId="0" borderId="0" xfId="3" applyNumberFormat="1" applyFont="1" applyFill="1" applyAlignment="1">
      <alignment vertical="center"/>
    </xf>
    <xf numFmtId="165" fontId="6" fillId="0" borderId="1" xfId="5" applyNumberFormat="1" applyFont="1" applyFill="1" applyBorder="1" applyAlignment="1">
      <alignment horizontal="right" vertical="center"/>
    </xf>
    <xf numFmtId="165" fontId="6" fillId="0" borderId="0" xfId="5" applyNumberFormat="1" applyFont="1" applyFill="1" applyBorder="1" applyAlignment="1">
      <alignment horizontal="right" vertical="center"/>
    </xf>
    <xf numFmtId="165" fontId="6" fillId="0" borderId="0" xfId="8" applyNumberFormat="1" applyFont="1" applyFill="1" applyBorder="1" applyAlignment="1">
      <alignment horizontal="right" vertical="center"/>
    </xf>
    <xf numFmtId="165" fontId="6" fillId="0" borderId="0" xfId="7" applyNumberFormat="1" applyFont="1" applyFill="1" applyBorder="1" applyAlignment="1">
      <alignment horizontal="right" vertical="center"/>
    </xf>
    <xf numFmtId="165" fontId="6" fillId="0" borderId="1" xfId="6" applyNumberFormat="1" applyFont="1" applyFill="1" applyBorder="1" applyAlignment="1">
      <alignment horizontal="right" vertical="center"/>
    </xf>
    <xf numFmtId="167" fontId="5" fillId="0" borderId="0" xfId="3" quotePrefix="1" applyNumberFormat="1" applyFont="1" applyFill="1" applyAlignment="1">
      <alignment horizontal="left" vertical="center"/>
    </xf>
    <xf numFmtId="0" fontId="5" fillId="0" borderId="0" xfId="3" quotePrefix="1" applyNumberFormat="1" applyFont="1" applyFill="1" applyAlignment="1">
      <alignment horizontal="center" vertical="center"/>
    </xf>
    <xf numFmtId="165" fontId="6" fillId="2" borderId="1" xfId="5" applyNumberFormat="1" applyFont="1" applyFill="1" applyBorder="1" applyAlignment="1">
      <alignment horizontal="right" vertical="center"/>
    </xf>
    <xf numFmtId="165" fontId="6" fillId="2" borderId="1" xfId="6" applyNumberFormat="1" applyFont="1" applyFill="1" applyBorder="1" applyAlignment="1">
      <alignment horizontal="right" vertical="center"/>
    </xf>
    <xf numFmtId="0" fontId="5" fillId="0" borderId="0" xfId="9" applyFont="1" applyAlignment="1">
      <alignment horizontal="left" vertical="center"/>
    </xf>
    <xf numFmtId="0" fontId="5" fillId="0" borderId="0" xfId="9" applyFont="1" applyAlignment="1">
      <alignment vertical="center"/>
    </xf>
    <xf numFmtId="0" fontId="6" fillId="0" borderId="0" xfId="9" applyFont="1" applyAlignment="1">
      <alignment vertical="center"/>
    </xf>
    <xf numFmtId="169" fontId="6" fillId="0" borderId="0" xfId="9" applyNumberFormat="1" applyFont="1" applyAlignment="1">
      <alignment vertical="center"/>
    </xf>
    <xf numFmtId="169" fontId="6" fillId="0" borderId="0" xfId="9" applyNumberFormat="1" applyFont="1" applyFill="1" applyAlignment="1">
      <alignment vertical="center"/>
    </xf>
    <xf numFmtId="0" fontId="5" fillId="0" borderId="1" xfId="9" applyFont="1" applyBorder="1" applyAlignment="1">
      <alignment vertical="center"/>
    </xf>
    <xf numFmtId="0" fontId="6" fillId="0" borderId="1" xfId="9" applyFont="1" applyBorder="1" applyAlignment="1">
      <alignment vertical="center"/>
    </xf>
    <xf numFmtId="169" fontId="6" fillId="0" borderId="1" xfId="9" applyNumberFormat="1" applyFont="1" applyBorder="1" applyAlignment="1">
      <alignment vertical="center"/>
    </xf>
    <xf numFmtId="169" fontId="6" fillId="0" borderId="1" xfId="9" applyNumberFormat="1" applyFont="1" applyFill="1" applyBorder="1" applyAlignment="1">
      <alignment vertical="center"/>
    </xf>
    <xf numFmtId="0" fontId="6" fillId="0" borderId="0" xfId="2" applyFont="1" applyAlignment="1">
      <alignment horizontal="center" vertical="center"/>
    </xf>
    <xf numFmtId="169" fontId="10" fillId="0" borderId="0" xfId="4" applyNumberFormat="1" applyFont="1" applyAlignment="1">
      <alignment horizontal="center" vertical="center"/>
    </xf>
    <xf numFmtId="169" fontId="5" fillId="0" borderId="0" xfId="10" quotePrefix="1" applyNumberFormat="1" applyFont="1" applyFill="1" applyBorder="1" applyAlignment="1">
      <alignment horizontal="right" vertical="center"/>
    </xf>
    <xf numFmtId="169" fontId="5" fillId="0" borderId="0" xfId="10" applyNumberFormat="1" applyFont="1" applyFill="1" applyBorder="1" applyAlignment="1">
      <alignment horizontal="right" vertical="center"/>
    </xf>
    <xf numFmtId="0" fontId="5" fillId="0" borderId="1" xfId="4" applyFont="1" applyBorder="1" applyAlignment="1">
      <alignment horizontal="center" vertical="center"/>
    </xf>
    <xf numFmtId="169" fontId="5" fillId="0" borderId="1" xfId="10" quotePrefix="1" applyNumberFormat="1" applyFont="1" applyFill="1" applyBorder="1" applyAlignment="1">
      <alignment horizontal="right" vertical="center"/>
    </xf>
    <xf numFmtId="0" fontId="5" fillId="0" borderId="0" xfId="4" applyFont="1" applyAlignment="1">
      <alignment horizontal="center" vertical="center"/>
    </xf>
    <xf numFmtId="169" fontId="5" fillId="2" borderId="0" xfId="10" quotePrefix="1" applyNumberFormat="1" applyFont="1" applyFill="1" applyBorder="1" applyAlignment="1">
      <alignment horizontal="right" vertical="center"/>
    </xf>
    <xf numFmtId="0" fontId="6" fillId="0" borderId="0" xfId="9" applyFont="1" applyAlignment="1">
      <alignment vertical="center" wrapText="1"/>
    </xf>
    <xf numFmtId="0" fontId="6" fillId="0" borderId="0" xfId="9" applyFont="1" applyAlignment="1">
      <alignment horizontal="center" vertical="center" wrapText="1"/>
    </xf>
    <xf numFmtId="169" fontId="6" fillId="0" borderId="0" xfId="9" applyNumberFormat="1" applyFont="1" applyAlignment="1">
      <alignment horizontal="right" vertical="center" wrapText="1"/>
    </xf>
    <xf numFmtId="169" fontId="6" fillId="2" borderId="0" xfId="9" applyNumberFormat="1" applyFont="1" applyFill="1" applyAlignment="1">
      <alignment horizontal="right" vertical="center" wrapText="1"/>
    </xf>
    <xf numFmtId="169" fontId="6" fillId="0" borderId="0" xfId="9" applyNumberFormat="1" applyFont="1" applyFill="1" applyAlignment="1">
      <alignment horizontal="right" vertical="center" wrapText="1"/>
    </xf>
    <xf numFmtId="0" fontId="6" fillId="0" borderId="0" xfId="2" applyFont="1" applyAlignment="1">
      <alignment vertical="center"/>
    </xf>
    <xf numFmtId="169" fontId="6" fillId="2" borderId="0" xfId="9" applyNumberFormat="1" applyFont="1" applyFill="1" applyAlignment="1">
      <alignment vertical="center"/>
    </xf>
    <xf numFmtId="169" fontId="6" fillId="2" borderId="0" xfId="9" applyNumberFormat="1" applyFont="1" applyFill="1" applyBorder="1" applyAlignment="1">
      <alignment horizontal="right" vertical="center" wrapText="1"/>
    </xf>
    <xf numFmtId="169" fontId="6" fillId="0" borderId="0" xfId="9" applyNumberFormat="1" applyFont="1" applyFill="1" applyBorder="1" applyAlignment="1">
      <alignment horizontal="right" vertical="center" wrapText="1"/>
    </xf>
    <xf numFmtId="169" fontId="6" fillId="2" borderId="1" xfId="9" applyNumberFormat="1" applyFont="1" applyFill="1" applyBorder="1" applyAlignment="1">
      <alignment horizontal="right" vertical="center" wrapText="1"/>
    </xf>
    <xf numFmtId="169" fontId="6" fillId="0" borderId="1" xfId="9" applyNumberFormat="1" applyFont="1" applyFill="1" applyBorder="1" applyAlignment="1">
      <alignment horizontal="right" vertical="center" wrapText="1"/>
    </xf>
    <xf numFmtId="166" fontId="6" fillId="0" borderId="0" xfId="4" applyNumberFormat="1" applyFont="1" applyAlignment="1">
      <alignment vertical="center"/>
    </xf>
    <xf numFmtId="166" fontId="6" fillId="0" borderId="0" xfId="4" applyNumberFormat="1" applyFont="1" applyAlignment="1">
      <alignment horizontal="center" vertical="center"/>
    </xf>
    <xf numFmtId="165" fontId="6" fillId="0" borderId="0" xfId="10" applyNumberFormat="1" applyFont="1" applyFill="1" applyBorder="1" applyAlignment="1">
      <alignment horizontal="right" vertical="center"/>
    </xf>
    <xf numFmtId="166" fontId="6" fillId="2" borderId="0" xfId="4" applyNumberFormat="1" applyFont="1" applyFill="1" applyAlignment="1">
      <alignment horizontal="center" vertical="center"/>
    </xf>
    <xf numFmtId="166" fontId="6" fillId="0" borderId="0" xfId="4" applyNumberFormat="1" applyFont="1" applyFill="1" applyAlignment="1">
      <alignment horizontal="center" vertical="center"/>
    </xf>
    <xf numFmtId="0" fontId="6" fillId="0" borderId="0" xfId="4" applyFont="1" applyAlignment="1">
      <alignment vertical="center"/>
    </xf>
    <xf numFmtId="165" fontId="6" fillId="0" borderId="0" xfId="10" applyNumberFormat="1" applyFont="1" applyFill="1" applyAlignment="1">
      <alignment vertical="center"/>
    </xf>
    <xf numFmtId="166" fontId="5" fillId="0" borderId="0" xfId="6" applyNumberFormat="1" applyFont="1" applyAlignment="1">
      <alignment horizontal="left" vertical="center"/>
    </xf>
    <xf numFmtId="166" fontId="5" fillId="0" borderId="0" xfId="4" quotePrefix="1" applyNumberFormat="1" applyFont="1" applyAlignment="1">
      <alignment horizontal="left" vertical="center"/>
    </xf>
    <xf numFmtId="165" fontId="6" fillId="0" borderId="0" xfId="10" applyNumberFormat="1" applyFont="1" applyFill="1" applyAlignment="1">
      <alignment horizontal="center" vertical="center"/>
    </xf>
    <xf numFmtId="166" fontId="5" fillId="0" borderId="1" xfId="6" applyNumberFormat="1" applyFont="1" applyBorder="1" applyAlignment="1">
      <alignment horizontal="left" vertical="center"/>
    </xf>
    <xf numFmtId="166" fontId="5" fillId="0" borderId="1" xfId="4" applyNumberFormat="1" applyFont="1" applyBorder="1" applyAlignment="1">
      <alignment horizontal="left" vertical="center"/>
    </xf>
    <xf numFmtId="166" fontId="6" fillId="0" borderId="1" xfId="4" applyNumberFormat="1" applyFont="1" applyBorder="1" applyAlignment="1">
      <alignment horizontal="center" vertical="center"/>
    </xf>
    <xf numFmtId="165" fontId="6" fillId="0" borderId="1" xfId="10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165" fontId="5" fillId="0" borderId="0" xfId="10" applyNumberFormat="1" applyFont="1" applyFill="1" applyBorder="1" applyAlignment="1">
      <alignment horizontal="right" vertical="center"/>
    </xf>
    <xf numFmtId="0" fontId="5" fillId="0" borderId="0" xfId="4" applyFont="1" applyBorder="1" applyAlignment="1">
      <alignment horizontal="center" vertical="center"/>
    </xf>
    <xf numFmtId="165" fontId="5" fillId="0" borderId="1" xfId="10" quotePrefix="1" applyNumberFormat="1" applyFont="1" applyFill="1" applyBorder="1" applyAlignment="1">
      <alignment horizontal="right" vertical="center"/>
    </xf>
    <xf numFmtId="165" fontId="6" fillId="2" borderId="0" xfId="10" applyNumberFormat="1" applyFont="1" applyFill="1" applyBorder="1" applyAlignment="1">
      <alignment horizontal="right" vertical="center"/>
    </xf>
    <xf numFmtId="166" fontId="5" fillId="0" borderId="0" xfId="4" applyNumberFormat="1" applyFont="1" applyAlignment="1">
      <alignment vertical="center"/>
    </xf>
    <xf numFmtId="0" fontId="6" fillId="0" borderId="0" xfId="4" applyFont="1" applyAlignment="1">
      <alignment horizontal="center" vertical="center"/>
    </xf>
    <xf numFmtId="165" fontId="6" fillId="2" borderId="1" xfId="10" applyNumberFormat="1" applyFont="1" applyFill="1" applyBorder="1" applyAlignment="1">
      <alignment horizontal="right" vertical="center"/>
    </xf>
    <xf numFmtId="165" fontId="6" fillId="0" borderId="1" xfId="10" applyNumberFormat="1" applyFont="1" applyFill="1" applyBorder="1" applyAlignment="1">
      <alignment horizontal="right" vertical="center"/>
    </xf>
    <xf numFmtId="166" fontId="6" fillId="0" borderId="0" xfId="4" applyNumberFormat="1" applyFont="1" applyAlignment="1">
      <alignment vertical="top"/>
    </xf>
    <xf numFmtId="166" fontId="6" fillId="0" borderId="0" xfId="4" quotePrefix="1" applyNumberFormat="1" applyFont="1" applyAlignment="1">
      <alignment horizontal="left" vertical="center"/>
    </xf>
    <xf numFmtId="165" fontId="6" fillId="2" borderId="3" xfId="10" applyNumberFormat="1" applyFont="1" applyFill="1" applyBorder="1" applyAlignment="1">
      <alignment horizontal="right" vertical="center"/>
    </xf>
    <xf numFmtId="165" fontId="6" fillId="0" borderId="3" xfId="10" applyNumberFormat="1" applyFont="1" applyFill="1" applyBorder="1" applyAlignment="1">
      <alignment horizontal="right" vertical="center"/>
    </xf>
    <xf numFmtId="165" fontId="6" fillId="2" borderId="0" xfId="2" applyNumberFormat="1" applyFont="1" applyFill="1" applyAlignment="1">
      <alignment vertical="center"/>
    </xf>
    <xf numFmtId="165" fontId="6" fillId="0" borderId="0" xfId="2" applyNumberFormat="1" applyFont="1" applyFill="1" applyAlignment="1">
      <alignment vertical="center"/>
    </xf>
    <xf numFmtId="37" fontId="6" fillId="0" borderId="0" xfId="9" applyNumberFormat="1" applyFont="1" applyAlignment="1">
      <alignment horizontal="left" vertical="center"/>
    </xf>
    <xf numFmtId="37" fontId="6" fillId="0" borderId="0" xfId="9" quotePrefix="1" applyNumberFormat="1" applyFont="1" applyAlignment="1">
      <alignment horizontal="left" vertical="center"/>
    </xf>
    <xf numFmtId="37" fontId="6" fillId="0" borderId="0" xfId="9" applyNumberFormat="1" applyFont="1" applyAlignment="1">
      <alignment horizontal="center" vertical="center"/>
    </xf>
    <xf numFmtId="37" fontId="6" fillId="0" borderId="0" xfId="9" applyNumberFormat="1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165" fontId="5" fillId="0" borderId="0" xfId="6" applyNumberFormat="1" applyFont="1" applyFill="1" applyBorder="1" applyAlignment="1">
      <alignment horizontal="right" vertical="center"/>
    </xf>
    <xf numFmtId="165" fontId="6" fillId="2" borderId="0" xfId="3" applyNumberFormat="1" applyFont="1" applyFill="1" applyAlignment="1">
      <alignment horizontal="right" vertical="center"/>
    </xf>
    <xf numFmtId="168" fontId="6" fillId="2" borderId="0" xfId="5" applyNumberFormat="1" applyFont="1" applyFill="1" applyBorder="1" applyAlignment="1">
      <alignment horizontal="right" vertical="center"/>
    </xf>
    <xf numFmtId="168" fontId="6" fillId="0" borderId="0" xfId="5" applyNumberFormat="1" applyFont="1" applyFill="1" applyBorder="1" applyAlignment="1">
      <alignment horizontal="right" vertical="center"/>
    </xf>
    <xf numFmtId="165" fontId="6" fillId="2" borderId="3" xfId="5" applyNumberFormat="1" applyFont="1" applyFill="1" applyBorder="1" applyAlignment="1">
      <alignment horizontal="right" vertical="center"/>
    </xf>
    <xf numFmtId="165" fontId="6" fillId="0" borderId="0" xfId="4" applyNumberFormat="1" applyFont="1" applyFill="1" applyAlignment="1">
      <alignment horizontal="center" vertical="center"/>
    </xf>
    <xf numFmtId="165" fontId="6" fillId="0" borderId="3" xfId="5" applyNumberFormat="1" applyFont="1" applyFill="1" applyBorder="1" applyAlignment="1">
      <alignment horizontal="right" vertical="center"/>
    </xf>
    <xf numFmtId="165" fontId="5" fillId="0" borderId="2" xfId="6" applyNumberFormat="1" applyFont="1" applyBorder="1" applyAlignment="1">
      <alignment vertical="center"/>
    </xf>
    <xf numFmtId="165" fontId="5" fillId="0" borderId="0" xfId="6" applyNumberFormat="1" applyFont="1" applyBorder="1" applyAlignment="1">
      <alignment horizontal="right" vertical="center"/>
    </xf>
    <xf numFmtId="166" fontId="5" fillId="0" borderId="0" xfId="6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64" fontId="6" fillId="0" borderId="0" xfId="1" applyFont="1" applyAlignment="1">
      <alignment horizontal="center" vertical="center"/>
    </xf>
    <xf numFmtId="164" fontId="6" fillId="0" borderId="0" xfId="1" applyFont="1" applyFill="1" applyBorder="1" applyAlignment="1">
      <alignment horizontal="right" vertical="center"/>
    </xf>
    <xf numFmtId="43" fontId="6" fillId="0" borderId="0" xfId="0" applyNumberFormat="1" applyFont="1" applyAlignment="1">
      <alignment horizontal="center" vertical="center"/>
    </xf>
    <xf numFmtId="166" fontId="6" fillId="0" borderId="0" xfId="4" applyNumberFormat="1" applyFont="1" applyBorder="1" applyAlignment="1">
      <alignment horizontal="center" vertical="center"/>
    </xf>
    <xf numFmtId="0" fontId="5" fillId="0" borderId="0" xfId="2" applyFont="1" applyBorder="1" applyAlignment="1">
      <alignment horizontal="right" vertical="top"/>
    </xf>
    <xf numFmtId="0" fontId="5" fillId="0" borderId="0" xfId="2" applyFont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4" fontId="6" fillId="0" borderId="0" xfId="1" applyFont="1" applyFill="1" applyAlignment="1">
      <alignment horizontal="center" vertical="center"/>
    </xf>
    <xf numFmtId="43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37" fontId="6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5" fontId="5" fillId="0" borderId="0" xfId="6" quotePrefix="1" applyNumberFormat="1" applyFont="1" applyFill="1" applyAlignment="1">
      <alignment horizontal="right" vertical="center"/>
    </xf>
    <xf numFmtId="169" fontId="10" fillId="0" borderId="0" xfId="4" applyNumberFormat="1" applyFont="1" applyFill="1" applyAlignment="1">
      <alignment horizontal="center" vertical="center"/>
    </xf>
    <xf numFmtId="166" fontId="6" fillId="0" borderId="1" xfId="4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5" fillId="0" borderId="0" xfId="4" applyFont="1" applyFill="1" applyBorder="1" applyAlignment="1">
      <alignment horizontal="center" vertical="center"/>
    </xf>
    <xf numFmtId="37" fontId="6" fillId="0" borderId="0" xfId="9" applyNumberFormat="1" applyFont="1" applyFill="1" applyAlignment="1">
      <alignment horizontal="left" vertical="center"/>
    </xf>
    <xf numFmtId="0" fontId="6" fillId="0" borderId="1" xfId="0" applyFont="1" applyBorder="1" applyAlignment="1">
      <alignment vertical="center"/>
    </xf>
    <xf numFmtId="3" fontId="6" fillId="2" borderId="0" xfId="0" applyNumberFormat="1" applyFont="1" applyFill="1" applyAlignment="1">
      <alignment vertical="center"/>
    </xf>
    <xf numFmtId="166" fontId="6" fillId="0" borderId="0" xfId="4" applyNumberFormat="1" applyFont="1" applyFill="1" applyBorder="1" applyAlignment="1">
      <alignment horizontal="center" vertical="center"/>
    </xf>
    <xf numFmtId="170" fontId="6" fillId="0" borderId="0" xfId="4" applyNumberFormat="1" applyFont="1" applyAlignment="1">
      <alignment horizontal="center" vertical="center"/>
    </xf>
    <xf numFmtId="170" fontId="6" fillId="0" borderId="0" xfId="4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9" applyFont="1" applyAlignment="1">
      <alignment horizontal="left" vertical="center" wrapText="1"/>
    </xf>
    <xf numFmtId="0" fontId="6" fillId="0" borderId="0" xfId="9" applyFont="1" applyFill="1" applyAlignment="1">
      <alignment vertical="center"/>
    </xf>
    <xf numFmtId="37" fontId="6" fillId="0" borderId="0" xfId="9" quotePrefix="1" applyNumberFormat="1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6" fontId="5" fillId="0" borderId="1" xfId="6" applyNumberFormat="1" applyFont="1" applyFill="1" applyBorder="1" applyAlignment="1">
      <alignment horizontal="center" vertical="center"/>
    </xf>
    <xf numFmtId="165" fontId="5" fillId="0" borderId="4" xfId="6" applyNumberFormat="1" applyFont="1" applyBorder="1" applyAlignment="1">
      <alignment horizontal="center" vertical="center"/>
    </xf>
    <xf numFmtId="0" fontId="6" fillId="0" borderId="1" xfId="6" applyFont="1" applyFill="1" applyBorder="1" applyAlignment="1">
      <alignment horizontal="left" vertical="center"/>
    </xf>
    <xf numFmtId="0" fontId="6" fillId="0" borderId="0" xfId="9" quotePrefix="1" applyFont="1" applyAlignment="1">
      <alignment horizontal="left" vertical="center" wrapText="1"/>
    </xf>
    <xf numFmtId="0" fontId="6" fillId="0" borderId="0" xfId="9" applyFont="1" applyAlignment="1">
      <alignment horizontal="left" vertical="center" wrapText="1"/>
    </xf>
    <xf numFmtId="0" fontId="6" fillId="0" borderId="1" xfId="4" applyFont="1" applyFill="1" applyBorder="1" applyAlignment="1">
      <alignment horizontal="justify" vertical="center"/>
    </xf>
  </cellXfs>
  <cellStyles count="15">
    <cellStyle name="Comma" xfId="1" builtinId="3"/>
    <cellStyle name="Comma 13" xfId="11" xr:uid="{00000000-0005-0000-0000-000001000000}"/>
    <cellStyle name="Comma 13 2" xfId="12" xr:uid="{00000000-0005-0000-0000-000002000000}"/>
    <cellStyle name="Comma 2 2 18 2" xfId="10" xr:uid="{00000000-0005-0000-0000-000003000000}"/>
    <cellStyle name="Comma 2 7" xfId="3" xr:uid="{00000000-0005-0000-0000-000004000000}"/>
    <cellStyle name="Comma 3 2" xfId="7" xr:uid="{00000000-0005-0000-0000-000005000000}"/>
    <cellStyle name="Comma 3 2 13" xfId="8" xr:uid="{00000000-0005-0000-0000-000006000000}"/>
    <cellStyle name="Normal" xfId="0" builtinId="0"/>
    <cellStyle name="Normal 2 3" xfId="2" xr:uid="{00000000-0005-0000-0000-000008000000}"/>
    <cellStyle name="Normal 245" xfId="14" xr:uid="{703ACE39-F164-43B4-92E3-9A0FDA06B263}"/>
    <cellStyle name="Normal 3" xfId="13" xr:uid="{00000000-0005-0000-0000-000009000000}"/>
    <cellStyle name="Normal 6 2" xfId="9" xr:uid="{00000000-0005-0000-0000-00000A000000}"/>
    <cellStyle name="Normal 7 2" xfId="6" xr:uid="{00000000-0005-0000-0000-00000B000000}"/>
    <cellStyle name="Normal 9" xfId="4" xr:uid="{00000000-0005-0000-0000-00000C000000}"/>
    <cellStyle name="Normal_Major Q2'06" xfId="5" xr:uid="{00000000-0005-0000-0000-00000D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B-105"/>
      <sheetName val="แยกอายุสิทธิ์ 201311"/>
      <sheetName val="AGING LOCAL"/>
      <sheetName val="Formular"/>
      <sheetName val="Newspaper"/>
      <sheetName val="Non-Statistical Sampling Master"/>
      <sheetName val="Two Step Revenue Testing Master"/>
      <sheetName val="Global Data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  <sheetName val="Retire 2014-2016"/>
      <sheetName val="Movement"/>
      <sheetName val="Addition"/>
      <sheetName val="Amortization-Insurance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7"/>
  <sheetViews>
    <sheetView topLeftCell="A80" zoomScaleNormal="100" zoomScaleSheetLayoutView="100" workbookViewId="0">
      <selection activeCell="B94" sqref="B94"/>
    </sheetView>
  </sheetViews>
  <sheetFormatPr defaultColWidth="9.140625" defaultRowHeight="19.149999999999999" customHeight="1" x14ac:dyDescent="0.5"/>
  <cols>
    <col min="1" max="1" width="1.7109375" style="2" customWidth="1"/>
    <col min="2" max="2" width="41.5703125" style="2" customWidth="1"/>
    <col min="3" max="3" width="8.28515625" style="2" customWidth="1"/>
    <col min="4" max="4" width="0.85546875" style="2" customWidth="1"/>
    <col min="5" max="5" width="12.28515625" style="2" customWidth="1"/>
    <col min="6" max="6" width="0.85546875" style="3" customWidth="1"/>
    <col min="7" max="7" width="12.28515625" style="3" customWidth="1"/>
    <col min="8" max="8" width="0.85546875" style="3" customWidth="1"/>
    <col min="9" max="9" width="12.28515625" style="4" customWidth="1"/>
    <col min="10" max="10" width="0.85546875" style="3" customWidth="1"/>
    <col min="11" max="11" width="12.28515625" style="4" customWidth="1"/>
    <col min="12" max="16384" width="9.140625" style="2"/>
  </cols>
  <sheetData>
    <row r="1" spans="1:11" ht="21.75" customHeight="1" x14ac:dyDescent="0.5">
      <c r="A1" s="1" t="s">
        <v>128</v>
      </c>
    </row>
    <row r="2" spans="1:11" ht="21.75" customHeight="1" x14ac:dyDescent="0.5">
      <c r="A2" s="1" t="s">
        <v>0</v>
      </c>
      <c r="B2" s="1"/>
      <c r="C2" s="244"/>
      <c r="D2" s="244"/>
      <c r="E2" s="244"/>
    </row>
    <row r="3" spans="1:11" ht="21.75" customHeight="1" x14ac:dyDescent="0.5">
      <c r="A3" s="5" t="s">
        <v>169</v>
      </c>
      <c r="B3" s="6"/>
      <c r="C3" s="7"/>
      <c r="D3" s="7"/>
      <c r="E3" s="7"/>
      <c r="F3" s="8"/>
      <c r="G3" s="8"/>
      <c r="H3" s="8"/>
      <c r="I3" s="8"/>
      <c r="J3" s="8"/>
      <c r="K3" s="8"/>
    </row>
    <row r="4" spans="1:11" ht="20.45" customHeight="1" x14ac:dyDescent="0.5">
      <c r="A4" s="1"/>
      <c r="B4" s="1"/>
      <c r="C4" s="244"/>
      <c r="D4" s="244"/>
      <c r="E4" s="244"/>
      <c r="F4" s="9"/>
      <c r="G4" s="9"/>
      <c r="H4" s="9"/>
      <c r="I4" s="10"/>
      <c r="J4" s="9"/>
      <c r="K4" s="10"/>
    </row>
    <row r="5" spans="1:11" ht="20.45" customHeight="1" x14ac:dyDescent="0.5">
      <c r="A5" s="1"/>
      <c r="B5" s="1"/>
      <c r="C5" s="244"/>
      <c r="D5" s="244"/>
      <c r="E5" s="250" t="s">
        <v>127</v>
      </c>
      <c r="F5" s="250"/>
      <c r="G5" s="250"/>
      <c r="H5" s="204"/>
      <c r="I5" s="250" t="s">
        <v>126</v>
      </c>
      <c r="J5" s="250"/>
      <c r="K5" s="250"/>
    </row>
    <row r="6" spans="1:11" s="12" customFormat="1" ht="20.45" customHeight="1" x14ac:dyDescent="0.5">
      <c r="C6" s="13"/>
      <c r="D6" s="13"/>
      <c r="E6" s="15" t="s">
        <v>170</v>
      </c>
      <c r="F6" s="67"/>
      <c r="G6" s="16" t="s">
        <v>123</v>
      </c>
      <c r="H6" s="14"/>
      <c r="I6" s="15" t="s">
        <v>170</v>
      </c>
      <c r="J6" s="67"/>
      <c r="K6" s="16" t="s">
        <v>123</v>
      </c>
    </row>
    <row r="7" spans="1:11" s="12" customFormat="1" ht="20.45" customHeight="1" x14ac:dyDescent="0.5">
      <c r="C7" s="17" t="s">
        <v>1</v>
      </c>
      <c r="D7" s="221"/>
      <c r="E7" s="19" t="s">
        <v>2</v>
      </c>
      <c r="F7" s="18"/>
      <c r="G7" s="19" t="s">
        <v>2</v>
      </c>
      <c r="H7" s="18"/>
      <c r="I7" s="19" t="s">
        <v>2</v>
      </c>
      <c r="J7" s="18"/>
      <c r="K7" s="19" t="s">
        <v>2</v>
      </c>
    </row>
    <row r="8" spans="1:11" ht="6.4" customHeight="1" x14ac:dyDescent="0.5">
      <c r="B8" s="12"/>
      <c r="C8" s="244"/>
      <c r="D8" s="244"/>
      <c r="E8" s="228"/>
      <c r="F8" s="11"/>
      <c r="G8" s="4"/>
      <c r="H8" s="11"/>
      <c r="I8" s="20"/>
      <c r="J8" s="11"/>
    </row>
    <row r="9" spans="1:11" s="12" customFormat="1" ht="20.45" customHeight="1" x14ac:dyDescent="0.5">
      <c r="A9" s="12" t="s">
        <v>3</v>
      </c>
      <c r="C9" s="21"/>
      <c r="D9" s="21"/>
      <c r="E9" s="229"/>
      <c r="F9" s="11"/>
      <c r="G9" s="4"/>
      <c r="H9" s="11"/>
      <c r="I9" s="20"/>
      <c r="J9" s="11"/>
      <c r="K9" s="4"/>
    </row>
    <row r="10" spans="1:11" ht="6.4" customHeight="1" x14ac:dyDescent="0.5">
      <c r="B10" s="12"/>
      <c r="C10" s="244"/>
      <c r="D10" s="244"/>
      <c r="E10" s="228"/>
      <c r="F10" s="11"/>
      <c r="G10" s="4"/>
      <c r="H10" s="11"/>
      <c r="I10" s="20"/>
      <c r="J10" s="11"/>
    </row>
    <row r="11" spans="1:11" ht="20.45" customHeight="1" x14ac:dyDescent="0.5">
      <c r="A11" s="12" t="s">
        <v>4</v>
      </c>
      <c r="B11" s="12"/>
      <c r="C11" s="244"/>
      <c r="D11" s="244"/>
      <c r="E11" s="228"/>
      <c r="F11" s="11"/>
      <c r="G11" s="172"/>
      <c r="H11" s="11"/>
      <c r="I11" s="20"/>
      <c r="J11" s="11"/>
    </row>
    <row r="12" spans="1:11" ht="6.4" customHeight="1" x14ac:dyDescent="0.5">
      <c r="A12" s="12"/>
      <c r="B12" s="12"/>
      <c r="C12" s="244"/>
      <c r="D12" s="244"/>
      <c r="E12" s="228"/>
      <c r="F12" s="11"/>
      <c r="G12" s="4"/>
      <c r="H12" s="11"/>
      <c r="I12" s="20"/>
      <c r="J12" s="11"/>
    </row>
    <row r="13" spans="1:11" ht="20.45" customHeight="1" x14ac:dyDescent="0.5">
      <c r="A13" s="22" t="s">
        <v>5</v>
      </c>
      <c r="B13" s="22"/>
      <c r="C13" s="23">
        <v>7</v>
      </c>
      <c r="D13" s="23"/>
      <c r="E13" s="20">
        <v>105246386</v>
      </c>
      <c r="F13" s="85"/>
      <c r="G13" s="4">
        <v>367716385</v>
      </c>
      <c r="H13" s="244"/>
      <c r="I13" s="20">
        <v>104577502</v>
      </c>
      <c r="J13" s="85"/>
      <c r="K13" s="4">
        <v>367715544</v>
      </c>
    </row>
    <row r="14" spans="1:11" ht="20.45" customHeight="1" x14ac:dyDescent="0.5">
      <c r="A14" s="24" t="s">
        <v>171</v>
      </c>
      <c r="B14" s="22"/>
      <c r="C14" s="23"/>
      <c r="D14" s="23"/>
      <c r="E14" s="20"/>
      <c r="F14" s="85"/>
      <c r="G14" s="4"/>
      <c r="H14" s="244"/>
      <c r="I14" s="20"/>
      <c r="J14" s="85"/>
    </row>
    <row r="15" spans="1:11" ht="20.45" customHeight="1" x14ac:dyDescent="0.5">
      <c r="B15" s="22" t="s">
        <v>172</v>
      </c>
      <c r="C15" s="23">
        <v>10</v>
      </c>
      <c r="D15" s="23"/>
      <c r="E15" s="20">
        <v>8947409</v>
      </c>
      <c r="F15" s="85"/>
      <c r="G15" s="4">
        <v>1013960.59</v>
      </c>
      <c r="H15" s="244"/>
      <c r="I15" s="20">
        <v>8947409</v>
      </c>
      <c r="J15" s="85"/>
      <c r="K15" s="4">
        <v>1013960.59</v>
      </c>
    </row>
    <row r="16" spans="1:11" ht="20.45" customHeight="1" x14ac:dyDescent="0.5">
      <c r="A16" s="25" t="s">
        <v>171</v>
      </c>
      <c r="B16" s="22"/>
      <c r="C16" s="23"/>
      <c r="D16" s="23"/>
      <c r="E16" s="20"/>
      <c r="F16" s="85"/>
      <c r="G16" s="4"/>
      <c r="H16" s="244"/>
      <c r="I16" s="20"/>
      <c r="J16" s="85"/>
    </row>
    <row r="17" spans="1:11" ht="20.45" customHeight="1" x14ac:dyDescent="0.5">
      <c r="B17" s="25" t="s">
        <v>152</v>
      </c>
      <c r="C17" s="26">
        <v>10</v>
      </c>
      <c r="D17" s="26"/>
      <c r="E17" s="20">
        <v>19934759</v>
      </c>
      <c r="F17" s="85"/>
      <c r="G17" s="4">
        <v>292060458</v>
      </c>
      <c r="H17" s="244"/>
      <c r="I17" s="20">
        <v>19934759</v>
      </c>
      <c r="J17" s="85"/>
      <c r="K17" s="4">
        <v>292060458</v>
      </c>
    </row>
    <row r="18" spans="1:11" ht="20.45" customHeight="1" x14ac:dyDescent="0.5">
      <c r="A18" s="22" t="s">
        <v>6</v>
      </c>
      <c r="B18" s="22"/>
      <c r="C18" s="27" t="s">
        <v>116</v>
      </c>
      <c r="D18" s="27"/>
      <c r="E18" s="20">
        <v>639961650</v>
      </c>
      <c r="F18" s="85"/>
      <c r="G18" s="4">
        <v>618046679</v>
      </c>
      <c r="H18" s="244"/>
      <c r="I18" s="20">
        <v>639643209</v>
      </c>
      <c r="J18" s="85"/>
      <c r="K18" s="4">
        <v>618296679</v>
      </c>
    </row>
    <row r="19" spans="1:11" ht="20.45" customHeight="1" x14ac:dyDescent="0.5">
      <c r="A19" s="22" t="s">
        <v>7</v>
      </c>
      <c r="B19" s="22"/>
      <c r="C19" s="27" t="s">
        <v>117</v>
      </c>
      <c r="D19" s="27"/>
      <c r="E19" s="20">
        <v>345930625</v>
      </c>
      <c r="F19" s="85"/>
      <c r="G19" s="4">
        <v>452672197</v>
      </c>
      <c r="H19" s="244"/>
      <c r="I19" s="20">
        <v>347245425</v>
      </c>
      <c r="J19" s="85"/>
      <c r="K19" s="4">
        <v>452672197</v>
      </c>
    </row>
    <row r="20" spans="1:11" ht="20.45" customHeight="1" x14ac:dyDescent="0.5">
      <c r="A20" s="22" t="s">
        <v>8</v>
      </c>
      <c r="B20" s="22"/>
      <c r="C20" s="23">
        <v>11</v>
      </c>
      <c r="D20" s="23"/>
      <c r="E20" s="20">
        <v>27346555</v>
      </c>
      <c r="F20" s="85"/>
      <c r="G20" s="4">
        <v>46707985</v>
      </c>
      <c r="H20" s="244"/>
      <c r="I20" s="20">
        <v>27346555</v>
      </c>
      <c r="J20" s="85"/>
      <c r="K20" s="4">
        <v>46707985</v>
      </c>
    </row>
    <row r="21" spans="1:11" ht="20.45" customHeight="1" x14ac:dyDescent="0.5">
      <c r="A21" s="2" t="s">
        <v>9</v>
      </c>
      <c r="C21" s="23">
        <v>12</v>
      </c>
      <c r="D21" s="23"/>
      <c r="E21" s="20">
        <v>95648043</v>
      </c>
      <c r="F21" s="85"/>
      <c r="G21" s="4">
        <v>9550901</v>
      </c>
      <c r="H21" s="244"/>
      <c r="I21" s="20">
        <v>95648043</v>
      </c>
      <c r="J21" s="85"/>
      <c r="K21" s="4">
        <v>9550901</v>
      </c>
    </row>
    <row r="22" spans="1:11" ht="20.45" customHeight="1" x14ac:dyDescent="0.5">
      <c r="A22" s="22" t="s">
        <v>10</v>
      </c>
      <c r="B22" s="22"/>
      <c r="C22" s="23">
        <v>13</v>
      </c>
      <c r="D22" s="23"/>
      <c r="E22" s="28">
        <v>41498048</v>
      </c>
      <c r="F22" s="85"/>
      <c r="G22" s="29">
        <v>83320564</v>
      </c>
      <c r="H22" s="244"/>
      <c r="I22" s="28">
        <v>40969020</v>
      </c>
      <c r="J22" s="85"/>
      <c r="K22" s="29">
        <v>13183951</v>
      </c>
    </row>
    <row r="23" spans="1:11" ht="6.4" customHeight="1" x14ac:dyDescent="0.5">
      <c r="A23" s="22"/>
      <c r="B23" s="22"/>
      <c r="C23" s="244"/>
      <c r="D23" s="244"/>
      <c r="E23" s="30"/>
      <c r="F23" s="85"/>
      <c r="G23" s="31"/>
      <c r="H23" s="244"/>
      <c r="I23" s="30"/>
      <c r="J23" s="85"/>
      <c r="K23" s="31"/>
    </row>
    <row r="24" spans="1:11" ht="20.45" customHeight="1" x14ac:dyDescent="0.5">
      <c r="A24" s="1" t="s">
        <v>11</v>
      </c>
      <c r="C24" s="244"/>
      <c r="D24" s="244"/>
      <c r="E24" s="28">
        <f>SUM(E13:E23)</f>
        <v>1284513475</v>
      </c>
      <c r="F24" s="85"/>
      <c r="G24" s="29">
        <f>SUM(G13:G23)</f>
        <v>1871089129.5899999</v>
      </c>
      <c r="H24" s="244"/>
      <c r="I24" s="28">
        <f>SUM(I13:I23)</f>
        <v>1284311922</v>
      </c>
      <c r="J24" s="85"/>
      <c r="K24" s="29">
        <f>SUM(K13:K23)</f>
        <v>1801201675.5899999</v>
      </c>
    </row>
    <row r="25" spans="1:11" ht="20.45" customHeight="1" x14ac:dyDescent="0.5">
      <c r="A25" s="22"/>
      <c r="B25" s="22"/>
      <c r="C25" s="244"/>
      <c r="D25" s="244"/>
      <c r="E25" s="30"/>
      <c r="F25" s="85"/>
      <c r="G25" s="31"/>
      <c r="H25" s="244"/>
      <c r="I25" s="30"/>
      <c r="J25" s="85"/>
      <c r="K25" s="31"/>
    </row>
    <row r="26" spans="1:11" ht="20.45" customHeight="1" x14ac:dyDescent="0.5">
      <c r="A26" s="1" t="s">
        <v>12</v>
      </c>
      <c r="B26" s="1"/>
      <c r="C26" s="244"/>
      <c r="D26" s="244"/>
      <c r="E26" s="20"/>
      <c r="F26" s="85"/>
      <c r="G26" s="4"/>
      <c r="H26" s="244"/>
      <c r="I26" s="20"/>
      <c r="J26" s="85"/>
    </row>
    <row r="27" spans="1:11" ht="6.4" customHeight="1" x14ac:dyDescent="0.5">
      <c r="A27" s="1"/>
      <c r="B27" s="1"/>
      <c r="C27" s="244"/>
      <c r="D27" s="244"/>
      <c r="E27" s="20"/>
      <c r="F27" s="85"/>
      <c r="G27" s="4"/>
      <c r="H27" s="244"/>
      <c r="I27" s="20"/>
      <c r="J27" s="85"/>
    </row>
    <row r="28" spans="1:11" ht="20.45" customHeight="1" x14ac:dyDescent="0.5">
      <c r="A28" s="22" t="s">
        <v>13</v>
      </c>
      <c r="B28" s="22"/>
      <c r="C28" s="23">
        <v>8</v>
      </c>
      <c r="D28" s="23"/>
      <c r="E28" s="20">
        <v>79400000</v>
      </c>
      <c r="F28" s="85"/>
      <c r="G28" s="4">
        <v>81090000</v>
      </c>
      <c r="H28" s="244"/>
      <c r="I28" s="20">
        <v>79400000</v>
      </c>
      <c r="J28" s="85"/>
      <c r="K28" s="4">
        <v>81090000</v>
      </c>
    </row>
    <row r="29" spans="1:11" ht="20.45" customHeight="1" x14ac:dyDescent="0.5">
      <c r="A29" s="22" t="s">
        <v>130</v>
      </c>
      <c r="B29" s="22"/>
      <c r="C29" s="23">
        <v>14</v>
      </c>
      <c r="D29" s="23"/>
      <c r="E29" s="20">
        <v>0</v>
      </c>
      <c r="F29" s="85"/>
      <c r="G29" s="4">
        <v>0</v>
      </c>
      <c r="H29" s="244"/>
      <c r="I29" s="20">
        <v>5999800</v>
      </c>
      <c r="J29" s="85"/>
      <c r="K29" s="4">
        <v>53062500</v>
      </c>
    </row>
    <row r="30" spans="1:11" ht="20.45" customHeight="1" x14ac:dyDescent="0.5">
      <c r="A30" s="22" t="s">
        <v>186</v>
      </c>
      <c r="B30" s="22"/>
      <c r="C30" s="23">
        <v>14</v>
      </c>
      <c r="D30" s="23"/>
      <c r="E30" s="20">
        <v>120969675</v>
      </c>
      <c r="F30" s="85"/>
      <c r="G30" s="4">
        <v>0</v>
      </c>
      <c r="H30" s="244"/>
      <c r="I30" s="20">
        <v>121520000</v>
      </c>
      <c r="J30" s="85"/>
      <c r="K30" s="4">
        <v>0</v>
      </c>
    </row>
    <row r="31" spans="1:11" ht="20.45" customHeight="1" x14ac:dyDescent="0.5">
      <c r="A31" s="22" t="s">
        <v>146</v>
      </c>
      <c r="B31" s="22"/>
      <c r="C31" s="23">
        <v>34</v>
      </c>
      <c r="D31" s="23"/>
      <c r="E31" s="20">
        <v>0</v>
      </c>
      <c r="F31" s="85"/>
      <c r="G31" s="4">
        <v>17437500</v>
      </c>
      <c r="H31" s="244"/>
      <c r="I31" s="20">
        <v>0</v>
      </c>
      <c r="J31" s="85"/>
      <c r="K31" s="4">
        <v>17437500</v>
      </c>
    </row>
    <row r="32" spans="1:11" ht="20.45" customHeight="1" x14ac:dyDescent="0.5">
      <c r="A32" s="22" t="s">
        <v>14</v>
      </c>
      <c r="B32" s="34"/>
      <c r="C32" s="23"/>
      <c r="D32" s="23"/>
      <c r="E32" s="20">
        <v>36400000</v>
      </c>
      <c r="F32" s="85"/>
      <c r="G32" s="4">
        <v>36400000</v>
      </c>
      <c r="H32" s="244"/>
      <c r="I32" s="20">
        <v>36400000</v>
      </c>
      <c r="J32" s="85"/>
      <c r="K32" s="4">
        <v>36400000</v>
      </c>
    </row>
    <row r="33" spans="1:11" ht="20.45" customHeight="1" x14ac:dyDescent="0.5">
      <c r="A33" s="2" t="s">
        <v>15</v>
      </c>
      <c r="C33" s="23">
        <v>15</v>
      </c>
      <c r="D33" s="23"/>
      <c r="E33" s="20">
        <v>143353755</v>
      </c>
      <c r="F33" s="85"/>
      <c r="G33" s="4">
        <v>86226231</v>
      </c>
      <c r="H33" s="244"/>
      <c r="I33" s="20">
        <v>139831478</v>
      </c>
      <c r="J33" s="85"/>
      <c r="K33" s="4">
        <v>86226231</v>
      </c>
    </row>
    <row r="34" spans="1:11" ht="20.45" customHeight="1" x14ac:dyDescent="0.5">
      <c r="A34" s="2" t="s">
        <v>16</v>
      </c>
      <c r="C34" s="23"/>
      <c r="D34" s="23"/>
      <c r="E34" s="20">
        <v>2080964</v>
      </c>
      <c r="F34" s="85"/>
      <c r="G34" s="4">
        <v>2127575</v>
      </c>
      <c r="H34" s="244"/>
      <c r="I34" s="20">
        <v>1266416</v>
      </c>
      <c r="J34" s="85"/>
      <c r="K34" s="4">
        <v>2127575</v>
      </c>
    </row>
    <row r="35" spans="1:11" ht="20.45" customHeight="1" x14ac:dyDescent="0.5">
      <c r="A35" s="2" t="s">
        <v>17</v>
      </c>
      <c r="C35" s="23">
        <v>16</v>
      </c>
      <c r="D35" s="23"/>
      <c r="E35" s="20">
        <v>11004048</v>
      </c>
      <c r="F35" s="85"/>
      <c r="G35" s="4">
        <v>15669325</v>
      </c>
      <c r="H35" s="244"/>
      <c r="I35" s="20">
        <v>9978019</v>
      </c>
      <c r="J35" s="85"/>
      <c r="K35" s="4">
        <v>15669325</v>
      </c>
    </row>
    <row r="36" spans="1:11" ht="20.45" customHeight="1" x14ac:dyDescent="0.5">
      <c r="A36" s="2" t="s">
        <v>18</v>
      </c>
      <c r="C36" s="23">
        <v>18</v>
      </c>
      <c r="D36" s="23"/>
      <c r="E36" s="20">
        <v>88724186</v>
      </c>
      <c r="F36" s="85"/>
      <c r="G36" s="4">
        <v>49129273</v>
      </c>
      <c r="H36" s="244"/>
      <c r="I36" s="20">
        <v>88724186</v>
      </c>
      <c r="J36" s="85"/>
      <c r="K36" s="4">
        <v>49129273</v>
      </c>
    </row>
    <row r="37" spans="1:11" ht="20.45" customHeight="1" x14ac:dyDescent="0.5">
      <c r="A37" s="2" t="s">
        <v>19</v>
      </c>
      <c r="C37" s="23">
        <v>17</v>
      </c>
      <c r="D37" s="23"/>
      <c r="E37" s="28">
        <v>71412846</v>
      </c>
      <c r="F37" s="85"/>
      <c r="G37" s="29">
        <v>46175825</v>
      </c>
      <c r="H37" s="244"/>
      <c r="I37" s="28">
        <v>71322681</v>
      </c>
      <c r="J37" s="85"/>
      <c r="K37" s="29">
        <v>46175825</v>
      </c>
    </row>
    <row r="38" spans="1:11" ht="6.4" customHeight="1" x14ac:dyDescent="0.5">
      <c r="C38" s="244"/>
      <c r="D38" s="244"/>
      <c r="E38" s="30"/>
      <c r="F38" s="85"/>
      <c r="G38" s="31"/>
      <c r="H38" s="244"/>
      <c r="I38" s="30"/>
      <c r="J38" s="85"/>
      <c r="K38" s="31"/>
    </row>
    <row r="39" spans="1:11" ht="20.45" customHeight="1" x14ac:dyDescent="0.5">
      <c r="A39" s="12" t="s">
        <v>20</v>
      </c>
      <c r="C39" s="244"/>
      <c r="D39" s="244"/>
      <c r="E39" s="28">
        <f>SUM(E28:E37)</f>
        <v>553345474</v>
      </c>
      <c r="F39" s="85"/>
      <c r="G39" s="29">
        <f>SUM(G28:G37)</f>
        <v>334255729</v>
      </c>
      <c r="H39" s="244"/>
      <c r="I39" s="28">
        <f>SUM(I28:I37)</f>
        <v>554442580</v>
      </c>
      <c r="J39" s="85"/>
      <c r="K39" s="29">
        <f>SUM(K28:K37)</f>
        <v>387318229</v>
      </c>
    </row>
    <row r="40" spans="1:11" ht="6.4" customHeight="1" x14ac:dyDescent="0.5">
      <c r="C40" s="244"/>
      <c r="D40" s="244"/>
      <c r="E40" s="30"/>
      <c r="F40" s="85"/>
      <c r="G40" s="31"/>
      <c r="H40" s="244"/>
      <c r="I40" s="30"/>
      <c r="J40" s="85"/>
      <c r="K40" s="31"/>
    </row>
    <row r="41" spans="1:11" ht="20.45" customHeight="1" thickBot="1" x14ac:dyDescent="0.55000000000000004">
      <c r="A41" s="12" t="s">
        <v>21</v>
      </c>
      <c r="B41" s="12"/>
      <c r="C41" s="244"/>
      <c r="D41" s="244"/>
      <c r="E41" s="35">
        <f>SUM(E24+E39)</f>
        <v>1837858949</v>
      </c>
      <c r="F41" s="85"/>
      <c r="G41" s="36">
        <f>SUM(G24+G39)</f>
        <v>2205344858.5900002</v>
      </c>
      <c r="H41" s="244"/>
      <c r="I41" s="35">
        <f>SUM(I24+I39)</f>
        <v>1838754502</v>
      </c>
      <c r="J41" s="85"/>
      <c r="K41" s="36">
        <f>SUM(K24+K39)</f>
        <v>2188519904.5900002</v>
      </c>
    </row>
    <row r="42" spans="1:11" ht="20.45" customHeight="1" thickTop="1" x14ac:dyDescent="0.5">
      <c r="A42" s="12"/>
      <c r="B42" s="12"/>
      <c r="C42" s="244"/>
      <c r="D42" s="244"/>
      <c r="E42" s="244"/>
      <c r="F42" s="85"/>
      <c r="G42" s="85"/>
      <c r="H42" s="244"/>
      <c r="I42" s="31"/>
      <c r="J42" s="85"/>
      <c r="K42" s="31"/>
    </row>
    <row r="43" spans="1:11" ht="20.45" customHeight="1" x14ac:dyDescent="0.5">
      <c r="A43" s="12"/>
      <c r="B43" s="12"/>
      <c r="C43" s="244"/>
      <c r="D43" s="244"/>
      <c r="E43" s="244"/>
      <c r="F43" s="85"/>
      <c r="G43" s="85"/>
      <c r="H43" s="244"/>
      <c r="I43" s="31"/>
      <c r="J43" s="85"/>
      <c r="K43" s="31"/>
    </row>
    <row r="44" spans="1:11" ht="17.25" customHeight="1" x14ac:dyDescent="0.5">
      <c r="A44" s="12"/>
      <c r="B44" s="12"/>
      <c r="C44" s="244"/>
      <c r="D44" s="244"/>
      <c r="E44" s="244"/>
      <c r="F44" s="85"/>
      <c r="G44" s="85"/>
      <c r="H44" s="244"/>
      <c r="I44" s="31"/>
      <c r="J44" s="85"/>
      <c r="K44" s="31"/>
    </row>
    <row r="45" spans="1:11" ht="20.45" customHeight="1" x14ac:dyDescent="0.5">
      <c r="A45" s="249" t="s">
        <v>122</v>
      </c>
      <c r="B45" s="249"/>
      <c r="C45" s="249"/>
      <c r="D45" s="249"/>
      <c r="E45" s="249"/>
      <c r="F45" s="249"/>
      <c r="G45" s="249"/>
      <c r="H45" s="249"/>
      <c r="I45" s="249"/>
      <c r="J45" s="249"/>
      <c r="K45" s="249"/>
    </row>
    <row r="46" spans="1:11" ht="20.45" customHeight="1" x14ac:dyDescent="0.5">
      <c r="A46" s="244"/>
      <c r="B46" s="244"/>
      <c r="C46" s="244"/>
      <c r="D46" s="244"/>
      <c r="E46" s="244"/>
      <c r="F46" s="85"/>
      <c r="G46" s="85"/>
      <c r="H46" s="244"/>
      <c r="I46" s="244"/>
      <c r="J46" s="85"/>
      <c r="K46" s="85"/>
    </row>
    <row r="47" spans="1:11" ht="20.45" customHeight="1" x14ac:dyDescent="0.5">
      <c r="A47" s="244"/>
      <c r="B47" s="244"/>
      <c r="C47" s="244"/>
      <c r="D47" s="244"/>
      <c r="E47" s="244"/>
      <c r="F47" s="85"/>
      <c r="G47" s="85"/>
      <c r="H47" s="244"/>
      <c r="I47" s="244"/>
      <c r="J47" s="85"/>
      <c r="K47" s="85"/>
    </row>
    <row r="48" spans="1:11" ht="20.45" customHeight="1" x14ac:dyDescent="0.5">
      <c r="F48" s="37"/>
      <c r="G48" s="37"/>
      <c r="H48" s="2"/>
      <c r="I48" s="2"/>
      <c r="J48" s="37"/>
      <c r="K48" s="37"/>
    </row>
    <row r="49" spans="1:11" ht="21.95" customHeight="1" x14ac:dyDescent="0.5">
      <c r="A49" s="38" t="s">
        <v>108</v>
      </c>
      <c r="B49" s="38"/>
      <c r="C49" s="38"/>
      <c r="D49" s="38"/>
      <c r="E49" s="38"/>
      <c r="F49" s="39"/>
      <c r="G49" s="39"/>
      <c r="H49" s="38"/>
      <c r="I49" s="38"/>
      <c r="J49" s="39"/>
      <c r="K49" s="39"/>
    </row>
    <row r="50" spans="1:11" ht="21.75" customHeight="1" x14ac:dyDescent="0.5">
      <c r="A50" s="1" t="s">
        <v>129</v>
      </c>
      <c r="B50" s="40"/>
      <c r="C50" s="244"/>
      <c r="D50" s="244"/>
      <c r="E50" s="244"/>
      <c r="I50" s="41"/>
      <c r="K50" s="41"/>
    </row>
    <row r="51" spans="1:11" ht="21.75" customHeight="1" x14ac:dyDescent="0.5">
      <c r="A51" s="1" t="s">
        <v>139</v>
      </c>
      <c r="B51" s="1"/>
      <c r="C51" s="244"/>
      <c r="D51" s="244"/>
      <c r="E51" s="244"/>
    </row>
    <row r="52" spans="1:11" ht="21.75" customHeight="1" x14ac:dyDescent="0.5">
      <c r="A52" s="6" t="str">
        <f>A3</f>
        <v>ณ วันที่ 31 ธันวาคม พ.ศ. 2566</v>
      </c>
      <c r="B52" s="6"/>
      <c r="C52" s="7"/>
      <c r="D52" s="7"/>
      <c r="E52" s="7"/>
      <c r="F52" s="42"/>
      <c r="G52" s="42"/>
      <c r="H52" s="42"/>
      <c r="I52" s="29"/>
      <c r="J52" s="42"/>
      <c r="K52" s="29"/>
    </row>
    <row r="53" spans="1:11" ht="20.45" customHeight="1" x14ac:dyDescent="0.5">
      <c r="A53" s="1"/>
      <c r="B53" s="1"/>
      <c r="C53" s="244"/>
      <c r="D53" s="244"/>
      <c r="E53" s="244"/>
      <c r="F53" s="9"/>
      <c r="G53" s="9"/>
      <c r="H53" s="9"/>
      <c r="I53" s="10"/>
      <c r="J53" s="9"/>
      <c r="K53" s="10"/>
    </row>
    <row r="54" spans="1:11" ht="20.45" customHeight="1" x14ac:dyDescent="0.5">
      <c r="A54" s="1"/>
      <c r="B54" s="1"/>
      <c r="C54" s="244"/>
      <c r="D54" s="244"/>
      <c r="E54" s="250" t="s">
        <v>127</v>
      </c>
      <c r="F54" s="250"/>
      <c r="G54" s="250"/>
      <c r="H54" s="204"/>
      <c r="I54" s="250" t="s">
        <v>126</v>
      </c>
      <c r="J54" s="250"/>
      <c r="K54" s="250"/>
    </row>
    <row r="55" spans="1:11" s="12" customFormat="1" ht="20.45" customHeight="1" x14ac:dyDescent="0.5">
      <c r="C55" s="13"/>
      <c r="D55" s="13"/>
      <c r="E55" s="15" t="s">
        <v>170</v>
      </c>
      <c r="F55" s="67"/>
      <c r="G55" s="16" t="s">
        <v>123</v>
      </c>
      <c r="H55" s="14"/>
      <c r="I55" s="15" t="s">
        <v>170</v>
      </c>
      <c r="J55" s="67"/>
      <c r="K55" s="16" t="s">
        <v>123</v>
      </c>
    </row>
    <row r="56" spans="1:11" s="12" customFormat="1" ht="20.45" customHeight="1" x14ac:dyDescent="0.5">
      <c r="C56" s="17" t="s">
        <v>1</v>
      </c>
      <c r="D56" s="221"/>
      <c r="E56" s="19" t="s">
        <v>2</v>
      </c>
      <c r="F56" s="18"/>
      <c r="G56" s="19" t="s">
        <v>2</v>
      </c>
      <c r="H56" s="18"/>
      <c r="I56" s="19" t="s">
        <v>2</v>
      </c>
      <c r="J56" s="18"/>
      <c r="K56" s="19" t="s">
        <v>2</v>
      </c>
    </row>
    <row r="57" spans="1:11" s="12" customFormat="1" ht="8.1" customHeight="1" x14ac:dyDescent="0.5">
      <c r="C57" s="43"/>
      <c r="D57" s="43"/>
      <c r="E57" s="232"/>
      <c r="F57" s="18"/>
      <c r="G57" s="45"/>
      <c r="H57" s="18"/>
      <c r="I57" s="44"/>
      <c r="J57" s="18"/>
      <c r="K57" s="45"/>
    </row>
    <row r="58" spans="1:11" ht="20.45" customHeight="1" x14ac:dyDescent="0.5">
      <c r="A58" s="1" t="s">
        <v>22</v>
      </c>
      <c r="B58" s="12"/>
      <c r="C58" s="21"/>
      <c r="D58" s="21"/>
      <c r="E58" s="229"/>
      <c r="F58" s="11"/>
      <c r="G58" s="4"/>
      <c r="H58" s="11"/>
      <c r="I58" s="20"/>
      <c r="J58" s="11"/>
    </row>
    <row r="59" spans="1:11" ht="8.1" customHeight="1" x14ac:dyDescent="0.5">
      <c r="B59" s="1"/>
      <c r="C59" s="244"/>
      <c r="D59" s="244"/>
      <c r="E59" s="228"/>
      <c r="F59" s="11"/>
      <c r="G59" s="4"/>
      <c r="H59" s="11"/>
      <c r="I59" s="20"/>
      <c r="J59" s="11"/>
    </row>
    <row r="60" spans="1:11" ht="20.45" customHeight="1" x14ac:dyDescent="0.5">
      <c r="A60" s="12" t="s">
        <v>23</v>
      </c>
      <c r="B60" s="12"/>
      <c r="C60" s="46"/>
      <c r="D60" s="46"/>
      <c r="E60" s="230"/>
      <c r="F60" s="11"/>
      <c r="G60" s="4"/>
      <c r="H60" s="11"/>
      <c r="I60" s="20"/>
      <c r="J60" s="11"/>
    </row>
    <row r="61" spans="1:11" ht="8.1" customHeight="1" x14ac:dyDescent="0.5">
      <c r="A61" s="12"/>
      <c r="B61" s="12"/>
      <c r="C61" s="46"/>
      <c r="D61" s="46"/>
      <c r="E61" s="230"/>
      <c r="F61" s="11"/>
      <c r="G61" s="4"/>
      <c r="H61" s="11"/>
      <c r="I61" s="20"/>
      <c r="J61" s="11"/>
    </row>
    <row r="62" spans="1:11" ht="20.45" customHeight="1" x14ac:dyDescent="0.5">
      <c r="A62" s="22" t="s">
        <v>24</v>
      </c>
      <c r="B62" s="22"/>
      <c r="C62" s="47" t="s">
        <v>153</v>
      </c>
      <c r="D62" s="47"/>
      <c r="E62" s="20">
        <v>153815992</v>
      </c>
      <c r="F62" s="222"/>
      <c r="G62" s="4">
        <v>181834808</v>
      </c>
      <c r="H62" s="46"/>
      <c r="I62" s="20">
        <v>153815992</v>
      </c>
      <c r="J62" s="222"/>
      <c r="K62" s="4">
        <v>181834808</v>
      </c>
    </row>
    <row r="63" spans="1:11" ht="20.45" customHeight="1" x14ac:dyDescent="0.5">
      <c r="A63" s="2" t="s">
        <v>25</v>
      </c>
      <c r="B63" s="22"/>
      <c r="C63" s="46">
        <v>20</v>
      </c>
      <c r="D63" s="46"/>
      <c r="E63" s="20">
        <v>283648366</v>
      </c>
      <c r="F63" s="222"/>
      <c r="G63" s="4">
        <v>199077120</v>
      </c>
      <c r="H63" s="46"/>
      <c r="I63" s="20">
        <v>283555859</v>
      </c>
      <c r="J63" s="222"/>
      <c r="K63" s="4">
        <v>197522958</v>
      </c>
    </row>
    <row r="64" spans="1:11" ht="20.45" customHeight="1" x14ac:dyDescent="0.5">
      <c r="A64" s="2" t="s">
        <v>26</v>
      </c>
      <c r="B64" s="22"/>
      <c r="C64" s="47">
        <v>21</v>
      </c>
      <c r="D64" s="47"/>
      <c r="E64" s="20">
        <v>205504897</v>
      </c>
      <c r="F64" s="222"/>
      <c r="G64" s="4">
        <v>203237738</v>
      </c>
      <c r="H64" s="46"/>
      <c r="I64" s="20">
        <v>205504897</v>
      </c>
      <c r="J64" s="222"/>
      <c r="K64" s="4">
        <v>203237738</v>
      </c>
    </row>
    <row r="65" spans="1:11" ht="20.45" customHeight="1" x14ac:dyDescent="0.5">
      <c r="A65" s="2" t="s">
        <v>27</v>
      </c>
      <c r="B65" s="22"/>
      <c r="C65" s="47">
        <v>21</v>
      </c>
      <c r="D65" s="47"/>
      <c r="E65" s="240">
        <v>5597583</v>
      </c>
      <c r="F65" s="222"/>
      <c r="G65" s="4">
        <v>5635543</v>
      </c>
      <c r="H65" s="46"/>
      <c r="I65" s="20">
        <v>5577724</v>
      </c>
      <c r="J65" s="222"/>
      <c r="K65" s="4">
        <v>5635543</v>
      </c>
    </row>
    <row r="66" spans="1:11" ht="20.45" customHeight="1" x14ac:dyDescent="0.5">
      <c r="A66" s="2" t="s">
        <v>28</v>
      </c>
      <c r="C66" s="46"/>
      <c r="D66" s="46"/>
      <c r="E66" s="20">
        <v>31924719</v>
      </c>
      <c r="F66" s="222"/>
      <c r="G66" s="4">
        <v>63335989</v>
      </c>
      <c r="H66" s="46"/>
      <c r="I66" s="20">
        <v>31924719</v>
      </c>
      <c r="J66" s="222"/>
      <c r="K66" s="4">
        <v>63335989</v>
      </c>
    </row>
    <row r="67" spans="1:11" ht="20.45" customHeight="1" x14ac:dyDescent="0.5">
      <c r="A67" s="2" t="s">
        <v>190</v>
      </c>
      <c r="C67" s="46"/>
      <c r="D67" s="46"/>
      <c r="E67" s="20"/>
      <c r="F67" s="222"/>
      <c r="G67" s="4"/>
      <c r="H67" s="46"/>
      <c r="I67" s="20"/>
      <c r="J67" s="222"/>
    </row>
    <row r="68" spans="1:11" ht="20.45" customHeight="1" x14ac:dyDescent="0.5">
      <c r="B68" s="2" t="s">
        <v>189</v>
      </c>
      <c r="C68" s="244">
        <v>19.2</v>
      </c>
      <c r="D68" s="46"/>
      <c r="E68" s="20">
        <v>3453934</v>
      </c>
      <c r="F68" s="222"/>
      <c r="G68" s="4">
        <v>0</v>
      </c>
      <c r="H68" s="46"/>
      <c r="I68" s="20">
        <v>3453934</v>
      </c>
      <c r="J68" s="222"/>
      <c r="K68" s="4">
        <v>0</v>
      </c>
    </row>
    <row r="69" spans="1:11" ht="20.45" customHeight="1" x14ac:dyDescent="0.5">
      <c r="A69" s="2" t="s">
        <v>173</v>
      </c>
      <c r="C69" s="244"/>
      <c r="D69" s="46"/>
      <c r="E69" s="20"/>
      <c r="F69" s="222"/>
      <c r="G69" s="4"/>
      <c r="H69" s="46"/>
      <c r="I69" s="20"/>
      <c r="J69" s="222"/>
    </row>
    <row r="70" spans="1:11" ht="20.45" customHeight="1" x14ac:dyDescent="0.5">
      <c r="B70" s="2" t="s">
        <v>174</v>
      </c>
      <c r="C70" s="244">
        <v>19.3</v>
      </c>
      <c r="D70" s="47"/>
      <c r="E70" s="20">
        <v>4703045</v>
      </c>
      <c r="F70" s="222"/>
      <c r="G70" s="4">
        <v>9465266</v>
      </c>
      <c r="H70" s="46"/>
      <c r="I70" s="20">
        <v>4314005</v>
      </c>
      <c r="J70" s="222"/>
      <c r="K70" s="4">
        <v>9465266</v>
      </c>
    </row>
    <row r="71" spans="1:11" ht="20.45" customHeight="1" x14ac:dyDescent="0.5">
      <c r="A71" s="2" t="s">
        <v>29</v>
      </c>
      <c r="C71" s="46"/>
      <c r="D71" s="46"/>
      <c r="E71" s="20">
        <v>39067488</v>
      </c>
      <c r="F71" s="222"/>
      <c r="G71" s="4">
        <v>60415629</v>
      </c>
      <c r="H71" s="46"/>
      <c r="I71" s="20">
        <v>39067488</v>
      </c>
      <c r="J71" s="222"/>
      <c r="K71" s="4">
        <v>60415629</v>
      </c>
    </row>
    <row r="72" spans="1:11" ht="20.45" customHeight="1" x14ac:dyDescent="0.5">
      <c r="A72" s="22" t="s">
        <v>30</v>
      </c>
      <c r="B72" s="22"/>
      <c r="C72" s="46">
        <v>23</v>
      </c>
      <c r="D72" s="46"/>
      <c r="E72" s="28">
        <v>26269318</v>
      </c>
      <c r="F72" s="222"/>
      <c r="G72" s="29">
        <v>25093270</v>
      </c>
      <c r="H72" s="46"/>
      <c r="I72" s="28">
        <v>26260584</v>
      </c>
      <c r="J72" s="222"/>
      <c r="K72" s="29">
        <v>25087270</v>
      </c>
    </row>
    <row r="73" spans="1:11" ht="8.1" customHeight="1" x14ac:dyDescent="0.5">
      <c r="A73" s="12"/>
      <c r="B73" s="12"/>
      <c r="C73" s="46"/>
      <c r="D73" s="46"/>
      <c r="E73" s="20"/>
      <c r="F73" s="222"/>
      <c r="G73" s="4"/>
      <c r="H73" s="46"/>
      <c r="I73" s="20"/>
      <c r="J73" s="222"/>
    </row>
    <row r="74" spans="1:11" ht="20.45" customHeight="1" x14ac:dyDescent="0.5">
      <c r="A74" s="12" t="s">
        <v>31</v>
      </c>
      <c r="C74" s="46"/>
      <c r="D74" s="46"/>
      <c r="E74" s="28">
        <f>SUM(E62:E72)</f>
        <v>753985342</v>
      </c>
      <c r="F74" s="222"/>
      <c r="G74" s="29">
        <f>SUM(G62:G72)</f>
        <v>748095363</v>
      </c>
      <c r="H74" s="46"/>
      <c r="I74" s="28">
        <f>SUM(I62:I72)</f>
        <v>753475202</v>
      </c>
      <c r="J74" s="222"/>
      <c r="K74" s="29">
        <f>SUM(K62:K72)</f>
        <v>746535201</v>
      </c>
    </row>
    <row r="75" spans="1:11" ht="20.45" customHeight="1" x14ac:dyDescent="0.5">
      <c r="C75" s="46"/>
      <c r="D75" s="46"/>
      <c r="E75" s="30"/>
      <c r="F75" s="222"/>
      <c r="G75" s="31"/>
      <c r="H75" s="46"/>
      <c r="I75" s="30"/>
      <c r="J75" s="222"/>
      <c r="K75" s="31"/>
    </row>
    <row r="76" spans="1:11" ht="20.45" customHeight="1" x14ac:dyDescent="0.5">
      <c r="A76" s="1" t="s">
        <v>32</v>
      </c>
      <c r="B76" s="1"/>
      <c r="C76" s="46"/>
      <c r="D76" s="46"/>
      <c r="E76" s="30"/>
      <c r="F76" s="222"/>
      <c r="G76" s="31"/>
      <c r="H76" s="46"/>
      <c r="I76" s="30"/>
      <c r="J76" s="222"/>
      <c r="K76" s="31"/>
    </row>
    <row r="77" spans="1:11" ht="8.1" customHeight="1" x14ac:dyDescent="0.5">
      <c r="B77" s="1"/>
      <c r="C77" s="244"/>
      <c r="D77" s="244"/>
      <c r="E77" s="20"/>
      <c r="F77" s="85"/>
      <c r="G77" s="4"/>
      <c r="H77" s="244"/>
      <c r="I77" s="20"/>
      <c r="J77" s="85"/>
    </row>
    <row r="78" spans="1:11" ht="19.5" customHeight="1" x14ac:dyDescent="0.5">
      <c r="A78" s="2" t="s">
        <v>191</v>
      </c>
      <c r="B78" s="1"/>
      <c r="C78" s="244">
        <v>19.2</v>
      </c>
      <c r="D78" s="244"/>
      <c r="E78" s="20">
        <v>22121809</v>
      </c>
      <c r="F78" s="85"/>
      <c r="G78" s="4">
        <v>0</v>
      </c>
      <c r="H78" s="244"/>
      <c r="I78" s="20">
        <v>22121809</v>
      </c>
      <c r="J78" s="85"/>
      <c r="K78" s="4">
        <v>0</v>
      </c>
    </row>
    <row r="79" spans="1:11" ht="20.45" customHeight="1" x14ac:dyDescent="0.5">
      <c r="A79" s="24" t="s">
        <v>33</v>
      </c>
      <c r="B79" s="22"/>
      <c r="C79" s="244">
        <v>19.3</v>
      </c>
      <c r="D79" s="244"/>
      <c r="E79" s="20">
        <v>6722981</v>
      </c>
      <c r="F79" s="85"/>
      <c r="G79" s="4">
        <v>6452310</v>
      </c>
      <c r="H79" s="244"/>
      <c r="I79" s="20">
        <v>6060573</v>
      </c>
      <c r="J79" s="85"/>
      <c r="K79" s="4">
        <v>6452310</v>
      </c>
    </row>
    <row r="80" spans="1:11" ht="20.45" customHeight="1" x14ac:dyDescent="0.5">
      <c r="A80" s="24" t="s">
        <v>110</v>
      </c>
      <c r="B80" s="22"/>
      <c r="C80" s="244"/>
      <c r="D80" s="244"/>
      <c r="E80" s="20">
        <v>305002</v>
      </c>
      <c r="F80" s="85"/>
      <c r="G80" s="4">
        <v>287655</v>
      </c>
      <c r="H80" s="244"/>
      <c r="I80" s="20">
        <v>305002</v>
      </c>
      <c r="J80" s="85"/>
      <c r="K80" s="4">
        <v>287655</v>
      </c>
    </row>
    <row r="81" spans="1:11" ht="20.45" customHeight="1" x14ac:dyDescent="0.5">
      <c r="A81" s="22" t="s">
        <v>34</v>
      </c>
      <c r="B81" s="22"/>
      <c r="C81" s="244">
        <v>22</v>
      </c>
      <c r="D81" s="244"/>
      <c r="E81" s="28">
        <v>57489891</v>
      </c>
      <c r="F81" s="222"/>
      <c r="G81" s="29">
        <v>54555959</v>
      </c>
      <c r="H81" s="46"/>
      <c r="I81" s="28">
        <v>57489891</v>
      </c>
      <c r="J81" s="222"/>
      <c r="K81" s="29">
        <v>54555959</v>
      </c>
    </row>
    <row r="82" spans="1:11" ht="8.1" customHeight="1" x14ac:dyDescent="0.5">
      <c r="A82" s="12"/>
      <c r="B82" s="12"/>
      <c r="C82" s="46"/>
      <c r="D82" s="46"/>
      <c r="E82" s="20"/>
      <c r="F82" s="222"/>
      <c r="G82" s="4"/>
      <c r="H82" s="46"/>
      <c r="I82" s="20"/>
      <c r="J82" s="222"/>
    </row>
    <row r="83" spans="1:11" ht="20.45" customHeight="1" x14ac:dyDescent="0.5">
      <c r="A83" s="12" t="s">
        <v>35</v>
      </c>
      <c r="C83" s="46"/>
      <c r="D83" s="46"/>
      <c r="E83" s="28">
        <f>SUM(E78:E82)</f>
        <v>86639683</v>
      </c>
      <c r="F83" s="222"/>
      <c r="G83" s="29">
        <f>SUM(G78:G82)</f>
        <v>61295924</v>
      </c>
      <c r="H83" s="46"/>
      <c r="I83" s="28">
        <f>SUM(I78:I82)</f>
        <v>85977275</v>
      </c>
      <c r="J83" s="222"/>
      <c r="K83" s="29">
        <f>SUM(K78:K82)</f>
        <v>61295924</v>
      </c>
    </row>
    <row r="84" spans="1:11" ht="8.1" customHeight="1" x14ac:dyDescent="0.5">
      <c r="A84" s="12"/>
      <c r="B84" s="12"/>
      <c r="C84" s="46"/>
      <c r="D84" s="46"/>
      <c r="E84" s="20"/>
      <c r="F84" s="222"/>
      <c r="G84" s="4"/>
      <c r="H84" s="46"/>
      <c r="I84" s="20"/>
      <c r="J84" s="222"/>
    </row>
    <row r="85" spans="1:11" ht="20.45" customHeight="1" x14ac:dyDescent="0.5">
      <c r="A85" s="12" t="s">
        <v>36</v>
      </c>
      <c r="C85" s="48"/>
      <c r="D85" s="48"/>
      <c r="E85" s="28">
        <f>SUM(E74+E83)</f>
        <v>840625025</v>
      </c>
      <c r="F85" s="223"/>
      <c r="G85" s="29">
        <f>SUM(G74+G83)</f>
        <v>809391287</v>
      </c>
      <c r="H85" s="48"/>
      <c r="I85" s="28">
        <f>SUM(I74+I83)</f>
        <v>839452477</v>
      </c>
      <c r="J85" s="223"/>
      <c r="K85" s="29">
        <f>SUM(K74+K83)</f>
        <v>807831125</v>
      </c>
    </row>
    <row r="86" spans="1:11" ht="20.45" customHeight="1" x14ac:dyDescent="0.5">
      <c r="A86" s="12"/>
      <c r="B86" s="12"/>
      <c r="C86" s="48"/>
      <c r="D86" s="48"/>
      <c r="E86" s="48"/>
      <c r="F86" s="223"/>
      <c r="G86" s="223"/>
      <c r="H86" s="48"/>
      <c r="I86" s="31"/>
      <c r="J86" s="223"/>
      <c r="K86" s="31"/>
    </row>
    <row r="87" spans="1:11" ht="20.45" customHeight="1" x14ac:dyDescent="0.5">
      <c r="A87" s="12"/>
      <c r="B87" s="12"/>
      <c r="C87" s="48"/>
      <c r="D87" s="48"/>
      <c r="E87" s="48"/>
      <c r="F87" s="223"/>
      <c r="G87" s="223"/>
      <c r="H87" s="48"/>
      <c r="I87" s="31"/>
      <c r="J87" s="223"/>
      <c r="K87" s="31"/>
    </row>
    <row r="88" spans="1:11" ht="20.45" customHeight="1" x14ac:dyDescent="0.5">
      <c r="A88" s="12"/>
      <c r="B88" s="12"/>
      <c r="C88" s="48"/>
      <c r="D88" s="48"/>
      <c r="E88" s="48"/>
      <c r="F88" s="223"/>
      <c r="G88" s="223"/>
      <c r="H88" s="48"/>
      <c r="I88" s="31"/>
      <c r="J88" s="223"/>
      <c r="K88" s="31"/>
    </row>
    <row r="89" spans="1:11" ht="20.45" customHeight="1" x14ac:dyDescent="0.5">
      <c r="A89" s="12"/>
      <c r="B89" s="12"/>
      <c r="C89" s="48"/>
      <c r="D89" s="48"/>
      <c r="E89" s="48"/>
      <c r="F89" s="223"/>
      <c r="G89" s="223"/>
      <c r="H89" s="48"/>
      <c r="I89" s="31"/>
      <c r="J89" s="223"/>
      <c r="K89" s="31"/>
    </row>
    <row r="90" spans="1:11" ht="20.45" customHeight="1" x14ac:dyDescent="0.5">
      <c r="A90" s="12"/>
      <c r="B90" s="12"/>
      <c r="C90" s="48"/>
      <c r="D90" s="48"/>
      <c r="E90" s="48"/>
      <c r="F90" s="223"/>
      <c r="G90" s="223"/>
      <c r="H90" s="48"/>
      <c r="I90" s="31"/>
      <c r="J90" s="223"/>
      <c r="K90" s="31"/>
    </row>
    <row r="91" spans="1:11" ht="20.45" customHeight="1" x14ac:dyDescent="0.5">
      <c r="A91" s="12"/>
      <c r="B91" s="12"/>
      <c r="C91" s="48"/>
      <c r="D91" s="48"/>
      <c r="E91" s="48"/>
      <c r="F91" s="223"/>
      <c r="G91" s="223"/>
      <c r="H91" s="48"/>
      <c r="I91" s="31"/>
      <c r="J91" s="223"/>
      <c r="K91" s="31"/>
    </row>
    <row r="92" spans="1:11" ht="20.45" customHeight="1" x14ac:dyDescent="0.5">
      <c r="A92" s="12"/>
      <c r="B92" s="12"/>
      <c r="C92" s="48"/>
      <c r="D92" s="48"/>
      <c r="E92" s="48"/>
      <c r="F92" s="223"/>
      <c r="G92" s="223"/>
      <c r="H92" s="48"/>
      <c r="I92" s="31"/>
      <c r="J92" s="223"/>
      <c r="K92" s="31"/>
    </row>
    <row r="93" spans="1:11" ht="20.45" customHeight="1" x14ac:dyDescent="0.5">
      <c r="A93" s="12"/>
      <c r="B93" s="12"/>
      <c r="C93" s="48"/>
      <c r="D93" s="48"/>
      <c r="E93" s="48"/>
      <c r="F93" s="223"/>
      <c r="G93" s="223"/>
      <c r="H93" s="48"/>
      <c r="I93" s="31"/>
      <c r="J93" s="223"/>
      <c r="K93" s="31"/>
    </row>
    <row r="94" spans="1:11" ht="5.25" customHeight="1" x14ac:dyDescent="0.5">
      <c r="A94" s="12"/>
      <c r="B94" s="12"/>
      <c r="C94" s="48"/>
      <c r="D94" s="48"/>
      <c r="E94" s="48"/>
      <c r="F94" s="223"/>
      <c r="G94" s="223"/>
      <c r="H94" s="48"/>
      <c r="I94" s="31"/>
      <c r="J94" s="223"/>
      <c r="K94" s="31"/>
    </row>
    <row r="95" spans="1:11" ht="20.45" customHeight="1" x14ac:dyDescent="0.5">
      <c r="A95" s="249" t="s">
        <v>122</v>
      </c>
      <c r="B95" s="249"/>
      <c r="C95" s="249"/>
      <c r="D95" s="249"/>
      <c r="E95" s="249"/>
      <c r="F95" s="249"/>
      <c r="G95" s="249"/>
      <c r="H95" s="249"/>
      <c r="I95" s="249"/>
      <c r="J95" s="249"/>
      <c r="K95" s="249"/>
    </row>
    <row r="96" spans="1:11" ht="20.45" customHeight="1" x14ac:dyDescent="0.5">
      <c r="A96" s="12"/>
      <c r="B96" s="12"/>
      <c r="C96" s="48"/>
      <c r="D96" s="48"/>
      <c r="E96" s="48"/>
      <c r="F96" s="223"/>
      <c r="G96" s="223"/>
      <c r="H96" s="48"/>
      <c r="I96" s="31"/>
      <c r="J96" s="223"/>
      <c r="K96" s="31"/>
    </row>
    <row r="97" spans="1:11" ht="20.45" customHeight="1" x14ac:dyDescent="0.5">
      <c r="A97" s="12"/>
      <c r="B97" s="12"/>
      <c r="C97" s="48"/>
      <c r="D97" s="48"/>
      <c r="E97" s="48"/>
      <c r="F97" s="223"/>
      <c r="G97" s="223"/>
      <c r="H97" s="48"/>
      <c r="I97" s="31"/>
      <c r="J97" s="223"/>
      <c r="K97" s="31"/>
    </row>
    <row r="98" spans="1:11" ht="21.95" customHeight="1" x14ac:dyDescent="0.5">
      <c r="A98" s="38" t="str">
        <f>A49</f>
        <v>หมายเหตุประกอบงบการเงินเป็นส่วนหนึ่งของงบการเงินนี้</v>
      </c>
      <c r="B98" s="38"/>
      <c r="C98" s="38"/>
      <c r="D98" s="38"/>
      <c r="E98" s="38"/>
      <c r="F98" s="39"/>
      <c r="G98" s="39"/>
      <c r="H98" s="38"/>
      <c r="I98" s="38"/>
      <c r="J98" s="39"/>
      <c r="K98" s="39"/>
    </row>
    <row r="99" spans="1:11" ht="21.75" customHeight="1" x14ac:dyDescent="0.5">
      <c r="A99" s="1" t="s">
        <v>128</v>
      </c>
      <c r="B99" s="40"/>
      <c r="C99" s="244"/>
      <c r="D99" s="244"/>
      <c r="E99" s="244"/>
      <c r="I99" s="41"/>
      <c r="K99" s="41"/>
    </row>
    <row r="100" spans="1:11" ht="21.75" customHeight="1" x14ac:dyDescent="0.5">
      <c r="A100" s="1" t="s">
        <v>139</v>
      </c>
      <c r="B100" s="1"/>
      <c r="C100" s="244"/>
      <c r="D100" s="244"/>
      <c r="E100" s="244"/>
    </row>
    <row r="101" spans="1:11" s="12" customFormat="1" ht="21.75" customHeight="1" x14ac:dyDescent="0.5">
      <c r="A101" s="6" t="str">
        <f>A3</f>
        <v>ณ วันที่ 31 ธันวาคม พ.ศ. 2566</v>
      </c>
      <c r="B101" s="6"/>
      <c r="C101" s="7"/>
      <c r="D101" s="7"/>
      <c r="E101" s="7"/>
      <c r="F101" s="42"/>
      <c r="G101" s="42"/>
      <c r="H101" s="42"/>
      <c r="I101" s="29"/>
      <c r="J101" s="42"/>
      <c r="K101" s="29"/>
    </row>
    <row r="102" spans="1:11" s="12" customFormat="1" ht="20.45" customHeight="1" x14ac:dyDescent="0.5">
      <c r="A102" s="1"/>
      <c r="B102" s="1"/>
      <c r="C102" s="244"/>
      <c r="D102" s="244"/>
      <c r="E102" s="244"/>
      <c r="F102" s="11"/>
      <c r="G102" s="11"/>
      <c r="H102" s="11"/>
      <c r="I102" s="31"/>
      <c r="J102" s="11"/>
      <c r="K102" s="31"/>
    </row>
    <row r="103" spans="1:11" s="12" customFormat="1" ht="20.45" customHeight="1" x14ac:dyDescent="0.5">
      <c r="A103" s="1"/>
      <c r="B103" s="1"/>
      <c r="C103" s="244"/>
      <c r="D103" s="244"/>
      <c r="E103" s="250" t="s">
        <v>127</v>
      </c>
      <c r="F103" s="250"/>
      <c r="G103" s="250"/>
      <c r="H103" s="204"/>
      <c r="I103" s="250" t="s">
        <v>126</v>
      </c>
      <c r="J103" s="250"/>
      <c r="K103" s="250"/>
    </row>
    <row r="104" spans="1:11" s="12" customFormat="1" ht="20.45" customHeight="1" x14ac:dyDescent="0.5">
      <c r="C104" s="13"/>
      <c r="D104" s="13"/>
      <c r="E104" s="15" t="s">
        <v>170</v>
      </c>
      <c r="F104" s="67"/>
      <c r="G104" s="16" t="s">
        <v>123</v>
      </c>
      <c r="H104" s="14"/>
      <c r="I104" s="15" t="s">
        <v>170</v>
      </c>
      <c r="J104" s="67"/>
      <c r="K104" s="16" t="s">
        <v>123</v>
      </c>
    </row>
    <row r="105" spans="1:11" s="12" customFormat="1" ht="20.45" customHeight="1" x14ac:dyDescent="0.5">
      <c r="C105" s="17" t="s">
        <v>1</v>
      </c>
      <c r="D105" s="221"/>
      <c r="E105" s="19" t="s">
        <v>2</v>
      </c>
      <c r="F105" s="18"/>
      <c r="G105" s="19" t="s">
        <v>2</v>
      </c>
      <c r="H105" s="18"/>
      <c r="I105" s="19" t="s">
        <v>2</v>
      </c>
      <c r="J105" s="18"/>
      <c r="K105" s="19" t="s">
        <v>2</v>
      </c>
    </row>
    <row r="106" spans="1:11" ht="8.1" customHeight="1" x14ac:dyDescent="0.5">
      <c r="C106" s="21"/>
      <c r="D106" s="21"/>
      <c r="E106" s="229"/>
      <c r="F106" s="11"/>
      <c r="G106" s="4"/>
      <c r="H106" s="11"/>
      <c r="I106" s="20"/>
      <c r="J106" s="11"/>
    </row>
    <row r="107" spans="1:11" ht="20.45" customHeight="1" x14ac:dyDescent="0.5">
      <c r="A107" s="1" t="s">
        <v>140</v>
      </c>
      <c r="C107" s="21"/>
      <c r="D107" s="21"/>
      <c r="E107" s="229"/>
      <c r="F107" s="11"/>
      <c r="G107" s="4"/>
      <c r="H107" s="11"/>
      <c r="I107" s="20"/>
      <c r="J107" s="11"/>
    </row>
    <row r="108" spans="1:11" ht="8.1" customHeight="1" x14ac:dyDescent="0.5">
      <c r="C108" s="21"/>
      <c r="D108" s="21"/>
      <c r="E108" s="229"/>
      <c r="F108" s="11"/>
      <c r="G108" s="4"/>
      <c r="H108" s="11"/>
      <c r="I108" s="20"/>
      <c r="J108" s="11"/>
    </row>
    <row r="109" spans="1:11" ht="20.45" customHeight="1" x14ac:dyDescent="0.5">
      <c r="A109" s="12" t="s">
        <v>37</v>
      </c>
      <c r="B109" s="12"/>
      <c r="C109" s="49"/>
      <c r="D109" s="49"/>
      <c r="E109" s="231"/>
      <c r="F109" s="11"/>
      <c r="G109" s="31"/>
      <c r="H109" s="11"/>
      <c r="I109" s="30"/>
      <c r="J109" s="11"/>
      <c r="K109" s="31"/>
    </row>
    <row r="110" spans="1:11" ht="8.1" customHeight="1" x14ac:dyDescent="0.5">
      <c r="A110" s="12"/>
      <c r="B110" s="12"/>
      <c r="C110" s="49"/>
      <c r="D110" s="49"/>
      <c r="E110" s="231"/>
      <c r="F110" s="11"/>
      <c r="G110" s="31"/>
      <c r="H110" s="11"/>
      <c r="I110" s="30"/>
      <c r="J110" s="11"/>
      <c r="K110" s="31"/>
    </row>
    <row r="111" spans="1:11" ht="20.45" customHeight="1" x14ac:dyDescent="0.5">
      <c r="A111" s="2" t="s">
        <v>38</v>
      </c>
      <c r="C111" s="244">
        <v>24</v>
      </c>
      <c r="D111" s="244"/>
      <c r="E111" s="228"/>
      <c r="F111" s="11"/>
      <c r="G111" s="31"/>
      <c r="H111" s="11"/>
      <c r="I111" s="30"/>
      <c r="J111" s="11"/>
      <c r="K111" s="31"/>
    </row>
    <row r="112" spans="1:11" ht="20.45" customHeight="1" x14ac:dyDescent="0.5">
      <c r="B112" s="2" t="s">
        <v>39</v>
      </c>
      <c r="C112" s="244"/>
      <c r="D112" s="244"/>
      <c r="E112" s="228"/>
      <c r="F112" s="37"/>
      <c r="G112" s="37"/>
      <c r="H112" s="2"/>
      <c r="I112" s="50"/>
      <c r="J112" s="37"/>
      <c r="K112" s="37"/>
    </row>
    <row r="113" spans="1:11" ht="20.45" customHeight="1" x14ac:dyDescent="0.5">
      <c r="B113" s="2" t="s">
        <v>111</v>
      </c>
      <c r="C113" s="244"/>
      <c r="D113" s="244"/>
      <c r="E113" s="228"/>
      <c r="F113" s="37"/>
      <c r="G113" s="4"/>
      <c r="H113" s="2"/>
      <c r="I113" s="20"/>
      <c r="J113" s="37"/>
    </row>
    <row r="114" spans="1:11" ht="20.45" customHeight="1" thickBot="1" x14ac:dyDescent="0.55000000000000004">
      <c r="B114" s="2" t="s">
        <v>112</v>
      </c>
      <c r="C114" s="244"/>
      <c r="D114" s="244"/>
      <c r="E114" s="51">
        <v>300000000</v>
      </c>
      <c r="F114" s="37"/>
      <c r="G114" s="52">
        <v>300000000</v>
      </c>
      <c r="H114" s="2"/>
      <c r="I114" s="51">
        <v>300000000</v>
      </c>
      <c r="J114" s="85"/>
      <c r="K114" s="52">
        <v>300000000</v>
      </c>
    </row>
    <row r="115" spans="1:11" ht="8.1" customHeight="1" thickTop="1" x14ac:dyDescent="0.5">
      <c r="C115" s="244"/>
      <c r="D115" s="244"/>
      <c r="E115" s="30"/>
      <c r="F115" s="85"/>
      <c r="G115" s="31"/>
      <c r="H115" s="244"/>
      <c r="I115" s="30"/>
      <c r="J115" s="85"/>
      <c r="K115" s="31"/>
    </row>
    <row r="116" spans="1:11" ht="20.45" customHeight="1" x14ac:dyDescent="0.5">
      <c r="B116" s="2" t="s">
        <v>40</v>
      </c>
      <c r="C116" s="244"/>
      <c r="D116" s="244"/>
      <c r="E116" s="30"/>
      <c r="F116" s="85"/>
      <c r="G116" s="31"/>
      <c r="H116" s="244"/>
      <c r="I116" s="30"/>
      <c r="J116" s="85"/>
      <c r="K116" s="31"/>
    </row>
    <row r="117" spans="1:11" ht="20.45" customHeight="1" x14ac:dyDescent="0.5">
      <c r="B117" s="2" t="s">
        <v>111</v>
      </c>
      <c r="C117" s="244"/>
      <c r="D117" s="244"/>
      <c r="E117" s="30"/>
      <c r="F117" s="85"/>
      <c r="G117" s="31"/>
      <c r="H117" s="244"/>
      <c r="I117" s="30"/>
      <c r="J117" s="85"/>
      <c r="K117" s="31"/>
    </row>
    <row r="118" spans="1:11" ht="20.45" customHeight="1" x14ac:dyDescent="0.5">
      <c r="B118" s="2" t="s">
        <v>113</v>
      </c>
      <c r="C118" s="244"/>
      <c r="D118" s="244"/>
      <c r="E118" s="30">
        <v>300000000</v>
      </c>
      <c r="F118" s="85"/>
      <c r="G118" s="31">
        <v>300000000</v>
      </c>
      <c r="H118" s="244"/>
      <c r="I118" s="30">
        <v>300000000</v>
      </c>
      <c r="J118" s="85"/>
      <c r="K118" s="31">
        <v>300000000</v>
      </c>
    </row>
    <row r="119" spans="1:11" ht="20.45" customHeight="1" x14ac:dyDescent="0.5">
      <c r="A119" s="2" t="s">
        <v>114</v>
      </c>
      <c r="C119" s="244"/>
      <c r="D119" s="244"/>
      <c r="E119" s="20">
        <v>933808880</v>
      </c>
      <c r="F119" s="85"/>
      <c r="G119" s="4">
        <v>933808880</v>
      </c>
      <c r="H119" s="244"/>
      <c r="I119" s="20">
        <v>933808880</v>
      </c>
      <c r="J119" s="85"/>
      <c r="K119" s="4">
        <v>933808880</v>
      </c>
    </row>
    <row r="120" spans="1:11" ht="20.45" customHeight="1" x14ac:dyDescent="0.5">
      <c r="A120" s="2" t="s">
        <v>41</v>
      </c>
      <c r="E120" s="30"/>
      <c r="F120" s="37"/>
      <c r="G120" s="31"/>
      <c r="H120" s="2"/>
      <c r="I120" s="30"/>
      <c r="J120" s="37"/>
      <c r="K120" s="31"/>
    </row>
    <row r="121" spans="1:11" ht="20.45" customHeight="1" x14ac:dyDescent="0.5">
      <c r="B121" s="2" t="s">
        <v>42</v>
      </c>
      <c r="C121" s="244">
        <v>25</v>
      </c>
      <c r="D121" s="244"/>
      <c r="E121" s="20">
        <v>30000000</v>
      </c>
      <c r="F121" s="224"/>
      <c r="G121" s="4">
        <v>30000000</v>
      </c>
      <c r="H121" s="49"/>
      <c r="I121" s="20">
        <v>30000000</v>
      </c>
      <c r="J121" s="224"/>
      <c r="K121" s="4">
        <v>30000000</v>
      </c>
    </row>
    <row r="122" spans="1:11" ht="20.45" customHeight="1" x14ac:dyDescent="0.5">
      <c r="B122" s="2" t="s">
        <v>154</v>
      </c>
      <c r="C122" s="244">
        <v>24</v>
      </c>
      <c r="D122" s="244"/>
      <c r="E122" s="20">
        <v>37335048</v>
      </c>
      <c r="F122" s="224"/>
      <c r="G122" s="4">
        <v>20278438</v>
      </c>
      <c r="H122" s="49"/>
      <c r="I122" s="20">
        <v>37335048</v>
      </c>
      <c r="J122" s="224"/>
      <c r="K122" s="4">
        <v>20278438</v>
      </c>
    </row>
    <row r="123" spans="1:11" ht="20.45" customHeight="1" x14ac:dyDescent="0.5">
      <c r="B123" s="2" t="s">
        <v>43</v>
      </c>
      <c r="E123" s="20">
        <v>-269367407</v>
      </c>
      <c r="F123" s="85"/>
      <c r="G123" s="4">
        <v>115062868</v>
      </c>
      <c r="H123" s="53"/>
      <c r="I123" s="20">
        <v>-264506855</v>
      </c>
      <c r="J123" s="227"/>
      <c r="K123" s="4">
        <v>116879900</v>
      </c>
    </row>
    <row r="124" spans="1:11" ht="20.45" customHeight="1" x14ac:dyDescent="0.5">
      <c r="A124" s="2" t="s">
        <v>141</v>
      </c>
      <c r="C124" s="244">
        <v>24</v>
      </c>
      <c r="D124" s="244"/>
      <c r="E124" s="28">
        <v>-37335048</v>
      </c>
      <c r="F124" s="85"/>
      <c r="G124" s="29">
        <v>-20278438</v>
      </c>
      <c r="H124" s="244"/>
      <c r="I124" s="28">
        <v>-37335048</v>
      </c>
      <c r="J124" s="85"/>
      <c r="K124" s="29">
        <v>-20278438</v>
      </c>
    </row>
    <row r="125" spans="1:11" ht="7.5" customHeight="1" x14ac:dyDescent="0.5">
      <c r="C125" s="244"/>
      <c r="D125" s="244"/>
      <c r="E125" s="30"/>
      <c r="F125" s="85"/>
      <c r="G125" s="31"/>
      <c r="H125" s="244"/>
      <c r="I125" s="30"/>
      <c r="J125" s="85"/>
      <c r="K125" s="31"/>
    </row>
    <row r="126" spans="1:11" ht="20.45" customHeight="1" x14ac:dyDescent="0.5">
      <c r="A126" s="22" t="s">
        <v>132</v>
      </c>
      <c r="C126" s="244"/>
      <c r="D126" s="244"/>
      <c r="E126" s="30">
        <f>SUM(E118:E124)</f>
        <v>994441473</v>
      </c>
      <c r="F126" s="224"/>
      <c r="G126" s="31">
        <f>SUM(G118:G124)</f>
        <v>1378871748</v>
      </c>
      <c r="H126" s="49"/>
      <c r="I126" s="30">
        <f>SUM(I118:J124)</f>
        <v>999302025</v>
      </c>
      <c r="J126" s="224"/>
      <c r="K126" s="31">
        <f>SUM(K118:K124)</f>
        <v>1380688780</v>
      </c>
    </row>
    <row r="127" spans="1:11" ht="6" customHeight="1" x14ac:dyDescent="0.5">
      <c r="A127" s="1"/>
      <c r="C127" s="244"/>
      <c r="D127" s="244"/>
      <c r="E127" s="30"/>
      <c r="F127" s="224"/>
      <c r="G127" s="31"/>
      <c r="H127" s="49"/>
      <c r="I127" s="30"/>
      <c r="J127" s="224"/>
      <c r="K127" s="31"/>
    </row>
    <row r="128" spans="1:11" ht="20.45" customHeight="1" x14ac:dyDescent="0.5">
      <c r="A128" s="22" t="s">
        <v>131</v>
      </c>
      <c r="C128" s="244">
        <v>14</v>
      </c>
      <c r="D128" s="244"/>
      <c r="E128" s="28">
        <v>2792451</v>
      </c>
      <c r="F128" s="224"/>
      <c r="G128" s="29">
        <v>17081824</v>
      </c>
      <c r="H128" s="49"/>
      <c r="I128" s="28">
        <v>0</v>
      </c>
      <c r="J128" s="224"/>
      <c r="K128" s="29">
        <v>0</v>
      </c>
    </row>
    <row r="129" spans="1:11" ht="8.1" customHeight="1" x14ac:dyDescent="0.5">
      <c r="A129" s="1"/>
      <c r="B129" s="1"/>
      <c r="C129" s="244"/>
      <c r="D129" s="244"/>
      <c r="E129" s="30"/>
      <c r="F129" s="224"/>
      <c r="G129" s="31"/>
      <c r="H129" s="49"/>
      <c r="I129" s="30"/>
      <c r="J129" s="224"/>
      <c r="K129" s="31"/>
    </row>
    <row r="130" spans="1:11" ht="18.75" x14ac:dyDescent="0.5">
      <c r="A130" s="1" t="s">
        <v>44</v>
      </c>
      <c r="B130" s="1"/>
      <c r="C130" s="244"/>
      <c r="D130" s="244"/>
      <c r="E130" s="28">
        <f>SUM(E126:E128)</f>
        <v>997233924</v>
      </c>
      <c r="F130" s="224"/>
      <c r="G130" s="29">
        <f>SUM(G126:G128)</f>
        <v>1395953572</v>
      </c>
      <c r="H130" s="49"/>
      <c r="I130" s="28">
        <f>SUM(I126:I128)</f>
        <v>999302025</v>
      </c>
      <c r="J130" s="224"/>
      <c r="K130" s="29">
        <f>SUM(K126:K128)</f>
        <v>1380688780</v>
      </c>
    </row>
    <row r="131" spans="1:11" ht="8.1" customHeight="1" x14ac:dyDescent="0.5">
      <c r="A131" s="1"/>
      <c r="B131" s="1"/>
      <c r="C131" s="244"/>
      <c r="D131" s="244"/>
      <c r="E131" s="30"/>
      <c r="F131" s="224"/>
      <c r="G131" s="31"/>
      <c r="H131" s="49"/>
      <c r="I131" s="30"/>
      <c r="J131" s="224"/>
      <c r="K131" s="31"/>
    </row>
    <row r="132" spans="1:11" ht="20.45" customHeight="1" thickBot="1" x14ac:dyDescent="0.55000000000000004">
      <c r="A132" s="1" t="s">
        <v>45</v>
      </c>
      <c r="B132" s="1"/>
      <c r="C132" s="244"/>
      <c r="D132" s="244"/>
      <c r="E132" s="35">
        <f>SUM(E85+E130)</f>
        <v>1837858949</v>
      </c>
      <c r="F132" s="85"/>
      <c r="G132" s="36">
        <f>SUM(G85+G130)</f>
        <v>2205344859</v>
      </c>
      <c r="H132" s="244"/>
      <c r="I132" s="35">
        <f>SUM(I85+I130)</f>
        <v>1838754502</v>
      </c>
      <c r="J132" s="85"/>
      <c r="K132" s="36">
        <f>SUM(K85+K130)</f>
        <v>2188519905</v>
      </c>
    </row>
    <row r="133" spans="1:11" ht="20.45" customHeight="1" thickTop="1" x14ac:dyDescent="0.5">
      <c r="A133" s="1"/>
      <c r="B133" s="1"/>
      <c r="C133" s="244"/>
      <c r="D133" s="244"/>
      <c r="E133" s="31"/>
      <c r="F133" s="85"/>
      <c r="G133" s="31"/>
      <c r="H133" s="244"/>
      <c r="I133" s="31"/>
      <c r="J133" s="85"/>
      <c r="K133" s="31"/>
    </row>
    <row r="134" spans="1:11" ht="20.45" customHeight="1" x14ac:dyDescent="0.5">
      <c r="A134" s="1"/>
      <c r="B134" s="1"/>
      <c r="C134" s="244"/>
      <c r="D134" s="244"/>
      <c r="E134" s="244"/>
      <c r="F134" s="85"/>
      <c r="G134" s="225"/>
      <c r="H134" s="216"/>
      <c r="I134" s="217"/>
      <c r="J134" s="85"/>
      <c r="K134" s="31"/>
    </row>
    <row r="135" spans="1:11" ht="20.45" customHeight="1" x14ac:dyDescent="0.5">
      <c r="A135" s="1"/>
      <c r="B135" s="1"/>
      <c r="C135" s="244"/>
      <c r="D135" s="244"/>
      <c r="E135" s="244"/>
      <c r="F135" s="85"/>
      <c r="G135" s="226"/>
      <c r="H135" s="218"/>
      <c r="I135" s="218"/>
      <c r="J135" s="85"/>
      <c r="K135" s="31"/>
    </row>
    <row r="136" spans="1:11" ht="20.45" customHeight="1" x14ac:dyDescent="0.5">
      <c r="A136" s="1"/>
      <c r="B136" s="1"/>
      <c r="C136" s="244"/>
      <c r="D136" s="244"/>
      <c r="E136" s="244"/>
      <c r="F136" s="85"/>
      <c r="G136" s="85"/>
      <c r="H136" s="244"/>
      <c r="I136" s="31"/>
      <c r="J136" s="85"/>
      <c r="K136" s="31"/>
    </row>
    <row r="137" spans="1:11" ht="20.45" customHeight="1" x14ac:dyDescent="0.5">
      <c r="A137" s="1"/>
      <c r="B137" s="1"/>
      <c r="C137" s="244"/>
      <c r="D137" s="244"/>
      <c r="E137" s="244"/>
      <c r="F137" s="85"/>
      <c r="G137" s="85"/>
      <c r="H137" s="244"/>
      <c r="I137" s="31"/>
      <c r="J137" s="85"/>
      <c r="K137" s="31"/>
    </row>
    <row r="138" spans="1:11" ht="20.45" customHeight="1" x14ac:dyDescent="0.5">
      <c r="A138" s="1"/>
      <c r="B138" s="1"/>
      <c r="C138" s="248"/>
      <c r="D138" s="248"/>
      <c r="E138" s="248"/>
      <c r="F138" s="85"/>
      <c r="G138" s="85"/>
      <c r="H138" s="248"/>
      <c r="I138" s="31"/>
      <c r="J138" s="85"/>
      <c r="K138" s="31"/>
    </row>
    <row r="139" spans="1:11" ht="20.45" customHeight="1" x14ac:dyDescent="0.5">
      <c r="A139" s="1"/>
      <c r="B139" s="1"/>
      <c r="C139" s="244"/>
      <c r="D139" s="244"/>
      <c r="E139" s="244"/>
      <c r="F139" s="85"/>
      <c r="G139" s="85"/>
      <c r="H139" s="244"/>
      <c r="I139" s="31"/>
      <c r="J139" s="85"/>
      <c r="K139" s="31"/>
    </row>
    <row r="140" spans="1:11" ht="20.45" customHeight="1" x14ac:dyDescent="0.5">
      <c r="A140" s="1"/>
      <c r="B140" s="1"/>
      <c r="C140" s="244"/>
      <c r="D140" s="244"/>
      <c r="E140" s="244"/>
      <c r="F140" s="85"/>
      <c r="G140" s="85"/>
      <c r="H140" s="244"/>
      <c r="I140" s="31"/>
      <c r="J140" s="85"/>
      <c r="K140" s="31"/>
    </row>
    <row r="141" spans="1:11" ht="20.45" customHeight="1" x14ac:dyDescent="0.5">
      <c r="A141" s="1"/>
      <c r="B141" s="1"/>
      <c r="C141" s="244"/>
      <c r="D141" s="244"/>
      <c r="E141" s="244"/>
      <c r="F141" s="85"/>
      <c r="G141" s="85"/>
      <c r="H141" s="244"/>
      <c r="I141" s="31"/>
      <c r="J141" s="85"/>
      <c r="K141" s="31"/>
    </row>
    <row r="142" spans="1:11" ht="20.45" customHeight="1" x14ac:dyDescent="0.5">
      <c r="A142" s="1"/>
      <c r="B142" s="1"/>
      <c r="C142" s="244"/>
      <c r="D142" s="244"/>
      <c r="E142" s="244"/>
      <c r="F142" s="85"/>
      <c r="G142" s="85"/>
      <c r="H142" s="244"/>
      <c r="I142" s="31"/>
      <c r="J142" s="85"/>
      <c r="K142" s="31"/>
    </row>
    <row r="143" spans="1:11" ht="20.45" customHeight="1" x14ac:dyDescent="0.5">
      <c r="A143" s="1"/>
      <c r="B143" s="1"/>
      <c r="C143" s="244"/>
      <c r="D143" s="244"/>
      <c r="E143" s="244"/>
      <c r="F143" s="85"/>
      <c r="G143" s="85"/>
      <c r="H143" s="244"/>
      <c r="I143" s="31"/>
      <c r="J143" s="85"/>
      <c r="K143" s="31"/>
    </row>
    <row r="144" spans="1:11" ht="20.45" customHeight="1" x14ac:dyDescent="0.5">
      <c r="A144" s="249" t="s">
        <v>122</v>
      </c>
      <c r="B144" s="249"/>
      <c r="C144" s="249"/>
      <c r="D144" s="249"/>
      <c r="E144" s="249"/>
      <c r="F144" s="249"/>
      <c r="G144" s="249"/>
      <c r="H144" s="249"/>
      <c r="I144" s="249"/>
      <c r="J144" s="249"/>
      <c r="K144" s="249"/>
    </row>
    <row r="145" spans="1:11" ht="20.45" customHeight="1" x14ac:dyDescent="0.5">
      <c r="A145" s="1"/>
      <c r="B145" s="1"/>
      <c r="C145" s="244"/>
      <c r="D145" s="244"/>
      <c r="E145" s="244"/>
      <c r="F145" s="85"/>
      <c r="G145" s="85"/>
      <c r="H145" s="244"/>
      <c r="I145" s="54"/>
      <c r="J145" s="85"/>
      <c r="K145" s="55"/>
    </row>
    <row r="146" spans="1:11" ht="20.45" customHeight="1" x14ac:dyDescent="0.5">
      <c r="B146" s="1"/>
      <c r="C146" s="244"/>
      <c r="D146" s="244"/>
      <c r="E146" s="244"/>
      <c r="F146" s="85"/>
      <c r="G146" s="85"/>
      <c r="H146" s="244"/>
      <c r="I146" s="54"/>
      <c r="J146" s="85"/>
      <c r="K146" s="55"/>
    </row>
    <row r="147" spans="1:11" ht="21.95" customHeight="1" x14ac:dyDescent="0.5">
      <c r="A147" s="38" t="str">
        <f>A98</f>
        <v>หมายเหตุประกอบงบการเงินเป็นส่วนหนึ่งของงบการเงินนี้</v>
      </c>
      <c r="B147" s="239"/>
      <c r="C147" s="239"/>
      <c r="D147" s="239"/>
      <c r="E147" s="239"/>
      <c r="F147" s="42"/>
      <c r="G147" s="42"/>
      <c r="H147" s="42"/>
      <c r="I147" s="29"/>
      <c r="J147" s="42"/>
      <c r="K147" s="29"/>
    </row>
  </sheetData>
  <mergeCells count="9">
    <mergeCell ref="A95:K95"/>
    <mergeCell ref="A45:K45"/>
    <mergeCell ref="A144:K144"/>
    <mergeCell ref="I5:K5"/>
    <mergeCell ref="I54:K54"/>
    <mergeCell ref="I103:K103"/>
    <mergeCell ref="E5:G5"/>
    <mergeCell ref="E54:G54"/>
    <mergeCell ref="E103:G103"/>
  </mergeCells>
  <pageMargins left="1.1000000000000001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6383" man="1"/>
  </rowBreaks>
  <ignoredErrors>
    <ignoredError sqref="C18:C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1"/>
  <sheetViews>
    <sheetView topLeftCell="A40" zoomScaleNormal="100" zoomScaleSheetLayoutView="115" workbookViewId="0">
      <selection activeCell="C50" sqref="C50"/>
    </sheetView>
  </sheetViews>
  <sheetFormatPr defaultColWidth="9.140625" defaultRowHeight="21.75" customHeight="1" x14ac:dyDescent="0.5"/>
  <cols>
    <col min="1" max="2" width="1.42578125" style="37" customWidth="1"/>
    <col min="3" max="3" width="41.85546875" style="37" customWidth="1"/>
    <col min="4" max="4" width="7.7109375" style="37" customWidth="1"/>
    <col min="5" max="5" width="0.85546875" style="37" customWidth="1"/>
    <col min="6" max="6" width="13.28515625" style="37" customWidth="1"/>
    <col min="7" max="7" width="0.85546875" style="37" customWidth="1"/>
    <col min="8" max="8" width="13.28515625" style="37" customWidth="1"/>
    <col min="9" max="9" width="0.85546875" style="37" customWidth="1"/>
    <col min="10" max="10" width="13.28515625" style="87" customWidth="1"/>
    <col min="11" max="11" width="0.85546875" style="87" customWidth="1"/>
    <col min="12" max="12" width="13.28515625" style="87" customWidth="1"/>
    <col min="13" max="13" width="9.140625" style="37" customWidth="1"/>
    <col min="14" max="239" width="9.140625" style="37"/>
    <col min="240" max="241" width="1.42578125" style="37" customWidth="1"/>
    <col min="242" max="242" width="44.5703125" style="37" customWidth="1"/>
    <col min="243" max="243" width="7.85546875" style="37" customWidth="1"/>
    <col min="244" max="244" width="0.5703125" style="37" customWidth="1"/>
    <col min="245" max="245" width="13.7109375" style="37" customWidth="1"/>
    <col min="246" max="246" width="0.5703125" style="37" customWidth="1"/>
    <col min="247" max="247" width="13.7109375" style="37" customWidth="1"/>
    <col min="248" max="248" width="0.5703125" style="37" customWidth="1"/>
    <col min="249" max="249" width="13.7109375" style="37" customWidth="1"/>
    <col min="250" max="251" width="9.140625" style="37"/>
    <col min="252" max="252" width="0.5703125" style="37" customWidth="1"/>
    <col min="253" max="253" width="13.7109375" style="37" customWidth="1"/>
    <col min="254" max="254" width="0.5703125" style="37" customWidth="1"/>
    <col min="255" max="255" width="13.7109375" style="37" customWidth="1"/>
    <col min="256" max="256" width="0.5703125" style="37" customWidth="1"/>
    <col min="257" max="257" width="13.7109375" style="37" customWidth="1"/>
    <col min="258" max="258" width="9.140625" style="37"/>
    <col min="259" max="259" width="0.5703125" style="37" customWidth="1"/>
    <col min="260" max="260" width="13.7109375" style="37" customWidth="1"/>
    <col min="261" max="261" width="0.5703125" style="37" customWidth="1"/>
    <col min="262" max="262" width="13.7109375" style="37" customWidth="1"/>
    <col min="263" max="263" width="0.5703125" style="37" customWidth="1"/>
    <col min="264" max="264" width="13.7109375" style="37" customWidth="1"/>
    <col min="265" max="495" width="9.140625" style="37"/>
    <col min="496" max="497" width="1.42578125" style="37" customWidth="1"/>
    <col min="498" max="498" width="44.5703125" style="37" customWidth="1"/>
    <col min="499" max="499" width="7.85546875" style="37" customWidth="1"/>
    <col min="500" max="500" width="0.5703125" style="37" customWidth="1"/>
    <col min="501" max="501" width="13.7109375" style="37" customWidth="1"/>
    <col min="502" max="502" width="0.5703125" style="37" customWidth="1"/>
    <col min="503" max="503" width="13.7109375" style="37" customWidth="1"/>
    <col min="504" max="504" width="0.5703125" style="37" customWidth="1"/>
    <col min="505" max="505" width="13.7109375" style="37" customWidth="1"/>
    <col min="506" max="507" width="9.140625" style="37"/>
    <col min="508" max="508" width="0.5703125" style="37" customWidth="1"/>
    <col min="509" max="509" width="13.7109375" style="37" customWidth="1"/>
    <col min="510" max="510" width="0.5703125" style="37" customWidth="1"/>
    <col min="511" max="511" width="13.7109375" style="37" customWidth="1"/>
    <col min="512" max="512" width="0.5703125" style="37" customWidth="1"/>
    <col min="513" max="513" width="13.7109375" style="37" customWidth="1"/>
    <col min="514" max="514" width="9.140625" style="37"/>
    <col min="515" max="515" width="0.5703125" style="37" customWidth="1"/>
    <col min="516" max="516" width="13.7109375" style="37" customWidth="1"/>
    <col min="517" max="517" width="0.5703125" style="37" customWidth="1"/>
    <col min="518" max="518" width="13.7109375" style="37" customWidth="1"/>
    <col min="519" max="519" width="0.5703125" style="37" customWidth="1"/>
    <col min="520" max="520" width="13.7109375" style="37" customWidth="1"/>
    <col min="521" max="751" width="9.140625" style="37"/>
    <col min="752" max="753" width="1.42578125" style="37" customWidth="1"/>
    <col min="754" max="754" width="44.5703125" style="37" customWidth="1"/>
    <col min="755" max="755" width="7.85546875" style="37" customWidth="1"/>
    <col min="756" max="756" width="0.5703125" style="37" customWidth="1"/>
    <col min="757" max="757" width="13.7109375" style="37" customWidth="1"/>
    <col min="758" max="758" width="0.5703125" style="37" customWidth="1"/>
    <col min="759" max="759" width="13.7109375" style="37" customWidth="1"/>
    <col min="760" max="760" width="0.5703125" style="37" customWidth="1"/>
    <col min="761" max="761" width="13.7109375" style="37" customWidth="1"/>
    <col min="762" max="763" width="9.140625" style="37"/>
    <col min="764" max="764" width="0.5703125" style="37" customWidth="1"/>
    <col min="765" max="765" width="13.7109375" style="37" customWidth="1"/>
    <col min="766" max="766" width="0.5703125" style="37" customWidth="1"/>
    <col min="767" max="767" width="13.7109375" style="37" customWidth="1"/>
    <col min="768" max="768" width="0.5703125" style="37" customWidth="1"/>
    <col min="769" max="769" width="13.7109375" style="37" customWidth="1"/>
    <col min="770" max="770" width="9.140625" style="37"/>
    <col min="771" max="771" width="0.5703125" style="37" customWidth="1"/>
    <col min="772" max="772" width="13.7109375" style="37" customWidth="1"/>
    <col min="773" max="773" width="0.5703125" style="37" customWidth="1"/>
    <col min="774" max="774" width="13.7109375" style="37" customWidth="1"/>
    <col min="775" max="775" width="0.5703125" style="37" customWidth="1"/>
    <col min="776" max="776" width="13.7109375" style="37" customWidth="1"/>
    <col min="777" max="1007" width="9.140625" style="37"/>
    <col min="1008" max="1009" width="1.42578125" style="37" customWidth="1"/>
    <col min="1010" max="1010" width="44.5703125" style="37" customWidth="1"/>
    <col min="1011" max="1011" width="7.85546875" style="37" customWidth="1"/>
    <col min="1012" max="1012" width="0.5703125" style="37" customWidth="1"/>
    <col min="1013" max="1013" width="13.7109375" style="37" customWidth="1"/>
    <col min="1014" max="1014" width="0.5703125" style="37" customWidth="1"/>
    <col min="1015" max="1015" width="13.7109375" style="37" customWidth="1"/>
    <col min="1016" max="1016" width="0.5703125" style="37" customWidth="1"/>
    <col min="1017" max="1017" width="13.7109375" style="37" customWidth="1"/>
    <col min="1018" max="1019" width="9.140625" style="37"/>
    <col min="1020" max="1020" width="0.5703125" style="37" customWidth="1"/>
    <col min="1021" max="1021" width="13.7109375" style="37" customWidth="1"/>
    <col min="1022" max="1022" width="0.5703125" style="37" customWidth="1"/>
    <col min="1023" max="1023" width="13.7109375" style="37" customWidth="1"/>
    <col min="1024" max="1024" width="0.5703125" style="37" customWidth="1"/>
    <col min="1025" max="1025" width="13.7109375" style="37" customWidth="1"/>
    <col min="1026" max="1026" width="9.140625" style="37"/>
    <col min="1027" max="1027" width="0.5703125" style="37" customWidth="1"/>
    <col min="1028" max="1028" width="13.7109375" style="37" customWidth="1"/>
    <col min="1029" max="1029" width="0.5703125" style="37" customWidth="1"/>
    <col min="1030" max="1030" width="13.7109375" style="37" customWidth="1"/>
    <col min="1031" max="1031" width="0.5703125" style="37" customWidth="1"/>
    <col min="1032" max="1032" width="13.7109375" style="37" customWidth="1"/>
    <col min="1033" max="1263" width="9.140625" style="37"/>
    <col min="1264" max="1265" width="1.42578125" style="37" customWidth="1"/>
    <col min="1266" max="1266" width="44.5703125" style="37" customWidth="1"/>
    <col min="1267" max="1267" width="7.85546875" style="37" customWidth="1"/>
    <col min="1268" max="1268" width="0.5703125" style="37" customWidth="1"/>
    <col min="1269" max="1269" width="13.7109375" style="37" customWidth="1"/>
    <col min="1270" max="1270" width="0.5703125" style="37" customWidth="1"/>
    <col min="1271" max="1271" width="13.7109375" style="37" customWidth="1"/>
    <col min="1272" max="1272" width="0.5703125" style="37" customWidth="1"/>
    <col min="1273" max="1273" width="13.7109375" style="37" customWidth="1"/>
    <col min="1274" max="1275" width="9.140625" style="37"/>
    <col min="1276" max="1276" width="0.5703125" style="37" customWidth="1"/>
    <col min="1277" max="1277" width="13.7109375" style="37" customWidth="1"/>
    <col min="1278" max="1278" width="0.5703125" style="37" customWidth="1"/>
    <col min="1279" max="1279" width="13.7109375" style="37" customWidth="1"/>
    <col min="1280" max="1280" width="0.5703125" style="37" customWidth="1"/>
    <col min="1281" max="1281" width="13.7109375" style="37" customWidth="1"/>
    <col min="1282" max="1282" width="9.140625" style="37"/>
    <col min="1283" max="1283" width="0.5703125" style="37" customWidth="1"/>
    <col min="1284" max="1284" width="13.7109375" style="37" customWidth="1"/>
    <col min="1285" max="1285" width="0.5703125" style="37" customWidth="1"/>
    <col min="1286" max="1286" width="13.7109375" style="37" customWidth="1"/>
    <col min="1287" max="1287" width="0.5703125" style="37" customWidth="1"/>
    <col min="1288" max="1288" width="13.7109375" style="37" customWidth="1"/>
    <col min="1289" max="1519" width="9.140625" style="37"/>
    <col min="1520" max="1521" width="1.42578125" style="37" customWidth="1"/>
    <col min="1522" max="1522" width="44.5703125" style="37" customWidth="1"/>
    <col min="1523" max="1523" width="7.85546875" style="37" customWidth="1"/>
    <col min="1524" max="1524" width="0.5703125" style="37" customWidth="1"/>
    <col min="1525" max="1525" width="13.7109375" style="37" customWidth="1"/>
    <col min="1526" max="1526" width="0.5703125" style="37" customWidth="1"/>
    <col min="1527" max="1527" width="13.7109375" style="37" customWidth="1"/>
    <col min="1528" max="1528" width="0.5703125" style="37" customWidth="1"/>
    <col min="1529" max="1529" width="13.7109375" style="37" customWidth="1"/>
    <col min="1530" max="1531" width="9.140625" style="37"/>
    <col min="1532" max="1532" width="0.5703125" style="37" customWidth="1"/>
    <col min="1533" max="1533" width="13.7109375" style="37" customWidth="1"/>
    <col min="1534" max="1534" width="0.5703125" style="37" customWidth="1"/>
    <col min="1535" max="1535" width="13.7109375" style="37" customWidth="1"/>
    <col min="1536" max="1536" width="0.5703125" style="37" customWidth="1"/>
    <col min="1537" max="1537" width="13.7109375" style="37" customWidth="1"/>
    <col min="1538" max="1538" width="9.140625" style="37"/>
    <col min="1539" max="1539" width="0.5703125" style="37" customWidth="1"/>
    <col min="1540" max="1540" width="13.7109375" style="37" customWidth="1"/>
    <col min="1541" max="1541" width="0.5703125" style="37" customWidth="1"/>
    <col min="1542" max="1542" width="13.7109375" style="37" customWidth="1"/>
    <col min="1543" max="1543" width="0.5703125" style="37" customWidth="1"/>
    <col min="1544" max="1544" width="13.7109375" style="37" customWidth="1"/>
    <col min="1545" max="1775" width="9.140625" style="37"/>
    <col min="1776" max="1777" width="1.42578125" style="37" customWidth="1"/>
    <col min="1778" max="1778" width="44.5703125" style="37" customWidth="1"/>
    <col min="1779" max="1779" width="7.85546875" style="37" customWidth="1"/>
    <col min="1780" max="1780" width="0.5703125" style="37" customWidth="1"/>
    <col min="1781" max="1781" width="13.7109375" style="37" customWidth="1"/>
    <col min="1782" max="1782" width="0.5703125" style="37" customWidth="1"/>
    <col min="1783" max="1783" width="13.7109375" style="37" customWidth="1"/>
    <col min="1784" max="1784" width="0.5703125" style="37" customWidth="1"/>
    <col min="1785" max="1785" width="13.7109375" style="37" customWidth="1"/>
    <col min="1786" max="1787" width="9.140625" style="37"/>
    <col min="1788" max="1788" width="0.5703125" style="37" customWidth="1"/>
    <col min="1789" max="1789" width="13.7109375" style="37" customWidth="1"/>
    <col min="1790" max="1790" width="0.5703125" style="37" customWidth="1"/>
    <col min="1791" max="1791" width="13.7109375" style="37" customWidth="1"/>
    <col min="1792" max="1792" width="0.5703125" style="37" customWidth="1"/>
    <col min="1793" max="1793" width="13.7109375" style="37" customWidth="1"/>
    <col min="1794" max="1794" width="9.140625" style="37"/>
    <col min="1795" max="1795" width="0.5703125" style="37" customWidth="1"/>
    <col min="1796" max="1796" width="13.7109375" style="37" customWidth="1"/>
    <col min="1797" max="1797" width="0.5703125" style="37" customWidth="1"/>
    <col min="1798" max="1798" width="13.7109375" style="37" customWidth="1"/>
    <col min="1799" max="1799" width="0.5703125" style="37" customWidth="1"/>
    <col min="1800" max="1800" width="13.7109375" style="37" customWidth="1"/>
    <col min="1801" max="2031" width="9.140625" style="37"/>
    <col min="2032" max="2033" width="1.42578125" style="37" customWidth="1"/>
    <col min="2034" max="2034" width="44.5703125" style="37" customWidth="1"/>
    <col min="2035" max="2035" width="7.85546875" style="37" customWidth="1"/>
    <col min="2036" max="2036" width="0.5703125" style="37" customWidth="1"/>
    <col min="2037" max="2037" width="13.7109375" style="37" customWidth="1"/>
    <col min="2038" max="2038" width="0.5703125" style="37" customWidth="1"/>
    <col min="2039" max="2039" width="13.7109375" style="37" customWidth="1"/>
    <col min="2040" max="2040" width="0.5703125" style="37" customWidth="1"/>
    <col min="2041" max="2041" width="13.7109375" style="37" customWidth="1"/>
    <col min="2042" max="2043" width="9.140625" style="37"/>
    <col min="2044" max="2044" width="0.5703125" style="37" customWidth="1"/>
    <col min="2045" max="2045" width="13.7109375" style="37" customWidth="1"/>
    <col min="2046" max="2046" width="0.5703125" style="37" customWidth="1"/>
    <col min="2047" max="2047" width="13.7109375" style="37" customWidth="1"/>
    <col min="2048" max="2048" width="0.5703125" style="37" customWidth="1"/>
    <col min="2049" max="2049" width="13.7109375" style="37" customWidth="1"/>
    <col min="2050" max="2050" width="9.140625" style="37"/>
    <col min="2051" max="2051" width="0.5703125" style="37" customWidth="1"/>
    <col min="2052" max="2052" width="13.7109375" style="37" customWidth="1"/>
    <col min="2053" max="2053" width="0.5703125" style="37" customWidth="1"/>
    <col min="2054" max="2054" width="13.7109375" style="37" customWidth="1"/>
    <col min="2055" max="2055" width="0.5703125" style="37" customWidth="1"/>
    <col min="2056" max="2056" width="13.7109375" style="37" customWidth="1"/>
    <col min="2057" max="2287" width="9.140625" style="37"/>
    <col min="2288" max="2289" width="1.42578125" style="37" customWidth="1"/>
    <col min="2290" max="2290" width="44.5703125" style="37" customWidth="1"/>
    <col min="2291" max="2291" width="7.85546875" style="37" customWidth="1"/>
    <col min="2292" max="2292" width="0.5703125" style="37" customWidth="1"/>
    <col min="2293" max="2293" width="13.7109375" style="37" customWidth="1"/>
    <col min="2294" max="2294" width="0.5703125" style="37" customWidth="1"/>
    <col min="2295" max="2295" width="13.7109375" style="37" customWidth="1"/>
    <col min="2296" max="2296" width="0.5703125" style="37" customWidth="1"/>
    <col min="2297" max="2297" width="13.7109375" style="37" customWidth="1"/>
    <col min="2298" max="2299" width="9.140625" style="37"/>
    <col min="2300" max="2300" width="0.5703125" style="37" customWidth="1"/>
    <col min="2301" max="2301" width="13.7109375" style="37" customWidth="1"/>
    <col min="2302" max="2302" width="0.5703125" style="37" customWidth="1"/>
    <col min="2303" max="2303" width="13.7109375" style="37" customWidth="1"/>
    <col min="2304" max="2304" width="0.5703125" style="37" customWidth="1"/>
    <col min="2305" max="2305" width="13.7109375" style="37" customWidth="1"/>
    <col min="2306" max="2306" width="9.140625" style="37"/>
    <col min="2307" max="2307" width="0.5703125" style="37" customWidth="1"/>
    <col min="2308" max="2308" width="13.7109375" style="37" customWidth="1"/>
    <col min="2309" max="2309" width="0.5703125" style="37" customWidth="1"/>
    <col min="2310" max="2310" width="13.7109375" style="37" customWidth="1"/>
    <col min="2311" max="2311" width="0.5703125" style="37" customWidth="1"/>
    <col min="2312" max="2312" width="13.7109375" style="37" customWidth="1"/>
    <col min="2313" max="2543" width="9.140625" style="37"/>
    <col min="2544" max="2545" width="1.42578125" style="37" customWidth="1"/>
    <col min="2546" max="2546" width="44.5703125" style="37" customWidth="1"/>
    <col min="2547" max="2547" width="7.85546875" style="37" customWidth="1"/>
    <col min="2548" max="2548" width="0.5703125" style="37" customWidth="1"/>
    <col min="2549" max="2549" width="13.7109375" style="37" customWidth="1"/>
    <col min="2550" max="2550" width="0.5703125" style="37" customWidth="1"/>
    <col min="2551" max="2551" width="13.7109375" style="37" customWidth="1"/>
    <col min="2552" max="2552" width="0.5703125" style="37" customWidth="1"/>
    <col min="2553" max="2553" width="13.7109375" style="37" customWidth="1"/>
    <col min="2554" max="2555" width="9.140625" style="37"/>
    <col min="2556" max="2556" width="0.5703125" style="37" customWidth="1"/>
    <col min="2557" max="2557" width="13.7109375" style="37" customWidth="1"/>
    <col min="2558" max="2558" width="0.5703125" style="37" customWidth="1"/>
    <col min="2559" max="2559" width="13.7109375" style="37" customWidth="1"/>
    <col min="2560" max="2560" width="0.5703125" style="37" customWidth="1"/>
    <col min="2561" max="2561" width="13.7109375" style="37" customWidth="1"/>
    <col min="2562" max="2562" width="9.140625" style="37"/>
    <col min="2563" max="2563" width="0.5703125" style="37" customWidth="1"/>
    <col min="2564" max="2564" width="13.7109375" style="37" customWidth="1"/>
    <col min="2565" max="2565" width="0.5703125" style="37" customWidth="1"/>
    <col min="2566" max="2566" width="13.7109375" style="37" customWidth="1"/>
    <col min="2567" max="2567" width="0.5703125" style="37" customWidth="1"/>
    <col min="2568" max="2568" width="13.7109375" style="37" customWidth="1"/>
    <col min="2569" max="2799" width="9.140625" style="37"/>
    <col min="2800" max="2801" width="1.42578125" style="37" customWidth="1"/>
    <col min="2802" max="2802" width="44.5703125" style="37" customWidth="1"/>
    <col min="2803" max="2803" width="7.85546875" style="37" customWidth="1"/>
    <col min="2804" max="2804" width="0.5703125" style="37" customWidth="1"/>
    <col min="2805" max="2805" width="13.7109375" style="37" customWidth="1"/>
    <col min="2806" max="2806" width="0.5703125" style="37" customWidth="1"/>
    <col min="2807" max="2807" width="13.7109375" style="37" customWidth="1"/>
    <col min="2808" max="2808" width="0.5703125" style="37" customWidth="1"/>
    <col min="2809" max="2809" width="13.7109375" style="37" customWidth="1"/>
    <col min="2810" max="2811" width="9.140625" style="37"/>
    <col min="2812" max="2812" width="0.5703125" style="37" customWidth="1"/>
    <col min="2813" max="2813" width="13.7109375" style="37" customWidth="1"/>
    <col min="2814" max="2814" width="0.5703125" style="37" customWidth="1"/>
    <col min="2815" max="2815" width="13.7109375" style="37" customWidth="1"/>
    <col min="2816" max="2816" width="0.5703125" style="37" customWidth="1"/>
    <col min="2817" max="2817" width="13.7109375" style="37" customWidth="1"/>
    <col min="2818" max="2818" width="9.140625" style="37"/>
    <col min="2819" max="2819" width="0.5703125" style="37" customWidth="1"/>
    <col min="2820" max="2820" width="13.7109375" style="37" customWidth="1"/>
    <col min="2821" max="2821" width="0.5703125" style="37" customWidth="1"/>
    <col min="2822" max="2822" width="13.7109375" style="37" customWidth="1"/>
    <col min="2823" max="2823" width="0.5703125" style="37" customWidth="1"/>
    <col min="2824" max="2824" width="13.7109375" style="37" customWidth="1"/>
    <col min="2825" max="3055" width="9.140625" style="37"/>
    <col min="3056" max="3057" width="1.42578125" style="37" customWidth="1"/>
    <col min="3058" max="3058" width="44.5703125" style="37" customWidth="1"/>
    <col min="3059" max="3059" width="7.85546875" style="37" customWidth="1"/>
    <col min="3060" max="3060" width="0.5703125" style="37" customWidth="1"/>
    <col min="3061" max="3061" width="13.7109375" style="37" customWidth="1"/>
    <col min="3062" max="3062" width="0.5703125" style="37" customWidth="1"/>
    <col min="3063" max="3063" width="13.7109375" style="37" customWidth="1"/>
    <col min="3064" max="3064" width="0.5703125" style="37" customWidth="1"/>
    <col min="3065" max="3065" width="13.7109375" style="37" customWidth="1"/>
    <col min="3066" max="3067" width="9.140625" style="37"/>
    <col min="3068" max="3068" width="0.5703125" style="37" customWidth="1"/>
    <col min="3069" max="3069" width="13.7109375" style="37" customWidth="1"/>
    <col min="3070" max="3070" width="0.5703125" style="37" customWidth="1"/>
    <col min="3071" max="3071" width="13.7109375" style="37" customWidth="1"/>
    <col min="3072" max="3072" width="0.5703125" style="37" customWidth="1"/>
    <col min="3073" max="3073" width="13.7109375" style="37" customWidth="1"/>
    <col min="3074" max="3074" width="9.140625" style="37"/>
    <col min="3075" max="3075" width="0.5703125" style="37" customWidth="1"/>
    <col min="3076" max="3076" width="13.7109375" style="37" customWidth="1"/>
    <col min="3077" max="3077" width="0.5703125" style="37" customWidth="1"/>
    <col min="3078" max="3078" width="13.7109375" style="37" customWidth="1"/>
    <col min="3079" max="3079" width="0.5703125" style="37" customWidth="1"/>
    <col min="3080" max="3080" width="13.7109375" style="37" customWidth="1"/>
    <col min="3081" max="3311" width="9.140625" style="37"/>
    <col min="3312" max="3313" width="1.42578125" style="37" customWidth="1"/>
    <col min="3314" max="3314" width="44.5703125" style="37" customWidth="1"/>
    <col min="3315" max="3315" width="7.85546875" style="37" customWidth="1"/>
    <col min="3316" max="3316" width="0.5703125" style="37" customWidth="1"/>
    <col min="3317" max="3317" width="13.7109375" style="37" customWidth="1"/>
    <col min="3318" max="3318" width="0.5703125" style="37" customWidth="1"/>
    <col min="3319" max="3319" width="13.7109375" style="37" customWidth="1"/>
    <col min="3320" max="3320" width="0.5703125" style="37" customWidth="1"/>
    <col min="3321" max="3321" width="13.7109375" style="37" customWidth="1"/>
    <col min="3322" max="3323" width="9.140625" style="37"/>
    <col min="3324" max="3324" width="0.5703125" style="37" customWidth="1"/>
    <col min="3325" max="3325" width="13.7109375" style="37" customWidth="1"/>
    <col min="3326" max="3326" width="0.5703125" style="37" customWidth="1"/>
    <col min="3327" max="3327" width="13.7109375" style="37" customWidth="1"/>
    <col min="3328" max="3328" width="0.5703125" style="37" customWidth="1"/>
    <col min="3329" max="3329" width="13.7109375" style="37" customWidth="1"/>
    <col min="3330" max="3330" width="9.140625" style="37"/>
    <col min="3331" max="3331" width="0.5703125" style="37" customWidth="1"/>
    <col min="3332" max="3332" width="13.7109375" style="37" customWidth="1"/>
    <col min="3333" max="3333" width="0.5703125" style="37" customWidth="1"/>
    <col min="3334" max="3334" width="13.7109375" style="37" customWidth="1"/>
    <col min="3335" max="3335" width="0.5703125" style="37" customWidth="1"/>
    <col min="3336" max="3336" width="13.7109375" style="37" customWidth="1"/>
    <col min="3337" max="3567" width="9.140625" style="37"/>
    <col min="3568" max="3569" width="1.42578125" style="37" customWidth="1"/>
    <col min="3570" max="3570" width="44.5703125" style="37" customWidth="1"/>
    <col min="3571" max="3571" width="7.85546875" style="37" customWidth="1"/>
    <col min="3572" max="3572" width="0.5703125" style="37" customWidth="1"/>
    <col min="3573" max="3573" width="13.7109375" style="37" customWidth="1"/>
    <col min="3574" max="3574" width="0.5703125" style="37" customWidth="1"/>
    <col min="3575" max="3575" width="13.7109375" style="37" customWidth="1"/>
    <col min="3576" max="3576" width="0.5703125" style="37" customWidth="1"/>
    <col min="3577" max="3577" width="13.7109375" style="37" customWidth="1"/>
    <col min="3578" max="3579" width="9.140625" style="37"/>
    <col min="3580" max="3580" width="0.5703125" style="37" customWidth="1"/>
    <col min="3581" max="3581" width="13.7109375" style="37" customWidth="1"/>
    <col min="3582" max="3582" width="0.5703125" style="37" customWidth="1"/>
    <col min="3583" max="3583" width="13.7109375" style="37" customWidth="1"/>
    <col min="3584" max="3584" width="0.5703125" style="37" customWidth="1"/>
    <col min="3585" max="3585" width="13.7109375" style="37" customWidth="1"/>
    <col min="3586" max="3586" width="9.140625" style="37"/>
    <col min="3587" max="3587" width="0.5703125" style="37" customWidth="1"/>
    <col min="3588" max="3588" width="13.7109375" style="37" customWidth="1"/>
    <col min="3589" max="3589" width="0.5703125" style="37" customWidth="1"/>
    <col min="3590" max="3590" width="13.7109375" style="37" customWidth="1"/>
    <col min="3591" max="3591" width="0.5703125" style="37" customWidth="1"/>
    <col min="3592" max="3592" width="13.7109375" style="37" customWidth="1"/>
    <col min="3593" max="3823" width="9.140625" style="37"/>
    <col min="3824" max="3825" width="1.42578125" style="37" customWidth="1"/>
    <col min="3826" max="3826" width="44.5703125" style="37" customWidth="1"/>
    <col min="3827" max="3827" width="7.85546875" style="37" customWidth="1"/>
    <col min="3828" max="3828" width="0.5703125" style="37" customWidth="1"/>
    <col min="3829" max="3829" width="13.7109375" style="37" customWidth="1"/>
    <col min="3830" max="3830" width="0.5703125" style="37" customWidth="1"/>
    <col min="3831" max="3831" width="13.7109375" style="37" customWidth="1"/>
    <col min="3832" max="3832" width="0.5703125" style="37" customWidth="1"/>
    <col min="3833" max="3833" width="13.7109375" style="37" customWidth="1"/>
    <col min="3834" max="3835" width="9.140625" style="37"/>
    <col min="3836" max="3836" width="0.5703125" style="37" customWidth="1"/>
    <col min="3837" max="3837" width="13.7109375" style="37" customWidth="1"/>
    <col min="3838" max="3838" width="0.5703125" style="37" customWidth="1"/>
    <col min="3839" max="3839" width="13.7109375" style="37" customWidth="1"/>
    <col min="3840" max="3840" width="0.5703125" style="37" customWidth="1"/>
    <col min="3841" max="3841" width="13.7109375" style="37" customWidth="1"/>
    <col min="3842" max="3842" width="9.140625" style="37"/>
    <col min="3843" max="3843" width="0.5703125" style="37" customWidth="1"/>
    <col min="3844" max="3844" width="13.7109375" style="37" customWidth="1"/>
    <col min="3845" max="3845" width="0.5703125" style="37" customWidth="1"/>
    <col min="3846" max="3846" width="13.7109375" style="37" customWidth="1"/>
    <col min="3847" max="3847" width="0.5703125" style="37" customWidth="1"/>
    <col min="3848" max="3848" width="13.7109375" style="37" customWidth="1"/>
    <col min="3849" max="4079" width="9.140625" style="37"/>
    <col min="4080" max="4081" width="1.42578125" style="37" customWidth="1"/>
    <col min="4082" max="4082" width="44.5703125" style="37" customWidth="1"/>
    <col min="4083" max="4083" width="7.85546875" style="37" customWidth="1"/>
    <col min="4084" max="4084" width="0.5703125" style="37" customWidth="1"/>
    <col min="4085" max="4085" width="13.7109375" style="37" customWidth="1"/>
    <col min="4086" max="4086" width="0.5703125" style="37" customWidth="1"/>
    <col min="4087" max="4087" width="13.7109375" style="37" customWidth="1"/>
    <col min="4088" max="4088" width="0.5703125" style="37" customWidth="1"/>
    <col min="4089" max="4089" width="13.7109375" style="37" customWidth="1"/>
    <col min="4090" max="4091" width="9.140625" style="37"/>
    <col min="4092" max="4092" width="0.5703125" style="37" customWidth="1"/>
    <col min="4093" max="4093" width="13.7109375" style="37" customWidth="1"/>
    <col min="4094" max="4094" width="0.5703125" style="37" customWidth="1"/>
    <col min="4095" max="4095" width="13.7109375" style="37" customWidth="1"/>
    <col min="4096" max="4096" width="0.5703125" style="37" customWidth="1"/>
    <col min="4097" max="4097" width="13.7109375" style="37" customWidth="1"/>
    <col min="4098" max="4098" width="9.140625" style="37"/>
    <col min="4099" max="4099" width="0.5703125" style="37" customWidth="1"/>
    <col min="4100" max="4100" width="13.7109375" style="37" customWidth="1"/>
    <col min="4101" max="4101" width="0.5703125" style="37" customWidth="1"/>
    <col min="4102" max="4102" width="13.7109375" style="37" customWidth="1"/>
    <col min="4103" max="4103" width="0.5703125" style="37" customWidth="1"/>
    <col min="4104" max="4104" width="13.7109375" style="37" customWidth="1"/>
    <col min="4105" max="4335" width="9.140625" style="37"/>
    <col min="4336" max="4337" width="1.42578125" style="37" customWidth="1"/>
    <col min="4338" max="4338" width="44.5703125" style="37" customWidth="1"/>
    <col min="4339" max="4339" width="7.85546875" style="37" customWidth="1"/>
    <col min="4340" max="4340" width="0.5703125" style="37" customWidth="1"/>
    <col min="4341" max="4341" width="13.7109375" style="37" customWidth="1"/>
    <col min="4342" max="4342" width="0.5703125" style="37" customWidth="1"/>
    <col min="4343" max="4343" width="13.7109375" style="37" customWidth="1"/>
    <col min="4344" max="4344" width="0.5703125" style="37" customWidth="1"/>
    <col min="4345" max="4345" width="13.7109375" style="37" customWidth="1"/>
    <col min="4346" max="4347" width="9.140625" style="37"/>
    <col min="4348" max="4348" width="0.5703125" style="37" customWidth="1"/>
    <col min="4349" max="4349" width="13.7109375" style="37" customWidth="1"/>
    <col min="4350" max="4350" width="0.5703125" style="37" customWidth="1"/>
    <col min="4351" max="4351" width="13.7109375" style="37" customWidth="1"/>
    <col min="4352" max="4352" width="0.5703125" style="37" customWidth="1"/>
    <col min="4353" max="4353" width="13.7109375" style="37" customWidth="1"/>
    <col min="4354" max="4354" width="9.140625" style="37"/>
    <col min="4355" max="4355" width="0.5703125" style="37" customWidth="1"/>
    <col min="4356" max="4356" width="13.7109375" style="37" customWidth="1"/>
    <col min="4357" max="4357" width="0.5703125" style="37" customWidth="1"/>
    <col min="4358" max="4358" width="13.7109375" style="37" customWidth="1"/>
    <col min="4359" max="4359" width="0.5703125" style="37" customWidth="1"/>
    <col min="4360" max="4360" width="13.7109375" style="37" customWidth="1"/>
    <col min="4361" max="4591" width="9.140625" style="37"/>
    <col min="4592" max="4593" width="1.42578125" style="37" customWidth="1"/>
    <col min="4594" max="4594" width="44.5703125" style="37" customWidth="1"/>
    <col min="4595" max="4595" width="7.85546875" style="37" customWidth="1"/>
    <col min="4596" max="4596" width="0.5703125" style="37" customWidth="1"/>
    <col min="4597" max="4597" width="13.7109375" style="37" customWidth="1"/>
    <col min="4598" max="4598" width="0.5703125" style="37" customWidth="1"/>
    <col min="4599" max="4599" width="13.7109375" style="37" customWidth="1"/>
    <col min="4600" max="4600" width="0.5703125" style="37" customWidth="1"/>
    <col min="4601" max="4601" width="13.7109375" style="37" customWidth="1"/>
    <col min="4602" max="4603" width="9.140625" style="37"/>
    <col min="4604" max="4604" width="0.5703125" style="37" customWidth="1"/>
    <col min="4605" max="4605" width="13.7109375" style="37" customWidth="1"/>
    <col min="4606" max="4606" width="0.5703125" style="37" customWidth="1"/>
    <col min="4607" max="4607" width="13.7109375" style="37" customWidth="1"/>
    <col min="4608" max="4608" width="0.5703125" style="37" customWidth="1"/>
    <col min="4609" max="4609" width="13.7109375" style="37" customWidth="1"/>
    <col min="4610" max="4610" width="9.140625" style="37"/>
    <col min="4611" max="4611" width="0.5703125" style="37" customWidth="1"/>
    <col min="4612" max="4612" width="13.7109375" style="37" customWidth="1"/>
    <col min="4613" max="4613" width="0.5703125" style="37" customWidth="1"/>
    <col min="4614" max="4614" width="13.7109375" style="37" customWidth="1"/>
    <col min="4615" max="4615" width="0.5703125" style="37" customWidth="1"/>
    <col min="4616" max="4616" width="13.7109375" style="37" customWidth="1"/>
    <col min="4617" max="4847" width="9.140625" style="37"/>
    <col min="4848" max="4849" width="1.42578125" style="37" customWidth="1"/>
    <col min="4850" max="4850" width="44.5703125" style="37" customWidth="1"/>
    <col min="4851" max="4851" width="7.85546875" style="37" customWidth="1"/>
    <col min="4852" max="4852" width="0.5703125" style="37" customWidth="1"/>
    <col min="4853" max="4853" width="13.7109375" style="37" customWidth="1"/>
    <col min="4854" max="4854" width="0.5703125" style="37" customWidth="1"/>
    <col min="4855" max="4855" width="13.7109375" style="37" customWidth="1"/>
    <col min="4856" max="4856" width="0.5703125" style="37" customWidth="1"/>
    <col min="4857" max="4857" width="13.7109375" style="37" customWidth="1"/>
    <col min="4858" max="4859" width="9.140625" style="37"/>
    <col min="4860" max="4860" width="0.5703125" style="37" customWidth="1"/>
    <col min="4861" max="4861" width="13.7109375" style="37" customWidth="1"/>
    <col min="4862" max="4862" width="0.5703125" style="37" customWidth="1"/>
    <col min="4863" max="4863" width="13.7109375" style="37" customWidth="1"/>
    <col min="4864" max="4864" width="0.5703125" style="37" customWidth="1"/>
    <col min="4865" max="4865" width="13.7109375" style="37" customWidth="1"/>
    <col min="4866" max="4866" width="9.140625" style="37"/>
    <col min="4867" max="4867" width="0.5703125" style="37" customWidth="1"/>
    <col min="4868" max="4868" width="13.7109375" style="37" customWidth="1"/>
    <col min="4869" max="4869" width="0.5703125" style="37" customWidth="1"/>
    <col min="4870" max="4870" width="13.7109375" style="37" customWidth="1"/>
    <col min="4871" max="4871" width="0.5703125" style="37" customWidth="1"/>
    <col min="4872" max="4872" width="13.7109375" style="37" customWidth="1"/>
    <col min="4873" max="5103" width="9.140625" style="37"/>
    <col min="5104" max="5105" width="1.42578125" style="37" customWidth="1"/>
    <col min="5106" max="5106" width="44.5703125" style="37" customWidth="1"/>
    <col min="5107" max="5107" width="7.85546875" style="37" customWidth="1"/>
    <col min="5108" max="5108" width="0.5703125" style="37" customWidth="1"/>
    <col min="5109" max="5109" width="13.7109375" style="37" customWidth="1"/>
    <col min="5110" max="5110" width="0.5703125" style="37" customWidth="1"/>
    <col min="5111" max="5111" width="13.7109375" style="37" customWidth="1"/>
    <col min="5112" max="5112" width="0.5703125" style="37" customWidth="1"/>
    <col min="5113" max="5113" width="13.7109375" style="37" customWidth="1"/>
    <col min="5114" max="5115" width="9.140625" style="37"/>
    <col min="5116" max="5116" width="0.5703125" style="37" customWidth="1"/>
    <col min="5117" max="5117" width="13.7109375" style="37" customWidth="1"/>
    <col min="5118" max="5118" width="0.5703125" style="37" customWidth="1"/>
    <col min="5119" max="5119" width="13.7109375" style="37" customWidth="1"/>
    <col min="5120" max="5120" width="0.5703125" style="37" customWidth="1"/>
    <col min="5121" max="5121" width="13.7109375" style="37" customWidth="1"/>
    <col min="5122" max="5122" width="9.140625" style="37"/>
    <col min="5123" max="5123" width="0.5703125" style="37" customWidth="1"/>
    <col min="5124" max="5124" width="13.7109375" style="37" customWidth="1"/>
    <col min="5125" max="5125" width="0.5703125" style="37" customWidth="1"/>
    <col min="5126" max="5126" width="13.7109375" style="37" customWidth="1"/>
    <col min="5127" max="5127" width="0.5703125" style="37" customWidth="1"/>
    <col min="5128" max="5128" width="13.7109375" style="37" customWidth="1"/>
    <col min="5129" max="5359" width="9.140625" style="37"/>
    <col min="5360" max="5361" width="1.42578125" style="37" customWidth="1"/>
    <col min="5362" max="5362" width="44.5703125" style="37" customWidth="1"/>
    <col min="5363" max="5363" width="7.85546875" style="37" customWidth="1"/>
    <col min="5364" max="5364" width="0.5703125" style="37" customWidth="1"/>
    <col min="5365" max="5365" width="13.7109375" style="37" customWidth="1"/>
    <col min="5366" max="5366" width="0.5703125" style="37" customWidth="1"/>
    <col min="5367" max="5367" width="13.7109375" style="37" customWidth="1"/>
    <col min="5368" max="5368" width="0.5703125" style="37" customWidth="1"/>
    <col min="5369" max="5369" width="13.7109375" style="37" customWidth="1"/>
    <col min="5370" max="5371" width="9.140625" style="37"/>
    <col min="5372" max="5372" width="0.5703125" style="37" customWidth="1"/>
    <col min="5373" max="5373" width="13.7109375" style="37" customWidth="1"/>
    <col min="5374" max="5374" width="0.5703125" style="37" customWidth="1"/>
    <col min="5375" max="5375" width="13.7109375" style="37" customWidth="1"/>
    <col min="5376" max="5376" width="0.5703125" style="37" customWidth="1"/>
    <col min="5377" max="5377" width="13.7109375" style="37" customWidth="1"/>
    <col min="5378" max="5378" width="9.140625" style="37"/>
    <col min="5379" max="5379" width="0.5703125" style="37" customWidth="1"/>
    <col min="5380" max="5380" width="13.7109375" style="37" customWidth="1"/>
    <col min="5381" max="5381" width="0.5703125" style="37" customWidth="1"/>
    <col min="5382" max="5382" width="13.7109375" style="37" customWidth="1"/>
    <col min="5383" max="5383" width="0.5703125" style="37" customWidth="1"/>
    <col min="5384" max="5384" width="13.7109375" style="37" customWidth="1"/>
    <col min="5385" max="5615" width="9.140625" style="37"/>
    <col min="5616" max="5617" width="1.42578125" style="37" customWidth="1"/>
    <col min="5618" max="5618" width="44.5703125" style="37" customWidth="1"/>
    <col min="5619" max="5619" width="7.85546875" style="37" customWidth="1"/>
    <col min="5620" max="5620" width="0.5703125" style="37" customWidth="1"/>
    <col min="5621" max="5621" width="13.7109375" style="37" customWidth="1"/>
    <col min="5622" max="5622" width="0.5703125" style="37" customWidth="1"/>
    <col min="5623" max="5623" width="13.7109375" style="37" customWidth="1"/>
    <col min="5624" max="5624" width="0.5703125" style="37" customWidth="1"/>
    <col min="5625" max="5625" width="13.7109375" style="37" customWidth="1"/>
    <col min="5626" max="5627" width="9.140625" style="37"/>
    <col min="5628" max="5628" width="0.5703125" style="37" customWidth="1"/>
    <col min="5629" max="5629" width="13.7109375" style="37" customWidth="1"/>
    <col min="5630" max="5630" width="0.5703125" style="37" customWidth="1"/>
    <col min="5631" max="5631" width="13.7109375" style="37" customWidth="1"/>
    <col min="5632" max="5632" width="0.5703125" style="37" customWidth="1"/>
    <col min="5633" max="5633" width="13.7109375" style="37" customWidth="1"/>
    <col min="5634" max="5634" width="9.140625" style="37"/>
    <col min="5635" max="5635" width="0.5703125" style="37" customWidth="1"/>
    <col min="5636" max="5636" width="13.7109375" style="37" customWidth="1"/>
    <col min="5637" max="5637" width="0.5703125" style="37" customWidth="1"/>
    <col min="5638" max="5638" width="13.7109375" style="37" customWidth="1"/>
    <col min="5639" max="5639" width="0.5703125" style="37" customWidth="1"/>
    <col min="5640" max="5640" width="13.7109375" style="37" customWidth="1"/>
    <col min="5641" max="5871" width="9.140625" style="37"/>
    <col min="5872" max="5873" width="1.42578125" style="37" customWidth="1"/>
    <col min="5874" max="5874" width="44.5703125" style="37" customWidth="1"/>
    <col min="5875" max="5875" width="7.85546875" style="37" customWidth="1"/>
    <col min="5876" max="5876" width="0.5703125" style="37" customWidth="1"/>
    <col min="5877" max="5877" width="13.7109375" style="37" customWidth="1"/>
    <col min="5878" max="5878" width="0.5703125" style="37" customWidth="1"/>
    <col min="5879" max="5879" width="13.7109375" style="37" customWidth="1"/>
    <col min="5880" max="5880" width="0.5703125" style="37" customWidth="1"/>
    <col min="5881" max="5881" width="13.7109375" style="37" customWidth="1"/>
    <col min="5882" max="5883" width="9.140625" style="37"/>
    <col min="5884" max="5884" width="0.5703125" style="37" customWidth="1"/>
    <col min="5885" max="5885" width="13.7109375" style="37" customWidth="1"/>
    <col min="5886" max="5886" width="0.5703125" style="37" customWidth="1"/>
    <col min="5887" max="5887" width="13.7109375" style="37" customWidth="1"/>
    <col min="5888" max="5888" width="0.5703125" style="37" customWidth="1"/>
    <col min="5889" max="5889" width="13.7109375" style="37" customWidth="1"/>
    <col min="5890" max="5890" width="9.140625" style="37"/>
    <col min="5891" max="5891" width="0.5703125" style="37" customWidth="1"/>
    <col min="5892" max="5892" width="13.7109375" style="37" customWidth="1"/>
    <col min="5893" max="5893" width="0.5703125" style="37" customWidth="1"/>
    <col min="5894" max="5894" width="13.7109375" style="37" customWidth="1"/>
    <col min="5895" max="5895" width="0.5703125" style="37" customWidth="1"/>
    <col min="5896" max="5896" width="13.7109375" style="37" customWidth="1"/>
    <col min="5897" max="6127" width="9.140625" style="37"/>
    <col min="6128" max="6129" width="1.42578125" style="37" customWidth="1"/>
    <col min="6130" max="6130" width="44.5703125" style="37" customWidth="1"/>
    <col min="6131" max="6131" width="7.85546875" style="37" customWidth="1"/>
    <col min="6132" max="6132" width="0.5703125" style="37" customWidth="1"/>
    <col min="6133" max="6133" width="13.7109375" style="37" customWidth="1"/>
    <col min="6134" max="6134" width="0.5703125" style="37" customWidth="1"/>
    <col min="6135" max="6135" width="13.7109375" style="37" customWidth="1"/>
    <col min="6136" max="6136" width="0.5703125" style="37" customWidth="1"/>
    <col min="6137" max="6137" width="13.7109375" style="37" customWidth="1"/>
    <col min="6138" max="6139" width="9.140625" style="37"/>
    <col min="6140" max="6140" width="0.5703125" style="37" customWidth="1"/>
    <col min="6141" max="6141" width="13.7109375" style="37" customWidth="1"/>
    <col min="6142" max="6142" width="0.5703125" style="37" customWidth="1"/>
    <col min="6143" max="6143" width="13.7109375" style="37" customWidth="1"/>
    <col min="6144" max="6144" width="0.5703125" style="37" customWidth="1"/>
    <col min="6145" max="6145" width="13.7109375" style="37" customWidth="1"/>
    <col min="6146" max="6146" width="9.140625" style="37"/>
    <col min="6147" max="6147" width="0.5703125" style="37" customWidth="1"/>
    <col min="6148" max="6148" width="13.7109375" style="37" customWidth="1"/>
    <col min="6149" max="6149" width="0.5703125" style="37" customWidth="1"/>
    <col min="6150" max="6150" width="13.7109375" style="37" customWidth="1"/>
    <col min="6151" max="6151" width="0.5703125" style="37" customWidth="1"/>
    <col min="6152" max="6152" width="13.7109375" style="37" customWidth="1"/>
    <col min="6153" max="6383" width="9.140625" style="37"/>
    <col min="6384" max="6385" width="1.42578125" style="37" customWidth="1"/>
    <col min="6386" max="6386" width="44.5703125" style="37" customWidth="1"/>
    <col min="6387" max="6387" width="7.85546875" style="37" customWidth="1"/>
    <col min="6388" max="6388" width="0.5703125" style="37" customWidth="1"/>
    <col min="6389" max="6389" width="13.7109375" style="37" customWidth="1"/>
    <col min="6390" max="6390" width="0.5703125" style="37" customWidth="1"/>
    <col min="6391" max="6391" width="13.7109375" style="37" customWidth="1"/>
    <col min="6392" max="6392" width="0.5703125" style="37" customWidth="1"/>
    <col min="6393" max="6393" width="13.7109375" style="37" customWidth="1"/>
    <col min="6394" max="6395" width="9.140625" style="37"/>
    <col min="6396" max="6396" width="0.5703125" style="37" customWidth="1"/>
    <col min="6397" max="6397" width="13.7109375" style="37" customWidth="1"/>
    <col min="6398" max="6398" width="0.5703125" style="37" customWidth="1"/>
    <col min="6399" max="6399" width="13.7109375" style="37" customWidth="1"/>
    <col min="6400" max="6400" width="0.5703125" style="37" customWidth="1"/>
    <col min="6401" max="6401" width="13.7109375" style="37" customWidth="1"/>
    <col min="6402" max="6402" width="9.140625" style="37"/>
    <col min="6403" max="6403" width="0.5703125" style="37" customWidth="1"/>
    <col min="6404" max="6404" width="13.7109375" style="37" customWidth="1"/>
    <col min="6405" max="6405" width="0.5703125" style="37" customWidth="1"/>
    <col min="6406" max="6406" width="13.7109375" style="37" customWidth="1"/>
    <col min="6407" max="6407" width="0.5703125" style="37" customWidth="1"/>
    <col min="6408" max="6408" width="13.7109375" style="37" customWidth="1"/>
    <col min="6409" max="6639" width="9.140625" style="37"/>
    <col min="6640" max="6641" width="1.42578125" style="37" customWidth="1"/>
    <col min="6642" max="6642" width="44.5703125" style="37" customWidth="1"/>
    <col min="6643" max="6643" width="7.85546875" style="37" customWidth="1"/>
    <col min="6644" max="6644" width="0.5703125" style="37" customWidth="1"/>
    <col min="6645" max="6645" width="13.7109375" style="37" customWidth="1"/>
    <col min="6646" max="6646" width="0.5703125" style="37" customWidth="1"/>
    <col min="6647" max="6647" width="13.7109375" style="37" customWidth="1"/>
    <col min="6648" max="6648" width="0.5703125" style="37" customWidth="1"/>
    <col min="6649" max="6649" width="13.7109375" style="37" customWidth="1"/>
    <col min="6650" max="6651" width="9.140625" style="37"/>
    <col min="6652" max="6652" width="0.5703125" style="37" customWidth="1"/>
    <col min="6653" max="6653" width="13.7109375" style="37" customWidth="1"/>
    <col min="6654" max="6654" width="0.5703125" style="37" customWidth="1"/>
    <col min="6655" max="6655" width="13.7109375" style="37" customWidth="1"/>
    <col min="6656" max="6656" width="0.5703125" style="37" customWidth="1"/>
    <col min="6657" max="6657" width="13.7109375" style="37" customWidth="1"/>
    <col min="6658" max="6658" width="9.140625" style="37"/>
    <col min="6659" max="6659" width="0.5703125" style="37" customWidth="1"/>
    <col min="6660" max="6660" width="13.7109375" style="37" customWidth="1"/>
    <col min="6661" max="6661" width="0.5703125" style="37" customWidth="1"/>
    <col min="6662" max="6662" width="13.7109375" style="37" customWidth="1"/>
    <col min="6663" max="6663" width="0.5703125" style="37" customWidth="1"/>
    <col min="6664" max="6664" width="13.7109375" style="37" customWidth="1"/>
    <col min="6665" max="6895" width="9.140625" style="37"/>
    <col min="6896" max="6897" width="1.42578125" style="37" customWidth="1"/>
    <col min="6898" max="6898" width="44.5703125" style="37" customWidth="1"/>
    <col min="6899" max="6899" width="7.85546875" style="37" customWidth="1"/>
    <col min="6900" max="6900" width="0.5703125" style="37" customWidth="1"/>
    <col min="6901" max="6901" width="13.7109375" style="37" customWidth="1"/>
    <col min="6902" max="6902" width="0.5703125" style="37" customWidth="1"/>
    <col min="6903" max="6903" width="13.7109375" style="37" customWidth="1"/>
    <col min="6904" max="6904" width="0.5703125" style="37" customWidth="1"/>
    <col min="6905" max="6905" width="13.7109375" style="37" customWidth="1"/>
    <col min="6906" max="6907" width="9.140625" style="37"/>
    <col min="6908" max="6908" width="0.5703125" style="37" customWidth="1"/>
    <col min="6909" max="6909" width="13.7109375" style="37" customWidth="1"/>
    <col min="6910" max="6910" width="0.5703125" style="37" customWidth="1"/>
    <col min="6911" max="6911" width="13.7109375" style="37" customWidth="1"/>
    <col min="6912" max="6912" width="0.5703125" style="37" customWidth="1"/>
    <col min="6913" max="6913" width="13.7109375" style="37" customWidth="1"/>
    <col min="6914" max="6914" width="9.140625" style="37"/>
    <col min="6915" max="6915" width="0.5703125" style="37" customWidth="1"/>
    <col min="6916" max="6916" width="13.7109375" style="37" customWidth="1"/>
    <col min="6917" max="6917" width="0.5703125" style="37" customWidth="1"/>
    <col min="6918" max="6918" width="13.7109375" style="37" customWidth="1"/>
    <col min="6919" max="6919" width="0.5703125" style="37" customWidth="1"/>
    <col min="6920" max="6920" width="13.7109375" style="37" customWidth="1"/>
    <col min="6921" max="7151" width="9.140625" style="37"/>
    <col min="7152" max="7153" width="1.42578125" style="37" customWidth="1"/>
    <col min="7154" max="7154" width="44.5703125" style="37" customWidth="1"/>
    <col min="7155" max="7155" width="7.85546875" style="37" customWidth="1"/>
    <col min="7156" max="7156" width="0.5703125" style="37" customWidth="1"/>
    <col min="7157" max="7157" width="13.7109375" style="37" customWidth="1"/>
    <col min="7158" max="7158" width="0.5703125" style="37" customWidth="1"/>
    <col min="7159" max="7159" width="13.7109375" style="37" customWidth="1"/>
    <col min="7160" max="7160" width="0.5703125" style="37" customWidth="1"/>
    <col min="7161" max="7161" width="13.7109375" style="37" customWidth="1"/>
    <col min="7162" max="7163" width="9.140625" style="37"/>
    <col min="7164" max="7164" width="0.5703125" style="37" customWidth="1"/>
    <col min="7165" max="7165" width="13.7109375" style="37" customWidth="1"/>
    <col min="7166" max="7166" width="0.5703125" style="37" customWidth="1"/>
    <col min="7167" max="7167" width="13.7109375" style="37" customWidth="1"/>
    <col min="7168" max="7168" width="0.5703125" style="37" customWidth="1"/>
    <col min="7169" max="7169" width="13.7109375" style="37" customWidth="1"/>
    <col min="7170" max="7170" width="9.140625" style="37"/>
    <col min="7171" max="7171" width="0.5703125" style="37" customWidth="1"/>
    <col min="7172" max="7172" width="13.7109375" style="37" customWidth="1"/>
    <col min="7173" max="7173" width="0.5703125" style="37" customWidth="1"/>
    <col min="7174" max="7174" width="13.7109375" style="37" customWidth="1"/>
    <col min="7175" max="7175" width="0.5703125" style="37" customWidth="1"/>
    <col min="7176" max="7176" width="13.7109375" style="37" customWidth="1"/>
    <col min="7177" max="7407" width="9.140625" style="37"/>
    <col min="7408" max="7409" width="1.42578125" style="37" customWidth="1"/>
    <col min="7410" max="7410" width="44.5703125" style="37" customWidth="1"/>
    <col min="7411" max="7411" width="7.85546875" style="37" customWidth="1"/>
    <col min="7412" max="7412" width="0.5703125" style="37" customWidth="1"/>
    <col min="7413" max="7413" width="13.7109375" style="37" customWidth="1"/>
    <col min="7414" max="7414" width="0.5703125" style="37" customWidth="1"/>
    <col min="7415" max="7415" width="13.7109375" style="37" customWidth="1"/>
    <col min="7416" max="7416" width="0.5703125" style="37" customWidth="1"/>
    <col min="7417" max="7417" width="13.7109375" style="37" customWidth="1"/>
    <col min="7418" max="7419" width="9.140625" style="37"/>
    <col min="7420" max="7420" width="0.5703125" style="37" customWidth="1"/>
    <col min="7421" max="7421" width="13.7109375" style="37" customWidth="1"/>
    <col min="7422" max="7422" width="0.5703125" style="37" customWidth="1"/>
    <col min="7423" max="7423" width="13.7109375" style="37" customWidth="1"/>
    <col min="7424" max="7424" width="0.5703125" style="37" customWidth="1"/>
    <col min="7425" max="7425" width="13.7109375" style="37" customWidth="1"/>
    <col min="7426" max="7426" width="9.140625" style="37"/>
    <col min="7427" max="7427" width="0.5703125" style="37" customWidth="1"/>
    <col min="7428" max="7428" width="13.7109375" style="37" customWidth="1"/>
    <col min="7429" max="7429" width="0.5703125" style="37" customWidth="1"/>
    <col min="7430" max="7430" width="13.7109375" style="37" customWidth="1"/>
    <col min="7431" max="7431" width="0.5703125" style="37" customWidth="1"/>
    <col min="7432" max="7432" width="13.7109375" style="37" customWidth="1"/>
    <col min="7433" max="7663" width="9.140625" style="37"/>
    <col min="7664" max="7665" width="1.42578125" style="37" customWidth="1"/>
    <col min="7666" max="7666" width="44.5703125" style="37" customWidth="1"/>
    <col min="7667" max="7667" width="7.85546875" style="37" customWidth="1"/>
    <col min="7668" max="7668" width="0.5703125" style="37" customWidth="1"/>
    <col min="7669" max="7669" width="13.7109375" style="37" customWidth="1"/>
    <col min="7670" max="7670" width="0.5703125" style="37" customWidth="1"/>
    <col min="7671" max="7671" width="13.7109375" style="37" customWidth="1"/>
    <col min="7672" max="7672" width="0.5703125" style="37" customWidth="1"/>
    <col min="7673" max="7673" width="13.7109375" style="37" customWidth="1"/>
    <col min="7674" max="7675" width="9.140625" style="37"/>
    <col min="7676" max="7676" width="0.5703125" style="37" customWidth="1"/>
    <col min="7677" max="7677" width="13.7109375" style="37" customWidth="1"/>
    <col min="7678" max="7678" width="0.5703125" style="37" customWidth="1"/>
    <col min="7679" max="7679" width="13.7109375" style="37" customWidth="1"/>
    <col min="7680" max="7680" width="0.5703125" style="37" customWidth="1"/>
    <col min="7681" max="7681" width="13.7109375" style="37" customWidth="1"/>
    <col min="7682" max="7682" width="9.140625" style="37"/>
    <col min="7683" max="7683" width="0.5703125" style="37" customWidth="1"/>
    <col min="7684" max="7684" width="13.7109375" style="37" customWidth="1"/>
    <col min="7685" max="7685" width="0.5703125" style="37" customWidth="1"/>
    <col min="7686" max="7686" width="13.7109375" style="37" customWidth="1"/>
    <col min="7687" max="7687" width="0.5703125" style="37" customWidth="1"/>
    <col min="7688" max="7688" width="13.7109375" style="37" customWidth="1"/>
    <col min="7689" max="7919" width="9.140625" style="37"/>
    <col min="7920" max="7921" width="1.42578125" style="37" customWidth="1"/>
    <col min="7922" max="7922" width="44.5703125" style="37" customWidth="1"/>
    <col min="7923" max="7923" width="7.85546875" style="37" customWidth="1"/>
    <col min="7924" max="7924" width="0.5703125" style="37" customWidth="1"/>
    <col min="7925" max="7925" width="13.7109375" style="37" customWidth="1"/>
    <col min="7926" max="7926" width="0.5703125" style="37" customWidth="1"/>
    <col min="7927" max="7927" width="13.7109375" style="37" customWidth="1"/>
    <col min="7928" max="7928" width="0.5703125" style="37" customWidth="1"/>
    <col min="7929" max="7929" width="13.7109375" style="37" customWidth="1"/>
    <col min="7930" max="7931" width="9.140625" style="37"/>
    <col min="7932" max="7932" width="0.5703125" style="37" customWidth="1"/>
    <col min="7933" max="7933" width="13.7109375" style="37" customWidth="1"/>
    <col min="7934" max="7934" width="0.5703125" style="37" customWidth="1"/>
    <col min="7935" max="7935" width="13.7109375" style="37" customWidth="1"/>
    <col min="7936" max="7936" width="0.5703125" style="37" customWidth="1"/>
    <col min="7937" max="7937" width="13.7109375" style="37" customWidth="1"/>
    <col min="7938" max="7938" width="9.140625" style="37"/>
    <col min="7939" max="7939" width="0.5703125" style="37" customWidth="1"/>
    <col min="7940" max="7940" width="13.7109375" style="37" customWidth="1"/>
    <col min="7941" max="7941" width="0.5703125" style="37" customWidth="1"/>
    <col min="7942" max="7942" width="13.7109375" style="37" customWidth="1"/>
    <col min="7943" max="7943" width="0.5703125" style="37" customWidth="1"/>
    <col min="7944" max="7944" width="13.7109375" style="37" customWidth="1"/>
    <col min="7945" max="8175" width="9.140625" style="37"/>
    <col min="8176" max="8177" width="1.42578125" style="37" customWidth="1"/>
    <col min="8178" max="8178" width="44.5703125" style="37" customWidth="1"/>
    <col min="8179" max="8179" width="7.85546875" style="37" customWidth="1"/>
    <col min="8180" max="8180" width="0.5703125" style="37" customWidth="1"/>
    <col min="8181" max="8181" width="13.7109375" style="37" customWidth="1"/>
    <col min="8182" max="8182" width="0.5703125" style="37" customWidth="1"/>
    <col min="8183" max="8183" width="13.7109375" style="37" customWidth="1"/>
    <col min="8184" max="8184" width="0.5703125" style="37" customWidth="1"/>
    <col min="8185" max="8185" width="13.7109375" style="37" customWidth="1"/>
    <col min="8186" max="8187" width="9.140625" style="37"/>
    <col min="8188" max="8188" width="0.5703125" style="37" customWidth="1"/>
    <col min="8189" max="8189" width="13.7109375" style="37" customWidth="1"/>
    <col min="8190" max="8190" width="0.5703125" style="37" customWidth="1"/>
    <col min="8191" max="8191" width="13.7109375" style="37" customWidth="1"/>
    <col min="8192" max="8192" width="0.5703125" style="37" customWidth="1"/>
    <col min="8193" max="8193" width="13.7109375" style="37" customWidth="1"/>
    <col min="8194" max="8194" width="9.140625" style="37"/>
    <col min="8195" max="8195" width="0.5703125" style="37" customWidth="1"/>
    <col min="8196" max="8196" width="13.7109375" style="37" customWidth="1"/>
    <col min="8197" max="8197" width="0.5703125" style="37" customWidth="1"/>
    <col min="8198" max="8198" width="13.7109375" style="37" customWidth="1"/>
    <col min="8199" max="8199" width="0.5703125" style="37" customWidth="1"/>
    <col min="8200" max="8200" width="13.7109375" style="37" customWidth="1"/>
    <col min="8201" max="8431" width="9.140625" style="37"/>
    <col min="8432" max="8433" width="1.42578125" style="37" customWidth="1"/>
    <col min="8434" max="8434" width="44.5703125" style="37" customWidth="1"/>
    <col min="8435" max="8435" width="7.85546875" style="37" customWidth="1"/>
    <col min="8436" max="8436" width="0.5703125" style="37" customWidth="1"/>
    <col min="8437" max="8437" width="13.7109375" style="37" customWidth="1"/>
    <col min="8438" max="8438" width="0.5703125" style="37" customWidth="1"/>
    <col min="8439" max="8439" width="13.7109375" style="37" customWidth="1"/>
    <col min="8440" max="8440" width="0.5703125" style="37" customWidth="1"/>
    <col min="8441" max="8441" width="13.7109375" style="37" customWidth="1"/>
    <col min="8442" max="8443" width="9.140625" style="37"/>
    <col min="8444" max="8444" width="0.5703125" style="37" customWidth="1"/>
    <col min="8445" max="8445" width="13.7109375" style="37" customWidth="1"/>
    <col min="8446" max="8446" width="0.5703125" style="37" customWidth="1"/>
    <col min="8447" max="8447" width="13.7109375" style="37" customWidth="1"/>
    <col min="8448" max="8448" width="0.5703125" style="37" customWidth="1"/>
    <col min="8449" max="8449" width="13.7109375" style="37" customWidth="1"/>
    <col min="8450" max="8450" width="9.140625" style="37"/>
    <col min="8451" max="8451" width="0.5703125" style="37" customWidth="1"/>
    <col min="8452" max="8452" width="13.7109375" style="37" customWidth="1"/>
    <col min="8453" max="8453" width="0.5703125" style="37" customWidth="1"/>
    <col min="8454" max="8454" width="13.7109375" style="37" customWidth="1"/>
    <col min="8455" max="8455" width="0.5703125" style="37" customWidth="1"/>
    <col min="8456" max="8456" width="13.7109375" style="37" customWidth="1"/>
    <col min="8457" max="8687" width="9.140625" style="37"/>
    <col min="8688" max="8689" width="1.42578125" style="37" customWidth="1"/>
    <col min="8690" max="8690" width="44.5703125" style="37" customWidth="1"/>
    <col min="8691" max="8691" width="7.85546875" style="37" customWidth="1"/>
    <col min="8692" max="8692" width="0.5703125" style="37" customWidth="1"/>
    <col min="8693" max="8693" width="13.7109375" style="37" customWidth="1"/>
    <col min="8694" max="8694" width="0.5703125" style="37" customWidth="1"/>
    <col min="8695" max="8695" width="13.7109375" style="37" customWidth="1"/>
    <col min="8696" max="8696" width="0.5703125" style="37" customWidth="1"/>
    <col min="8697" max="8697" width="13.7109375" style="37" customWidth="1"/>
    <col min="8698" max="8699" width="9.140625" style="37"/>
    <col min="8700" max="8700" width="0.5703125" style="37" customWidth="1"/>
    <col min="8701" max="8701" width="13.7109375" style="37" customWidth="1"/>
    <col min="8702" max="8702" width="0.5703125" style="37" customWidth="1"/>
    <col min="8703" max="8703" width="13.7109375" style="37" customWidth="1"/>
    <col min="8704" max="8704" width="0.5703125" style="37" customWidth="1"/>
    <col min="8705" max="8705" width="13.7109375" style="37" customWidth="1"/>
    <col min="8706" max="8706" width="9.140625" style="37"/>
    <col min="8707" max="8707" width="0.5703125" style="37" customWidth="1"/>
    <col min="8708" max="8708" width="13.7109375" style="37" customWidth="1"/>
    <col min="8709" max="8709" width="0.5703125" style="37" customWidth="1"/>
    <col min="8710" max="8710" width="13.7109375" style="37" customWidth="1"/>
    <col min="8711" max="8711" width="0.5703125" style="37" customWidth="1"/>
    <col min="8712" max="8712" width="13.7109375" style="37" customWidth="1"/>
    <col min="8713" max="8943" width="9.140625" style="37"/>
    <col min="8944" max="8945" width="1.42578125" style="37" customWidth="1"/>
    <col min="8946" max="8946" width="44.5703125" style="37" customWidth="1"/>
    <col min="8947" max="8947" width="7.85546875" style="37" customWidth="1"/>
    <col min="8948" max="8948" width="0.5703125" style="37" customWidth="1"/>
    <col min="8949" max="8949" width="13.7109375" style="37" customWidth="1"/>
    <col min="8950" max="8950" width="0.5703125" style="37" customWidth="1"/>
    <col min="8951" max="8951" width="13.7109375" style="37" customWidth="1"/>
    <col min="8952" max="8952" width="0.5703125" style="37" customWidth="1"/>
    <col min="8953" max="8953" width="13.7109375" style="37" customWidth="1"/>
    <col min="8954" max="8955" width="9.140625" style="37"/>
    <col min="8956" max="8956" width="0.5703125" style="37" customWidth="1"/>
    <col min="8957" max="8957" width="13.7109375" style="37" customWidth="1"/>
    <col min="8958" max="8958" width="0.5703125" style="37" customWidth="1"/>
    <col min="8959" max="8959" width="13.7109375" style="37" customWidth="1"/>
    <col min="8960" max="8960" width="0.5703125" style="37" customWidth="1"/>
    <col min="8961" max="8961" width="13.7109375" style="37" customWidth="1"/>
    <col min="8962" max="8962" width="9.140625" style="37"/>
    <col min="8963" max="8963" width="0.5703125" style="37" customWidth="1"/>
    <col min="8964" max="8964" width="13.7109375" style="37" customWidth="1"/>
    <col min="8965" max="8965" width="0.5703125" style="37" customWidth="1"/>
    <col min="8966" max="8966" width="13.7109375" style="37" customWidth="1"/>
    <col min="8967" max="8967" width="0.5703125" style="37" customWidth="1"/>
    <col min="8968" max="8968" width="13.7109375" style="37" customWidth="1"/>
    <col min="8969" max="9199" width="9.140625" style="37"/>
    <col min="9200" max="9201" width="1.42578125" style="37" customWidth="1"/>
    <col min="9202" max="9202" width="44.5703125" style="37" customWidth="1"/>
    <col min="9203" max="9203" width="7.85546875" style="37" customWidth="1"/>
    <col min="9204" max="9204" width="0.5703125" style="37" customWidth="1"/>
    <col min="9205" max="9205" width="13.7109375" style="37" customWidth="1"/>
    <col min="9206" max="9206" width="0.5703125" style="37" customWidth="1"/>
    <col min="9207" max="9207" width="13.7109375" style="37" customWidth="1"/>
    <col min="9208" max="9208" width="0.5703125" style="37" customWidth="1"/>
    <col min="9209" max="9209" width="13.7109375" style="37" customWidth="1"/>
    <col min="9210" max="9211" width="9.140625" style="37"/>
    <col min="9212" max="9212" width="0.5703125" style="37" customWidth="1"/>
    <col min="9213" max="9213" width="13.7109375" style="37" customWidth="1"/>
    <col min="9214" max="9214" width="0.5703125" style="37" customWidth="1"/>
    <col min="9215" max="9215" width="13.7109375" style="37" customWidth="1"/>
    <col min="9216" max="9216" width="0.5703125" style="37" customWidth="1"/>
    <col min="9217" max="9217" width="13.7109375" style="37" customWidth="1"/>
    <col min="9218" max="9218" width="9.140625" style="37"/>
    <col min="9219" max="9219" width="0.5703125" style="37" customWidth="1"/>
    <col min="9220" max="9220" width="13.7109375" style="37" customWidth="1"/>
    <col min="9221" max="9221" width="0.5703125" style="37" customWidth="1"/>
    <col min="9222" max="9222" width="13.7109375" style="37" customWidth="1"/>
    <col min="9223" max="9223" width="0.5703125" style="37" customWidth="1"/>
    <col min="9224" max="9224" width="13.7109375" style="37" customWidth="1"/>
    <col min="9225" max="9455" width="9.140625" style="37"/>
    <col min="9456" max="9457" width="1.42578125" style="37" customWidth="1"/>
    <col min="9458" max="9458" width="44.5703125" style="37" customWidth="1"/>
    <col min="9459" max="9459" width="7.85546875" style="37" customWidth="1"/>
    <col min="9460" max="9460" width="0.5703125" style="37" customWidth="1"/>
    <col min="9461" max="9461" width="13.7109375" style="37" customWidth="1"/>
    <col min="9462" max="9462" width="0.5703125" style="37" customWidth="1"/>
    <col min="9463" max="9463" width="13.7109375" style="37" customWidth="1"/>
    <col min="9464" max="9464" width="0.5703125" style="37" customWidth="1"/>
    <col min="9465" max="9465" width="13.7109375" style="37" customWidth="1"/>
    <col min="9466" max="9467" width="9.140625" style="37"/>
    <col min="9468" max="9468" width="0.5703125" style="37" customWidth="1"/>
    <col min="9469" max="9469" width="13.7109375" style="37" customWidth="1"/>
    <col min="9470" max="9470" width="0.5703125" style="37" customWidth="1"/>
    <col min="9471" max="9471" width="13.7109375" style="37" customWidth="1"/>
    <col min="9472" max="9472" width="0.5703125" style="37" customWidth="1"/>
    <col min="9473" max="9473" width="13.7109375" style="37" customWidth="1"/>
    <col min="9474" max="9474" width="9.140625" style="37"/>
    <col min="9475" max="9475" width="0.5703125" style="37" customWidth="1"/>
    <col min="9476" max="9476" width="13.7109375" style="37" customWidth="1"/>
    <col min="9477" max="9477" width="0.5703125" style="37" customWidth="1"/>
    <col min="9478" max="9478" width="13.7109375" style="37" customWidth="1"/>
    <col min="9479" max="9479" width="0.5703125" style="37" customWidth="1"/>
    <col min="9480" max="9480" width="13.7109375" style="37" customWidth="1"/>
    <col min="9481" max="9711" width="9.140625" style="37"/>
    <col min="9712" max="9713" width="1.42578125" style="37" customWidth="1"/>
    <col min="9714" max="9714" width="44.5703125" style="37" customWidth="1"/>
    <col min="9715" max="9715" width="7.85546875" style="37" customWidth="1"/>
    <col min="9716" max="9716" width="0.5703125" style="37" customWidth="1"/>
    <col min="9717" max="9717" width="13.7109375" style="37" customWidth="1"/>
    <col min="9718" max="9718" width="0.5703125" style="37" customWidth="1"/>
    <col min="9719" max="9719" width="13.7109375" style="37" customWidth="1"/>
    <col min="9720" max="9720" width="0.5703125" style="37" customWidth="1"/>
    <col min="9721" max="9721" width="13.7109375" style="37" customWidth="1"/>
    <col min="9722" max="9723" width="9.140625" style="37"/>
    <col min="9724" max="9724" width="0.5703125" style="37" customWidth="1"/>
    <col min="9725" max="9725" width="13.7109375" style="37" customWidth="1"/>
    <col min="9726" max="9726" width="0.5703125" style="37" customWidth="1"/>
    <col min="9727" max="9727" width="13.7109375" style="37" customWidth="1"/>
    <col min="9728" max="9728" width="0.5703125" style="37" customWidth="1"/>
    <col min="9729" max="9729" width="13.7109375" style="37" customWidth="1"/>
    <col min="9730" max="9730" width="9.140625" style="37"/>
    <col min="9731" max="9731" width="0.5703125" style="37" customWidth="1"/>
    <col min="9732" max="9732" width="13.7109375" style="37" customWidth="1"/>
    <col min="9733" max="9733" width="0.5703125" style="37" customWidth="1"/>
    <col min="9734" max="9734" width="13.7109375" style="37" customWidth="1"/>
    <col min="9735" max="9735" width="0.5703125" style="37" customWidth="1"/>
    <col min="9736" max="9736" width="13.7109375" style="37" customWidth="1"/>
    <col min="9737" max="9967" width="9.140625" style="37"/>
    <col min="9968" max="9969" width="1.42578125" style="37" customWidth="1"/>
    <col min="9970" max="9970" width="44.5703125" style="37" customWidth="1"/>
    <col min="9971" max="9971" width="7.85546875" style="37" customWidth="1"/>
    <col min="9972" max="9972" width="0.5703125" style="37" customWidth="1"/>
    <col min="9973" max="9973" width="13.7109375" style="37" customWidth="1"/>
    <col min="9974" max="9974" width="0.5703125" style="37" customWidth="1"/>
    <col min="9975" max="9975" width="13.7109375" style="37" customWidth="1"/>
    <col min="9976" max="9976" width="0.5703125" style="37" customWidth="1"/>
    <col min="9977" max="9977" width="13.7109375" style="37" customWidth="1"/>
    <col min="9978" max="9979" width="9.140625" style="37"/>
    <col min="9980" max="9980" width="0.5703125" style="37" customWidth="1"/>
    <col min="9981" max="9981" width="13.7109375" style="37" customWidth="1"/>
    <col min="9982" max="9982" width="0.5703125" style="37" customWidth="1"/>
    <col min="9983" max="9983" width="13.7109375" style="37" customWidth="1"/>
    <col min="9984" max="9984" width="0.5703125" style="37" customWidth="1"/>
    <col min="9985" max="9985" width="13.7109375" style="37" customWidth="1"/>
    <col min="9986" max="9986" width="9.140625" style="37"/>
    <col min="9987" max="9987" width="0.5703125" style="37" customWidth="1"/>
    <col min="9988" max="9988" width="13.7109375" style="37" customWidth="1"/>
    <col min="9989" max="9989" width="0.5703125" style="37" customWidth="1"/>
    <col min="9990" max="9990" width="13.7109375" style="37" customWidth="1"/>
    <col min="9991" max="9991" width="0.5703125" style="37" customWidth="1"/>
    <col min="9992" max="9992" width="13.7109375" style="37" customWidth="1"/>
    <col min="9993" max="10223" width="9.140625" style="37"/>
    <col min="10224" max="10225" width="1.42578125" style="37" customWidth="1"/>
    <col min="10226" max="10226" width="44.5703125" style="37" customWidth="1"/>
    <col min="10227" max="10227" width="7.85546875" style="37" customWidth="1"/>
    <col min="10228" max="10228" width="0.5703125" style="37" customWidth="1"/>
    <col min="10229" max="10229" width="13.7109375" style="37" customWidth="1"/>
    <col min="10230" max="10230" width="0.5703125" style="37" customWidth="1"/>
    <col min="10231" max="10231" width="13.7109375" style="37" customWidth="1"/>
    <col min="10232" max="10232" width="0.5703125" style="37" customWidth="1"/>
    <col min="10233" max="10233" width="13.7109375" style="37" customWidth="1"/>
    <col min="10234" max="10235" width="9.140625" style="37"/>
    <col min="10236" max="10236" width="0.5703125" style="37" customWidth="1"/>
    <col min="10237" max="10237" width="13.7109375" style="37" customWidth="1"/>
    <col min="10238" max="10238" width="0.5703125" style="37" customWidth="1"/>
    <col min="10239" max="10239" width="13.7109375" style="37" customWidth="1"/>
    <col min="10240" max="10240" width="0.5703125" style="37" customWidth="1"/>
    <col min="10241" max="10241" width="13.7109375" style="37" customWidth="1"/>
    <col min="10242" max="10242" width="9.140625" style="37"/>
    <col min="10243" max="10243" width="0.5703125" style="37" customWidth="1"/>
    <col min="10244" max="10244" width="13.7109375" style="37" customWidth="1"/>
    <col min="10245" max="10245" width="0.5703125" style="37" customWidth="1"/>
    <col min="10246" max="10246" width="13.7109375" style="37" customWidth="1"/>
    <col min="10247" max="10247" width="0.5703125" style="37" customWidth="1"/>
    <col min="10248" max="10248" width="13.7109375" style="37" customWidth="1"/>
    <col min="10249" max="10479" width="9.140625" style="37"/>
    <col min="10480" max="10481" width="1.42578125" style="37" customWidth="1"/>
    <col min="10482" max="10482" width="44.5703125" style="37" customWidth="1"/>
    <col min="10483" max="10483" width="7.85546875" style="37" customWidth="1"/>
    <col min="10484" max="10484" width="0.5703125" style="37" customWidth="1"/>
    <col min="10485" max="10485" width="13.7109375" style="37" customWidth="1"/>
    <col min="10486" max="10486" width="0.5703125" style="37" customWidth="1"/>
    <col min="10487" max="10487" width="13.7109375" style="37" customWidth="1"/>
    <col min="10488" max="10488" width="0.5703125" style="37" customWidth="1"/>
    <col min="10489" max="10489" width="13.7109375" style="37" customWidth="1"/>
    <col min="10490" max="10491" width="9.140625" style="37"/>
    <col min="10492" max="10492" width="0.5703125" style="37" customWidth="1"/>
    <col min="10493" max="10493" width="13.7109375" style="37" customWidth="1"/>
    <col min="10494" max="10494" width="0.5703125" style="37" customWidth="1"/>
    <col min="10495" max="10495" width="13.7109375" style="37" customWidth="1"/>
    <col min="10496" max="10496" width="0.5703125" style="37" customWidth="1"/>
    <col min="10497" max="10497" width="13.7109375" style="37" customWidth="1"/>
    <col min="10498" max="10498" width="9.140625" style="37"/>
    <col min="10499" max="10499" width="0.5703125" style="37" customWidth="1"/>
    <col min="10500" max="10500" width="13.7109375" style="37" customWidth="1"/>
    <col min="10501" max="10501" width="0.5703125" style="37" customWidth="1"/>
    <col min="10502" max="10502" width="13.7109375" style="37" customWidth="1"/>
    <col min="10503" max="10503" width="0.5703125" style="37" customWidth="1"/>
    <col min="10504" max="10504" width="13.7109375" style="37" customWidth="1"/>
    <col min="10505" max="10735" width="9.140625" style="37"/>
    <col min="10736" max="10737" width="1.42578125" style="37" customWidth="1"/>
    <col min="10738" max="10738" width="44.5703125" style="37" customWidth="1"/>
    <col min="10739" max="10739" width="7.85546875" style="37" customWidth="1"/>
    <col min="10740" max="10740" width="0.5703125" style="37" customWidth="1"/>
    <col min="10741" max="10741" width="13.7109375" style="37" customWidth="1"/>
    <col min="10742" max="10742" width="0.5703125" style="37" customWidth="1"/>
    <col min="10743" max="10743" width="13.7109375" style="37" customWidth="1"/>
    <col min="10744" max="10744" width="0.5703125" style="37" customWidth="1"/>
    <col min="10745" max="10745" width="13.7109375" style="37" customWidth="1"/>
    <col min="10746" max="10747" width="9.140625" style="37"/>
    <col min="10748" max="10748" width="0.5703125" style="37" customWidth="1"/>
    <col min="10749" max="10749" width="13.7109375" style="37" customWidth="1"/>
    <col min="10750" max="10750" width="0.5703125" style="37" customWidth="1"/>
    <col min="10751" max="10751" width="13.7109375" style="37" customWidth="1"/>
    <col min="10752" max="10752" width="0.5703125" style="37" customWidth="1"/>
    <col min="10753" max="10753" width="13.7109375" style="37" customWidth="1"/>
    <col min="10754" max="10754" width="9.140625" style="37"/>
    <col min="10755" max="10755" width="0.5703125" style="37" customWidth="1"/>
    <col min="10756" max="10756" width="13.7109375" style="37" customWidth="1"/>
    <col min="10757" max="10757" width="0.5703125" style="37" customWidth="1"/>
    <col min="10758" max="10758" width="13.7109375" style="37" customWidth="1"/>
    <col min="10759" max="10759" width="0.5703125" style="37" customWidth="1"/>
    <col min="10760" max="10760" width="13.7109375" style="37" customWidth="1"/>
    <col min="10761" max="10991" width="9.140625" style="37"/>
    <col min="10992" max="10993" width="1.42578125" style="37" customWidth="1"/>
    <col min="10994" max="10994" width="44.5703125" style="37" customWidth="1"/>
    <col min="10995" max="10995" width="7.85546875" style="37" customWidth="1"/>
    <col min="10996" max="10996" width="0.5703125" style="37" customWidth="1"/>
    <col min="10997" max="10997" width="13.7109375" style="37" customWidth="1"/>
    <col min="10998" max="10998" width="0.5703125" style="37" customWidth="1"/>
    <col min="10999" max="10999" width="13.7109375" style="37" customWidth="1"/>
    <col min="11000" max="11000" width="0.5703125" style="37" customWidth="1"/>
    <col min="11001" max="11001" width="13.7109375" style="37" customWidth="1"/>
    <col min="11002" max="11003" width="9.140625" style="37"/>
    <col min="11004" max="11004" width="0.5703125" style="37" customWidth="1"/>
    <col min="11005" max="11005" width="13.7109375" style="37" customWidth="1"/>
    <col min="11006" max="11006" width="0.5703125" style="37" customWidth="1"/>
    <col min="11007" max="11007" width="13.7109375" style="37" customWidth="1"/>
    <col min="11008" max="11008" width="0.5703125" style="37" customWidth="1"/>
    <col min="11009" max="11009" width="13.7109375" style="37" customWidth="1"/>
    <col min="11010" max="11010" width="9.140625" style="37"/>
    <col min="11011" max="11011" width="0.5703125" style="37" customWidth="1"/>
    <col min="11012" max="11012" width="13.7109375" style="37" customWidth="1"/>
    <col min="11013" max="11013" width="0.5703125" style="37" customWidth="1"/>
    <col min="11014" max="11014" width="13.7109375" style="37" customWidth="1"/>
    <col min="11015" max="11015" width="0.5703125" style="37" customWidth="1"/>
    <col min="11016" max="11016" width="13.7109375" style="37" customWidth="1"/>
    <col min="11017" max="11247" width="9.140625" style="37"/>
    <col min="11248" max="11249" width="1.42578125" style="37" customWidth="1"/>
    <col min="11250" max="11250" width="44.5703125" style="37" customWidth="1"/>
    <col min="11251" max="11251" width="7.85546875" style="37" customWidth="1"/>
    <col min="11252" max="11252" width="0.5703125" style="37" customWidth="1"/>
    <col min="11253" max="11253" width="13.7109375" style="37" customWidth="1"/>
    <col min="11254" max="11254" width="0.5703125" style="37" customWidth="1"/>
    <col min="11255" max="11255" width="13.7109375" style="37" customWidth="1"/>
    <col min="11256" max="11256" width="0.5703125" style="37" customWidth="1"/>
    <col min="11257" max="11257" width="13.7109375" style="37" customWidth="1"/>
    <col min="11258" max="11259" width="9.140625" style="37"/>
    <col min="11260" max="11260" width="0.5703125" style="37" customWidth="1"/>
    <col min="11261" max="11261" width="13.7109375" style="37" customWidth="1"/>
    <col min="11262" max="11262" width="0.5703125" style="37" customWidth="1"/>
    <col min="11263" max="11263" width="13.7109375" style="37" customWidth="1"/>
    <col min="11264" max="11264" width="0.5703125" style="37" customWidth="1"/>
    <col min="11265" max="11265" width="13.7109375" style="37" customWidth="1"/>
    <col min="11266" max="11266" width="9.140625" style="37"/>
    <col min="11267" max="11267" width="0.5703125" style="37" customWidth="1"/>
    <col min="11268" max="11268" width="13.7109375" style="37" customWidth="1"/>
    <col min="11269" max="11269" width="0.5703125" style="37" customWidth="1"/>
    <col min="11270" max="11270" width="13.7109375" style="37" customWidth="1"/>
    <col min="11271" max="11271" width="0.5703125" style="37" customWidth="1"/>
    <col min="11272" max="11272" width="13.7109375" style="37" customWidth="1"/>
    <col min="11273" max="11503" width="9.140625" style="37"/>
    <col min="11504" max="11505" width="1.42578125" style="37" customWidth="1"/>
    <col min="11506" max="11506" width="44.5703125" style="37" customWidth="1"/>
    <col min="11507" max="11507" width="7.85546875" style="37" customWidth="1"/>
    <col min="11508" max="11508" width="0.5703125" style="37" customWidth="1"/>
    <col min="11509" max="11509" width="13.7109375" style="37" customWidth="1"/>
    <col min="11510" max="11510" width="0.5703125" style="37" customWidth="1"/>
    <col min="11511" max="11511" width="13.7109375" style="37" customWidth="1"/>
    <col min="11512" max="11512" width="0.5703125" style="37" customWidth="1"/>
    <col min="11513" max="11513" width="13.7109375" style="37" customWidth="1"/>
    <col min="11514" max="11515" width="9.140625" style="37"/>
    <col min="11516" max="11516" width="0.5703125" style="37" customWidth="1"/>
    <col min="11517" max="11517" width="13.7109375" style="37" customWidth="1"/>
    <col min="11518" max="11518" width="0.5703125" style="37" customWidth="1"/>
    <col min="11519" max="11519" width="13.7109375" style="37" customWidth="1"/>
    <col min="11520" max="11520" width="0.5703125" style="37" customWidth="1"/>
    <col min="11521" max="11521" width="13.7109375" style="37" customWidth="1"/>
    <col min="11522" max="11522" width="9.140625" style="37"/>
    <col min="11523" max="11523" width="0.5703125" style="37" customWidth="1"/>
    <col min="11524" max="11524" width="13.7109375" style="37" customWidth="1"/>
    <col min="11525" max="11525" width="0.5703125" style="37" customWidth="1"/>
    <col min="11526" max="11526" width="13.7109375" style="37" customWidth="1"/>
    <col min="11527" max="11527" width="0.5703125" style="37" customWidth="1"/>
    <col min="11528" max="11528" width="13.7109375" style="37" customWidth="1"/>
    <col min="11529" max="11759" width="9.140625" style="37"/>
    <col min="11760" max="11761" width="1.42578125" style="37" customWidth="1"/>
    <col min="11762" max="11762" width="44.5703125" style="37" customWidth="1"/>
    <col min="11763" max="11763" width="7.85546875" style="37" customWidth="1"/>
    <col min="11764" max="11764" width="0.5703125" style="37" customWidth="1"/>
    <col min="11765" max="11765" width="13.7109375" style="37" customWidth="1"/>
    <col min="11766" max="11766" width="0.5703125" style="37" customWidth="1"/>
    <col min="11767" max="11767" width="13.7109375" style="37" customWidth="1"/>
    <col min="11768" max="11768" width="0.5703125" style="37" customWidth="1"/>
    <col min="11769" max="11769" width="13.7109375" style="37" customWidth="1"/>
    <col min="11770" max="11771" width="9.140625" style="37"/>
    <col min="11772" max="11772" width="0.5703125" style="37" customWidth="1"/>
    <col min="11773" max="11773" width="13.7109375" style="37" customWidth="1"/>
    <col min="11774" max="11774" width="0.5703125" style="37" customWidth="1"/>
    <col min="11775" max="11775" width="13.7109375" style="37" customWidth="1"/>
    <col min="11776" max="11776" width="0.5703125" style="37" customWidth="1"/>
    <col min="11777" max="11777" width="13.7109375" style="37" customWidth="1"/>
    <col min="11778" max="11778" width="9.140625" style="37"/>
    <col min="11779" max="11779" width="0.5703125" style="37" customWidth="1"/>
    <col min="11780" max="11780" width="13.7109375" style="37" customWidth="1"/>
    <col min="11781" max="11781" width="0.5703125" style="37" customWidth="1"/>
    <col min="11782" max="11782" width="13.7109375" style="37" customWidth="1"/>
    <col min="11783" max="11783" width="0.5703125" style="37" customWidth="1"/>
    <col min="11784" max="11784" width="13.7109375" style="37" customWidth="1"/>
    <col min="11785" max="12015" width="9.140625" style="37"/>
    <col min="12016" max="12017" width="1.42578125" style="37" customWidth="1"/>
    <col min="12018" max="12018" width="44.5703125" style="37" customWidth="1"/>
    <col min="12019" max="12019" width="7.85546875" style="37" customWidth="1"/>
    <col min="12020" max="12020" width="0.5703125" style="37" customWidth="1"/>
    <col min="12021" max="12021" width="13.7109375" style="37" customWidth="1"/>
    <col min="12022" max="12022" width="0.5703125" style="37" customWidth="1"/>
    <col min="12023" max="12023" width="13.7109375" style="37" customWidth="1"/>
    <col min="12024" max="12024" width="0.5703125" style="37" customWidth="1"/>
    <col min="12025" max="12025" width="13.7109375" style="37" customWidth="1"/>
    <col min="12026" max="12027" width="9.140625" style="37"/>
    <col min="12028" max="12028" width="0.5703125" style="37" customWidth="1"/>
    <col min="12029" max="12029" width="13.7109375" style="37" customWidth="1"/>
    <col min="12030" max="12030" width="0.5703125" style="37" customWidth="1"/>
    <col min="12031" max="12031" width="13.7109375" style="37" customWidth="1"/>
    <col min="12032" max="12032" width="0.5703125" style="37" customWidth="1"/>
    <col min="12033" max="12033" width="13.7109375" style="37" customWidth="1"/>
    <col min="12034" max="12034" width="9.140625" style="37"/>
    <col min="12035" max="12035" width="0.5703125" style="37" customWidth="1"/>
    <col min="12036" max="12036" width="13.7109375" style="37" customWidth="1"/>
    <col min="12037" max="12037" width="0.5703125" style="37" customWidth="1"/>
    <col min="12038" max="12038" width="13.7109375" style="37" customWidth="1"/>
    <col min="12039" max="12039" width="0.5703125" style="37" customWidth="1"/>
    <col min="12040" max="12040" width="13.7109375" style="37" customWidth="1"/>
    <col min="12041" max="12271" width="9.140625" style="37"/>
    <col min="12272" max="12273" width="1.42578125" style="37" customWidth="1"/>
    <col min="12274" max="12274" width="44.5703125" style="37" customWidth="1"/>
    <col min="12275" max="12275" width="7.85546875" style="37" customWidth="1"/>
    <col min="12276" max="12276" width="0.5703125" style="37" customWidth="1"/>
    <col min="12277" max="12277" width="13.7109375" style="37" customWidth="1"/>
    <col min="12278" max="12278" width="0.5703125" style="37" customWidth="1"/>
    <col min="12279" max="12279" width="13.7109375" style="37" customWidth="1"/>
    <col min="12280" max="12280" width="0.5703125" style="37" customWidth="1"/>
    <col min="12281" max="12281" width="13.7109375" style="37" customWidth="1"/>
    <col min="12282" max="12283" width="9.140625" style="37"/>
    <col min="12284" max="12284" width="0.5703125" style="37" customWidth="1"/>
    <col min="12285" max="12285" width="13.7109375" style="37" customWidth="1"/>
    <col min="12286" max="12286" width="0.5703125" style="37" customWidth="1"/>
    <col min="12287" max="12287" width="13.7109375" style="37" customWidth="1"/>
    <col min="12288" max="12288" width="0.5703125" style="37" customWidth="1"/>
    <col min="12289" max="12289" width="13.7109375" style="37" customWidth="1"/>
    <col min="12290" max="12290" width="9.140625" style="37"/>
    <col min="12291" max="12291" width="0.5703125" style="37" customWidth="1"/>
    <col min="12292" max="12292" width="13.7109375" style="37" customWidth="1"/>
    <col min="12293" max="12293" width="0.5703125" style="37" customWidth="1"/>
    <col min="12294" max="12294" width="13.7109375" style="37" customWidth="1"/>
    <col min="12295" max="12295" width="0.5703125" style="37" customWidth="1"/>
    <col min="12296" max="12296" width="13.7109375" style="37" customWidth="1"/>
    <col min="12297" max="12527" width="9.140625" style="37"/>
    <col min="12528" max="12529" width="1.42578125" style="37" customWidth="1"/>
    <col min="12530" max="12530" width="44.5703125" style="37" customWidth="1"/>
    <col min="12531" max="12531" width="7.85546875" style="37" customWidth="1"/>
    <col min="12532" max="12532" width="0.5703125" style="37" customWidth="1"/>
    <col min="12533" max="12533" width="13.7109375" style="37" customWidth="1"/>
    <col min="12534" max="12534" width="0.5703125" style="37" customWidth="1"/>
    <col min="12535" max="12535" width="13.7109375" style="37" customWidth="1"/>
    <col min="12536" max="12536" width="0.5703125" style="37" customWidth="1"/>
    <col min="12537" max="12537" width="13.7109375" style="37" customWidth="1"/>
    <col min="12538" max="12539" width="9.140625" style="37"/>
    <col min="12540" max="12540" width="0.5703125" style="37" customWidth="1"/>
    <col min="12541" max="12541" width="13.7109375" style="37" customWidth="1"/>
    <col min="12542" max="12542" width="0.5703125" style="37" customWidth="1"/>
    <col min="12543" max="12543" width="13.7109375" style="37" customWidth="1"/>
    <col min="12544" max="12544" width="0.5703125" style="37" customWidth="1"/>
    <col min="12545" max="12545" width="13.7109375" style="37" customWidth="1"/>
    <col min="12546" max="12546" width="9.140625" style="37"/>
    <col min="12547" max="12547" width="0.5703125" style="37" customWidth="1"/>
    <col min="12548" max="12548" width="13.7109375" style="37" customWidth="1"/>
    <col min="12549" max="12549" width="0.5703125" style="37" customWidth="1"/>
    <col min="12550" max="12550" width="13.7109375" style="37" customWidth="1"/>
    <col min="12551" max="12551" width="0.5703125" style="37" customWidth="1"/>
    <col min="12552" max="12552" width="13.7109375" style="37" customWidth="1"/>
    <col min="12553" max="12783" width="9.140625" style="37"/>
    <col min="12784" max="12785" width="1.42578125" style="37" customWidth="1"/>
    <col min="12786" max="12786" width="44.5703125" style="37" customWidth="1"/>
    <col min="12787" max="12787" width="7.85546875" style="37" customWidth="1"/>
    <col min="12788" max="12788" width="0.5703125" style="37" customWidth="1"/>
    <col min="12789" max="12789" width="13.7109375" style="37" customWidth="1"/>
    <col min="12790" max="12790" width="0.5703125" style="37" customWidth="1"/>
    <col min="12791" max="12791" width="13.7109375" style="37" customWidth="1"/>
    <col min="12792" max="12792" width="0.5703125" style="37" customWidth="1"/>
    <col min="12793" max="12793" width="13.7109375" style="37" customWidth="1"/>
    <col min="12794" max="12795" width="9.140625" style="37"/>
    <col min="12796" max="12796" width="0.5703125" style="37" customWidth="1"/>
    <col min="12797" max="12797" width="13.7109375" style="37" customWidth="1"/>
    <col min="12798" max="12798" width="0.5703125" style="37" customWidth="1"/>
    <col min="12799" max="12799" width="13.7109375" style="37" customWidth="1"/>
    <col min="12800" max="12800" width="0.5703125" style="37" customWidth="1"/>
    <col min="12801" max="12801" width="13.7109375" style="37" customWidth="1"/>
    <col min="12802" max="12802" width="9.140625" style="37"/>
    <col min="12803" max="12803" width="0.5703125" style="37" customWidth="1"/>
    <col min="12804" max="12804" width="13.7109375" style="37" customWidth="1"/>
    <col min="12805" max="12805" width="0.5703125" style="37" customWidth="1"/>
    <col min="12806" max="12806" width="13.7109375" style="37" customWidth="1"/>
    <col min="12807" max="12807" width="0.5703125" style="37" customWidth="1"/>
    <col min="12808" max="12808" width="13.7109375" style="37" customWidth="1"/>
    <col min="12809" max="13039" width="9.140625" style="37"/>
    <col min="13040" max="13041" width="1.42578125" style="37" customWidth="1"/>
    <col min="13042" max="13042" width="44.5703125" style="37" customWidth="1"/>
    <col min="13043" max="13043" width="7.85546875" style="37" customWidth="1"/>
    <col min="13044" max="13044" width="0.5703125" style="37" customWidth="1"/>
    <col min="13045" max="13045" width="13.7109375" style="37" customWidth="1"/>
    <col min="13046" max="13046" width="0.5703125" style="37" customWidth="1"/>
    <col min="13047" max="13047" width="13.7109375" style="37" customWidth="1"/>
    <col min="13048" max="13048" width="0.5703125" style="37" customWidth="1"/>
    <col min="13049" max="13049" width="13.7109375" style="37" customWidth="1"/>
    <col min="13050" max="13051" width="9.140625" style="37"/>
    <col min="13052" max="13052" width="0.5703125" style="37" customWidth="1"/>
    <col min="13053" max="13053" width="13.7109375" style="37" customWidth="1"/>
    <col min="13054" max="13054" width="0.5703125" style="37" customWidth="1"/>
    <col min="13055" max="13055" width="13.7109375" style="37" customWidth="1"/>
    <col min="13056" max="13056" width="0.5703125" style="37" customWidth="1"/>
    <col min="13057" max="13057" width="13.7109375" style="37" customWidth="1"/>
    <col min="13058" max="13058" width="9.140625" style="37"/>
    <col min="13059" max="13059" width="0.5703125" style="37" customWidth="1"/>
    <col min="13060" max="13060" width="13.7109375" style="37" customWidth="1"/>
    <col min="13061" max="13061" width="0.5703125" style="37" customWidth="1"/>
    <col min="13062" max="13062" width="13.7109375" style="37" customWidth="1"/>
    <col min="13063" max="13063" width="0.5703125" style="37" customWidth="1"/>
    <col min="13064" max="13064" width="13.7109375" style="37" customWidth="1"/>
    <col min="13065" max="13295" width="9.140625" style="37"/>
    <col min="13296" max="13297" width="1.42578125" style="37" customWidth="1"/>
    <col min="13298" max="13298" width="44.5703125" style="37" customWidth="1"/>
    <col min="13299" max="13299" width="7.85546875" style="37" customWidth="1"/>
    <col min="13300" max="13300" width="0.5703125" style="37" customWidth="1"/>
    <col min="13301" max="13301" width="13.7109375" style="37" customWidth="1"/>
    <col min="13302" max="13302" width="0.5703125" style="37" customWidth="1"/>
    <col min="13303" max="13303" width="13.7109375" style="37" customWidth="1"/>
    <col min="13304" max="13304" width="0.5703125" style="37" customWidth="1"/>
    <col min="13305" max="13305" width="13.7109375" style="37" customWidth="1"/>
    <col min="13306" max="13307" width="9.140625" style="37"/>
    <col min="13308" max="13308" width="0.5703125" style="37" customWidth="1"/>
    <col min="13309" max="13309" width="13.7109375" style="37" customWidth="1"/>
    <col min="13310" max="13310" width="0.5703125" style="37" customWidth="1"/>
    <col min="13311" max="13311" width="13.7109375" style="37" customWidth="1"/>
    <col min="13312" max="13312" width="0.5703125" style="37" customWidth="1"/>
    <col min="13313" max="13313" width="13.7109375" style="37" customWidth="1"/>
    <col min="13314" max="13314" width="9.140625" style="37"/>
    <col min="13315" max="13315" width="0.5703125" style="37" customWidth="1"/>
    <col min="13316" max="13316" width="13.7109375" style="37" customWidth="1"/>
    <col min="13317" max="13317" width="0.5703125" style="37" customWidth="1"/>
    <col min="13318" max="13318" width="13.7109375" style="37" customWidth="1"/>
    <col min="13319" max="13319" width="0.5703125" style="37" customWidth="1"/>
    <col min="13320" max="13320" width="13.7109375" style="37" customWidth="1"/>
    <col min="13321" max="13551" width="9.140625" style="37"/>
    <col min="13552" max="13553" width="1.42578125" style="37" customWidth="1"/>
    <col min="13554" max="13554" width="44.5703125" style="37" customWidth="1"/>
    <col min="13555" max="13555" width="7.85546875" style="37" customWidth="1"/>
    <col min="13556" max="13556" width="0.5703125" style="37" customWidth="1"/>
    <col min="13557" max="13557" width="13.7109375" style="37" customWidth="1"/>
    <col min="13558" max="13558" width="0.5703125" style="37" customWidth="1"/>
    <col min="13559" max="13559" width="13.7109375" style="37" customWidth="1"/>
    <col min="13560" max="13560" width="0.5703125" style="37" customWidth="1"/>
    <col min="13561" max="13561" width="13.7109375" style="37" customWidth="1"/>
    <col min="13562" max="13563" width="9.140625" style="37"/>
    <col min="13564" max="13564" width="0.5703125" style="37" customWidth="1"/>
    <col min="13565" max="13565" width="13.7109375" style="37" customWidth="1"/>
    <col min="13566" max="13566" width="0.5703125" style="37" customWidth="1"/>
    <col min="13567" max="13567" width="13.7109375" style="37" customWidth="1"/>
    <col min="13568" max="13568" width="0.5703125" style="37" customWidth="1"/>
    <col min="13569" max="13569" width="13.7109375" style="37" customWidth="1"/>
    <col min="13570" max="13570" width="9.140625" style="37"/>
    <col min="13571" max="13571" width="0.5703125" style="37" customWidth="1"/>
    <col min="13572" max="13572" width="13.7109375" style="37" customWidth="1"/>
    <col min="13573" max="13573" width="0.5703125" style="37" customWidth="1"/>
    <col min="13574" max="13574" width="13.7109375" style="37" customWidth="1"/>
    <col min="13575" max="13575" width="0.5703125" style="37" customWidth="1"/>
    <col min="13576" max="13576" width="13.7109375" style="37" customWidth="1"/>
    <col min="13577" max="13807" width="9.140625" style="37"/>
    <col min="13808" max="13809" width="1.42578125" style="37" customWidth="1"/>
    <col min="13810" max="13810" width="44.5703125" style="37" customWidth="1"/>
    <col min="13811" max="13811" width="7.85546875" style="37" customWidth="1"/>
    <col min="13812" max="13812" width="0.5703125" style="37" customWidth="1"/>
    <col min="13813" max="13813" width="13.7109375" style="37" customWidth="1"/>
    <col min="13814" max="13814" width="0.5703125" style="37" customWidth="1"/>
    <col min="13815" max="13815" width="13.7109375" style="37" customWidth="1"/>
    <col min="13816" max="13816" width="0.5703125" style="37" customWidth="1"/>
    <col min="13817" max="13817" width="13.7109375" style="37" customWidth="1"/>
    <col min="13818" max="13819" width="9.140625" style="37"/>
    <col min="13820" max="13820" width="0.5703125" style="37" customWidth="1"/>
    <col min="13821" max="13821" width="13.7109375" style="37" customWidth="1"/>
    <col min="13822" max="13822" width="0.5703125" style="37" customWidth="1"/>
    <col min="13823" max="13823" width="13.7109375" style="37" customWidth="1"/>
    <col min="13824" max="13824" width="0.5703125" style="37" customWidth="1"/>
    <col min="13825" max="13825" width="13.7109375" style="37" customWidth="1"/>
    <col min="13826" max="13826" width="9.140625" style="37"/>
    <col min="13827" max="13827" width="0.5703125" style="37" customWidth="1"/>
    <col min="13828" max="13828" width="13.7109375" style="37" customWidth="1"/>
    <col min="13829" max="13829" width="0.5703125" style="37" customWidth="1"/>
    <col min="13830" max="13830" width="13.7109375" style="37" customWidth="1"/>
    <col min="13831" max="13831" width="0.5703125" style="37" customWidth="1"/>
    <col min="13832" max="13832" width="13.7109375" style="37" customWidth="1"/>
    <col min="13833" max="14063" width="9.140625" style="37"/>
    <col min="14064" max="14065" width="1.42578125" style="37" customWidth="1"/>
    <col min="14066" max="14066" width="44.5703125" style="37" customWidth="1"/>
    <col min="14067" max="14067" width="7.85546875" style="37" customWidth="1"/>
    <col min="14068" max="14068" width="0.5703125" style="37" customWidth="1"/>
    <col min="14069" max="14069" width="13.7109375" style="37" customWidth="1"/>
    <col min="14070" max="14070" width="0.5703125" style="37" customWidth="1"/>
    <col min="14071" max="14071" width="13.7109375" style="37" customWidth="1"/>
    <col min="14072" max="14072" width="0.5703125" style="37" customWidth="1"/>
    <col min="14073" max="14073" width="13.7109375" style="37" customWidth="1"/>
    <col min="14074" max="14075" width="9.140625" style="37"/>
    <col min="14076" max="14076" width="0.5703125" style="37" customWidth="1"/>
    <col min="14077" max="14077" width="13.7109375" style="37" customWidth="1"/>
    <col min="14078" max="14078" width="0.5703125" style="37" customWidth="1"/>
    <col min="14079" max="14079" width="13.7109375" style="37" customWidth="1"/>
    <col min="14080" max="14080" width="0.5703125" style="37" customWidth="1"/>
    <col min="14081" max="14081" width="13.7109375" style="37" customWidth="1"/>
    <col min="14082" max="14082" width="9.140625" style="37"/>
    <col min="14083" max="14083" width="0.5703125" style="37" customWidth="1"/>
    <col min="14084" max="14084" width="13.7109375" style="37" customWidth="1"/>
    <col min="14085" max="14085" width="0.5703125" style="37" customWidth="1"/>
    <col min="14086" max="14086" width="13.7109375" style="37" customWidth="1"/>
    <col min="14087" max="14087" width="0.5703125" style="37" customWidth="1"/>
    <col min="14088" max="14088" width="13.7109375" style="37" customWidth="1"/>
    <col min="14089" max="14319" width="9.140625" style="37"/>
    <col min="14320" max="14321" width="1.42578125" style="37" customWidth="1"/>
    <col min="14322" max="14322" width="44.5703125" style="37" customWidth="1"/>
    <col min="14323" max="14323" width="7.85546875" style="37" customWidth="1"/>
    <col min="14324" max="14324" width="0.5703125" style="37" customWidth="1"/>
    <col min="14325" max="14325" width="13.7109375" style="37" customWidth="1"/>
    <col min="14326" max="14326" width="0.5703125" style="37" customWidth="1"/>
    <col min="14327" max="14327" width="13.7109375" style="37" customWidth="1"/>
    <col min="14328" max="14328" width="0.5703125" style="37" customWidth="1"/>
    <col min="14329" max="14329" width="13.7109375" style="37" customWidth="1"/>
    <col min="14330" max="14331" width="9.140625" style="37"/>
    <col min="14332" max="14332" width="0.5703125" style="37" customWidth="1"/>
    <col min="14333" max="14333" width="13.7109375" style="37" customWidth="1"/>
    <col min="14334" max="14334" width="0.5703125" style="37" customWidth="1"/>
    <col min="14335" max="14335" width="13.7109375" style="37" customWidth="1"/>
    <col min="14336" max="14336" width="0.5703125" style="37" customWidth="1"/>
    <col min="14337" max="14337" width="13.7109375" style="37" customWidth="1"/>
    <col min="14338" max="14338" width="9.140625" style="37"/>
    <col min="14339" max="14339" width="0.5703125" style="37" customWidth="1"/>
    <col min="14340" max="14340" width="13.7109375" style="37" customWidth="1"/>
    <col min="14341" max="14341" width="0.5703125" style="37" customWidth="1"/>
    <col min="14342" max="14342" width="13.7109375" style="37" customWidth="1"/>
    <col min="14343" max="14343" width="0.5703125" style="37" customWidth="1"/>
    <col min="14344" max="14344" width="13.7109375" style="37" customWidth="1"/>
    <col min="14345" max="14575" width="9.140625" style="37"/>
    <col min="14576" max="14577" width="1.42578125" style="37" customWidth="1"/>
    <col min="14578" max="14578" width="44.5703125" style="37" customWidth="1"/>
    <col min="14579" max="14579" width="7.85546875" style="37" customWidth="1"/>
    <col min="14580" max="14580" width="0.5703125" style="37" customWidth="1"/>
    <col min="14581" max="14581" width="13.7109375" style="37" customWidth="1"/>
    <col min="14582" max="14582" width="0.5703125" style="37" customWidth="1"/>
    <col min="14583" max="14583" width="13.7109375" style="37" customWidth="1"/>
    <col min="14584" max="14584" width="0.5703125" style="37" customWidth="1"/>
    <col min="14585" max="14585" width="13.7109375" style="37" customWidth="1"/>
    <col min="14586" max="14587" width="9.140625" style="37"/>
    <col min="14588" max="14588" width="0.5703125" style="37" customWidth="1"/>
    <col min="14589" max="14589" width="13.7109375" style="37" customWidth="1"/>
    <col min="14590" max="14590" width="0.5703125" style="37" customWidth="1"/>
    <col min="14591" max="14591" width="13.7109375" style="37" customWidth="1"/>
    <col min="14592" max="14592" width="0.5703125" style="37" customWidth="1"/>
    <col min="14593" max="14593" width="13.7109375" style="37" customWidth="1"/>
    <col min="14594" max="14594" width="9.140625" style="37"/>
    <col min="14595" max="14595" width="0.5703125" style="37" customWidth="1"/>
    <col min="14596" max="14596" width="13.7109375" style="37" customWidth="1"/>
    <col min="14597" max="14597" width="0.5703125" style="37" customWidth="1"/>
    <col min="14598" max="14598" width="13.7109375" style="37" customWidth="1"/>
    <col min="14599" max="14599" width="0.5703125" style="37" customWidth="1"/>
    <col min="14600" max="14600" width="13.7109375" style="37" customWidth="1"/>
    <col min="14601" max="14831" width="9.140625" style="37"/>
    <col min="14832" max="14833" width="1.42578125" style="37" customWidth="1"/>
    <col min="14834" max="14834" width="44.5703125" style="37" customWidth="1"/>
    <col min="14835" max="14835" width="7.85546875" style="37" customWidth="1"/>
    <col min="14836" max="14836" width="0.5703125" style="37" customWidth="1"/>
    <col min="14837" max="14837" width="13.7109375" style="37" customWidth="1"/>
    <col min="14838" max="14838" width="0.5703125" style="37" customWidth="1"/>
    <col min="14839" max="14839" width="13.7109375" style="37" customWidth="1"/>
    <col min="14840" max="14840" width="0.5703125" style="37" customWidth="1"/>
    <col min="14841" max="14841" width="13.7109375" style="37" customWidth="1"/>
    <col min="14842" max="14843" width="9.140625" style="37"/>
    <col min="14844" max="14844" width="0.5703125" style="37" customWidth="1"/>
    <col min="14845" max="14845" width="13.7109375" style="37" customWidth="1"/>
    <col min="14846" max="14846" width="0.5703125" style="37" customWidth="1"/>
    <col min="14847" max="14847" width="13.7109375" style="37" customWidth="1"/>
    <col min="14848" max="14848" width="0.5703125" style="37" customWidth="1"/>
    <col min="14849" max="14849" width="13.7109375" style="37" customWidth="1"/>
    <col min="14850" max="14850" width="9.140625" style="37"/>
    <col min="14851" max="14851" width="0.5703125" style="37" customWidth="1"/>
    <col min="14852" max="14852" width="13.7109375" style="37" customWidth="1"/>
    <col min="14853" max="14853" width="0.5703125" style="37" customWidth="1"/>
    <col min="14854" max="14854" width="13.7109375" style="37" customWidth="1"/>
    <col min="14855" max="14855" width="0.5703125" style="37" customWidth="1"/>
    <col min="14856" max="14856" width="13.7109375" style="37" customWidth="1"/>
    <col min="14857" max="15087" width="9.140625" style="37"/>
    <col min="15088" max="15089" width="1.42578125" style="37" customWidth="1"/>
    <col min="15090" max="15090" width="44.5703125" style="37" customWidth="1"/>
    <col min="15091" max="15091" width="7.85546875" style="37" customWidth="1"/>
    <col min="15092" max="15092" width="0.5703125" style="37" customWidth="1"/>
    <col min="15093" max="15093" width="13.7109375" style="37" customWidth="1"/>
    <col min="15094" max="15094" width="0.5703125" style="37" customWidth="1"/>
    <col min="15095" max="15095" width="13.7109375" style="37" customWidth="1"/>
    <col min="15096" max="15096" width="0.5703125" style="37" customWidth="1"/>
    <col min="15097" max="15097" width="13.7109375" style="37" customWidth="1"/>
    <col min="15098" max="15099" width="9.140625" style="37"/>
    <col min="15100" max="15100" width="0.5703125" style="37" customWidth="1"/>
    <col min="15101" max="15101" width="13.7109375" style="37" customWidth="1"/>
    <col min="15102" max="15102" width="0.5703125" style="37" customWidth="1"/>
    <col min="15103" max="15103" width="13.7109375" style="37" customWidth="1"/>
    <col min="15104" max="15104" width="0.5703125" style="37" customWidth="1"/>
    <col min="15105" max="15105" width="13.7109375" style="37" customWidth="1"/>
    <col min="15106" max="15106" width="9.140625" style="37"/>
    <col min="15107" max="15107" width="0.5703125" style="37" customWidth="1"/>
    <col min="15108" max="15108" width="13.7109375" style="37" customWidth="1"/>
    <col min="15109" max="15109" width="0.5703125" style="37" customWidth="1"/>
    <col min="15110" max="15110" width="13.7109375" style="37" customWidth="1"/>
    <col min="15111" max="15111" width="0.5703125" style="37" customWidth="1"/>
    <col min="15112" max="15112" width="13.7109375" style="37" customWidth="1"/>
    <col min="15113" max="15343" width="9.140625" style="37"/>
    <col min="15344" max="15345" width="1.42578125" style="37" customWidth="1"/>
    <col min="15346" max="15346" width="44.5703125" style="37" customWidth="1"/>
    <col min="15347" max="15347" width="7.85546875" style="37" customWidth="1"/>
    <col min="15348" max="15348" width="0.5703125" style="37" customWidth="1"/>
    <col min="15349" max="15349" width="13.7109375" style="37" customWidth="1"/>
    <col min="15350" max="15350" width="0.5703125" style="37" customWidth="1"/>
    <col min="15351" max="15351" width="13.7109375" style="37" customWidth="1"/>
    <col min="15352" max="15352" width="0.5703125" style="37" customWidth="1"/>
    <col min="15353" max="15353" width="13.7109375" style="37" customWidth="1"/>
    <col min="15354" max="15355" width="9.140625" style="37"/>
    <col min="15356" max="15356" width="0.5703125" style="37" customWidth="1"/>
    <col min="15357" max="15357" width="13.7109375" style="37" customWidth="1"/>
    <col min="15358" max="15358" width="0.5703125" style="37" customWidth="1"/>
    <col min="15359" max="15359" width="13.7109375" style="37" customWidth="1"/>
    <col min="15360" max="15360" width="0.5703125" style="37" customWidth="1"/>
    <col min="15361" max="15361" width="13.7109375" style="37" customWidth="1"/>
    <col min="15362" max="15362" width="9.140625" style="37"/>
    <col min="15363" max="15363" width="0.5703125" style="37" customWidth="1"/>
    <col min="15364" max="15364" width="13.7109375" style="37" customWidth="1"/>
    <col min="15365" max="15365" width="0.5703125" style="37" customWidth="1"/>
    <col min="15366" max="15366" width="13.7109375" style="37" customWidth="1"/>
    <col min="15367" max="15367" width="0.5703125" style="37" customWidth="1"/>
    <col min="15368" max="15368" width="13.7109375" style="37" customWidth="1"/>
    <col min="15369" max="15599" width="9.140625" style="37"/>
    <col min="15600" max="15601" width="1.42578125" style="37" customWidth="1"/>
    <col min="15602" max="15602" width="44.5703125" style="37" customWidth="1"/>
    <col min="15603" max="15603" width="7.85546875" style="37" customWidth="1"/>
    <col min="15604" max="15604" width="0.5703125" style="37" customWidth="1"/>
    <col min="15605" max="15605" width="13.7109375" style="37" customWidth="1"/>
    <col min="15606" max="15606" width="0.5703125" style="37" customWidth="1"/>
    <col min="15607" max="15607" width="13.7109375" style="37" customWidth="1"/>
    <col min="15608" max="15608" width="0.5703125" style="37" customWidth="1"/>
    <col min="15609" max="15609" width="13.7109375" style="37" customWidth="1"/>
    <col min="15610" max="15611" width="9.140625" style="37"/>
    <col min="15612" max="15612" width="0.5703125" style="37" customWidth="1"/>
    <col min="15613" max="15613" width="13.7109375" style="37" customWidth="1"/>
    <col min="15614" max="15614" width="0.5703125" style="37" customWidth="1"/>
    <col min="15615" max="15615" width="13.7109375" style="37" customWidth="1"/>
    <col min="15616" max="15616" width="0.5703125" style="37" customWidth="1"/>
    <col min="15617" max="15617" width="13.7109375" style="37" customWidth="1"/>
    <col min="15618" max="15618" width="9.140625" style="37"/>
    <col min="15619" max="15619" width="0.5703125" style="37" customWidth="1"/>
    <col min="15620" max="15620" width="13.7109375" style="37" customWidth="1"/>
    <col min="15621" max="15621" width="0.5703125" style="37" customWidth="1"/>
    <col min="15622" max="15622" width="13.7109375" style="37" customWidth="1"/>
    <col min="15623" max="15623" width="0.5703125" style="37" customWidth="1"/>
    <col min="15624" max="15624" width="13.7109375" style="37" customWidth="1"/>
    <col min="15625" max="15855" width="9.140625" style="37"/>
    <col min="15856" max="15857" width="1.42578125" style="37" customWidth="1"/>
    <col min="15858" max="15858" width="44.5703125" style="37" customWidth="1"/>
    <col min="15859" max="15859" width="7.85546875" style="37" customWidth="1"/>
    <col min="15860" max="15860" width="0.5703125" style="37" customWidth="1"/>
    <col min="15861" max="15861" width="13.7109375" style="37" customWidth="1"/>
    <col min="15862" max="15862" width="0.5703125" style="37" customWidth="1"/>
    <col min="15863" max="15863" width="13.7109375" style="37" customWidth="1"/>
    <col min="15864" max="15864" width="0.5703125" style="37" customWidth="1"/>
    <col min="15865" max="15865" width="13.7109375" style="37" customWidth="1"/>
    <col min="15866" max="15867" width="9.140625" style="37"/>
    <col min="15868" max="15868" width="0.5703125" style="37" customWidth="1"/>
    <col min="15869" max="15869" width="13.7109375" style="37" customWidth="1"/>
    <col min="15870" max="15870" width="0.5703125" style="37" customWidth="1"/>
    <col min="15871" max="15871" width="13.7109375" style="37" customWidth="1"/>
    <col min="15872" max="15872" width="0.5703125" style="37" customWidth="1"/>
    <col min="15873" max="15873" width="13.7109375" style="37" customWidth="1"/>
    <col min="15874" max="15874" width="9.140625" style="37"/>
    <col min="15875" max="15875" width="0.5703125" style="37" customWidth="1"/>
    <col min="15876" max="15876" width="13.7109375" style="37" customWidth="1"/>
    <col min="15877" max="15877" width="0.5703125" style="37" customWidth="1"/>
    <col min="15878" max="15878" width="13.7109375" style="37" customWidth="1"/>
    <col min="15879" max="15879" width="0.5703125" style="37" customWidth="1"/>
    <col min="15880" max="15880" width="13.7109375" style="37" customWidth="1"/>
    <col min="15881" max="16111" width="9.140625" style="37"/>
    <col min="16112" max="16113" width="1.42578125" style="37" customWidth="1"/>
    <col min="16114" max="16114" width="44.5703125" style="37" customWidth="1"/>
    <col min="16115" max="16115" width="7.85546875" style="37" customWidth="1"/>
    <col min="16116" max="16116" width="0.5703125" style="37" customWidth="1"/>
    <col min="16117" max="16117" width="13.7109375" style="37" customWidth="1"/>
    <col min="16118" max="16118" width="0.5703125" style="37" customWidth="1"/>
    <col min="16119" max="16119" width="13.7109375" style="37" customWidth="1"/>
    <col min="16120" max="16120" width="0.5703125" style="37" customWidth="1"/>
    <col min="16121" max="16121" width="13.7109375" style="37" customWidth="1"/>
    <col min="16122" max="16123" width="9.140625" style="37"/>
    <col min="16124" max="16124" width="0.5703125" style="37" customWidth="1"/>
    <col min="16125" max="16125" width="13.7109375" style="37" customWidth="1"/>
    <col min="16126" max="16126" width="0.5703125" style="37" customWidth="1"/>
    <col min="16127" max="16127" width="13.7109375" style="37" customWidth="1"/>
    <col min="16128" max="16128" width="0.5703125" style="37" customWidth="1"/>
    <col min="16129" max="16129" width="13.7109375" style="37" customWidth="1"/>
    <col min="16130" max="16130" width="9.140625" style="37"/>
    <col min="16131" max="16131" width="0.5703125" style="37" customWidth="1"/>
    <col min="16132" max="16132" width="13.7109375" style="37" customWidth="1"/>
    <col min="16133" max="16133" width="0.5703125" style="37" customWidth="1"/>
    <col min="16134" max="16134" width="13.7109375" style="37" customWidth="1"/>
    <col min="16135" max="16135" width="0.5703125" style="37" customWidth="1"/>
    <col min="16136" max="16136" width="13.7109375" style="37" customWidth="1"/>
    <col min="16137" max="16384" width="9.140625" style="37"/>
  </cols>
  <sheetData>
    <row r="1" spans="1:12" ht="20.100000000000001" customHeight="1" x14ac:dyDescent="0.5">
      <c r="A1" s="56" t="s">
        <v>128</v>
      </c>
      <c r="B1" s="57"/>
      <c r="C1" s="58"/>
      <c r="D1" s="59"/>
      <c r="E1" s="59"/>
      <c r="F1" s="59"/>
      <c r="G1" s="59"/>
      <c r="H1" s="59"/>
      <c r="I1" s="59"/>
      <c r="J1" s="60"/>
      <c r="K1" s="61"/>
      <c r="L1" s="62"/>
    </row>
    <row r="2" spans="1:12" ht="20.100000000000001" customHeight="1" x14ac:dyDescent="0.5">
      <c r="A2" s="56" t="s">
        <v>46</v>
      </c>
      <c r="B2" s="56"/>
      <c r="C2" s="56"/>
      <c r="D2" s="59"/>
      <c r="E2" s="59"/>
      <c r="F2" s="59"/>
      <c r="G2" s="59"/>
      <c r="H2" s="59"/>
      <c r="I2" s="59"/>
      <c r="J2" s="61"/>
      <c r="K2" s="61"/>
      <c r="L2" s="61"/>
    </row>
    <row r="3" spans="1:12" ht="20.100000000000001" customHeight="1" x14ac:dyDescent="0.5">
      <c r="A3" s="63" t="s">
        <v>181</v>
      </c>
      <c r="B3" s="63"/>
      <c r="C3" s="63"/>
      <c r="D3" s="64"/>
      <c r="E3" s="64"/>
      <c r="F3" s="64"/>
      <c r="G3" s="64"/>
      <c r="H3" s="64"/>
      <c r="I3" s="64"/>
      <c r="J3" s="65"/>
      <c r="K3" s="65"/>
      <c r="L3" s="65"/>
    </row>
    <row r="4" spans="1:12" ht="20.100000000000001" customHeight="1" x14ac:dyDescent="0.5">
      <c r="A4" s="56"/>
      <c r="B4" s="56"/>
      <c r="C4" s="56"/>
      <c r="D4" s="59"/>
      <c r="E4" s="59"/>
      <c r="F4" s="59"/>
      <c r="G4" s="59"/>
      <c r="H4" s="59"/>
      <c r="I4" s="59"/>
      <c r="J4" s="66"/>
      <c r="K4" s="66"/>
      <c r="L4" s="66"/>
    </row>
    <row r="5" spans="1:12" ht="20.100000000000001" customHeight="1" x14ac:dyDescent="0.5">
      <c r="A5" s="56"/>
      <c r="B5" s="56"/>
      <c r="C5" s="56"/>
      <c r="D5" s="59"/>
      <c r="E5" s="59"/>
      <c r="F5" s="250" t="s">
        <v>127</v>
      </c>
      <c r="G5" s="250"/>
      <c r="H5" s="250"/>
      <c r="I5" s="215"/>
      <c r="J5" s="250" t="s">
        <v>126</v>
      </c>
      <c r="K5" s="250"/>
      <c r="L5" s="250"/>
    </row>
    <row r="6" spans="1:12" ht="20.100000000000001" customHeight="1" x14ac:dyDescent="0.5">
      <c r="A6" s="56"/>
      <c r="B6" s="56"/>
      <c r="C6" s="56"/>
      <c r="D6" s="59"/>
      <c r="E6" s="59"/>
      <c r="F6" s="15" t="s">
        <v>170</v>
      </c>
      <c r="G6" s="59"/>
      <c r="H6" s="16" t="s">
        <v>123</v>
      </c>
      <c r="I6" s="220"/>
      <c r="J6" s="15" t="s">
        <v>170</v>
      </c>
      <c r="K6" s="59"/>
      <c r="L6" s="16" t="s">
        <v>123</v>
      </c>
    </row>
    <row r="7" spans="1:12" ht="20.100000000000001" customHeight="1" x14ac:dyDescent="0.5">
      <c r="D7" s="68" t="s">
        <v>1</v>
      </c>
      <c r="E7" s="69"/>
      <c r="F7" s="19" t="s">
        <v>2</v>
      </c>
      <c r="G7" s="69"/>
      <c r="H7" s="19" t="s">
        <v>2</v>
      </c>
      <c r="I7" s="18"/>
      <c r="J7" s="19" t="s">
        <v>2</v>
      </c>
      <c r="K7" s="18"/>
      <c r="L7" s="19" t="s">
        <v>2</v>
      </c>
    </row>
    <row r="8" spans="1:12" ht="6" customHeight="1" x14ac:dyDescent="0.5">
      <c r="D8" s="70"/>
      <c r="E8" s="70"/>
      <c r="F8" s="71"/>
      <c r="G8" s="70"/>
      <c r="H8" s="73"/>
      <c r="I8" s="70"/>
      <c r="J8" s="71"/>
      <c r="K8" s="72"/>
      <c r="L8" s="73"/>
    </row>
    <row r="9" spans="1:12" ht="20.100000000000001" customHeight="1" x14ac:dyDescent="0.5">
      <c r="A9" s="74" t="s">
        <v>47</v>
      </c>
      <c r="B9" s="74"/>
      <c r="C9" s="75"/>
      <c r="D9" s="76">
        <v>26</v>
      </c>
      <c r="E9" s="76"/>
      <c r="F9" s="32"/>
      <c r="G9" s="76"/>
      <c r="H9" s="33"/>
      <c r="I9" s="76"/>
      <c r="J9" s="32"/>
      <c r="K9" s="33"/>
      <c r="L9" s="33"/>
    </row>
    <row r="10" spans="1:12" ht="6" customHeight="1" x14ac:dyDescent="0.5">
      <c r="D10" s="70"/>
      <c r="E10" s="70"/>
      <c r="F10" s="71"/>
      <c r="G10" s="70"/>
      <c r="H10" s="73"/>
      <c r="I10" s="70"/>
      <c r="J10" s="71"/>
      <c r="K10" s="72"/>
      <c r="L10" s="73"/>
    </row>
    <row r="11" spans="1:12" ht="20.100000000000001" customHeight="1" x14ac:dyDescent="0.5">
      <c r="A11" s="75" t="s">
        <v>48</v>
      </c>
      <c r="B11" s="74"/>
      <c r="C11" s="75"/>
      <c r="D11" s="77"/>
      <c r="E11" s="77"/>
      <c r="F11" s="20">
        <v>45865409</v>
      </c>
      <c r="G11" s="77"/>
      <c r="H11" s="4">
        <v>118505890</v>
      </c>
      <c r="I11" s="77"/>
      <c r="J11" s="20">
        <v>47180209</v>
      </c>
      <c r="K11" s="33"/>
      <c r="L11" s="4">
        <v>118505890</v>
      </c>
    </row>
    <row r="12" spans="1:12" ht="20.100000000000001" customHeight="1" x14ac:dyDescent="0.5">
      <c r="A12" s="75" t="s">
        <v>49</v>
      </c>
      <c r="B12" s="75"/>
      <c r="C12" s="77"/>
      <c r="D12" s="76"/>
      <c r="E12" s="76"/>
      <c r="F12" s="28">
        <v>712965006</v>
      </c>
      <c r="G12" s="76"/>
      <c r="H12" s="29">
        <v>1245425679</v>
      </c>
      <c r="I12" s="76"/>
      <c r="J12" s="28">
        <v>714203039</v>
      </c>
      <c r="K12" s="79"/>
      <c r="L12" s="29">
        <v>1245425679</v>
      </c>
    </row>
    <row r="13" spans="1:12" ht="6" customHeight="1" x14ac:dyDescent="0.5">
      <c r="A13" s="75"/>
      <c r="B13" s="75"/>
      <c r="C13" s="75"/>
      <c r="D13" s="76"/>
      <c r="E13" s="76"/>
      <c r="F13" s="32"/>
      <c r="G13" s="76"/>
      <c r="H13" s="33"/>
      <c r="I13" s="76"/>
      <c r="J13" s="32"/>
      <c r="K13" s="33"/>
      <c r="L13" s="33"/>
    </row>
    <row r="14" spans="1:12" ht="20.100000000000001" customHeight="1" x14ac:dyDescent="0.5">
      <c r="A14" s="74" t="s">
        <v>50</v>
      </c>
      <c r="B14" s="74"/>
      <c r="C14" s="77"/>
      <c r="D14" s="76"/>
      <c r="E14" s="76"/>
      <c r="F14" s="80">
        <f>SUM(F11:F12)</f>
        <v>758830415</v>
      </c>
      <c r="G14" s="76"/>
      <c r="H14" s="81">
        <f>SUM(H11:H12)</f>
        <v>1363931569</v>
      </c>
      <c r="I14" s="76"/>
      <c r="J14" s="80">
        <f>SUM(J11:J12)</f>
        <v>761383248</v>
      </c>
      <c r="K14" s="33"/>
      <c r="L14" s="81">
        <f>SUM(L11:L12)</f>
        <v>1363931569</v>
      </c>
    </row>
    <row r="15" spans="1:12" ht="20.100000000000001" customHeight="1" x14ac:dyDescent="0.5">
      <c r="A15" s="75"/>
      <c r="B15" s="75"/>
      <c r="C15" s="74"/>
      <c r="D15" s="76"/>
      <c r="E15" s="76"/>
      <c r="F15" s="32"/>
      <c r="G15" s="76"/>
      <c r="H15" s="33"/>
      <c r="I15" s="76"/>
      <c r="J15" s="32"/>
      <c r="K15" s="33"/>
      <c r="L15" s="33"/>
    </row>
    <row r="16" spans="1:12" ht="20.100000000000001" customHeight="1" x14ac:dyDescent="0.5">
      <c r="A16" s="74" t="s">
        <v>51</v>
      </c>
      <c r="B16" s="74"/>
      <c r="C16" s="74"/>
      <c r="D16" s="76"/>
      <c r="E16" s="76"/>
      <c r="F16" s="32"/>
      <c r="G16" s="76"/>
      <c r="H16" s="33"/>
      <c r="I16" s="76"/>
      <c r="J16" s="32"/>
      <c r="K16" s="33"/>
      <c r="L16" s="33"/>
    </row>
    <row r="17" spans="1:12" ht="6" customHeight="1" x14ac:dyDescent="0.5">
      <c r="D17" s="70"/>
      <c r="E17" s="70"/>
      <c r="F17" s="71"/>
      <c r="G17" s="70"/>
      <c r="H17" s="73"/>
      <c r="I17" s="70"/>
      <c r="J17" s="71"/>
      <c r="K17" s="72"/>
      <c r="L17" s="73"/>
    </row>
    <row r="18" spans="1:12" ht="20.100000000000001" customHeight="1" x14ac:dyDescent="0.5">
      <c r="A18" s="75" t="s">
        <v>52</v>
      </c>
      <c r="B18" s="74"/>
      <c r="C18" s="74"/>
      <c r="D18" s="76"/>
      <c r="E18" s="76"/>
      <c r="F18" s="20">
        <v>-33155002</v>
      </c>
      <c r="G18" s="76"/>
      <c r="H18" s="4">
        <v>-97726828</v>
      </c>
      <c r="I18" s="76"/>
      <c r="J18" s="20">
        <v>-33155002</v>
      </c>
      <c r="K18" s="33"/>
      <c r="L18" s="4">
        <v>-97726828</v>
      </c>
    </row>
    <row r="19" spans="1:12" ht="20.100000000000001" customHeight="1" x14ac:dyDescent="0.5">
      <c r="A19" s="75" t="s">
        <v>53</v>
      </c>
      <c r="B19" s="75"/>
      <c r="C19" s="75"/>
      <c r="D19" s="76"/>
      <c r="E19" s="76"/>
      <c r="F19" s="28">
        <v>-829792055</v>
      </c>
      <c r="G19" s="76"/>
      <c r="H19" s="29">
        <v>-1055978269</v>
      </c>
      <c r="I19" s="76"/>
      <c r="J19" s="28">
        <v>-828380373</v>
      </c>
      <c r="K19" s="79"/>
      <c r="L19" s="29">
        <v>-1055978269</v>
      </c>
    </row>
    <row r="20" spans="1:12" ht="6" customHeight="1" x14ac:dyDescent="0.5">
      <c r="A20" s="77"/>
      <c r="B20" s="77"/>
      <c r="C20" s="75"/>
      <c r="D20" s="76"/>
      <c r="E20" s="76"/>
      <c r="F20" s="32"/>
      <c r="G20" s="76"/>
      <c r="H20" s="33"/>
      <c r="I20" s="76"/>
      <c r="J20" s="32"/>
      <c r="K20" s="33"/>
      <c r="L20" s="33"/>
    </row>
    <row r="21" spans="1:12" s="57" customFormat="1" ht="20.100000000000001" customHeight="1" x14ac:dyDescent="0.5">
      <c r="A21" s="74" t="s">
        <v>54</v>
      </c>
      <c r="B21" s="74"/>
      <c r="C21" s="82"/>
      <c r="D21" s="83"/>
      <c r="E21" s="83"/>
      <c r="F21" s="80">
        <f>SUM(F18:F20)</f>
        <v>-862947057</v>
      </c>
      <c r="G21" s="83"/>
      <c r="H21" s="81">
        <f>SUM(H18:H20)</f>
        <v>-1153705097</v>
      </c>
      <c r="I21" s="83"/>
      <c r="J21" s="80">
        <f>SUM(J18:J20)</f>
        <v>-861535375</v>
      </c>
      <c r="K21" s="33"/>
      <c r="L21" s="81">
        <f>SUM(L18:L20)</f>
        <v>-1153705097</v>
      </c>
    </row>
    <row r="22" spans="1:12" s="57" customFormat="1" ht="20.100000000000001" customHeight="1" x14ac:dyDescent="0.5">
      <c r="A22" s="74"/>
      <c r="B22" s="74"/>
      <c r="C22" s="74"/>
      <c r="D22" s="83"/>
      <c r="E22" s="83"/>
      <c r="F22" s="32"/>
      <c r="G22" s="83"/>
      <c r="H22" s="33"/>
      <c r="I22" s="83"/>
      <c r="J22" s="32"/>
      <c r="K22" s="33"/>
      <c r="L22" s="33"/>
    </row>
    <row r="23" spans="1:12" s="57" customFormat="1" ht="20.100000000000001" customHeight="1" x14ac:dyDescent="0.5">
      <c r="A23" s="74" t="s">
        <v>200</v>
      </c>
      <c r="B23" s="74"/>
      <c r="C23" s="74"/>
      <c r="D23" s="83"/>
      <c r="E23" s="83"/>
      <c r="F23" s="32">
        <f>F14+F21</f>
        <v>-104116642</v>
      </c>
      <c r="G23" s="83"/>
      <c r="H23" s="33">
        <f>H14+H21</f>
        <v>210226472</v>
      </c>
      <c r="I23" s="83"/>
      <c r="J23" s="32">
        <f>J14+J21</f>
        <v>-100152127</v>
      </c>
      <c r="K23" s="84"/>
      <c r="L23" s="33">
        <f>L14+L21</f>
        <v>210226472</v>
      </c>
    </row>
    <row r="24" spans="1:12" s="57" customFormat="1" ht="6" customHeight="1" x14ac:dyDescent="0.5">
      <c r="A24" s="74"/>
      <c r="B24" s="74"/>
      <c r="C24" s="74"/>
      <c r="D24" s="83"/>
      <c r="E24" s="83"/>
      <c r="F24" s="32"/>
      <c r="G24" s="83"/>
      <c r="H24" s="33"/>
      <c r="I24" s="83"/>
      <c r="J24" s="32"/>
      <c r="K24" s="84"/>
      <c r="L24" s="33"/>
    </row>
    <row r="25" spans="1:12" ht="20.100000000000001" customHeight="1" x14ac:dyDescent="0.5">
      <c r="A25" s="75" t="s">
        <v>55</v>
      </c>
      <c r="B25" s="75"/>
      <c r="C25" s="75"/>
      <c r="D25" s="76">
        <v>27</v>
      </c>
      <c r="E25" s="76"/>
      <c r="F25" s="20">
        <v>3087217</v>
      </c>
      <c r="G25" s="76"/>
      <c r="H25" s="4">
        <v>3495223</v>
      </c>
      <c r="I25" s="76"/>
      <c r="J25" s="20">
        <v>3079794</v>
      </c>
      <c r="K25" s="79"/>
      <c r="L25" s="4">
        <v>3494374</v>
      </c>
    </row>
    <row r="26" spans="1:12" ht="20.100000000000001" customHeight="1" x14ac:dyDescent="0.5">
      <c r="A26" s="75" t="s">
        <v>166</v>
      </c>
      <c r="B26" s="75"/>
      <c r="C26" s="75"/>
      <c r="D26" s="76">
        <v>28</v>
      </c>
      <c r="E26" s="76"/>
      <c r="F26" s="20">
        <v>9044002</v>
      </c>
      <c r="G26" s="76"/>
      <c r="H26" s="4">
        <v>1357694</v>
      </c>
      <c r="I26" s="76"/>
      <c r="J26" s="20">
        <v>-1227846</v>
      </c>
      <c r="K26" s="79"/>
      <c r="L26" s="4">
        <v>3017410</v>
      </c>
    </row>
    <row r="27" spans="1:12" ht="20.100000000000001" customHeight="1" x14ac:dyDescent="0.5">
      <c r="A27" s="75" t="s">
        <v>56</v>
      </c>
      <c r="B27" s="75"/>
      <c r="C27" s="75"/>
      <c r="D27" s="76"/>
      <c r="E27" s="76"/>
      <c r="F27" s="20">
        <v>-60661040</v>
      </c>
      <c r="G27" s="76"/>
      <c r="H27" s="4">
        <v>-34635883</v>
      </c>
      <c r="I27" s="76"/>
      <c r="J27" s="20">
        <v>-59727980</v>
      </c>
      <c r="K27" s="79"/>
      <c r="L27" s="4">
        <v>-34635383</v>
      </c>
    </row>
    <row r="28" spans="1:12" ht="20.100000000000001" customHeight="1" x14ac:dyDescent="0.5">
      <c r="A28" s="75" t="s">
        <v>57</v>
      </c>
      <c r="B28" s="75"/>
      <c r="C28" s="75"/>
      <c r="D28" s="76"/>
      <c r="E28" s="76"/>
      <c r="F28" s="20">
        <v>-215911112</v>
      </c>
      <c r="G28" s="76"/>
      <c r="H28" s="4">
        <v>-168250171</v>
      </c>
      <c r="I28" s="76"/>
      <c r="J28" s="20">
        <v>-205711815</v>
      </c>
      <c r="K28" s="79"/>
      <c r="L28" s="4">
        <v>-168040068</v>
      </c>
    </row>
    <row r="29" spans="1:12" ht="20.100000000000001" customHeight="1" x14ac:dyDescent="0.5">
      <c r="A29" s="75" t="s">
        <v>58</v>
      </c>
      <c r="B29" s="75"/>
      <c r="C29" s="75"/>
      <c r="D29" s="76"/>
      <c r="E29" s="76"/>
      <c r="F29" s="20">
        <v>-10684583</v>
      </c>
      <c r="G29" s="76"/>
      <c r="H29" s="4">
        <v>-4591544</v>
      </c>
      <c r="I29" s="76"/>
      <c r="J29" s="20">
        <v>-10649634</v>
      </c>
      <c r="K29" s="79"/>
      <c r="L29" s="4">
        <v>-4591544</v>
      </c>
    </row>
    <row r="30" spans="1:12" ht="20.100000000000001" customHeight="1" x14ac:dyDescent="0.5">
      <c r="A30" s="75" t="s">
        <v>187</v>
      </c>
      <c r="B30" s="75"/>
      <c r="C30" s="75"/>
      <c r="D30" s="76">
        <v>14</v>
      </c>
      <c r="E30" s="76"/>
      <c r="F30" s="28">
        <v>-550325</v>
      </c>
      <c r="G30" s="76"/>
      <c r="H30" s="29">
        <v>0</v>
      </c>
      <c r="I30" s="76"/>
      <c r="J30" s="28">
        <v>0</v>
      </c>
      <c r="K30" s="79"/>
      <c r="L30" s="29">
        <v>0</v>
      </c>
    </row>
    <row r="31" spans="1:12" ht="6" customHeight="1" x14ac:dyDescent="0.5">
      <c r="A31" s="77"/>
      <c r="B31" s="77"/>
      <c r="C31" s="75"/>
      <c r="D31" s="76"/>
      <c r="E31" s="76"/>
      <c r="F31" s="32"/>
      <c r="G31" s="76"/>
      <c r="H31" s="33"/>
      <c r="I31" s="76"/>
      <c r="J31" s="32"/>
      <c r="K31" s="33"/>
      <c r="L31" s="33"/>
    </row>
    <row r="32" spans="1:12" ht="20.100000000000001" customHeight="1" x14ac:dyDescent="0.5">
      <c r="A32" s="82" t="s">
        <v>199</v>
      </c>
      <c r="B32" s="82"/>
      <c r="C32" s="77"/>
      <c r="F32" s="20">
        <f>SUM(F23:F30)</f>
        <v>-379792483</v>
      </c>
      <c r="H32" s="4">
        <f>SUM(H23:H30)</f>
        <v>7601791</v>
      </c>
      <c r="J32" s="32">
        <f>SUM(J23:J30)</f>
        <v>-374389608</v>
      </c>
      <c r="K32" s="33"/>
      <c r="L32" s="33">
        <f>SUM(L23:L30)</f>
        <v>9471261</v>
      </c>
    </row>
    <row r="33" spans="1:12" ht="20.100000000000001" customHeight="1" x14ac:dyDescent="0.5">
      <c r="A33" s="75" t="s">
        <v>60</v>
      </c>
      <c r="B33" s="75"/>
      <c r="C33" s="75"/>
      <c r="D33" s="76">
        <v>30</v>
      </c>
      <c r="E33" s="76"/>
      <c r="F33" s="28">
        <v>39594913</v>
      </c>
      <c r="G33" s="76"/>
      <c r="H33" s="29">
        <v>-2739849</v>
      </c>
      <c r="I33" s="76"/>
      <c r="J33" s="28">
        <v>39594913</v>
      </c>
      <c r="K33" s="79"/>
      <c r="L33" s="29">
        <v>-2739849</v>
      </c>
    </row>
    <row r="34" spans="1:12" ht="6" customHeight="1" x14ac:dyDescent="0.5">
      <c r="A34" s="75"/>
      <c r="B34" s="75"/>
      <c r="C34" s="75"/>
      <c r="D34" s="76"/>
      <c r="E34" s="76"/>
      <c r="F34" s="32"/>
      <c r="G34" s="76"/>
      <c r="H34" s="33"/>
      <c r="I34" s="76"/>
      <c r="J34" s="32"/>
      <c r="K34" s="33"/>
      <c r="L34" s="33"/>
    </row>
    <row r="35" spans="1:12" ht="20.100000000000001" customHeight="1" x14ac:dyDescent="0.5">
      <c r="A35" s="74" t="s">
        <v>206</v>
      </c>
      <c r="B35" s="74"/>
      <c r="C35" s="82"/>
      <c r="D35" s="76"/>
      <c r="E35" s="76"/>
      <c r="F35" s="80">
        <f>SUM(F32:F33)</f>
        <v>-340197570</v>
      </c>
      <c r="G35" s="76"/>
      <c r="H35" s="81">
        <f>SUM(H32:H33)</f>
        <v>4861942</v>
      </c>
      <c r="I35" s="76"/>
      <c r="J35" s="80">
        <f>SUM(J32:J33)</f>
        <v>-334794695</v>
      </c>
      <c r="K35" s="79"/>
      <c r="L35" s="81">
        <f>SUM(L32:L33)</f>
        <v>6731412</v>
      </c>
    </row>
    <row r="36" spans="1:12" ht="20.100000000000001" customHeight="1" x14ac:dyDescent="0.5">
      <c r="A36" s="74"/>
      <c r="B36" s="74"/>
      <c r="C36" s="82"/>
      <c r="D36" s="76"/>
      <c r="E36" s="76"/>
      <c r="F36" s="76"/>
      <c r="G36" s="76"/>
      <c r="H36" s="33"/>
      <c r="I36" s="76"/>
      <c r="J36" s="33"/>
      <c r="K36" s="79"/>
      <c r="L36" s="33"/>
    </row>
    <row r="37" spans="1:12" ht="20.100000000000001" customHeight="1" x14ac:dyDescent="0.5">
      <c r="A37" s="74"/>
      <c r="B37" s="74"/>
      <c r="C37" s="82"/>
      <c r="D37" s="76"/>
      <c r="E37" s="76"/>
      <c r="F37" s="76"/>
      <c r="G37" s="76"/>
      <c r="H37" s="33"/>
      <c r="I37" s="76"/>
      <c r="J37" s="33"/>
      <c r="K37" s="79"/>
      <c r="L37" s="33"/>
    </row>
    <row r="38" spans="1:12" ht="20.100000000000001" customHeight="1" x14ac:dyDescent="0.5">
      <c r="A38" s="74"/>
      <c r="B38" s="74"/>
      <c r="C38" s="82"/>
      <c r="D38" s="76"/>
      <c r="E38" s="76"/>
      <c r="F38" s="76"/>
      <c r="G38" s="76"/>
      <c r="H38" s="33"/>
      <c r="I38" s="76"/>
      <c r="J38" s="33"/>
      <c r="K38" s="79"/>
      <c r="L38" s="33"/>
    </row>
    <row r="39" spans="1:12" ht="20.100000000000001" customHeight="1" x14ac:dyDescent="0.5">
      <c r="A39" s="74"/>
      <c r="B39" s="74"/>
      <c r="C39" s="82"/>
      <c r="D39" s="76"/>
      <c r="E39" s="76"/>
      <c r="F39" s="76"/>
      <c r="G39" s="76"/>
      <c r="H39" s="33"/>
      <c r="I39" s="76"/>
      <c r="J39" s="33"/>
      <c r="K39" s="79"/>
      <c r="L39" s="33"/>
    </row>
    <row r="40" spans="1:12" ht="20.100000000000001" customHeight="1" x14ac:dyDescent="0.5">
      <c r="A40" s="74"/>
      <c r="B40" s="74"/>
      <c r="C40" s="82"/>
      <c r="D40" s="76"/>
      <c r="E40" s="76"/>
      <c r="F40" s="76"/>
      <c r="G40" s="76"/>
      <c r="H40" s="33"/>
      <c r="I40" s="76"/>
      <c r="J40" s="33"/>
      <c r="K40" s="79"/>
      <c r="L40" s="33"/>
    </row>
    <row r="41" spans="1:12" ht="20.100000000000001" customHeight="1" x14ac:dyDescent="0.5">
      <c r="A41" s="74"/>
      <c r="B41" s="74"/>
      <c r="C41" s="82"/>
      <c r="D41" s="76"/>
      <c r="E41" s="76"/>
      <c r="F41" s="76"/>
      <c r="G41" s="76"/>
      <c r="H41" s="33"/>
      <c r="I41" s="76"/>
      <c r="J41" s="33"/>
      <c r="K41" s="79"/>
      <c r="L41" s="33"/>
    </row>
    <row r="42" spans="1:12" ht="20.100000000000001" customHeight="1" x14ac:dyDescent="0.5">
      <c r="A42" s="74"/>
      <c r="B42" s="74"/>
      <c r="C42" s="82"/>
      <c r="D42" s="76"/>
      <c r="E42" s="76"/>
      <c r="F42" s="76"/>
      <c r="G42" s="76"/>
      <c r="H42" s="33"/>
      <c r="I42" s="76"/>
      <c r="J42" s="33"/>
      <c r="K42" s="79"/>
      <c r="L42" s="33"/>
    </row>
    <row r="43" spans="1:12" ht="25.5" customHeight="1" x14ac:dyDescent="0.5">
      <c r="A43" s="74"/>
      <c r="B43" s="74"/>
      <c r="C43" s="82"/>
      <c r="D43" s="76"/>
      <c r="E43" s="76"/>
      <c r="F43" s="76"/>
      <c r="G43" s="76"/>
      <c r="H43" s="33"/>
      <c r="I43" s="76"/>
      <c r="J43" s="33"/>
      <c r="K43" s="79"/>
      <c r="L43" s="33"/>
    </row>
    <row r="44" spans="1:12" ht="20.100000000000001" customHeight="1" x14ac:dyDescent="0.5">
      <c r="A44" s="74"/>
      <c r="B44" s="74"/>
      <c r="C44" s="82"/>
      <c r="D44" s="76"/>
      <c r="E44" s="76"/>
      <c r="F44" s="76"/>
      <c r="G44" s="76"/>
      <c r="H44" s="33"/>
      <c r="I44" s="76"/>
      <c r="J44" s="33"/>
      <c r="K44" s="79"/>
      <c r="L44" s="33"/>
    </row>
    <row r="45" spans="1:12" ht="20.100000000000001" customHeight="1" x14ac:dyDescent="0.5">
      <c r="A45" s="74"/>
      <c r="B45" s="74"/>
      <c r="C45" s="82"/>
      <c r="D45" s="76"/>
      <c r="E45" s="76"/>
      <c r="F45" s="76"/>
      <c r="G45" s="76"/>
      <c r="H45" s="33"/>
      <c r="I45" s="76"/>
      <c r="J45" s="33"/>
      <c r="K45" s="79"/>
      <c r="L45" s="33"/>
    </row>
    <row r="46" spans="1:12" ht="20.100000000000001" customHeight="1" x14ac:dyDescent="0.5">
      <c r="A46" s="74"/>
      <c r="B46" s="74"/>
      <c r="C46" s="82"/>
      <c r="D46" s="76"/>
      <c r="E46" s="76"/>
      <c r="F46" s="76"/>
      <c r="G46" s="76"/>
      <c r="H46" s="33"/>
      <c r="I46" s="76"/>
      <c r="J46" s="33"/>
      <c r="K46" s="79"/>
      <c r="L46" s="33"/>
    </row>
    <row r="47" spans="1:12" ht="20.100000000000001" customHeight="1" x14ac:dyDescent="0.5">
      <c r="A47" s="74"/>
      <c r="B47" s="74"/>
      <c r="C47" s="82"/>
      <c r="D47" s="76"/>
      <c r="E47" s="76"/>
      <c r="F47" s="76"/>
      <c r="G47" s="76"/>
      <c r="H47" s="33"/>
      <c r="I47" s="76"/>
      <c r="J47" s="33"/>
      <c r="K47" s="79"/>
      <c r="L47" s="33"/>
    </row>
    <row r="48" spans="1:12" ht="20.100000000000001" customHeight="1" x14ac:dyDescent="0.5">
      <c r="A48" s="74"/>
      <c r="B48" s="74"/>
      <c r="C48" s="82"/>
      <c r="D48" s="76"/>
      <c r="E48" s="76"/>
      <c r="F48" s="76"/>
      <c r="G48" s="76"/>
      <c r="H48" s="33"/>
      <c r="I48" s="76"/>
      <c r="J48" s="33"/>
      <c r="K48" s="79"/>
      <c r="L48" s="33"/>
    </row>
    <row r="49" spans="1:12" ht="20.100000000000001" customHeight="1" x14ac:dyDescent="0.5">
      <c r="A49" s="74"/>
      <c r="B49" s="74"/>
      <c r="C49" s="82"/>
      <c r="D49" s="76"/>
      <c r="E49" s="76"/>
      <c r="F49" s="76"/>
      <c r="G49" s="76"/>
      <c r="H49" s="33"/>
      <c r="I49" s="76"/>
      <c r="J49" s="33"/>
      <c r="K49" s="79"/>
      <c r="L49" s="33"/>
    </row>
    <row r="50" spans="1:12" ht="6.75" customHeight="1" x14ac:dyDescent="0.5">
      <c r="A50" s="74"/>
      <c r="B50" s="74"/>
      <c r="C50" s="82"/>
      <c r="D50" s="76"/>
      <c r="E50" s="76"/>
      <c r="F50" s="76"/>
      <c r="G50" s="76"/>
      <c r="H50" s="33"/>
      <c r="I50" s="76"/>
      <c r="J50" s="33"/>
      <c r="K50" s="79"/>
      <c r="L50" s="33"/>
    </row>
    <row r="51" spans="1:12" ht="21.95" customHeight="1" x14ac:dyDescent="0.5">
      <c r="A51" s="99" t="str">
        <f>'6-8'!A49</f>
        <v>หมายเหตุประกอบงบการเงินเป็นส่วนหนึ่งของงบการเงินนี้</v>
      </c>
      <c r="B51" s="96"/>
      <c r="C51" s="97"/>
      <c r="D51" s="78"/>
      <c r="E51" s="78"/>
      <c r="F51" s="78"/>
      <c r="G51" s="78"/>
      <c r="H51" s="81"/>
      <c r="I51" s="78"/>
      <c r="J51" s="81"/>
      <c r="K51" s="98"/>
      <c r="L51" s="81"/>
    </row>
    <row r="52" spans="1:12" ht="21.75" customHeight="1" x14ac:dyDescent="0.5">
      <c r="A52" s="56" t="s">
        <v>128</v>
      </c>
      <c r="B52" s="57"/>
      <c r="C52" s="58"/>
      <c r="D52" s="59"/>
      <c r="E52" s="59"/>
      <c r="F52" s="59"/>
      <c r="G52" s="59"/>
      <c r="H52" s="59"/>
      <c r="I52" s="59"/>
      <c r="J52" s="60"/>
      <c r="K52" s="61"/>
      <c r="L52" s="62"/>
    </row>
    <row r="53" spans="1:12" ht="21.75" customHeight="1" x14ac:dyDescent="0.5">
      <c r="A53" s="56" t="s">
        <v>46</v>
      </c>
      <c r="B53" s="56"/>
      <c r="C53" s="56"/>
      <c r="D53" s="59"/>
      <c r="E53" s="59"/>
      <c r="F53" s="59"/>
      <c r="G53" s="59"/>
      <c r="H53" s="59"/>
      <c r="I53" s="59"/>
      <c r="J53" s="61"/>
      <c r="K53" s="61"/>
      <c r="L53" s="61"/>
    </row>
    <row r="54" spans="1:12" ht="21.75" customHeight="1" x14ac:dyDescent="0.5">
      <c r="A54" s="63" t="s">
        <v>181</v>
      </c>
      <c r="B54" s="63"/>
      <c r="C54" s="63"/>
      <c r="D54" s="64"/>
      <c r="E54" s="64"/>
      <c r="F54" s="64"/>
      <c r="G54" s="64"/>
      <c r="H54" s="64"/>
      <c r="I54" s="64"/>
      <c r="J54" s="65"/>
      <c r="K54" s="65"/>
      <c r="L54" s="65"/>
    </row>
    <row r="55" spans="1:12" ht="20.100000000000001" customHeight="1" x14ac:dyDescent="0.5">
      <c r="A55" s="56"/>
      <c r="B55" s="56"/>
      <c r="C55" s="56"/>
      <c r="D55" s="59"/>
      <c r="E55" s="59"/>
      <c r="F55" s="59"/>
      <c r="G55" s="59"/>
      <c r="H55" s="59"/>
      <c r="I55" s="59"/>
      <c r="J55" s="66"/>
      <c r="K55" s="66"/>
      <c r="L55" s="66"/>
    </row>
    <row r="56" spans="1:12" ht="20.100000000000001" customHeight="1" x14ac:dyDescent="0.5">
      <c r="A56" s="56"/>
      <c r="B56" s="56"/>
      <c r="C56" s="56"/>
      <c r="D56" s="59"/>
      <c r="E56" s="59"/>
      <c r="F56" s="250" t="s">
        <v>127</v>
      </c>
      <c r="G56" s="250"/>
      <c r="H56" s="250"/>
      <c r="I56" s="215"/>
      <c r="J56" s="250" t="s">
        <v>126</v>
      </c>
      <c r="K56" s="250"/>
      <c r="L56" s="250"/>
    </row>
    <row r="57" spans="1:12" ht="20.100000000000001" customHeight="1" x14ac:dyDescent="0.5">
      <c r="A57" s="56"/>
      <c r="B57" s="56"/>
      <c r="C57" s="56"/>
      <c r="D57" s="59"/>
      <c r="E57" s="59"/>
      <c r="F57" s="15" t="s">
        <v>170</v>
      </c>
      <c r="G57" s="59"/>
      <c r="H57" s="16" t="s">
        <v>123</v>
      </c>
      <c r="I57" s="220"/>
      <c r="J57" s="15" t="s">
        <v>170</v>
      </c>
      <c r="K57" s="59"/>
      <c r="L57" s="16" t="s">
        <v>123</v>
      </c>
    </row>
    <row r="58" spans="1:12" ht="20.100000000000001" customHeight="1" x14ac:dyDescent="0.5">
      <c r="D58" s="68" t="s">
        <v>1</v>
      </c>
      <c r="E58" s="69"/>
      <c r="F58" s="19" t="s">
        <v>2</v>
      </c>
      <c r="G58" s="69"/>
      <c r="H58" s="19" t="s">
        <v>2</v>
      </c>
      <c r="I58" s="18"/>
      <c r="J58" s="19" t="s">
        <v>2</v>
      </c>
      <c r="K58" s="18"/>
      <c r="L58" s="19" t="s">
        <v>2</v>
      </c>
    </row>
    <row r="59" spans="1:12" ht="6" customHeight="1" x14ac:dyDescent="0.5">
      <c r="D59" s="69"/>
      <c r="E59" s="69"/>
      <c r="F59" s="44"/>
      <c r="G59" s="69"/>
      <c r="H59" s="45"/>
      <c r="I59" s="18"/>
      <c r="J59" s="44"/>
      <c r="K59" s="18"/>
      <c r="L59" s="45"/>
    </row>
    <row r="60" spans="1:12" ht="20.100000000000001" customHeight="1" x14ac:dyDescent="0.5">
      <c r="A60" s="56" t="s">
        <v>61</v>
      </c>
      <c r="B60" s="56"/>
      <c r="C60" s="57"/>
      <c r="D60" s="85"/>
      <c r="E60" s="85"/>
      <c r="F60" s="32"/>
      <c r="G60" s="85"/>
      <c r="H60" s="33"/>
      <c r="I60" s="85"/>
      <c r="J60" s="32"/>
      <c r="K60" s="33"/>
      <c r="L60" s="33"/>
    </row>
    <row r="61" spans="1:12" ht="20.100000000000001" customHeight="1" x14ac:dyDescent="0.5">
      <c r="A61" s="56"/>
      <c r="B61" s="56" t="s">
        <v>177</v>
      </c>
      <c r="D61" s="85"/>
      <c r="E61" s="85"/>
      <c r="F61" s="32"/>
      <c r="G61" s="85"/>
      <c r="H61" s="33"/>
      <c r="I61" s="85"/>
      <c r="J61" s="32"/>
      <c r="K61" s="33"/>
      <c r="L61" s="33"/>
    </row>
    <row r="62" spans="1:12" ht="20.100000000000001" customHeight="1" x14ac:dyDescent="0.5">
      <c r="A62" s="56"/>
      <c r="B62" s="56"/>
      <c r="C62" s="57" t="s">
        <v>178</v>
      </c>
      <c r="D62" s="85"/>
      <c r="E62" s="85"/>
      <c r="F62" s="32"/>
      <c r="G62" s="85"/>
      <c r="H62" s="33"/>
      <c r="I62" s="85"/>
      <c r="J62" s="32"/>
      <c r="K62" s="33"/>
      <c r="L62" s="33"/>
    </row>
    <row r="63" spans="1:12" ht="20.100000000000001" customHeight="1" x14ac:dyDescent="0.5">
      <c r="A63" s="56"/>
      <c r="B63" s="56"/>
      <c r="C63" s="37" t="s">
        <v>179</v>
      </c>
      <c r="D63" s="85"/>
      <c r="E63" s="85"/>
      <c r="F63" s="32"/>
      <c r="G63" s="85"/>
      <c r="H63" s="33"/>
      <c r="I63" s="85"/>
      <c r="J63" s="32"/>
      <c r="K63" s="33"/>
      <c r="L63" s="33"/>
    </row>
    <row r="64" spans="1:12" ht="20.100000000000001" customHeight="1" x14ac:dyDescent="0.5">
      <c r="A64" s="56"/>
      <c r="B64" s="56"/>
      <c r="C64" s="37" t="s">
        <v>180</v>
      </c>
      <c r="D64" s="85">
        <v>22</v>
      </c>
      <c r="E64" s="85"/>
      <c r="F64" s="20">
        <v>0</v>
      </c>
      <c r="G64" s="85"/>
      <c r="H64" s="4">
        <v>13630896</v>
      </c>
      <c r="I64" s="85"/>
      <c r="J64" s="20">
        <v>0</v>
      </c>
      <c r="K64" s="33"/>
      <c r="L64" s="4">
        <v>13630896</v>
      </c>
    </row>
    <row r="65" spans="1:12" ht="20.100000000000001" customHeight="1" x14ac:dyDescent="0.5">
      <c r="A65" s="56"/>
      <c r="B65" s="56"/>
      <c r="C65" s="37" t="s">
        <v>175</v>
      </c>
      <c r="D65" s="85"/>
      <c r="E65" s="85"/>
      <c r="F65" s="32"/>
      <c r="G65" s="85"/>
      <c r="H65" s="33"/>
      <c r="I65" s="85"/>
      <c r="J65" s="32"/>
      <c r="K65" s="33"/>
      <c r="L65" s="33"/>
    </row>
    <row r="66" spans="1:12" ht="20.100000000000001" customHeight="1" x14ac:dyDescent="0.5">
      <c r="A66" s="56"/>
      <c r="B66" s="56"/>
      <c r="C66" s="37" t="s">
        <v>176</v>
      </c>
      <c r="D66" s="85">
        <v>18</v>
      </c>
      <c r="E66" s="85"/>
      <c r="F66" s="28">
        <v>0</v>
      </c>
      <c r="G66" s="85"/>
      <c r="H66" s="29">
        <v>-2726179</v>
      </c>
      <c r="I66" s="85"/>
      <c r="J66" s="28">
        <v>0</v>
      </c>
      <c r="K66" s="33"/>
      <c r="L66" s="29">
        <v>-2726179</v>
      </c>
    </row>
    <row r="67" spans="1:12" ht="6" customHeight="1" x14ac:dyDescent="0.5">
      <c r="A67" s="56"/>
      <c r="B67" s="56"/>
      <c r="D67" s="85"/>
      <c r="E67" s="85"/>
      <c r="F67" s="32"/>
      <c r="G67" s="85"/>
      <c r="H67" s="33"/>
      <c r="I67" s="85"/>
      <c r="J67" s="32"/>
      <c r="K67" s="33"/>
      <c r="L67" s="33"/>
    </row>
    <row r="68" spans="1:12" ht="20.100000000000001" customHeight="1" thickBot="1" x14ac:dyDescent="0.55000000000000004">
      <c r="A68" s="56" t="s">
        <v>96</v>
      </c>
      <c r="B68" s="56"/>
      <c r="C68" s="56"/>
      <c r="D68" s="85"/>
      <c r="E68" s="85"/>
      <c r="F68" s="51">
        <f>SUM(F35:F66)</f>
        <v>-340197570</v>
      </c>
      <c r="G68" s="85"/>
      <c r="H68" s="52">
        <f>SUM(H35:H66)</f>
        <v>15766659</v>
      </c>
      <c r="I68" s="85"/>
      <c r="J68" s="51">
        <f>SUM(J35:J66)</f>
        <v>-334794695</v>
      </c>
      <c r="K68" s="33"/>
      <c r="L68" s="52">
        <f>SUM(L35:L66)</f>
        <v>17636129</v>
      </c>
    </row>
    <row r="69" spans="1:12" ht="20.100000000000001" customHeight="1" thickTop="1" x14ac:dyDescent="0.5">
      <c r="A69" s="56"/>
      <c r="B69" s="56"/>
      <c r="C69" s="56"/>
      <c r="D69" s="85"/>
      <c r="E69" s="85"/>
      <c r="F69" s="32"/>
      <c r="G69" s="85"/>
      <c r="H69" s="33"/>
      <c r="I69" s="85"/>
      <c r="J69" s="32"/>
      <c r="K69" s="33"/>
      <c r="L69" s="33"/>
    </row>
    <row r="70" spans="1:12" ht="20.100000000000001" customHeight="1" x14ac:dyDescent="0.5">
      <c r="A70" s="74" t="s">
        <v>133</v>
      </c>
      <c r="B70" s="74"/>
      <c r="C70" s="74"/>
      <c r="D70" s="76"/>
      <c r="E70" s="76"/>
      <c r="F70" s="86"/>
      <c r="G70" s="76"/>
      <c r="H70" s="87"/>
      <c r="I70" s="76"/>
      <c r="J70" s="86"/>
    </row>
    <row r="71" spans="1:12" ht="6" customHeight="1" x14ac:dyDescent="0.5">
      <c r="A71" s="56"/>
      <c r="B71" s="56"/>
      <c r="D71" s="85"/>
      <c r="E71" s="85"/>
      <c r="F71" s="32"/>
      <c r="G71" s="85"/>
      <c r="H71" s="33"/>
      <c r="I71" s="85"/>
      <c r="J71" s="32"/>
      <c r="K71" s="33"/>
      <c r="L71" s="33"/>
    </row>
    <row r="72" spans="1:12" ht="20.100000000000001" customHeight="1" x14ac:dyDescent="0.5">
      <c r="A72" s="88" t="s">
        <v>134</v>
      </c>
      <c r="B72" s="56"/>
      <c r="D72" s="85"/>
      <c r="E72" s="85"/>
      <c r="F72" s="32">
        <v>-338989821</v>
      </c>
      <c r="G72" s="85"/>
      <c r="H72" s="33">
        <v>4914380</v>
      </c>
      <c r="I72" s="85"/>
      <c r="J72" s="32">
        <v>-334794695</v>
      </c>
      <c r="K72" s="33"/>
      <c r="L72" s="33">
        <v>6731412</v>
      </c>
    </row>
    <row r="73" spans="1:12" ht="20.100000000000001" customHeight="1" x14ac:dyDescent="0.5">
      <c r="A73" s="77" t="s">
        <v>135</v>
      </c>
      <c r="B73" s="77"/>
      <c r="C73" s="77"/>
      <c r="D73" s="76"/>
      <c r="E73" s="76"/>
      <c r="F73" s="140">
        <v>-1207749</v>
      </c>
      <c r="G73" s="76"/>
      <c r="H73" s="133">
        <v>-52438</v>
      </c>
      <c r="I73" s="76"/>
      <c r="J73" s="89">
        <v>0</v>
      </c>
      <c r="K73" s="90"/>
      <c r="L73" s="91">
        <v>0</v>
      </c>
    </row>
    <row r="74" spans="1:12" ht="6" customHeight="1" x14ac:dyDescent="0.5">
      <c r="A74" s="56"/>
      <c r="B74" s="56"/>
      <c r="D74" s="85"/>
      <c r="E74" s="85"/>
      <c r="F74" s="32"/>
      <c r="G74" s="85"/>
      <c r="H74" s="33"/>
      <c r="I74" s="85"/>
      <c r="J74" s="32"/>
      <c r="K74" s="33"/>
      <c r="L74" s="33"/>
    </row>
    <row r="75" spans="1:12" ht="20.100000000000001" customHeight="1" thickBot="1" x14ac:dyDescent="0.55000000000000004">
      <c r="A75" s="77"/>
      <c r="B75" s="77"/>
      <c r="C75" s="77"/>
      <c r="D75" s="76"/>
      <c r="E75" s="76"/>
      <c r="F75" s="209">
        <f>F35</f>
        <v>-340197570</v>
      </c>
      <c r="G75" s="76"/>
      <c r="H75" s="211">
        <f>H35</f>
        <v>4861942</v>
      </c>
      <c r="I75" s="210"/>
      <c r="J75" s="209">
        <f>SUM(J72:J74)</f>
        <v>-334794695</v>
      </c>
      <c r="K75" s="33"/>
      <c r="L75" s="211">
        <f>SUM(L72:L74)</f>
        <v>6731412</v>
      </c>
    </row>
    <row r="76" spans="1:12" ht="6.6" customHeight="1" thickTop="1" x14ac:dyDescent="0.5">
      <c r="A76" s="77"/>
      <c r="B76" s="77"/>
      <c r="C76" s="77"/>
      <c r="D76" s="76"/>
      <c r="E76" s="76"/>
      <c r="F76" s="92"/>
      <c r="G76" s="76"/>
      <c r="H76" s="93"/>
      <c r="I76" s="76"/>
      <c r="J76" s="92"/>
      <c r="K76" s="90"/>
      <c r="L76" s="93"/>
    </row>
    <row r="77" spans="1:12" ht="20.100000000000001" customHeight="1" x14ac:dyDescent="0.5">
      <c r="A77" s="74" t="s">
        <v>136</v>
      </c>
      <c r="B77" s="74"/>
      <c r="C77" s="74"/>
      <c r="D77" s="76"/>
      <c r="E77" s="76"/>
      <c r="F77" s="86"/>
      <c r="G77" s="76"/>
      <c r="H77" s="87"/>
      <c r="I77" s="76"/>
      <c r="J77" s="86"/>
    </row>
    <row r="78" spans="1:12" ht="6" customHeight="1" x14ac:dyDescent="0.5">
      <c r="A78" s="56"/>
      <c r="B78" s="56"/>
      <c r="D78" s="85"/>
      <c r="E78" s="85"/>
      <c r="F78" s="32"/>
      <c r="G78" s="85"/>
      <c r="H78" s="33"/>
      <c r="I78" s="85"/>
      <c r="J78" s="32"/>
      <c r="K78" s="33"/>
      <c r="L78" s="33"/>
    </row>
    <row r="79" spans="1:12" ht="20.100000000000001" customHeight="1" x14ac:dyDescent="0.5">
      <c r="A79" s="88" t="s">
        <v>134</v>
      </c>
      <c r="B79" s="56"/>
      <c r="D79" s="85"/>
      <c r="E79" s="85"/>
      <c r="F79" s="32">
        <v>-338989821</v>
      </c>
      <c r="G79" s="85"/>
      <c r="H79" s="33">
        <v>15819097</v>
      </c>
      <c r="I79" s="85"/>
      <c r="J79" s="32">
        <v>-334794695</v>
      </c>
      <c r="K79" s="33"/>
      <c r="L79" s="33">
        <v>17636129</v>
      </c>
    </row>
    <row r="80" spans="1:12" ht="20.100000000000001" customHeight="1" x14ac:dyDescent="0.5">
      <c r="A80" s="77" t="s">
        <v>135</v>
      </c>
      <c r="B80" s="77"/>
      <c r="C80" s="77"/>
      <c r="D80" s="76"/>
      <c r="E80" s="76"/>
      <c r="F80" s="140">
        <v>-1207749</v>
      </c>
      <c r="G80" s="76"/>
      <c r="H80" s="133">
        <v>-52438</v>
      </c>
      <c r="I80" s="76"/>
      <c r="J80" s="89">
        <v>0</v>
      </c>
      <c r="K80" s="90"/>
      <c r="L80" s="91">
        <v>0</v>
      </c>
    </row>
    <row r="81" spans="1:12" ht="6" customHeight="1" x14ac:dyDescent="0.5">
      <c r="A81" s="77"/>
      <c r="B81" s="77"/>
      <c r="C81" s="77"/>
      <c r="D81" s="76"/>
      <c r="E81" s="76"/>
      <c r="F81" s="207"/>
      <c r="G81" s="76"/>
      <c r="H81" s="208"/>
      <c r="I81" s="76"/>
      <c r="J81" s="207"/>
      <c r="K81" s="90"/>
      <c r="L81" s="208"/>
    </row>
    <row r="82" spans="1:12" ht="20.100000000000001" customHeight="1" thickBot="1" x14ac:dyDescent="0.55000000000000004">
      <c r="A82" s="77"/>
      <c r="B82" s="77"/>
      <c r="C82" s="77"/>
      <c r="D82" s="76"/>
      <c r="E82" s="76"/>
      <c r="F82" s="209">
        <f>F68</f>
        <v>-340197570</v>
      </c>
      <c r="G82" s="76"/>
      <c r="H82" s="211">
        <f>H68</f>
        <v>15766659</v>
      </c>
      <c r="I82" s="210"/>
      <c r="J82" s="209">
        <f>J68</f>
        <v>-334794695</v>
      </c>
      <c r="K82" s="33"/>
      <c r="L82" s="211">
        <f>L68</f>
        <v>17636129</v>
      </c>
    </row>
    <row r="83" spans="1:12" ht="20.100000000000001" customHeight="1" thickTop="1" x14ac:dyDescent="0.5">
      <c r="A83" s="77"/>
      <c r="B83" s="77"/>
      <c r="C83" s="77"/>
      <c r="D83" s="76"/>
      <c r="E83" s="76"/>
      <c r="F83" s="92"/>
      <c r="G83" s="76"/>
      <c r="H83" s="93"/>
      <c r="I83" s="76"/>
      <c r="J83" s="92"/>
      <c r="K83" s="90"/>
      <c r="L83" s="93"/>
    </row>
    <row r="84" spans="1:12" ht="20.100000000000001" customHeight="1" x14ac:dyDescent="0.5">
      <c r="A84" s="74" t="s">
        <v>192</v>
      </c>
      <c r="B84" s="74"/>
      <c r="C84" s="74"/>
      <c r="D84" s="76"/>
      <c r="E84" s="76"/>
      <c r="F84" s="92"/>
      <c r="G84" s="76"/>
      <c r="H84" s="93"/>
      <c r="I84" s="76"/>
      <c r="J84" s="86"/>
    </row>
    <row r="85" spans="1:12" ht="6" customHeight="1" x14ac:dyDescent="0.5">
      <c r="A85" s="56"/>
      <c r="B85" s="56"/>
      <c r="D85" s="85"/>
      <c r="E85" s="85"/>
      <c r="F85" s="32"/>
      <c r="G85" s="85"/>
      <c r="H85" s="33"/>
      <c r="I85" s="85"/>
      <c r="J85" s="32"/>
      <c r="K85" s="33"/>
      <c r="L85" s="33"/>
    </row>
    <row r="86" spans="1:12" ht="20.100000000000001" customHeight="1" x14ac:dyDescent="0.5">
      <c r="A86" s="77" t="s">
        <v>193</v>
      </c>
      <c r="B86" s="77"/>
      <c r="C86" s="77"/>
      <c r="D86" s="76">
        <v>31</v>
      </c>
      <c r="E86" s="76"/>
      <c r="F86" s="92">
        <v>-0.56999999999999995</v>
      </c>
      <c r="G86" s="76"/>
      <c r="H86" s="93">
        <v>0.01</v>
      </c>
      <c r="I86" s="76"/>
      <c r="J86" s="92">
        <v>-0.56999999999999995</v>
      </c>
      <c r="K86" s="90"/>
      <c r="L86" s="93">
        <v>0.01</v>
      </c>
    </row>
    <row r="87" spans="1:12" ht="20.100000000000001" customHeight="1" x14ac:dyDescent="0.5">
      <c r="A87" s="77"/>
      <c r="B87" s="77"/>
      <c r="C87" s="77"/>
      <c r="D87" s="76"/>
      <c r="E87" s="76"/>
      <c r="F87" s="76"/>
      <c r="G87" s="76"/>
      <c r="H87" s="93"/>
      <c r="I87" s="76"/>
      <c r="J87" s="93"/>
      <c r="K87" s="90"/>
      <c r="L87" s="93"/>
    </row>
    <row r="88" spans="1:12" ht="20.100000000000001" customHeight="1" x14ac:dyDescent="0.5">
      <c r="A88" s="77"/>
      <c r="B88" s="77"/>
      <c r="C88" s="77"/>
      <c r="D88" s="76"/>
      <c r="E88" s="76"/>
      <c r="F88" s="76"/>
      <c r="G88" s="76"/>
      <c r="H88" s="93"/>
      <c r="I88" s="76"/>
      <c r="J88" s="93"/>
      <c r="K88" s="90"/>
      <c r="L88" s="93"/>
    </row>
    <row r="89" spans="1:12" ht="20.100000000000001" customHeight="1" x14ac:dyDescent="0.5">
      <c r="A89" s="77"/>
      <c r="B89" s="77"/>
      <c r="C89" s="77"/>
      <c r="D89" s="76"/>
      <c r="E89" s="76"/>
      <c r="F89" s="76"/>
      <c r="G89" s="76"/>
      <c r="H89" s="93"/>
      <c r="I89" s="76"/>
      <c r="J89" s="93"/>
      <c r="K89" s="90"/>
      <c r="L89" s="93"/>
    </row>
    <row r="90" spans="1:12" ht="20.100000000000001" customHeight="1" x14ac:dyDescent="0.5">
      <c r="A90" s="77"/>
      <c r="B90" s="77"/>
      <c r="C90" s="77"/>
      <c r="D90" s="76"/>
      <c r="E90" s="76"/>
      <c r="F90" s="76"/>
      <c r="G90" s="76"/>
      <c r="H90" s="93"/>
      <c r="I90" s="76"/>
      <c r="J90" s="93"/>
      <c r="K90" s="90"/>
      <c r="L90" s="93"/>
    </row>
    <row r="91" spans="1:12" ht="20.100000000000001" customHeight="1" x14ac:dyDescent="0.5">
      <c r="A91" s="77"/>
      <c r="B91" s="77"/>
      <c r="C91" s="77"/>
      <c r="D91" s="76"/>
      <c r="E91" s="76"/>
      <c r="F91" s="76"/>
      <c r="G91" s="76"/>
      <c r="H91" s="93"/>
      <c r="I91" s="76"/>
      <c r="J91" s="93"/>
      <c r="K91" s="90"/>
      <c r="L91" s="93"/>
    </row>
    <row r="92" spans="1:12" ht="20.100000000000001" customHeight="1" x14ac:dyDescent="0.5">
      <c r="A92" s="77"/>
      <c r="B92" s="77"/>
      <c r="C92" s="77"/>
      <c r="D92" s="76"/>
      <c r="E92" s="76"/>
      <c r="F92" s="76"/>
      <c r="G92" s="76"/>
      <c r="H92" s="93"/>
      <c r="I92" s="76"/>
      <c r="J92" s="93"/>
      <c r="K92" s="90"/>
      <c r="L92" s="93"/>
    </row>
    <row r="93" spans="1:12" ht="20.100000000000001" customHeight="1" x14ac:dyDescent="0.5">
      <c r="A93" s="77"/>
      <c r="B93" s="77"/>
      <c r="C93" s="77"/>
      <c r="D93" s="76"/>
      <c r="E93" s="76"/>
      <c r="F93" s="76"/>
      <c r="G93" s="76"/>
      <c r="H93" s="93"/>
      <c r="I93" s="76"/>
      <c r="J93" s="93"/>
      <c r="K93" s="90"/>
      <c r="L93" s="93"/>
    </row>
    <row r="94" spans="1:12" ht="20.100000000000001" customHeight="1" x14ac:dyDescent="0.5">
      <c r="A94" s="77"/>
      <c r="B94" s="77"/>
      <c r="C94" s="77"/>
      <c r="D94" s="76"/>
      <c r="E94" s="76"/>
      <c r="F94" s="76"/>
      <c r="G94" s="76"/>
      <c r="H94" s="93"/>
      <c r="I94" s="76"/>
      <c r="J94" s="93"/>
      <c r="K94" s="90"/>
      <c r="L94" s="93"/>
    </row>
    <row r="95" spans="1:12" ht="20.100000000000001" customHeight="1" x14ac:dyDescent="0.5">
      <c r="A95" s="77"/>
      <c r="B95" s="77"/>
      <c r="C95" s="77"/>
      <c r="D95" s="76"/>
      <c r="E95" s="76"/>
      <c r="F95" s="76"/>
      <c r="G95" s="76"/>
      <c r="H95" s="93"/>
      <c r="I95" s="76"/>
      <c r="J95" s="93"/>
      <c r="K95" s="90"/>
      <c r="L95" s="93"/>
    </row>
    <row r="96" spans="1:12" ht="20.100000000000001" customHeight="1" x14ac:dyDescent="0.5">
      <c r="A96" s="77"/>
      <c r="B96" s="77"/>
      <c r="C96" s="77"/>
      <c r="D96" s="76"/>
      <c r="E96" s="76"/>
      <c r="F96" s="76"/>
      <c r="G96" s="76"/>
      <c r="H96" s="93"/>
      <c r="I96" s="76"/>
      <c r="J96" s="93"/>
      <c r="K96" s="90"/>
      <c r="L96" s="93"/>
    </row>
    <row r="97" spans="1:12" ht="20.100000000000001" customHeight="1" x14ac:dyDescent="0.5">
      <c r="A97" s="77"/>
      <c r="B97" s="77"/>
      <c r="C97" s="77"/>
      <c r="D97" s="76"/>
      <c r="E97" s="76"/>
      <c r="F97" s="76"/>
      <c r="G97" s="76"/>
      <c r="H97" s="93"/>
      <c r="I97" s="76"/>
      <c r="J97" s="93"/>
      <c r="K97" s="90"/>
      <c r="L97" s="93"/>
    </row>
    <row r="98" spans="1:12" ht="20.100000000000001" customHeight="1" x14ac:dyDescent="0.5">
      <c r="A98" s="77"/>
      <c r="B98" s="77"/>
      <c r="C98" s="77"/>
      <c r="D98" s="76"/>
      <c r="E98" s="76"/>
      <c r="F98" s="76"/>
      <c r="G98" s="76"/>
      <c r="H98" s="93"/>
      <c r="I98" s="76"/>
      <c r="J98" s="93"/>
      <c r="K98" s="90"/>
      <c r="L98" s="93"/>
    </row>
    <row r="99" spans="1:12" ht="25.5" customHeight="1" x14ac:dyDescent="0.5">
      <c r="A99" s="77"/>
      <c r="B99" s="77"/>
      <c r="C99" s="77"/>
      <c r="D99" s="76"/>
      <c r="E99" s="76"/>
      <c r="F99" s="76"/>
      <c r="G99" s="76"/>
      <c r="H99" s="93"/>
      <c r="I99" s="76"/>
      <c r="J99" s="93"/>
      <c r="K99" s="90"/>
      <c r="L99" s="93"/>
    </row>
    <row r="100" spans="1:12" ht="21" customHeight="1" x14ac:dyDescent="0.5">
      <c r="A100" s="77"/>
      <c r="B100" s="77"/>
      <c r="C100" s="77"/>
      <c r="D100" s="76"/>
      <c r="E100" s="76"/>
      <c r="F100" s="76"/>
      <c r="G100" s="76"/>
      <c r="H100" s="93"/>
      <c r="I100" s="76"/>
      <c r="J100" s="93"/>
      <c r="K100" s="90"/>
      <c r="L100" s="93"/>
    </row>
    <row r="101" spans="1:12" ht="21.95" customHeight="1" x14ac:dyDescent="0.5">
      <c r="A101" s="94" t="str">
        <f>'6-8'!A49:F49</f>
        <v>หมายเหตุประกอบงบการเงินเป็นส่วนหนึ่งของงบการเงินนี้</v>
      </c>
      <c r="B101" s="94"/>
      <c r="C101" s="94"/>
      <c r="D101" s="94"/>
      <c r="E101" s="94"/>
      <c r="F101" s="94"/>
      <c r="G101" s="94"/>
      <c r="H101" s="94"/>
      <c r="I101" s="94"/>
      <c r="J101" s="95"/>
      <c r="K101" s="95"/>
      <c r="L101" s="95"/>
    </row>
  </sheetData>
  <mergeCells count="4">
    <mergeCell ref="J5:L5"/>
    <mergeCell ref="J56:L56"/>
    <mergeCell ref="F5:H5"/>
    <mergeCell ref="F56:H56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3"/>
  <sheetViews>
    <sheetView topLeftCell="A23" zoomScaleNormal="100" zoomScaleSheetLayoutView="85" workbookViewId="0">
      <selection activeCell="B23" sqref="B1:B1048576"/>
    </sheetView>
  </sheetViews>
  <sheetFormatPr defaultColWidth="9.140625" defaultRowHeight="21" customHeight="1" x14ac:dyDescent="0.5"/>
  <cols>
    <col min="1" max="1" width="1.7109375" style="100" customWidth="1"/>
    <col min="2" max="2" width="37.7109375" style="100" customWidth="1"/>
    <col min="3" max="3" width="8.7109375" style="100" customWidth="1"/>
    <col min="4" max="4" width="0.85546875" style="100" customWidth="1"/>
    <col min="5" max="5" width="12.42578125" style="101" customWidth="1"/>
    <col min="6" max="6" width="0.85546875" style="100" customWidth="1"/>
    <col min="7" max="7" width="11.28515625" style="101" customWidth="1"/>
    <col min="8" max="8" width="0.85546875" style="100" customWidth="1"/>
    <col min="9" max="9" width="13" style="101" customWidth="1"/>
    <col min="10" max="10" width="0.85546875" style="100" customWidth="1"/>
    <col min="11" max="11" width="12.7109375" style="101" customWidth="1"/>
    <col min="12" max="12" width="0.85546875" style="100" customWidth="1"/>
    <col min="13" max="13" width="13.7109375" style="101" customWidth="1"/>
    <col min="14" max="14" width="0.85546875" style="100" customWidth="1"/>
    <col min="15" max="15" width="12" style="101" customWidth="1"/>
    <col min="16" max="16" width="0.85546875" style="101" customWidth="1"/>
    <col min="17" max="17" width="13.7109375" style="100" customWidth="1"/>
    <col min="18" max="18" width="0.85546875" style="100" customWidth="1"/>
    <col min="19" max="19" width="12.7109375" style="101" customWidth="1"/>
    <col min="20" max="20" width="9.140625" style="101" customWidth="1"/>
    <col min="21" max="16384" width="9.140625" style="101"/>
  </cols>
  <sheetData>
    <row r="1" spans="1:19" ht="19.5" customHeight="1" x14ac:dyDescent="0.5">
      <c r="A1" s="56" t="s">
        <v>128</v>
      </c>
    </row>
    <row r="2" spans="1:19" ht="19.5" customHeight="1" x14ac:dyDescent="0.5">
      <c r="A2" s="102" t="s">
        <v>62</v>
      </c>
      <c r="B2" s="102"/>
      <c r="C2" s="102"/>
      <c r="D2" s="103"/>
    </row>
    <row r="3" spans="1:19" ht="19.5" customHeight="1" x14ac:dyDescent="0.5">
      <c r="A3" s="104" t="s">
        <v>181</v>
      </c>
      <c r="B3" s="104"/>
      <c r="C3" s="104"/>
      <c r="D3" s="105"/>
      <c r="E3" s="106"/>
      <c r="F3" s="107"/>
      <c r="G3" s="106"/>
      <c r="H3" s="107"/>
      <c r="I3" s="106"/>
      <c r="J3" s="107"/>
      <c r="K3" s="106"/>
      <c r="L3" s="107"/>
      <c r="M3" s="106"/>
      <c r="N3" s="107"/>
      <c r="O3" s="106"/>
      <c r="P3" s="106"/>
      <c r="Q3" s="107"/>
      <c r="R3" s="107"/>
      <c r="S3" s="106"/>
    </row>
    <row r="4" spans="1:19" ht="12" customHeight="1" x14ac:dyDescent="0.5">
      <c r="A4" s="108"/>
      <c r="B4" s="108"/>
      <c r="C4" s="108"/>
      <c r="D4" s="109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</row>
    <row r="5" spans="1:19" ht="18.600000000000001" customHeight="1" x14ac:dyDescent="0.5">
      <c r="A5" s="108"/>
      <c r="B5" s="108"/>
      <c r="C5" s="108"/>
      <c r="D5" s="109"/>
      <c r="E5" s="251" t="s">
        <v>127</v>
      </c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</row>
    <row r="6" spans="1:19" s="116" customFormat="1" ht="18.600000000000001" customHeight="1" x14ac:dyDescent="0.5">
      <c r="A6" s="111"/>
      <c r="B6" s="111"/>
      <c r="C6" s="111"/>
      <c r="D6" s="112"/>
      <c r="E6" s="113"/>
      <c r="F6" s="113"/>
      <c r="G6" s="113"/>
      <c r="H6" s="113"/>
      <c r="I6" s="113"/>
      <c r="J6" s="114"/>
      <c r="K6" s="252" t="s">
        <v>41</v>
      </c>
      <c r="L6" s="252"/>
      <c r="M6" s="252"/>
      <c r="N6" s="252"/>
      <c r="O6" s="252"/>
      <c r="P6" s="212"/>
      <c r="Q6" s="114"/>
      <c r="R6" s="114"/>
      <c r="S6" s="115"/>
    </row>
    <row r="7" spans="1:19" s="116" customFormat="1" ht="18.600000000000001" customHeight="1" x14ac:dyDescent="0.5">
      <c r="A7" s="111"/>
      <c r="B7" s="111"/>
      <c r="C7" s="111"/>
      <c r="D7" s="112"/>
      <c r="E7" s="113"/>
      <c r="F7" s="113"/>
      <c r="G7" s="113"/>
      <c r="H7" s="113"/>
      <c r="I7" s="115"/>
      <c r="J7" s="114"/>
      <c r="K7" s="115" t="s">
        <v>63</v>
      </c>
      <c r="L7" s="117"/>
      <c r="M7" s="115" t="s">
        <v>63</v>
      </c>
      <c r="N7" s="117"/>
      <c r="O7" s="115"/>
      <c r="P7" s="213"/>
      <c r="Q7" s="118" t="s">
        <v>161</v>
      </c>
      <c r="R7" s="114"/>
      <c r="S7" s="115"/>
    </row>
    <row r="8" spans="1:19" s="116" customFormat="1" ht="18.600000000000001" customHeight="1" x14ac:dyDescent="0.5">
      <c r="A8" s="111"/>
      <c r="B8" s="111"/>
      <c r="C8" s="111"/>
      <c r="D8" s="112"/>
      <c r="E8" s="113" t="s">
        <v>64</v>
      </c>
      <c r="F8" s="113"/>
      <c r="G8" s="118" t="s">
        <v>118</v>
      </c>
      <c r="H8" s="113"/>
      <c r="I8" s="115"/>
      <c r="J8" s="119"/>
      <c r="K8" s="118" t="s">
        <v>65</v>
      </c>
      <c r="L8" s="119"/>
      <c r="M8" s="118" t="s">
        <v>65</v>
      </c>
      <c r="N8" s="119"/>
      <c r="O8" s="115"/>
      <c r="P8" s="115"/>
      <c r="Q8" s="119" t="s">
        <v>162</v>
      </c>
      <c r="R8" s="119"/>
      <c r="S8" s="115" t="s">
        <v>66</v>
      </c>
    </row>
    <row r="9" spans="1:19" s="116" customFormat="1" ht="18.600000000000001" customHeight="1" x14ac:dyDescent="0.5">
      <c r="A9" s="111"/>
      <c r="B9" s="111"/>
      <c r="C9" s="111"/>
      <c r="D9" s="112"/>
      <c r="E9" s="113" t="s">
        <v>67</v>
      </c>
      <c r="F9" s="113"/>
      <c r="G9" s="233" t="s">
        <v>119</v>
      </c>
      <c r="H9" s="113"/>
      <c r="I9" s="119" t="s">
        <v>143</v>
      </c>
      <c r="J9" s="119"/>
      <c r="K9" s="233" t="s">
        <v>68</v>
      </c>
      <c r="L9" s="119"/>
      <c r="M9" s="233" t="s">
        <v>155</v>
      </c>
      <c r="N9" s="119"/>
      <c r="O9" s="119" t="s">
        <v>69</v>
      </c>
      <c r="P9" s="119"/>
      <c r="Q9" s="119" t="s">
        <v>144</v>
      </c>
      <c r="R9" s="119"/>
      <c r="S9" s="119" t="s">
        <v>70</v>
      </c>
    </row>
    <row r="10" spans="1:19" s="111" customFormat="1" ht="18.600000000000001" customHeight="1" x14ac:dyDescent="0.5">
      <c r="C10" s="120" t="s">
        <v>1</v>
      </c>
      <c r="D10" s="112"/>
      <c r="E10" s="121" t="s">
        <v>2</v>
      </c>
      <c r="F10" s="113"/>
      <c r="G10" s="122" t="s">
        <v>2</v>
      </c>
      <c r="H10" s="113"/>
      <c r="I10" s="122" t="s">
        <v>2</v>
      </c>
      <c r="J10" s="119"/>
      <c r="K10" s="122" t="s">
        <v>2</v>
      </c>
      <c r="L10" s="119"/>
      <c r="M10" s="122" t="s">
        <v>2</v>
      </c>
      <c r="N10" s="119"/>
      <c r="O10" s="122" t="s">
        <v>2</v>
      </c>
      <c r="P10" s="205"/>
      <c r="Q10" s="122" t="s">
        <v>2</v>
      </c>
      <c r="R10" s="119"/>
      <c r="S10" s="122" t="s">
        <v>2</v>
      </c>
    </row>
    <row r="11" spans="1:19" s="111" customFormat="1" ht="5.0999999999999996" customHeight="1" x14ac:dyDescent="0.5">
      <c r="D11" s="112"/>
      <c r="E11" s="113"/>
      <c r="F11" s="113"/>
      <c r="G11" s="113"/>
      <c r="H11" s="113"/>
      <c r="I11" s="119"/>
      <c r="J11" s="119"/>
      <c r="K11" s="113"/>
      <c r="L11" s="113"/>
      <c r="M11" s="119"/>
      <c r="N11" s="113"/>
      <c r="O11" s="119"/>
      <c r="P11" s="119"/>
      <c r="Q11" s="119"/>
      <c r="R11" s="119"/>
      <c r="S11" s="119"/>
    </row>
    <row r="12" spans="1:19" s="128" customFormat="1" ht="18.600000000000001" customHeight="1" x14ac:dyDescent="0.4">
      <c r="A12" s="123" t="s">
        <v>124</v>
      </c>
      <c r="B12" s="124"/>
      <c r="C12" s="125"/>
      <c r="D12" s="126"/>
      <c r="E12" s="33">
        <v>300000000</v>
      </c>
      <c r="F12" s="33"/>
      <c r="G12" s="33">
        <v>933808880</v>
      </c>
      <c r="H12" s="33"/>
      <c r="I12" s="33">
        <v>0</v>
      </c>
      <c r="J12" s="127"/>
      <c r="K12" s="33">
        <v>30000000</v>
      </c>
      <c r="L12" s="33"/>
      <c r="M12" s="33">
        <v>0</v>
      </c>
      <c r="N12" s="33"/>
      <c r="O12" s="33">
        <v>167522127</v>
      </c>
      <c r="P12" s="33"/>
      <c r="Q12" s="33">
        <v>0</v>
      </c>
      <c r="R12" s="127"/>
      <c r="S12" s="33">
        <f>SUM(E12:Q12)</f>
        <v>1431331007</v>
      </c>
    </row>
    <row r="13" spans="1:19" s="128" customFormat="1" ht="18.600000000000001" customHeight="1" x14ac:dyDescent="0.4">
      <c r="A13" s="123" t="s">
        <v>72</v>
      </c>
      <c r="B13" s="129"/>
      <c r="C13" s="130"/>
      <c r="D13" s="126"/>
      <c r="E13" s="33"/>
      <c r="F13" s="33"/>
      <c r="G13" s="33"/>
      <c r="H13" s="33"/>
      <c r="I13" s="33"/>
      <c r="J13" s="127"/>
      <c r="K13" s="33"/>
      <c r="L13" s="33"/>
      <c r="M13" s="33"/>
      <c r="N13" s="33"/>
      <c r="O13" s="33"/>
      <c r="P13" s="33"/>
      <c r="Q13" s="127"/>
      <c r="R13" s="127"/>
      <c r="S13" s="33"/>
    </row>
    <row r="14" spans="1:19" s="128" customFormat="1" ht="18.600000000000001" customHeight="1" x14ac:dyDescent="0.4">
      <c r="A14" s="131" t="s">
        <v>157</v>
      </c>
      <c r="B14" s="129"/>
      <c r="C14" s="130">
        <v>14</v>
      </c>
      <c r="D14" s="126"/>
      <c r="E14" s="33">
        <v>0</v>
      </c>
      <c r="F14" s="33"/>
      <c r="G14" s="33">
        <v>0</v>
      </c>
      <c r="H14" s="33"/>
      <c r="I14" s="33">
        <v>0</v>
      </c>
      <c r="J14" s="127"/>
      <c r="K14" s="33">
        <v>0</v>
      </c>
      <c r="L14" s="33"/>
      <c r="M14" s="33">
        <v>0</v>
      </c>
      <c r="N14" s="33"/>
      <c r="O14" s="33">
        <v>0</v>
      </c>
      <c r="P14" s="33"/>
      <c r="Q14" s="127">
        <v>17134262</v>
      </c>
      <c r="R14" s="127"/>
      <c r="S14" s="33">
        <f t="shared" ref="S14:S18" si="0">SUM(E14:Q14)</f>
        <v>17134262</v>
      </c>
    </row>
    <row r="15" spans="1:19" s="128" customFormat="1" ht="18.600000000000001" customHeight="1" x14ac:dyDescent="0.4">
      <c r="A15" s="131" t="s">
        <v>145</v>
      </c>
      <c r="B15" s="129"/>
      <c r="C15" s="130">
        <v>24</v>
      </c>
      <c r="D15" s="126"/>
      <c r="E15" s="33">
        <v>0</v>
      </c>
      <c r="F15" s="33"/>
      <c r="G15" s="33">
        <v>0</v>
      </c>
      <c r="H15" s="33"/>
      <c r="I15" s="33">
        <v>-20278438</v>
      </c>
      <c r="J15" s="127"/>
      <c r="K15" s="33">
        <v>0</v>
      </c>
      <c r="L15" s="33"/>
      <c r="M15" s="33">
        <v>0</v>
      </c>
      <c r="N15" s="33"/>
      <c r="O15" s="33">
        <v>0</v>
      </c>
      <c r="P15" s="33"/>
      <c r="Q15" s="127">
        <v>0</v>
      </c>
      <c r="R15" s="127"/>
      <c r="S15" s="33">
        <f t="shared" si="0"/>
        <v>-20278438</v>
      </c>
    </row>
    <row r="16" spans="1:19" s="128" customFormat="1" ht="18.600000000000001" customHeight="1" x14ac:dyDescent="0.4">
      <c r="A16" s="131" t="s">
        <v>156</v>
      </c>
      <c r="B16" s="129"/>
      <c r="C16" s="130">
        <v>24</v>
      </c>
      <c r="D16" s="126"/>
      <c r="E16" s="33">
        <v>0</v>
      </c>
      <c r="F16" s="33"/>
      <c r="G16" s="33">
        <v>0</v>
      </c>
      <c r="H16" s="33"/>
      <c r="I16" s="33">
        <v>0</v>
      </c>
      <c r="J16" s="127"/>
      <c r="K16" s="33">
        <v>0</v>
      </c>
      <c r="L16" s="33"/>
      <c r="M16" s="33">
        <v>20278438</v>
      </c>
      <c r="N16" s="33"/>
      <c r="O16" s="33">
        <v>-20278438</v>
      </c>
      <c r="P16" s="33"/>
      <c r="Q16" s="127">
        <v>0</v>
      </c>
      <c r="R16" s="127"/>
      <c r="S16" s="33">
        <f t="shared" si="0"/>
        <v>0</v>
      </c>
    </row>
    <row r="17" spans="1:19" s="128" customFormat="1" ht="18.600000000000001" customHeight="1" x14ac:dyDescent="0.4">
      <c r="A17" s="131" t="s">
        <v>71</v>
      </c>
      <c r="B17" s="129"/>
      <c r="C17" s="130">
        <v>32</v>
      </c>
      <c r="D17" s="126"/>
      <c r="E17" s="33">
        <v>0</v>
      </c>
      <c r="F17" s="33"/>
      <c r="G17" s="33">
        <v>0</v>
      </c>
      <c r="H17" s="33"/>
      <c r="I17" s="33">
        <v>0</v>
      </c>
      <c r="J17" s="127"/>
      <c r="K17" s="33">
        <v>0</v>
      </c>
      <c r="L17" s="33"/>
      <c r="M17" s="33">
        <v>0</v>
      </c>
      <c r="N17" s="33"/>
      <c r="O17" s="33">
        <v>-47999918</v>
      </c>
      <c r="P17" s="33"/>
      <c r="Q17" s="127">
        <v>0</v>
      </c>
      <c r="R17" s="127"/>
      <c r="S17" s="33">
        <f t="shared" si="0"/>
        <v>-47999918</v>
      </c>
    </row>
    <row r="18" spans="1:19" s="128" customFormat="1" ht="18.600000000000001" customHeight="1" x14ac:dyDescent="0.4">
      <c r="A18" s="100" t="s">
        <v>96</v>
      </c>
      <c r="B18" s="132"/>
      <c r="C18" s="130"/>
      <c r="D18" s="126"/>
      <c r="E18" s="133">
        <v>0</v>
      </c>
      <c r="F18" s="134"/>
      <c r="G18" s="133">
        <v>0</v>
      </c>
      <c r="H18" s="135"/>
      <c r="I18" s="137">
        <v>0</v>
      </c>
      <c r="J18" s="119"/>
      <c r="K18" s="133">
        <v>0</v>
      </c>
      <c r="L18" s="136"/>
      <c r="M18" s="133">
        <v>0</v>
      </c>
      <c r="N18" s="136"/>
      <c r="O18" s="133">
        <v>15819097</v>
      </c>
      <c r="P18" s="134"/>
      <c r="Q18" s="137">
        <v>-52438</v>
      </c>
      <c r="R18" s="119"/>
      <c r="S18" s="137">
        <f t="shared" si="0"/>
        <v>15766659</v>
      </c>
    </row>
    <row r="19" spans="1:19" s="128" customFormat="1" ht="5.0999999999999996" customHeight="1" x14ac:dyDescent="0.4">
      <c r="A19" s="132"/>
      <c r="B19" s="132"/>
      <c r="C19" s="130"/>
      <c r="D19" s="126"/>
      <c r="E19" s="33"/>
      <c r="F19" s="33"/>
      <c r="G19" s="33"/>
      <c r="H19" s="33"/>
      <c r="I19" s="33"/>
      <c r="J19" s="127"/>
      <c r="K19" s="33"/>
      <c r="L19" s="33"/>
      <c r="M19" s="33"/>
      <c r="N19" s="33"/>
      <c r="O19" s="33"/>
      <c r="P19" s="33"/>
      <c r="Q19" s="127"/>
      <c r="R19" s="127"/>
      <c r="S19" s="33"/>
    </row>
    <row r="20" spans="1:19" s="128" customFormat="1" ht="18.600000000000001" customHeight="1" thickBot="1" x14ac:dyDescent="0.45">
      <c r="A20" s="123" t="s">
        <v>125</v>
      </c>
      <c r="B20" s="138"/>
      <c r="C20" s="139"/>
      <c r="D20" s="126"/>
      <c r="E20" s="52">
        <f>SUM(E12:E18)</f>
        <v>300000000</v>
      </c>
      <c r="F20" s="33"/>
      <c r="G20" s="52">
        <f>SUM(G12:G18)</f>
        <v>933808880</v>
      </c>
      <c r="H20" s="33"/>
      <c r="I20" s="52">
        <f>SUM(I12:I18)</f>
        <v>-20278438</v>
      </c>
      <c r="J20" s="33"/>
      <c r="K20" s="52">
        <f>SUM(K12:K18)</f>
        <v>30000000</v>
      </c>
      <c r="L20" s="33"/>
      <c r="M20" s="52">
        <f>SUM(M12:M18)</f>
        <v>20278438</v>
      </c>
      <c r="N20" s="33"/>
      <c r="O20" s="52">
        <f>SUM(O12:O18)</f>
        <v>115062868</v>
      </c>
      <c r="P20" s="33"/>
      <c r="Q20" s="52">
        <f>SUM(Q12:Q18)</f>
        <v>17081824</v>
      </c>
      <c r="R20" s="33"/>
      <c r="S20" s="52">
        <f>SUM(S12:S18)</f>
        <v>1395953572</v>
      </c>
    </row>
    <row r="21" spans="1:19" s="128" customFormat="1" ht="12.95" customHeight="1" thickTop="1" x14ac:dyDescent="0.4">
      <c r="A21" s="123"/>
      <c r="B21" s="138"/>
      <c r="C21" s="139"/>
      <c r="D21" s="126"/>
    </row>
    <row r="22" spans="1:19" s="128" customFormat="1" ht="18.600000000000001" customHeight="1" x14ac:dyDescent="0.4">
      <c r="A22" s="123" t="s">
        <v>182</v>
      </c>
      <c r="B22" s="124"/>
      <c r="C22" s="125"/>
      <c r="D22" s="126"/>
      <c r="E22" s="32">
        <f>+E20</f>
        <v>300000000</v>
      </c>
      <c r="F22" s="33"/>
      <c r="G22" s="32">
        <f>+G20</f>
        <v>933808880</v>
      </c>
      <c r="H22" s="33"/>
      <c r="I22" s="32">
        <f>+I20</f>
        <v>-20278438</v>
      </c>
      <c r="J22" s="127"/>
      <c r="K22" s="32">
        <f>+K20</f>
        <v>30000000</v>
      </c>
      <c r="L22" s="33"/>
      <c r="M22" s="32">
        <f>+M20</f>
        <v>20278438</v>
      </c>
      <c r="N22" s="33"/>
      <c r="O22" s="32">
        <f>+O20</f>
        <v>115062868</v>
      </c>
      <c r="P22" s="33"/>
      <c r="Q22" s="32">
        <f>+Q20</f>
        <v>17081824</v>
      </c>
      <c r="R22" s="127"/>
      <c r="S22" s="32">
        <f>SUM(E22:Q22)</f>
        <v>1395953572</v>
      </c>
    </row>
    <row r="23" spans="1:19" s="128" customFormat="1" ht="18.600000000000001" customHeight="1" x14ac:dyDescent="0.4">
      <c r="A23" s="123" t="s">
        <v>72</v>
      </c>
      <c r="B23" s="129"/>
      <c r="C23" s="130"/>
      <c r="D23" s="126"/>
      <c r="E23" s="32"/>
      <c r="F23" s="33"/>
      <c r="G23" s="32"/>
      <c r="H23" s="33"/>
      <c r="I23" s="32"/>
      <c r="J23" s="127"/>
      <c r="K23" s="32"/>
      <c r="L23" s="33"/>
      <c r="M23" s="32"/>
      <c r="N23" s="33"/>
      <c r="O23" s="32"/>
      <c r="P23" s="33"/>
      <c r="Q23" s="206"/>
      <c r="R23" s="127"/>
      <c r="S23" s="32"/>
    </row>
    <row r="24" spans="1:19" s="128" customFormat="1" ht="18.600000000000001" customHeight="1" x14ac:dyDescent="0.4">
      <c r="A24" s="131" t="s">
        <v>157</v>
      </c>
      <c r="B24" s="129"/>
      <c r="C24" s="130">
        <v>14</v>
      </c>
      <c r="D24" s="126"/>
      <c r="E24" s="32">
        <v>0</v>
      </c>
      <c r="F24" s="33"/>
      <c r="G24" s="32">
        <v>0</v>
      </c>
      <c r="H24" s="33"/>
      <c r="I24" s="32">
        <v>0</v>
      </c>
      <c r="J24" s="127"/>
      <c r="K24" s="32">
        <v>0</v>
      </c>
      <c r="L24" s="33"/>
      <c r="M24" s="32">
        <v>0</v>
      </c>
      <c r="N24" s="33"/>
      <c r="O24" s="32">
        <v>0</v>
      </c>
      <c r="P24" s="33"/>
      <c r="Q24" s="206">
        <v>4000200</v>
      </c>
      <c r="R24" s="127"/>
      <c r="S24" s="32">
        <f t="shared" ref="S24:S29" si="1">SUM(E24:Q24)</f>
        <v>4000200</v>
      </c>
    </row>
    <row r="25" spans="1:19" s="128" customFormat="1" ht="18.600000000000001" customHeight="1" x14ac:dyDescent="0.4">
      <c r="A25" s="131" t="s">
        <v>188</v>
      </c>
      <c r="B25" s="129"/>
      <c r="C25" s="130">
        <v>14</v>
      </c>
      <c r="D25" s="126"/>
      <c r="E25" s="32">
        <v>0</v>
      </c>
      <c r="F25" s="33"/>
      <c r="G25" s="32">
        <v>0</v>
      </c>
      <c r="H25" s="33"/>
      <c r="I25" s="32">
        <v>0</v>
      </c>
      <c r="J25" s="127"/>
      <c r="K25" s="32">
        <v>0</v>
      </c>
      <c r="L25" s="33"/>
      <c r="M25" s="32">
        <v>0</v>
      </c>
      <c r="N25" s="33"/>
      <c r="O25" s="32">
        <v>1151606</v>
      </c>
      <c r="P25" s="33"/>
      <c r="Q25" s="206">
        <v>-17081824</v>
      </c>
      <c r="R25" s="127"/>
      <c r="S25" s="32">
        <f t="shared" si="1"/>
        <v>-15930218</v>
      </c>
    </row>
    <row r="26" spans="1:19" s="128" customFormat="1" ht="18.600000000000001" customHeight="1" x14ac:dyDescent="0.4">
      <c r="A26" s="131" t="s">
        <v>145</v>
      </c>
      <c r="B26" s="129"/>
      <c r="C26" s="130">
        <v>24</v>
      </c>
      <c r="D26" s="126"/>
      <c r="E26" s="32">
        <v>0</v>
      </c>
      <c r="F26" s="33"/>
      <c r="G26" s="32">
        <v>0</v>
      </c>
      <c r="H26" s="33"/>
      <c r="I26" s="32">
        <v>-17056610</v>
      </c>
      <c r="J26" s="127"/>
      <c r="K26" s="32">
        <v>0</v>
      </c>
      <c r="L26" s="33"/>
      <c r="M26" s="32">
        <v>0</v>
      </c>
      <c r="N26" s="33"/>
      <c r="O26" s="32">
        <v>0</v>
      </c>
      <c r="P26" s="33"/>
      <c r="Q26" s="206">
        <v>0</v>
      </c>
      <c r="R26" s="127"/>
      <c r="S26" s="32">
        <f t="shared" si="1"/>
        <v>-17056610</v>
      </c>
    </row>
    <row r="27" spans="1:19" s="128" customFormat="1" ht="18.600000000000001" customHeight="1" x14ac:dyDescent="0.4">
      <c r="A27" s="131" t="s">
        <v>156</v>
      </c>
      <c r="B27" s="129"/>
      <c r="C27" s="130">
        <v>24</v>
      </c>
      <c r="D27" s="126"/>
      <c r="E27" s="32">
        <v>0</v>
      </c>
      <c r="F27" s="33"/>
      <c r="G27" s="32">
        <v>0</v>
      </c>
      <c r="H27" s="33"/>
      <c r="I27" s="32">
        <v>0</v>
      </c>
      <c r="J27" s="127"/>
      <c r="K27" s="32">
        <v>0</v>
      </c>
      <c r="L27" s="33"/>
      <c r="M27" s="32">
        <v>17056610</v>
      </c>
      <c r="N27" s="33"/>
      <c r="O27" s="32">
        <v>-17056610</v>
      </c>
      <c r="P27" s="33"/>
      <c r="Q27" s="206">
        <v>0</v>
      </c>
      <c r="R27" s="127"/>
      <c r="S27" s="32">
        <f t="shared" si="1"/>
        <v>0</v>
      </c>
    </row>
    <row r="28" spans="1:19" ht="18.600000000000001" customHeight="1" x14ac:dyDescent="0.5">
      <c r="A28" s="131" t="s">
        <v>71</v>
      </c>
      <c r="B28" s="129"/>
      <c r="C28" s="130">
        <v>32</v>
      </c>
      <c r="D28" s="126"/>
      <c r="E28" s="32">
        <v>0</v>
      </c>
      <c r="F28" s="33"/>
      <c r="G28" s="32">
        <v>0</v>
      </c>
      <c r="H28" s="33"/>
      <c r="I28" s="32">
        <v>0</v>
      </c>
      <c r="J28" s="127"/>
      <c r="K28" s="32">
        <v>0</v>
      </c>
      <c r="L28" s="33"/>
      <c r="M28" s="32">
        <v>0</v>
      </c>
      <c r="N28" s="33"/>
      <c r="O28" s="32">
        <v>-29535450</v>
      </c>
      <c r="P28" s="33"/>
      <c r="Q28" s="206">
        <v>0</v>
      </c>
      <c r="R28" s="127"/>
      <c r="S28" s="32">
        <f t="shared" si="1"/>
        <v>-29535450</v>
      </c>
    </row>
    <row r="29" spans="1:19" s="128" customFormat="1" ht="18.600000000000001" customHeight="1" x14ac:dyDescent="0.4">
      <c r="A29" s="100" t="s">
        <v>96</v>
      </c>
      <c r="B29" s="132"/>
      <c r="C29" s="130"/>
      <c r="D29" s="126"/>
      <c r="E29" s="140">
        <v>0</v>
      </c>
      <c r="F29" s="134"/>
      <c r="G29" s="140">
        <v>0</v>
      </c>
      <c r="H29" s="135"/>
      <c r="I29" s="141">
        <v>0</v>
      </c>
      <c r="J29" s="119"/>
      <c r="K29" s="140">
        <v>0</v>
      </c>
      <c r="L29" s="136"/>
      <c r="M29" s="140">
        <v>0</v>
      </c>
      <c r="N29" s="136"/>
      <c r="O29" s="140">
        <f>'9-10'!F72</f>
        <v>-338989821</v>
      </c>
      <c r="P29" s="134"/>
      <c r="Q29" s="141">
        <f>'9-10'!F73</f>
        <v>-1207749</v>
      </c>
      <c r="R29" s="119"/>
      <c r="S29" s="141">
        <f t="shared" si="1"/>
        <v>-340197570</v>
      </c>
    </row>
    <row r="30" spans="1:19" s="128" customFormat="1" ht="5.0999999999999996" customHeight="1" x14ac:dyDescent="0.4">
      <c r="A30" s="132"/>
      <c r="B30" s="132"/>
      <c r="C30" s="130"/>
      <c r="D30" s="126"/>
      <c r="E30" s="32"/>
      <c r="F30" s="33"/>
      <c r="G30" s="32"/>
      <c r="H30" s="33"/>
      <c r="I30" s="32"/>
      <c r="J30" s="127"/>
      <c r="K30" s="32"/>
      <c r="L30" s="33"/>
      <c r="M30" s="32"/>
      <c r="N30" s="33"/>
      <c r="O30" s="32"/>
      <c r="P30" s="33"/>
      <c r="Q30" s="206"/>
      <c r="R30" s="127"/>
      <c r="S30" s="32"/>
    </row>
    <row r="31" spans="1:19" ht="18" customHeight="1" thickBot="1" x14ac:dyDescent="0.55000000000000004">
      <c r="A31" s="123" t="s">
        <v>183</v>
      </c>
      <c r="B31" s="138"/>
      <c r="C31" s="139"/>
      <c r="D31" s="126"/>
      <c r="E31" s="51">
        <f>SUM(E22:E29)</f>
        <v>300000000</v>
      </c>
      <c r="F31" s="33"/>
      <c r="G31" s="51">
        <f>SUM(G22:G29)</f>
        <v>933808880</v>
      </c>
      <c r="H31" s="33"/>
      <c r="I31" s="51">
        <f>SUM(I22:I29)</f>
        <v>-37335048</v>
      </c>
      <c r="J31" s="33"/>
      <c r="K31" s="51">
        <f>SUM(K22:K29)</f>
        <v>30000000</v>
      </c>
      <c r="L31" s="33"/>
      <c r="M31" s="51">
        <f>SUM(M22:M29)</f>
        <v>37335048</v>
      </c>
      <c r="N31" s="33"/>
      <c r="O31" s="51">
        <f>SUM(O22:O29)</f>
        <v>-269367407</v>
      </c>
      <c r="P31" s="33"/>
      <c r="Q31" s="51">
        <f>SUM(Q22:Q29)</f>
        <v>2792451</v>
      </c>
      <c r="R31" s="33"/>
      <c r="S31" s="51">
        <f>SUM(S22:S29)</f>
        <v>997233924</v>
      </c>
    </row>
    <row r="32" spans="1:19" ht="14.1" customHeight="1" thickTop="1" x14ac:dyDescent="0.5"/>
    <row r="33" spans="1:19" ht="21.95" customHeight="1" x14ac:dyDescent="0.5">
      <c r="A33" s="107" t="str">
        <f>+'9-10'!A51</f>
        <v>หมายเหตุประกอบงบการเงินเป็นส่วนหนึ่งของงบการเงินนี้</v>
      </c>
      <c r="B33" s="107"/>
      <c r="C33" s="107"/>
      <c r="D33" s="107"/>
      <c r="E33" s="106"/>
      <c r="F33" s="107"/>
      <c r="G33" s="106"/>
      <c r="H33" s="107"/>
      <c r="I33" s="106"/>
      <c r="J33" s="107"/>
      <c r="K33" s="106"/>
      <c r="L33" s="107"/>
      <c r="M33" s="106"/>
      <c r="N33" s="107"/>
      <c r="O33" s="106"/>
      <c r="P33" s="106"/>
      <c r="Q33" s="107"/>
      <c r="R33" s="107"/>
      <c r="S33" s="106"/>
    </row>
  </sheetData>
  <mergeCells count="2">
    <mergeCell ref="E5:S5"/>
    <mergeCell ref="K6:O6"/>
  </mergeCells>
  <pageMargins left="0.4" right="0.4" top="0.5" bottom="0.6" header="0.49" footer="0.4"/>
  <pageSetup paperSize="9" scale="98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1"/>
  <sheetViews>
    <sheetView topLeftCell="A25" zoomScaleNormal="100" zoomScaleSheetLayoutView="85" workbookViewId="0">
      <selection activeCell="B18" sqref="C18:C19"/>
    </sheetView>
  </sheetViews>
  <sheetFormatPr defaultColWidth="9.140625" defaultRowHeight="21" customHeight="1" x14ac:dyDescent="0.5"/>
  <cols>
    <col min="1" max="1" width="1.7109375" style="100" customWidth="1"/>
    <col min="2" max="2" width="39" style="100" customWidth="1"/>
    <col min="3" max="3" width="8.7109375" style="100" customWidth="1"/>
    <col min="4" max="4" width="1.140625" style="100" customWidth="1"/>
    <col min="5" max="5" width="13.7109375" style="101" customWidth="1"/>
    <col min="6" max="6" width="1.140625" style="100" customWidth="1"/>
    <col min="7" max="7" width="11.85546875" style="101" customWidth="1"/>
    <col min="8" max="8" width="1.28515625" style="100" customWidth="1"/>
    <col min="9" max="9" width="12.42578125" style="100" customWidth="1"/>
    <col min="10" max="10" width="1.140625" style="100" customWidth="1"/>
    <col min="11" max="11" width="12.5703125" style="101" customWidth="1"/>
    <col min="12" max="12" width="1.140625" style="100" customWidth="1"/>
    <col min="13" max="13" width="13" style="101" customWidth="1"/>
    <col min="14" max="14" width="1.140625" style="100" customWidth="1"/>
    <col min="15" max="15" width="13" style="101" customWidth="1"/>
    <col min="16" max="16" width="1.140625" style="100" customWidth="1"/>
    <col min="17" max="17" width="13.7109375" style="101" customWidth="1"/>
    <col min="18" max="18" width="9.140625" style="101" customWidth="1"/>
    <col min="19" max="245" width="9.140625" style="101"/>
    <col min="246" max="246" width="1.7109375" style="101" customWidth="1"/>
    <col min="247" max="247" width="57.5703125" style="101" customWidth="1"/>
    <col min="248" max="248" width="8.5703125" style="101" customWidth="1"/>
    <col min="249" max="249" width="1.140625" style="101" customWidth="1"/>
    <col min="250" max="250" width="13.7109375" style="101" customWidth="1"/>
    <col min="251" max="251" width="1.140625" style="101" customWidth="1"/>
    <col min="252" max="252" width="13.7109375" style="101" customWidth="1"/>
    <col min="253" max="253" width="1.140625" style="101" customWidth="1"/>
    <col min="254" max="254" width="13.7109375" style="101" customWidth="1"/>
    <col min="255" max="255" width="1.140625" style="101" customWidth="1"/>
    <col min="256" max="256" width="13.7109375" style="101" customWidth="1"/>
    <col min="257" max="257" width="1.140625" style="101" customWidth="1"/>
    <col min="258" max="258" width="13.7109375" style="101" customWidth="1"/>
    <col min="259" max="259" width="9.140625" style="101"/>
    <col min="260" max="260" width="12.7109375" style="101" bestFit="1" customWidth="1"/>
    <col min="261" max="261" width="1" style="101" customWidth="1"/>
    <col min="262" max="262" width="10.28515625" style="101" customWidth="1"/>
    <col min="263" max="263" width="1.28515625" style="101" customWidth="1"/>
    <col min="264" max="264" width="13.85546875" style="101" customWidth="1"/>
    <col min="265" max="265" width="1.140625" style="101" customWidth="1"/>
    <col min="266" max="266" width="13.28515625" style="101" bestFit="1" customWidth="1"/>
    <col min="267" max="267" width="1.140625" style="101" customWidth="1"/>
    <col min="268" max="268" width="12.28515625" style="101" bestFit="1" customWidth="1"/>
    <col min="269" max="501" width="9.140625" style="101"/>
    <col min="502" max="502" width="1.7109375" style="101" customWidth="1"/>
    <col min="503" max="503" width="57.5703125" style="101" customWidth="1"/>
    <col min="504" max="504" width="8.5703125" style="101" customWidth="1"/>
    <col min="505" max="505" width="1.140625" style="101" customWidth="1"/>
    <col min="506" max="506" width="13.7109375" style="101" customWidth="1"/>
    <col min="507" max="507" width="1.140625" style="101" customWidth="1"/>
    <col min="508" max="508" width="13.7109375" style="101" customWidth="1"/>
    <col min="509" max="509" width="1.140625" style="101" customWidth="1"/>
    <col min="510" max="510" width="13.7109375" style="101" customWidth="1"/>
    <col min="511" max="511" width="1.140625" style="101" customWidth="1"/>
    <col min="512" max="512" width="13.7109375" style="101" customWidth="1"/>
    <col min="513" max="513" width="1.140625" style="101" customWidth="1"/>
    <col min="514" max="514" width="13.7109375" style="101" customWidth="1"/>
    <col min="515" max="515" width="9.140625" style="101"/>
    <col min="516" max="516" width="12.7109375" style="101" bestFit="1" customWidth="1"/>
    <col min="517" max="517" width="1" style="101" customWidth="1"/>
    <col min="518" max="518" width="10.28515625" style="101" customWidth="1"/>
    <col min="519" max="519" width="1.28515625" style="101" customWidth="1"/>
    <col min="520" max="520" width="13.85546875" style="101" customWidth="1"/>
    <col min="521" max="521" width="1.140625" style="101" customWidth="1"/>
    <col min="522" max="522" width="13.28515625" style="101" bestFit="1" customWidth="1"/>
    <col min="523" max="523" width="1.140625" style="101" customWidth="1"/>
    <col min="524" max="524" width="12.28515625" style="101" bestFit="1" customWidth="1"/>
    <col min="525" max="757" width="9.140625" style="101"/>
    <col min="758" max="758" width="1.7109375" style="101" customWidth="1"/>
    <col min="759" max="759" width="57.5703125" style="101" customWidth="1"/>
    <col min="760" max="760" width="8.5703125" style="101" customWidth="1"/>
    <col min="761" max="761" width="1.140625" style="101" customWidth="1"/>
    <col min="762" max="762" width="13.7109375" style="101" customWidth="1"/>
    <col min="763" max="763" width="1.140625" style="101" customWidth="1"/>
    <col min="764" max="764" width="13.7109375" style="101" customWidth="1"/>
    <col min="765" max="765" width="1.140625" style="101" customWidth="1"/>
    <col min="766" max="766" width="13.7109375" style="101" customWidth="1"/>
    <col min="767" max="767" width="1.140625" style="101" customWidth="1"/>
    <col min="768" max="768" width="13.7109375" style="101" customWidth="1"/>
    <col min="769" max="769" width="1.140625" style="101" customWidth="1"/>
    <col min="770" max="770" width="13.7109375" style="101" customWidth="1"/>
    <col min="771" max="771" width="9.140625" style="101"/>
    <col min="772" max="772" width="12.7109375" style="101" bestFit="1" customWidth="1"/>
    <col min="773" max="773" width="1" style="101" customWidth="1"/>
    <col min="774" max="774" width="10.28515625" style="101" customWidth="1"/>
    <col min="775" max="775" width="1.28515625" style="101" customWidth="1"/>
    <col min="776" max="776" width="13.85546875" style="101" customWidth="1"/>
    <col min="777" max="777" width="1.140625" style="101" customWidth="1"/>
    <col min="778" max="778" width="13.28515625" style="101" bestFit="1" customWidth="1"/>
    <col min="779" max="779" width="1.140625" style="101" customWidth="1"/>
    <col min="780" max="780" width="12.28515625" style="101" bestFit="1" customWidth="1"/>
    <col min="781" max="1013" width="9.140625" style="101"/>
    <col min="1014" max="1014" width="1.7109375" style="101" customWidth="1"/>
    <col min="1015" max="1015" width="57.5703125" style="101" customWidth="1"/>
    <col min="1016" max="1016" width="8.5703125" style="101" customWidth="1"/>
    <col min="1017" max="1017" width="1.140625" style="101" customWidth="1"/>
    <col min="1018" max="1018" width="13.7109375" style="101" customWidth="1"/>
    <col min="1019" max="1019" width="1.140625" style="101" customWidth="1"/>
    <col min="1020" max="1020" width="13.7109375" style="101" customWidth="1"/>
    <col min="1021" max="1021" width="1.140625" style="101" customWidth="1"/>
    <col min="1022" max="1022" width="13.7109375" style="101" customWidth="1"/>
    <col min="1023" max="1023" width="1.140625" style="101" customWidth="1"/>
    <col min="1024" max="1024" width="13.7109375" style="101" customWidth="1"/>
    <col min="1025" max="1025" width="1.140625" style="101" customWidth="1"/>
    <col min="1026" max="1026" width="13.7109375" style="101" customWidth="1"/>
    <col min="1027" max="1027" width="9.140625" style="101"/>
    <col min="1028" max="1028" width="12.7109375" style="101" bestFit="1" customWidth="1"/>
    <col min="1029" max="1029" width="1" style="101" customWidth="1"/>
    <col min="1030" max="1030" width="10.28515625" style="101" customWidth="1"/>
    <col min="1031" max="1031" width="1.28515625" style="101" customWidth="1"/>
    <col min="1032" max="1032" width="13.85546875" style="101" customWidth="1"/>
    <col min="1033" max="1033" width="1.140625" style="101" customWidth="1"/>
    <col min="1034" max="1034" width="13.28515625" style="101" bestFit="1" customWidth="1"/>
    <col min="1035" max="1035" width="1.140625" style="101" customWidth="1"/>
    <col min="1036" max="1036" width="12.28515625" style="101" bestFit="1" customWidth="1"/>
    <col min="1037" max="1269" width="9.140625" style="101"/>
    <col min="1270" max="1270" width="1.7109375" style="101" customWidth="1"/>
    <col min="1271" max="1271" width="57.5703125" style="101" customWidth="1"/>
    <col min="1272" max="1272" width="8.5703125" style="101" customWidth="1"/>
    <col min="1273" max="1273" width="1.140625" style="101" customWidth="1"/>
    <col min="1274" max="1274" width="13.7109375" style="101" customWidth="1"/>
    <col min="1275" max="1275" width="1.140625" style="101" customWidth="1"/>
    <col min="1276" max="1276" width="13.7109375" style="101" customWidth="1"/>
    <col min="1277" max="1277" width="1.140625" style="101" customWidth="1"/>
    <col min="1278" max="1278" width="13.7109375" style="101" customWidth="1"/>
    <col min="1279" max="1279" width="1.140625" style="101" customWidth="1"/>
    <col min="1280" max="1280" width="13.7109375" style="101" customWidth="1"/>
    <col min="1281" max="1281" width="1.140625" style="101" customWidth="1"/>
    <col min="1282" max="1282" width="13.7109375" style="101" customWidth="1"/>
    <col min="1283" max="1283" width="9.140625" style="101"/>
    <col min="1284" max="1284" width="12.7109375" style="101" bestFit="1" customWidth="1"/>
    <col min="1285" max="1285" width="1" style="101" customWidth="1"/>
    <col min="1286" max="1286" width="10.28515625" style="101" customWidth="1"/>
    <col min="1287" max="1287" width="1.28515625" style="101" customWidth="1"/>
    <col min="1288" max="1288" width="13.85546875" style="101" customWidth="1"/>
    <col min="1289" max="1289" width="1.140625" style="101" customWidth="1"/>
    <col min="1290" max="1290" width="13.28515625" style="101" bestFit="1" customWidth="1"/>
    <col min="1291" max="1291" width="1.140625" style="101" customWidth="1"/>
    <col min="1292" max="1292" width="12.28515625" style="101" bestFit="1" customWidth="1"/>
    <col min="1293" max="1525" width="9.140625" style="101"/>
    <col min="1526" max="1526" width="1.7109375" style="101" customWidth="1"/>
    <col min="1527" max="1527" width="57.5703125" style="101" customWidth="1"/>
    <col min="1528" max="1528" width="8.5703125" style="101" customWidth="1"/>
    <col min="1529" max="1529" width="1.140625" style="101" customWidth="1"/>
    <col min="1530" max="1530" width="13.7109375" style="101" customWidth="1"/>
    <col min="1531" max="1531" width="1.140625" style="101" customWidth="1"/>
    <col min="1532" max="1532" width="13.7109375" style="101" customWidth="1"/>
    <col min="1533" max="1533" width="1.140625" style="101" customWidth="1"/>
    <col min="1534" max="1534" width="13.7109375" style="101" customWidth="1"/>
    <col min="1535" max="1535" width="1.140625" style="101" customWidth="1"/>
    <col min="1536" max="1536" width="13.7109375" style="101" customWidth="1"/>
    <col min="1537" max="1537" width="1.140625" style="101" customWidth="1"/>
    <col min="1538" max="1538" width="13.7109375" style="101" customWidth="1"/>
    <col min="1539" max="1539" width="9.140625" style="101"/>
    <col min="1540" max="1540" width="12.7109375" style="101" bestFit="1" customWidth="1"/>
    <col min="1541" max="1541" width="1" style="101" customWidth="1"/>
    <col min="1542" max="1542" width="10.28515625" style="101" customWidth="1"/>
    <col min="1543" max="1543" width="1.28515625" style="101" customWidth="1"/>
    <col min="1544" max="1544" width="13.85546875" style="101" customWidth="1"/>
    <col min="1545" max="1545" width="1.140625" style="101" customWidth="1"/>
    <col min="1546" max="1546" width="13.28515625" style="101" bestFit="1" customWidth="1"/>
    <col min="1547" max="1547" width="1.140625" style="101" customWidth="1"/>
    <col min="1548" max="1548" width="12.28515625" style="101" bestFit="1" customWidth="1"/>
    <col min="1549" max="1781" width="9.140625" style="101"/>
    <col min="1782" max="1782" width="1.7109375" style="101" customWidth="1"/>
    <col min="1783" max="1783" width="57.5703125" style="101" customWidth="1"/>
    <col min="1784" max="1784" width="8.5703125" style="101" customWidth="1"/>
    <col min="1785" max="1785" width="1.140625" style="101" customWidth="1"/>
    <col min="1786" max="1786" width="13.7109375" style="101" customWidth="1"/>
    <col min="1787" max="1787" width="1.140625" style="101" customWidth="1"/>
    <col min="1788" max="1788" width="13.7109375" style="101" customWidth="1"/>
    <col min="1789" max="1789" width="1.140625" style="101" customWidth="1"/>
    <col min="1790" max="1790" width="13.7109375" style="101" customWidth="1"/>
    <col min="1791" max="1791" width="1.140625" style="101" customWidth="1"/>
    <col min="1792" max="1792" width="13.7109375" style="101" customWidth="1"/>
    <col min="1793" max="1793" width="1.140625" style="101" customWidth="1"/>
    <col min="1794" max="1794" width="13.7109375" style="101" customWidth="1"/>
    <col min="1795" max="1795" width="9.140625" style="101"/>
    <col min="1796" max="1796" width="12.7109375" style="101" bestFit="1" customWidth="1"/>
    <col min="1797" max="1797" width="1" style="101" customWidth="1"/>
    <col min="1798" max="1798" width="10.28515625" style="101" customWidth="1"/>
    <col min="1799" max="1799" width="1.28515625" style="101" customWidth="1"/>
    <col min="1800" max="1800" width="13.85546875" style="101" customWidth="1"/>
    <col min="1801" max="1801" width="1.140625" style="101" customWidth="1"/>
    <col min="1802" max="1802" width="13.28515625" style="101" bestFit="1" customWidth="1"/>
    <col min="1803" max="1803" width="1.140625" style="101" customWidth="1"/>
    <col min="1804" max="1804" width="12.28515625" style="101" bestFit="1" customWidth="1"/>
    <col min="1805" max="2037" width="9.140625" style="101"/>
    <col min="2038" max="2038" width="1.7109375" style="101" customWidth="1"/>
    <col min="2039" max="2039" width="57.5703125" style="101" customWidth="1"/>
    <col min="2040" max="2040" width="8.5703125" style="101" customWidth="1"/>
    <col min="2041" max="2041" width="1.140625" style="101" customWidth="1"/>
    <col min="2042" max="2042" width="13.7109375" style="101" customWidth="1"/>
    <col min="2043" max="2043" width="1.140625" style="101" customWidth="1"/>
    <col min="2044" max="2044" width="13.7109375" style="101" customWidth="1"/>
    <col min="2045" max="2045" width="1.140625" style="101" customWidth="1"/>
    <col min="2046" max="2046" width="13.7109375" style="101" customWidth="1"/>
    <col min="2047" max="2047" width="1.140625" style="101" customWidth="1"/>
    <col min="2048" max="2048" width="13.7109375" style="101" customWidth="1"/>
    <col min="2049" max="2049" width="1.140625" style="101" customWidth="1"/>
    <col min="2050" max="2050" width="13.7109375" style="101" customWidth="1"/>
    <col min="2051" max="2051" width="9.140625" style="101"/>
    <col min="2052" max="2052" width="12.7109375" style="101" bestFit="1" customWidth="1"/>
    <col min="2053" max="2053" width="1" style="101" customWidth="1"/>
    <col min="2054" max="2054" width="10.28515625" style="101" customWidth="1"/>
    <col min="2055" max="2055" width="1.28515625" style="101" customWidth="1"/>
    <col min="2056" max="2056" width="13.85546875" style="101" customWidth="1"/>
    <col min="2057" max="2057" width="1.140625" style="101" customWidth="1"/>
    <col min="2058" max="2058" width="13.28515625" style="101" bestFit="1" customWidth="1"/>
    <col min="2059" max="2059" width="1.140625" style="101" customWidth="1"/>
    <col min="2060" max="2060" width="12.28515625" style="101" bestFit="1" customWidth="1"/>
    <col min="2061" max="2293" width="9.140625" style="101"/>
    <col min="2294" max="2294" width="1.7109375" style="101" customWidth="1"/>
    <col min="2295" max="2295" width="57.5703125" style="101" customWidth="1"/>
    <col min="2296" max="2296" width="8.5703125" style="101" customWidth="1"/>
    <col min="2297" max="2297" width="1.140625" style="101" customWidth="1"/>
    <col min="2298" max="2298" width="13.7109375" style="101" customWidth="1"/>
    <col min="2299" max="2299" width="1.140625" style="101" customWidth="1"/>
    <col min="2300" max="2300" width="13.7109375" style="101" customWidth="1"/>
    <col min="2301" max="2301" width="1.140625" style="101" customWidth="1"/>
    <col min="2302" max="2302" width="13.7109375" style="101" customWidth="1"/>
    <col min="2303" max="2303" width="1.140625" style="101" customWidth="1"/>
    <col min="2304" max="2304" width="13.7109375" style="101" customWidth="1"/>
    <col min="2305" max="2305" width="1.140625" style="101" customWidth="1"/>
    <col min="2306" max="2306" width="13.7109375" style="101" customWidth="1"/>
    <col min="2307" max="2307" width="9.140625" style="101"/>
    <col min="2308" max="2308" width="12.7109375" style="101" bestFit="1" customWidth="1"/>
    <col min="2309" max="2309" width="1" style="101" customWidth="1"/>
    <col min="2310" max="2310" width="10.28515625" style="101" customWidth="1"/>
    <col min="2311" max="2311" width="1.28515625" style="101" customWidth="1"/>
    <col min="2312" max="2312" width="13.85546875" style="101" customWidth="1"/>
    <col min="2313" max="2313" width="1.140625" style="101" customWidth="1"/>
    <col min="2314" max="2314" width="13.28515625" style="101" bestFit="1" customWidth="1"/>
    <col min="2315" max="2315" width="1.140625" style="101" customWidth="1"/>
    <col min="2316" max="2316" width="12.28515625" style="101" bestFit="1" customWidth="1"/>
    <col min="2317" max="2549" width="9.140625" style="101"/>
    <col min="2550" max="2550" width="1.7109375" style="101" customWidth="1"/>
    <col min="2551" max="2551" width="57.5703125" style="101" customWidth="1"/>
    <col min="2552" max="2552" width="8.5703125" style="101" customWidth="1"/>
    <col min="2553" max="2553" width="1.140625" style="101" customWidth="1"/>
    <col min="2554" max="2554" width="13.7109375" style="101" customWidth="1"/>
    <col min="2555" max="2555" width="1.140625" style="101" customWidth="1"/>
    <col min="2556" max="2556" width="13.7109375" style="101" customWidth="1"/>
    <col min="2557" max="2557" width="1.140625" style="101" customWidth="1"/>
    <col min="2558" max="2558" width="13.7109375" style="101" customWidth="1"/>
    <col min="2559" max="2559" width="1.140625" style="101" customWidth="1"/>
    <col min="2560" max="2560" width="13.7109375" style="101" customWidth="1"/>
    <col min="2561" max="2561" width="1.140625" style="101" customWidth="1"/>
    <col min="2562" max="2562" width="13.7109375" style="101" customWidth="1"/>
    <col min="2563" max="2563" width="9.140625" style="101"/>
    <col min="2564" max="2564" width="12.7109375" style="101" bestFit="1" customWidth="1"/>
    <col min="2565" max="2565" width="1" style="101" customWidth="1"/>
    <col min="2566" max="2566" width="10.28515625" style="101" customWidth="1"/>
    <col min="2567" max="2567" width="1.28515625" style="101" customWidth="1"/>
    <col min="2568" max="2568" width="13.85546875" style="101" customWidth="1"/>
    <col min="2569" max="2569" width="1.140625" style="101" customWidth="1"/>
    <col min="2570" max="2570" width="13.28515625" style="101" bestFit="1" customWidth="1"/>
    <col min="2571" max="2571" width="1.140625" style="101" customWidth="1"/>
    <col min="2572" max="2572" width="12.28515625" style="101" bestFit="1" customWidth="1"/>
    <col min="2573" max="2805" width="9.140625" style="101"/>
    <col min="2806" max="2806" width="1.7109375" style="101" customWidth="1"/>
    <col min="2807" max="2807" width="57.5703125" style="101" customWidth="1"/>
    <col min="2808" max="2808" width="8.5703125" style="101" customWidth="1"/>
    <col min="2809" max="2809" width="1.140625" style="101" customWidth="1"/>
    <col min="2810" max="2810" width="13.7109375" style="101" customWidth="1"/>
    <col min="2811" max="2811" width="1.140625" style="101" customWidth="1"/>
    <col min="2812" max="2812" width="13.7109375" style="101" customWidth="1"/>
    <col min="2813" max="2813" width="1.140625" style="101" customWidth="1"/>
    <col min="2814" max="2814" width="13.7109375" style="101" customWidth="1"/>
    <col min="2815" max="2815" width="1.140625" style="101" customWidth="1"/>
    <col min="2816" max="2816" width="13.7109375" style="101" customWidth="1"/>
    <col min="2817" max="2817" width="1.140625" style="101" customWidth="1"/>
    <col min="2818" max="2818" width="13.7109375" style="101" customWidth="1"/>
    <col min="2819" max="2819" width="9.140625" style="101"/>
    <col min="2820" max="2820" width="12.7109375" style="101" bestFit="1" customWidth="1"/>
    <col min="2821" max="2821" width="1" style="101" customWidth="1"/>
    <col min="2822" max="2822" width="10.28515625" style="101" customWidth="1"/>
    <col min="2823" max="2823" width="1.28515625" style="101" customWidth="1"/>
    <col min="2824" max="2824" width="13.85546875" style="101" customWidth="1"/>
    <col min="2825" max="2825" width="1.140625" style="101" customWidth="1"/>
    <col min="2826" max="2826" width="13.28515625" style="101" bestFit="1" customWidth="1"/>
    <col min="2827" max="2827" width="1.140625" style="101" customWidth="1"/>
    <col min="2828" max="2828" width="12.28515625" style="101" bestFit="1" customWidth="1"/>
    <col min="2829" max="3061" width="9.140625" style="101"/>
    <col min="3062" max="3062" width="1.7109375" style="101" customWidth="1"/>
    <col min="3063" max="3063" width="57.5703125" style="101" customWidth="1"/>
    <col min="3064" max="3064" width="8.5703125" style="101" customWidth="1"/>
    <col min="3065" max="3065" width="1.140625" style="101" customWidth="1"/>
    <col min="3066" max="3066" width="13.7109375" style="101" customWidth="1"/>
    <col min="3067" max="3067" width="1.140625" style="101" customWidth="1"/>
    <col min="3068" max="3068" width="13.7109375" style="101" customWidth="1"/>
    <col min="3069" max="3069" width="1.140625" style="101" customWidth="1"/>
    <col min="3070" max="3070" width="13.7109375" style="101" customWidth="1"/>
    <col min="3071" max="3071" width="1.140625" style="101" customWidth="1"/>
    <col min="3072" max="3072" width="13.7109375" style="101" customWidth="1"/>
    <col min="3073" max="3073" width="1.140625" style="101" customWidth="1"/>
    <col min="3074" max="3074" width="13.7109375" style="101" customWidth="1"/>
    <col min="3075" max="3075" width="9.140625" style="101"/>
    <col min="3076" max="3076" width="12.7109375" style="101" bestFit="1" customWidth="1"/>
    <col min="3077" max="3077" width="1" style="101" customWidth="1"/>
    <col min="3078" max="3078" width="10.28515625" style="101" customWidth="1"/>
    <col min="3079" max="3079" width="1.28515625" style="101" customWidth="1"/>
    <col min="3080" max="3080" width="13.85546875" style="101" customWidth="1"/>
    <col min="3081" max="3081" width="1.140625" style="101" customWidth="1"/>
    <col min="3082" max="3082" width="13.28515625" style="101" bestFit="1" customWidth="1"/>
    <col min="3083" max="3083" width="1.140625" style="101" customWidth="1"/>
    <col min="3084" max="3084" width="12.28515625" style="101" bestFit="1" customWidth="1"/>
    <col min="3085" max="3317" width="9.140625" style="101"/>
    <col min="3318" max="3318" width="1.7109375" style="101" customWidth="1"/>
    <col min="3319" max="3319" width="57.5703125" style="101" customWidth="1"/>
    <col min="3320" max="3320" width="8.5703125" style="101" customWidth="1"/>
    <col min="3321" max="3321" width="1.140625" style="101" customWidth="1"/>
    <col min="3322" max="3322" width="13.7109375" style="101" customWidth="1"/>
    <col min="3323" max="3323" width="1.140625" style="101" customWidth="1"/>
    <col min="3324" max="3324" width="13.7109375" style="101" customWidth="1"/>
    <col min="3325" max="3325" width="1.140625" style="101" customWidth="1"/>
    <col min="3326" max="3326" width="13.7109375" style="101" customWidth="1"/>
    <col min="3327" max="3327" width="1.140625" style="101" customWidth="1"/>
    <col min="3328" max="3328" width="13.7109375" style="101" customWidth="1"/>
    <col min="3329" max="3329" width="1.140625" style="101" customWidth="1"/>
    <col min="3330" max="3330" width="13.7109375" style="101" customWidth="1"/>
    <col min="3331" max="3331" width="9.140625" style="101"/>
    <col min="3332" max="3332" width="12.7109375" style="101" bestFit="1" customWidth="1"/>
    <col min="3333" max="3333" width="1" style="101" customWidth="1"/>
    <col min="3334" max="3334" width="10.28515625" style="101" customWidth="1"/>
    <col min="3335" max="3335" width="1.28515625" style="101" customWidth="1"/>
    <col min="3336" max="3336" width="13.85546875" style="101" customWidth="1"/>
    <col min="3337" max="3337" width="1.140625" style="101" customWidth="1"/>
    <col min="3338" max="3338" width="13.28515625" style="101" bestFit="1" customWidth="1"/>
    <col min="3339" max="3339" width="1.140625" style="101" customWidth="1"/>
    <col min="3340" max="3340" width="12.28515625" style="101" bestFit="1" customWidth="1"/>
    <col min="3341" max="3573" width="9.140625" style="101"/>
    <col min="3574" max="3574" width="1.7109375" style="101" customWidth="1"/>
    <col min="3575" max="3575" width="57.5703125" style="101" customWidth="1"/>
    <col min="3576" max="3576" width="8.5703125" style="101" customWidth="1"/>
    <col min="3577" max="3577" width="1.140625" style="101" customWidth="1"/>
    <col min="3578" max="3578" width="13.7109375" style="101" customWidth="1"/>
    <col min="3579" max="3579" width="1.140625" style="101" customWidth="1"/>
    <col min="3580" max="3580" width="13.7109375" style="101" customWidth="1"/>
    <col min="3581" max="3581" width="1.140625" style="101" customWidth="1"/>
    <col min="3582" max="3582" width="13.7109375" style="101" customWidth="1"/>
    <col min="3583" max="3583" width="1.140625" style="101" customWidth="1"/>
    <col min="3584" max="3584" width="13.7109375" style="101" customWidth="1"/>
    <col min="3585" max="3585" width="1.140625" style="101" customWidth="1"/>
    <col min="3586" max="3586" width="13.7109375" style="101" customWidth="1"/>
    <col min="3587" max="3587" width="9.140625" style="101"/>
    <col min="3588" max="3588" width="12.7109375" style="101" bestFit="1" customWidth="1"/>
    <col min="3589" max="3589" width="1" style="101" customWidth="1"/>
    <col min="3590" max="3590" width="10.28515625" style="101" customWidth="1"/>
    <col min="3591" max="3591" width="1.28515625" style="101" customWidth="1"/>
    <col min="3592" max="3592" width="13.85546875" style="101" customWidth="1"/>
    <col min="3593" max="3593" width="1.140625" style="101" customWidth="1"/>
    <col min="3594" max="3594" width="13.28515625" style="101" bestFit="1" customWidth="1"/>
    <col min="3595" max="3595" width="1.140625" style="101" customWidth="1"/>
    <col min="3596" max="3596" width="12.28515625" style="101" bestFit="1" customWidth="1"/>
    <col min="3597" max="3829" width="9.140625" style="101"/>
    <col min="3830" max="3830" width="1.7109375" style="101" customWidth="1"/>
    <col min="3831" max="3831" width="57.5703125" style="101" customWidth="1"/>
    <col min="3832" max="3832" width="8.5703125" style="101" customWidth="1"/>
    <col min="3833" max="3833" width="1.140625" style="101" customWidth="1"/>
    <col min="3834" max="3834" width="13.7109375" style="101" customWidth="1"/>
    <col min="3835" max="3835" width="1.140625" style="101" customWidth="1"/>
    <col min="3836" max="3836" width="13.7109375" style="101" customWidth="1"/>
    <col min="3837" max="3837" width="1.140625" style="101" customWidth="1"/>
    <col min="3838" max="3838" width="13.7109375" style="101" customWidth="1"/>
    <col min="3839" max="3839" width="1.140625" style="101" customWidth="1"/>
    <col min="3840" max="3840" width="13.7109375" style="101" customWidth="1"/>
    <col min="3841" max="3841" width="1.140625" style="101" customWidth="1"/>
    <col min="3842" max="3842" width="13.7109375" style="101" customWidth="1"/>
    <col min="3843" max="3843" width="9.140625" style="101"/>
    <col min="3844" max="3844" width="12.7109375" style="101" bestFit="1" customWidth="1"/>
    <col min="3845" max="3845" width="1" style="101" customWidth="1"/>
    <col min="3846" max="3846" width="10.28515625" style="101" customWidth="1"/>
    <col min="3847" max="3847" width="1.28515625" style="101" customWidth="1"/>
    <col min="3848" max="3848" width="13.85546875" style="101" customWidth="1"/>
    <col min="3849" max="3849" width="1.140625" style="101" customWidth="1"/>
    <col min="3850" max="3850" width="13.28515625" style="101" bestFit="1" customWidth="1"/>
    <col min="3851" max="3851" width="1.140625" style="101" customWidth="1"/>
    <col min="3852" max="3852" width="12.28515625" style="101" bestFit="1" customWidth="1"/>
    <col min="3853" max="4085" width="9.140625" style="101"/>
    <col min="4086" max="4086" width="1.7109375" style="101" customWidth="1"/>
    <col min="4087" max="4087" width="57.5703125" style="101" customWidth="1"/>
    <col min="4088" max="4088" width="8.5703125" style="101" customWidth="1"/>
    <col min="4089" max="4089" width="1.140625" style="101" customWidth="1"/>
    <col min="4090" max="4090" width="13.7109375" style="101" customWidth="1"/>
    <col min="4091" max="4091" width="1.140625" style="101" customWidth="1"/>
    <col min="4092" max="4092" width="13.7109375" style="101" customWidth="1"/>
    <col min="4093" max="4093" width="1.140625" style="101" customWidth="1"/>
    <col min="4094" max="4094" width="13.7109375" style="101" customWidth="1"/>
    <col min="4095" max="4095" width="1.140625" style="101" customWidth="1"/>
    <col min="4096" max="4096" width="13.7109375" style="101" customWidth="1"/>
    <col min="4097" max="4097" width="1.140625" style="101" customWidth="1"/>
    <col min="4098" max="4098" width="13.7109375" style="101" customWidth="1"/>
    <col min="4099" max="4099" width="9.140625" style="101"/>
    <col min="4100" max="4100" width="12.7109375" style="101" bestFit="1" customWidth="1"/>
    <col min="4101" max="4101" width="1" style="101" customWidth="1"/>
    <col min="4102" max="4102" width="10.28515625" style="101" customWidth="1"/>
    <col min="4103" max="4103" width="1.28515625" style="101" customWidth="1"/>
    <col min="4104" max="4104" width="13.85546875" style="101" customWidth="1"/>
    <col min="4105" max="4105" width="1.140625" style="101" customWidth="1"/>
    <col min="4106" max="4106" width="13.28515625" style="101" bestFit="1" customWidth="1"/>
    <col min="4107" max="4107" width="1.140625" style="101" customWidth="1"/>
    <col min="4108" max="4108" width="12.28515625" style="101" bestFit="1" customWidth="1"/>
    <col min="4109" max="4341" width="9.140625" style="101"/>
    <col min="4342" max="4342" width="1.7109375" style="101" customWidth="1"/>
    <col min="4343" max="4343" width="57.5703125" style="101" customWidth="1"/>
    <col min="4344" max="4344" width="8.5703125" style="101" customWidth="1"/>
    <col min="4345" max="4345" width="1.140625" style="101" customWidth="1"/>
    <col min="4346" max="4346" width="13.7109375" style="101" customWidth="1"/>
    <col min="4347" max="4347" width="1.140625" style="101" customWidth="1"/>
    <col min="4348" max="4348" width="13.7109375" style="101" customWidth="1"/>
    <col min="4349" max="4349" width="1.140625" style="101" customWidth="1"/>
    <col min="4350" max="4350" width="13.7109375" style="101" customWidth="1"/>
    <col min="4351" max="4351" width="1.140625" style="101" customWidth="1"/>
    <col min="4352" max="4352" width="13.7109375" style="101" customWidth="1"/>
    <col min="4353" max="4353" width="1.140625" style="101" customWidth="1"/>
    <col min="4354" max="4354" width="13.7109375" style="101" customWidth="1"/>
    <col min="4355" max="4355" width="9.140625" style="101"/>
    <col min="4356" max="4356" width="12.7109375" style="101" bestFit="1" customWidth="1"/>
    <col min="4357" max="4357" width="1" style="101" customWidth="1"/>
    <col min="4358" max="4358" width="10.28515625" style="101" customWidth="1"/>
    <col min="4359" max="4359" width="1.28515625" style="101" customWidth="1"/>
    <col min="4360" max="4360" width="13.85546875" style="101" customWidth="1"/>
    <col min="4361" max="4361" width="1.140625" style="101" customWidth="1"/>
    <col min="4362" max="4362" width="13.28515625" style="101" bestFit="1" customWidth="1"/>
    <col min="4363" max="4363" width="1.140625" style="101" customWidth="1"/>
    <col min="4364" max="4364" width="12.28515625" style="101" bestFit="1" customWidth="1"/>
    <col min="4365" max="4597" width="9.140625" style="101"/>
    <col min="4598" max="4598" width="1.7109375" style="101" customWidth="1"/>
    <col min="4599" max="4599" width="57.5703125" style="101" customWidth="1"/>
    <col min="4600" max="4600" width="8.5703125" style="101" customWidth="1"/>
    <col min="4601" max="4601" width="1.140625" style="101" customWidth="1"/>
    <col min="4602" max="4602" width="13.7109375" style="101" customWidth="1"/>
    <col min="4603" max="4603" width="1.140625" style="101" customWidth="1"/>
    <col min="4604" max="4604" width="13.7109375" style="101" customWidth="1"/>
    <col min="4605" max="4605" width="1.140625" style="101" customWidth="1"/>
    <col min="4606" max="4606" width="13.7109375" style="101" customWidth="1"/>
    <col min="4607" max="4607" width="1.140625" style="101" customWidth="1"/>
    <col min="4608" max="4608" width="13.7109375" style="101" customWidth="1"/>
    <col min="4609" max="4609" width="1.140625" style="101" customWidth="1"/>
    <col min="4610" max="4610" width="13.7109375" style="101" customWidth="1"/>
    <col min="4611" max="4611" width="9.140625" style="101"/>
    <col min="4612" max="4612" width="12.7109375" style="101" bestFit="1" customWidth="1"/>
    <col min="4613" max="4613" width="1" style="101" customWidth="1"/>
    <col min="4614" max="4614" width="10.28515625" style="101" customWidth="1"/>
    <col min="4615" max="4615" width="1.28515625" style="101" customWidth="1"/>
    <col min="4616" max="4616" width="13.85546875" style="101" customWidth="1"/>
    <col min="4617" max="4617" width="1.140625" style="101" customWidth="1"/>
    <col min="4618" max="4618" width="13.28515625" style="101" bestFit="1" customWidth="1"/>
    <col min="4619" max="4619" width="1.140625" style="101" customWidth="1"/>
    <col min="4620" max="4620" width="12.28515625" style="101" bestFit="1" customWidth="1"/>
    <col min="4621" max="4853" width="9.140625" style="101"/>
    <col min="4854" max="4854" width="1.7109375" style="101" customWidth="1"/>
    <col min="4855" max="4855" width="57.5703125" style="101" customWidth="1"/>
    <col min="4856" max="4856" width="8.5703125" style="101" customWidth="1"/>
    <col min="4857" max="4857" width="1.140625" style="101" customWidth="1"/>
    <col min="4858" max="4858" width="13.7109375" style="101" customWidth="1"/>
    <col min="4859" max="4859" width="1.140625" style="101" customWidth="1"/>
    <col min="4860" max="4860" width="13.7109375" style="101" customWidth="1"/>
    <col min="4861" max="4861" width="1.140625" style="101" customWidth="1"/>
    <col min="4862" max="4862" width="13.7109375" style="101" customWidth="1"/>
    <col min="4863" max="4863" width="1.140625" style="101" customWidth="1"/>
    <col min="4864" max="4864" width="13.7109375" style="101" customWidth="1"/>
    <col min="4865" max="4865" width="1.140625" style="101" customWidth="1"/>
    <col min="4866" max="4866" width="13.7109375" style="101" customWidth="1"/>
    <col min="4867" max="4867" width="9.140625" style="101"/>
    <col min="4868" max="4868" width="12.7109375" style="101" bestFit="1" customWidth="1"/>
    <col min="4869" max="4869" width="1" style="101" customWidth="1"/>
    <col min="4870" max="4870" width="10.28515625" style="101" customWidth="1"/>
    <col min="4871" max="4871" width="1.28515625" style="101" customWidth="1"/>
    <col min="4872" max="4872" width="13.85546875" style="101" customWidth="1"/>
    <col min="4873" max="4873" width="1.140625" style="101" customWidth="1"/>
    <col min="4874" max="4874" width="13.28515625" style="101" bestFit="1" customWidth="1"/>
    <col min="4875" max="4875" width="1.140625" style="101" customWidth="1"/>
    <col min="4876" max="4876" width="12.28515625" style="101" bestFit="1" customWidth="1"/>
    <col min="4877" max="5109" width="9.140625" style="101"/>
    <col min="5110" max="5110" width="1.7109375" style="101" customWidth="1"/>
    <col min="5111" max="5111" width="57.5703125" style="101" customWidth="1"/>
    <col min="5112" max="5112" width="8.5703125" style="101" customWidth="1"/>
    <col min="5113" max="5113" width="1.140625" style="101" customWidth="1"/>
    <col min="5114" max="5114" width="13.7109375" style="101" customWidth="1"/>
    <col min="5115" max="5115" width="1.140625" style="101" customWidth="1"/>
    <col min="5116" max="5116" width="13.7109375" style="101" customWidth="1"/>
    <col min="5117" max="5117" width="1.140625" style="101" customWidth="1"/>
    <col min="5118" max="5118" width="13.7109375" style="101" customWidth="1"/>
    <col min="5119" max="5119" width="1.140625" style="101" customWidth="1"/>
    <col min="5120" max="5120" width="13.7109375" style="101" customWidth="1"/>
    <col min="5121" max="5121" width="1.140625" style="101" customWidth="1"/>
    <col min="5122" max="5122" width="13.7109375" style="101" customWidth="1"/>
    <col min="5123" max="5123" width="9.140625" style="101"/>
    <col min="5124" max="5124" width="12.7109375" style="101" bestFit="1" customWidth="1"/>
    <col min="5125" max="5125" width="1" style="101" customWidth="1"/>
    <col min="5126" max="5126" width="10.28515625" style="101" customWidth="1"/>
    <col min="5127" max="5127" width="1.28515625" style="101" customWidth="1"/>
    <col min="5128" max="5128" width="13.85546875" style="101" customWidth="1"/>
    <col min="5129" max="5129" width="1.140625" style="101" customWidth="1"/>
    <col min="5130" max="5130" width="13.28515625" style="101" bestFit="1" customWidth="1"/>
    <col min="5131" max="5131" width="1.140625" style="101" customWidth="1"/>
    <col min="5132" max="5132" width="12.28515625" style="101" bestFit="1" customWidth="1"/>
    <col min="5133" max="5365" width="9.140625" style="101"/>
    <col min="5366" max="5366" width="1.7109375" style="101" customWidth="1"/>
    <col min="5367" max="5367" width="57.5703125" style="101" customWidth="1"/>
    <col min="5368" max="5368" width="8.5703125" style="101" customWidth="1"/>
    <col min="5369" max="5369" width="1.140625" style="101" customWidth="1"/>
    <col min="5370" max="5370" width="13.7109375" style="101" customWidth="1"/>
    <col min="5371" max="5371" width="1.140625" style="101" customWidth="1"/>
    <col min="5372" max="5372" width="13.7109375" style="101" customWidth="1"/>
    <col min="5373" max="5373" width="1.140625" style="101" customWidth="1"/>
    <col min="5374" max="5374" width="13.7109375" style="101" customWidth="1"/>
    <col min="5375" max="5375" width="1.140625" style="101" customWidth="1"/>
    <col min="5376" max="5376" width="13.7109375" style="101" customWidth="1"/>
    <col min="5377" max="5377" width="1.140625" style="101" customWidth="1"/>
    <col min="5378" max="5378" width="13.7109375" style="101" customWidth="1"/>
    <col min="5379" max="5379" width="9.140625" style="101"/>
    <col min="5380" max="5380" width="12.7109375" style="101" bestFit="1" customWidth="1"/>
    <col min="5381" max="5381" width="1" style="101" customWidth="1"/>
    <col min="5382" max="5382" width="10.28515625" style="101" customWidth="1"/>
    <col min="5383" max="5383" width="1.28515625" style="101" customWidth="1"/>
    <col min="5384" max="5384" width="13.85546875" style="101" customWidth="1"/>
    <col min="5385" max="5385" width="1.140625" style="101" customWidth="1"/>
    <col min="5386" max="5386" width="13.28515625" style="101" bestFit="1" customWidth="1"/>
    <col min="5387" max="5387" width="1.140625" style="101" customWidth="1"/>
    <col min="5388" max="5388" width="12.28515625" style="101" bestFit="1" customWidth="1"/>
    <col min="5389" max="5621" width="9.140625" style="101"/>
    <col min="5622" max="5622" width="1.7109375" style="101" customWidth="1"/>
    <col min="5623" max="5623" width="57.5703125" style="101" customWidth="1"/>
    <col min="5624" max="5624" width="8.5703125" style="101" customWidth="1"/>
    <col min="5625" max="5625" width="1.140625" style="101" customWidth="1"/>
    <col min="5626" max="5626" width="13.7109375" style="101" customWidth="1"/>
    <col min="5627" max="5627" width="1.140625" style="101" customWidth="1"/>
    <col min="5628" max="5628" width="13.7109375" style="101" customWidth="1"/>
    <col min="5629" max="5629" width="1.140625" style="101" customWidth="1"/>
    <col min="5630" max="5630" width="13.7109375" style="101" customWidth="1"/>
    <col min="5631" max="5631" width="1.140625" style="101" customWidth="1"/>
    <col min="5632" max="5632" width="13.7109375" style="101" customWidth="1"/>
    <col min="5633" max="5633" width="1.140625" style="101" customWidth="1"/>
    <col min="5634" max="5634" width="13.7109375" style="101" customWidth="1"/>
    <col min="5635" max="5635" width="9.140625" style="101"/>
    <col min="5636" max="5636" width="12.7109375" style="101" bestFit="1" customWidth="1"/>
    <col min="5637" max="5637" width="1" style="101" customWidth="1"/>
    <col min="5638" max="5638" width="10.28515625" style="101" customWidth="1"/>
    <col min="5639" max="5639" width="1.28515625" style="101" customWidth="1"/>
    <col min="5640" max="5640" width="13.85546875" style="101" customWidth="1"/>
    <col min="5641" max="5641" width="1.140625" style="101" customWidth="1"/>
    <col min="5642" max="5642" width="13.28515625" style="101" bestFit="1" customWidth="1"/>
    <col min="5643" max="5643" width="1.140625" style="101" customWidth="1"/>
    <col min="5644" max="5644" width="12.28515625" style="101" bestFit="1" customWidth="1"/>
    <col min="5645" max="5877" width="9.140625" style="101"/>
    <col min="5878" max="5878" width="1.7109375" style="101" customWidth="1"/>
    <col min="5879" max="5879" width="57.5703125" style="101" customWidth="1"/>
    <col min="5880" max="5880" width="8.5703125" style="101" customWidth="1"/>
    <col min="5881" max="5881" width="1.140625" style="101" customWidth="1"/>
    <col min="5882" max="5882" width="13.7109375" style="101" customWidth="1"/>
    <col min="5883" max="5883" width="1.140625" style="101" customWidth="1"/>
    <col min="5884" max="5884" width="13.7109375" style="101" customWidth="1"/>
    <col min="5885" max="5885" width="1.140625" style="101" customWidth="1"/>
    <col min="5886" max="5886" width="13.7109375" style="101" customWidth="1"/>
    <col min="5887" max="5887" width="1.140625" style="101" customWidth="1"/>
    <col min="5888" max="5888" width="13.7109375" style="101" customWidth="1"/>
    <col min="5889" max="5889" width="1.140625" style="101" customWidth="1"/>
    <col min="5890" max="5890" width="13.7109375" style="101" customWidth="1"/>
    <col min="5891" max="5891" width="9.140625" style="101"/>
    <col min="5892" max="5892" width="12.7109375" style="101" bestFit="1" customWidth="1"/>
    <col min="5893" max="5893" width="1" style="101" customWidth="1"/>
    <col min="5894" max="5894" width="10.28515625" style="101" customWidth="1"/>
    <col min="5895" max="5895" width="1.28515625" style="101" customWidth="1"/>
    <col min="5896" max="5896" width="13.85546875" style="101" customWidth="1"/>
    <col min="5897" max="5897" width="1.140625" style="101" customWidth="1"/>
    <col min="5898" max="5898" width="13.28515625" style="101" bestFit="1" customWidth="1"/>
    <col min="5899" max="5899" width="1.140625" style="101" customWidth="1"/>
    <col min="5900" max="5900" width="12.28515625" style="101" bestFit="1" customWidth="1"/>
    <col min="5901" max="6133" width="9.140625" style="101"/>
    <col min="6134" max="6134" width="1.7109375" style="101" customWidth="1"/>
    <col min="6135" max="6135" width="57.5703125" style="101" customWidth="1"/>
    <col min="6136" max="6136" width="8.5703125" style="101" customWidth="1"/>
    <col min="6137" max="6137" width="1.140625" style="101" customWidth="1"/>
    <col min="6138" max="6138" width="13.7109375" style="101" customWidth="1"/>
    <col min="6139" max="6139" width="1.140625" style="101" customWidth="1"/>
    <col min="6140" max="6140" width="13.7109375" style="101" customWidth="1"/>
    <col min="6141" max="6141" width="1.140625" style="101" customWidth="1"/>
    <col min="6142" max="6142" width="13.7109375" style="101" customWidth="1"/>
    <col min="6143" max="6143" width="1.140625" style="101" customWidth="1"/>
    <col min="6144" max="6144" width="13.7109375" style="101" customWidth="1"/>
    <col min="6145" max="6145" width="1.140625" style="101" customWidth="1"/>
    <col min="6146" max="6146" width="13.7109375" style="101" customWidth="1"/>
    <col min="6147" max="6147" width="9.140625" style="101"/>
    <col min="6148" max="6148" width="12.7109375" style="101" bestFit="1" customWidth="1"/>
    <col min="6149" max="6149" width="1" style="101" customWidth="1"/>
    <col min="6150" max="6150" width="10.28515625" style="101" customWidth="1"/>
    <col min="6151" max="6151" width="1.28515625" style="101" customWidth="1"/>
    <col min="6152" max="6152" width="13.85546875" style="101" customWidth="1"/>
    <col min="6153" max="6153" width="1.140625" style="101" customWidth="1"/>
    <col min="6154" max="6154" width="13.28515625" style="101" bestFit="1" customWidth="1"/>
    <col min="6155" max="6155" width="1.140625" style="101" customWidth="1"/>
    <col min="6156" max="6156" width="12.28515625" style="101" bestFit="1" customWidth="1"/>
    <col min="6157" max="6389" width="9.140625" style="101"/>
    <col min="6390" max="6390" width="1.7109375" style="101" customWidth="1"/>
    <col min="6391" max="6391" width="57.5703125" style="101" customWidth="1"/>
    <col min="6392" max="6392" width="8.5703125" style="101" customWidth="1"/>
    <col min="6393" max="6393" width="1.140625" style="101" customWidth="1"/>
    <col min="6394" max="6394" width="13.7109375" style="101" customWidth="1"/>
    <col min="6395" max="6395" width="1.140625" style="101" customWidth="1"/>
    <col min="6396" max="6396" width="13.7109375" style="101" customWidth="1"/>
    <col min="6397" max="6397" width="1.140625" style="101" customWidth="1"/>
    <col min="6398" max="6398" width="13.7109375" style="101" customWidth="1"/>
    <col min="6399" max="6399" width="1.140625" style="101" customWidth="1"/>
    <col min="6400" max="6400" width="13.7109375" style="101" customWidth="1"/>
    <col min="6401" max="6401" width="1.140625" style="101" customWidth="1"/>
    <col min="6402" max="6402" width="13.7109375" style="101" customWidth="1"/>
    <col min="6403" max="6403" width="9.140625" style="101"/>
    <col min="6404" max="6404" width="12.7109375" style="101" bestFit="1" customWidth="1"/>
    <col min="6405" max="6405" width="1" style="101" customWidth="1"/>
    <col min="6406" max="6406" width="10.28515625" style="101" customWidth="1"/>
    <col min="6407" max="6407" width="1.28515625" style="101" customWidth="1"/>
    <col min="6408" max="6408" width="13.85546875" style="101" customWidth="1"/>
    <col min="6409" max="6409" width="1.140625" style="101" customWidth="1"/>
    <col min="6410" max="6410" width="13.28515625" style="101" bestFit="1" customWidth="1"/>
    <col min="6411" max="6411" width="1.140625" style="101" customWidth="1"/>
    <col min="6412" max="6412" width="12.28515625" style="101" bestFit="1" customWidth="1"/>
    <col min="6413" max="6645" width="9.140625" style="101"/>
    <col min="6646" max="6646" width="1.7109375" style="101" customWidth="1"/>
    <col min="6647" max="6647" width="57.5703125" style="101" customWidth="1"/>
    <col min="6648" max="6648" width="8.5703125" style="101" customWidth="1"/>
    <col min="6649" max="6649" width="1.140625" style="101" customWidth="1"/>
    <col min="6650" max="6650" width="13.7109375" style="101" customWidth="1"/>
    <col min="6651" max="6651" width="1.140625" style="101" customWidth="1"/>
    <col min="6652" max="6652" width="13.7109375" style="101" customWidth="1"/>
    <col min="6653" max="6653" width="1.140625" style="101" customWidth="1"/>
    <col min="6654" max="6654" width="13.7109375" style="101" customWidth="1"/>
    <col min="6655" max="6655" width="1.140625" style="101" customWidth="1"/>
    <col min="6656" max="6656" width="13.7109375" style="101" customWidth="1"/>
    <col min="6657" max="6657" width="1.140625" style="101" customWidth="1"/>
    <col min="6658" max="6658" width="13.7109375" style="101" customWidth="1"/>
    <col min="6659" max="6659" width="9.140625" style="101"/>
    <col min="6660" max="6660" width="12.7109375" style="101" bestFit="1" customWidth="1"/>
    <col min="6661" max="6661" width="1" style="101" customWidth="1"/>
    <col min="6662" max="6662" width="10.28515625" style="101" customWidth="1"/>
    <col min="6663" max="6663" width="1.28515625" style="101" customWidth="1"/>
    <col min="6664" max="6664" width="13.85546875" style="101" customWidth="1"/>
    <col min="6665" max="6665" width="1.140625" style="101" customWidth="1"/>
    <col min="6666" max="6666" width="13.28515625" style="101" bestFit="1" customWidth="1"/>
    <col min="6667" max="6667" width="1.140625" style="101" customWidth="1"/>
    <col min="6668" max="6668" width="12.28515625" style="101" bestFit="1" customWidth="1"/>
    <col min="6669" max="6901" width="9.140625" style="101"/>
    <col min="6902" max="6902" width="1.7109375" style="101" customWidth="1"/>
    <col min="6903" max="6903" width="57.5703125" style="101" customWidth="1"/>
    <col min="6904" max="6904" width="8.5703125" style="101" customWidth="1"/>
    <col min="6905" max="6905" width="1.140625" style="101" customWidth="1"/>
    <col min="6906" max="6906" width="13.7109375" style="101" customWidth="1"/>
    <col min="6907" max="6907" width="1.140625" style="101" customWidth="1"/>
    <col min="6908" max="6908" width="13.7109375" style="101" customWidth="1"/>
    <col min="6909" max="6909" width="1.140625" style="101" customWidth="1"/>
    <col min="6910" max="6910" width="13.7109375" style="101" customWidth="1"/>
    <col min="6911" max="6911" width="1.140625" style="101" customWidth="1"/>
    <col min="6912" max="6912" width="13.7109375" style="101" customWidth="1"/>
    <col min="6913" max="6913" width="1.140625" style="101" customWidth="1"/>
    <col min="6914" max="6914" width="13.7109375" style="101" customWidth="1"/>
    <col min="6915" max="6915" width="9.140625" style="101"/>
    <col min="6916" max="6916" width="12.7109375" style="101" bestFit="1" customWidth="1"/>
    <col min="6917" max="6917" width="1" style="101" customWidth="1"/>
    <col min="6918" max="6918" width="10.28515625" style="101" customWidth="1"/>
    <col min="6919" max="6919" width="1.28515625" style="101" customWidth="1"/>
    <col min="6920" max="6920" width="13.85546875" style="101" customWidth="1"/>
    <col min="6921" max="6921" width="1.140625" style="101" customWidth="1"/>
    <col min="6922" max="6922" width="13.28515625" style="101" bestFit="1" customWidth="1"/>
    <col min="6923" max="6923" width="1.140625" style="101" customWidth="1"/>
    <col min="6924" max="6924" width="12.28515625" style="101" bestFit="1" customWidth="1"/>
    <col min="6925" max="7157" width="9.140625" style="101"/>
    <col min="7158" max="7158" width="1.7109375" style="101" customWidth="1"/>
    <col min="7159" max="7159" width="57.5703125" style="101" customWidth="1"/>
    <col min="7160" max="7160" width="8.5703125" style="101" customWidth="1"/>
    <col min="7161" max="7161" width="1.140625" style="101" customWidth="1"/>
    <col min="7162" max="7162" width="13.7109375" style="101" customWidth="1"/>
    <col min="7163" max="7163" width="1.140625" style="101" customWidth="1"/>
    <col min="7164" max="7164" width="13.7109375" style="101" customWidth="1"/>
    <col min="7165" max="7165" width="1.140625" style="101" customWidth="1"/>
    <col min="7166" max="7166" width="13.7109375" style="101" customWidth="1"/>
    <col min="7167" max="7167" width="1.140625" style="101" customWidth="1"/>
    <col min="7168" max="7168" width="13.7109375" style="101" customWidth="1"/>
    <col min="7169" max="7169" width="1.140625" style="101" customWidth="1"/>
    <col min="7170" max="7170" width="13.7109375" style="101" customWidth="1"/>
    <col min="7171" max="7171" width="9.140625" style="101"/>
    <col min="7172" max="7172" width="12.7109375" style="101" bestFit="1" customWidth="1"/>
    <col min="7173" max="7173" width="1" style="101" customWidth="1"/>
    <col min="7174" max="7174" width="10.28515625" style="101" customWidth="1"/>
    <col min="7175" max="7175" width="1.28515625" style="101" customWidth="1"/>
    <col min="7176" max="7176" width="13.85546875" style="101" customWidth="1"/>
    <col min="7177" max="7177" width="1.140625" style="101" customWidth="1"/>
    <col min="7178" max="7178" width="13.28515625" style="101" bestFit="1" customWidth="1"/>
    <col min="7179" max="7179" width="1.140625" style="101" customWidth="1"/>
    <col min="7180" max="7180" width="12.28515625" style="101" bestFit="1" customWidth="1"/>
    <col min="7181" max="7413" width="9.140625" style="101"/>
    <col min="7414" max="7414" width="1.7109375" style="101" customWidth="1"/>
    <col min="7415" max="7415" width="57.5703125" style="101" customWidth="1"/>
    <col min="7416" max="7416" width="8.5703125" style="101" customWidth="1"/>
    <col min="7417" max="7417" width="1.140625" style="101" customWidth="1"/>
    <col min="7418" max="7418" width="13.7109375" style="101" customWidth="1"/>
    <col min="7419" max="7419" width="1.140625" style="101" customWidth="1"/>
    <col min="7420" max="7420" width="13.7109375" style="101" customWidth="1"/>
    <col min="7421" max="7421" width="1.140625" style="101" customWidth="1"/>
    <col min="7422" max="7422" width="13.7109375" style="101" customWidth="1"/>
    <col min="7423" max="7423" width="1.140625" style="101" customWidth="1"/>
    <col min="7424" max="7424" width="13.7109375" style="101" customWidth="1"/>
    <col min="7425" max="7425" width="1.140625" style="101" customWidth="1"/>
    <col min="7426" max="7426" width="13.7109375" style="101" customWidth="1"/>
    <col min="7427" max="7427" width="9.140625" style="101"/>
    <col min="7428" max="7428" width="12.7109375" style="101" bestFit="1" customWidth="1"/>
    <col min="7429" max="7429" width="1" style="101" customWidth="1"/>
    <col min="7430" max="7430" width="10.28515625" style="101" customWidth="1"/>
    <col min="7431" max="7431" width="1.28515625" style="101" customWidth="1"/>
    <col min="7432" max="7432" width="13.85546875" style="101" customWidth="1"/>
    <col min="7433" max="7433" width="1.140625" style="101" customWidth="1"/>
    <col min="7434" max="7434" width="13.28515625" style="101" bestFit="1" customWidth="1"/>
    <col min="7435" max="7435" width="1.140625" style="101" customWidth="1"/>
    <col min="7436" max="7436" width="12.28515625" style="101" bestFit="1" customWidth="1"/>
    <col min="7437" max="7669" width="9.140625" style="101"/>
    <col min="7670" max="7670" width="1.7109375" style="101" customWidth="1"/>
    <col min="7671" max="7671" width="57.5703125" style="101" customWidth="1"/>
    <col min="7672" max="7672" width="8.5703125" style="101" customWidth="1"/>
    <col min="7673" max="7673" width="1.140625" style="101" customWidth="1"/>
    <col min="7674" max="7674" width="13.7109375" style="101" customWidth="1"/>
    <col min="7675" max="7675" width="1.140625" style="101" customWidth="1"/>
    <col min="7676" max="7676" width="13.7109375" style="101" customWidth="1"/>
    <col min="7677" max="7677" width="1.140625" style="101" customWidth="1"/>
    <col min="7678" max="7678" width="13.7109375" style="101" customWidth="1"/>
    <col min="7679" max="7679" width="1.140625" style="101" customWidth="1"/>
    <col min="7680" max="7680" width="13.7109375" style="101" customWidth="1"/>
    <col min="7681" max="7681" width="1.140625" style="101" customWidth="1"/>
    <col min="7682" max="7682" width="13.7109375" style="101" customWidth="1"/>
    <col min="7683" max="7683" width="9.140625" style="101"/>
    <col min="7684" max="7684" width="12.7109375" style="101" bestFit="1" customWidth="1"/>
    <col min="7685" max="7685" width="1" style="101" customWidth="1"/>
    <col min="7686" max="7686" width="10.28515625" style="101" customWidth="1"/>
    <col min="7687" max="7687" width="1.28515625" style="101" customWidth="1"/>
    <col min="7688" max="7688" width="13.85546875" style="101" customWidth="1"/>
    <col min="7689" max="7689" width="1.140625" style="101" customWidth="1"/>
    <col min="7690" max="7690" width="13.28515625" style="101" bestFit="1" customWidth="1"/>
    <col min="7691" max="7691" width="1.140625" style="101" customWidth="1"/>
    <col min="7692" max="7692" width="12.28515625" style="101" bestFit="1" customWidth="1"/>
    <col min="7693" max="7925" width="9.140625" style="101"/>
    <col min="7926" max="7926" width="1.7109375" style="101" customWidth="1"/>
    <col min="7927" max="7927" width="57.5703125" style="101" customWidth="1"/>
    <col min="7928" max="7928" width="8.5703125" style="101" customWidth="1"/>
    <col min="7929" max="7929" width="1.140625" style="101" customWidth="1"/>
    <col min="7930" max="7930" width="13.7109375" style="101" customWidth="1"/>
    <col min="7931" max="7931" width="1.140625" style="101" customWidth="1"/>
    <col min="7932" max="7932" width="13.7109375" style="101" customWidth="1"/>
    <col min="7933" max="7933" width="1.140625" style="101" customWidth="1"/>
    <col min="7934" max="7934" width="13.7109375" style="101" customWidth="1"/>
    <col min="7935" max="7935" width="1.140625" style="101" customWidth="1"/>
    <col min="7936" max="7936" width="13.7109375" style="101" customWidth="1"/>
    <col min="7937" max="7937" width="1.140625" style="101" customWidth="1"/>
    <col min="7938" max="7938" width="13.7109375" style="101" customWidth="1"/>
    <col min="7939" max="7939" width="9.140625" style="101"/>
    <col min="7940" max="7940" width="12.7109375" style="101" bestFit="1" customWidth="1"/>
    <col min="7941" max="7941" width="1" style="101" customWidth="1"/>
    <col min="7942" max="7942" width="10.28515625" style="101" customWidth="1"/>
    <col min="7943" max="7943" width="1.28515625" style="101" customWidth="1"/>
    <col min="7944" max="7944" width="13.85546875" style="101" customWidth="1"/>
    <col min="7945" max="7945" width="1.140625" style="101" customWidth="1"/>
    <col min="7946" max="7946" width="13.28515625" style="101" bestFit="1" customWidth="1"/>
    <col min="7947" max="7947" width="1.140625" style="101" customWidth="1"/>
    <col min="7948" max="7948" width="12.28515625" style="101" bestFit="1" customWidth="1"/>
    <col min="7949" max="8181" width="9.140625" style="101"/>
    <col min="8182" max="8182" width="1.7109375" style="101" customWidth="1"/>
    <col min="8183" max="8183" width="57.5703125" style="101" customWidth="1"/>
    <col min="8184" max="8184" width="8.5703125" style="101" customWidth="1"/>
    <col min="8185" max="8185" width="1.140625" style="101" customWidth="1"/>
    <col min="8186" max="8186" width="13.7109375" style="101" customWidth="1"/>
    <col min="8187" max="8187" width="1.140625" style="101" customWidth="1"/>
    <col min="8188" max="8188" width="13.7109375" style="101" customWidth="1"/>
    <col min="8189" max="8189" width="1.140625" style="101" customWidth="1"/>
    <col min="8190" max="8190" width="13.7109375" style="101" customWidth="1"/>
    <col min="8191" max="8191" width="1.140625" style="101" customWidth="1"/>
    <col min="8192" max="8192" width="13.7109375" style="101" customWidth="1"/>
    <col min="8193" max="8193" width="1.140625" style="101" customWidth="1"/>
    <col min="8194" max="8194" width="13.7109375" style="101" customWidth="1"/>
    <col min="8195" max="8195" width="9.140625" style="101"/>
    <col min="8196" max="8196" width="12.7109375" style="101" bestFit="1" customWidth="1"/>
    <col min="8197" max="8197" width="1" style="101" customWidth="1"/>
    <col min="8198" max="8198" width="10.28515625" style="101" customWidth="1"/>
    <col min="8199" max="8199" width="1.28515625" style="101" customWidth="1"/>
    <col min="8200" max="8200" width="13.85546875" style="101" customWidth="1"/>
    <col min="8201" max="8201" width="1.140625" style="101" customWidth="1"/>
    <col min="8202" max="8202" width="13.28515625" style="101" bestFit="1" customWidth="1"/>
    <col min="8203" max="8203" width="1.140625" style="101" customWidth="1"/>
    <col min="8204" max="8204" width="12.28515625" style="101" bestFit="1" customWidth="1"/>
    <col min="8205" max="8437" width="9.140625" style="101"/>
    <col min="8438" max="8438" width="1.7109375" style="101" customWidth="1"/>
    <col min="8439" max="8439" width="57.5703125" style="101" customWidth="1"/>
    <col min="8440" max="8440" width="8.5703125" style="101" customWidth="1"/>
    <col min="8441" max="8441" width="1.140625" style="101" customWidth="1"/>
    <col min="8442" max="8442" width="13.7109375" style="101" customWidth="1"/>
    <col min="8443" max="8443" width="1.140625" style="101" customWidth="1"/>
    <col min="8444" max="8444" width="13.7109375" style="101" customWidth="1"/>
    <col min="8445" max="8445" width="1.140625" style="101" customWidth="1"/>
    <col min="8446" max="8446" width="13.7109375" style="101" customWidth="1"/>
    <col min="8447" max="8447" width="1.140625" style="101" customWidth="1"/>
    <col min="8448" max="8448" width="13.7109375" style="101" customWidth="1"/>
    <col min="8449" max="8449" width="1.140625" style="101" customWidth="1"/>
    <col min="8450" max="8450" width="13.7109375" style="101" customWidth="1"/>
    <col min="8451" max="8451" width="9.140625" style="101"/>
    <col min="8452" max="8452" width="12.7109375" style="101" bestFit="1" customWidth="1"/>
    <col min="8453" max="8453" width="1" style="101" customWidth="1"/>
    <col min="8454" max="8454" width="10.28515625" style="101" customWidth="1"/>
    <col min="8455" max="8455" width="1.28515625" style="101" customWidth="1"/>
    <col min="8456" max="8456" width="13.85546875" style="101" customWidth="1"/>
    <col min="8457" max="8457" width="1.140625" style="101" customWidth="1"/>
    <col min="8458" max="8458" width="13.28515625" style="101" bestFit="1" customWidth="1"/>
    <col min="8459" max="8459" width="1.140625" style="101" customWidth="1"/>
    <col min="8460" max="8460" width="12.28515625" style="101" bestFit="1" customWidth="1"/>
    <col min="8461" max="8693" width="9.140625" style="101"/>
    <col min="8694" max="8694" width="1.7109375" style="101" customWidth="1"/>
    <col min="8695" max="8695" width="57.5703125" style="101" customWidth="1"/>
    <col min="8696" max="8696" width="8.5703125" style="101" customWidth="1"/>
    <col min="8697" max="8697" width="1.140625" style="101" customWidth="1"/>
    <col min="8698" max="8698" width="13.7109375" style="101" customWidth="1"/>
    <col min="8699" max="8699" width="1.140625" style="101" customWidth="1"/>
    <col min="8700" max="8700" width="13.7109375" style="101" customWidth="1"/>
    <col min="8701" max="8701" width="1.140625" style="101" customWidth="1"/>
    <col min="8702" max="8702" width="13.7109375" style="101" customWidth="1"/>
    <col min="8703" max="8703" width="1.140625" style="101" customWidth="1"/>
    <col min="8704" max="8704" width="13.7109375" style="101" customWidth="1"/>
    <col min="8705" max="8705" width="1.140625" style="101" customWidth="1"/>
    <col min="8706" max="8706" width="13.7109375" style="101" customWidth="1"/>
    <col min="8707" max="8707" width="9.140625" style="101"/>
    <col min="8708" max="8708" width="12.7109375" style="101" bestFit="1" customWidth="1"/>
    <col min="8709" max="8709" width="1" style="101" customWidth="1"/>
    <col min="8710" max="8710" width="10.28515625" style="101" customWidth="1"/>
    <col min="8711" max="8711" width="1.28515625" style="101" customWidth="1"/>
    <col min="8712" max="8712" width="13.85546875" style="101" customWidth="1"/>
    <col min="8713" max="8713" width="1.140625" style="101" customWidth="1"/>
    <col min="8714" max="8714" width="13.28515625" style="101" bestFit="1" customWidth="1"/>
    <col min="8715" max="8715" width="1.140625" style="101" customWidth="1"/>
    <col min="8716" max="8716" width="12.28515625" style="101" bestFit="1" customWidth="1"/>
    <col min="8717" max="8949" width="9.140625" style="101"/>
    <col min="8950" max="8950" width="1.7109375" style="101" customWidth="1"/>
    <col min="8951" max="8951" width="57.5703125" style="101" customWidth="1"/>
    <col min="8952" max="8952" width="8.5703125" style="101" customWidth="1"/>
    <col min="8953" max="8953" width="1.140625" style="101" customWidth="1"/>
    <col min="8954" max="8954" width="13.7109375" style="101" customWidth="1"/>
    <col min="8955" max="8955" width="1.140625" style="101" customWidth="1"/>
    <col min="8956" max="8956" width="13.7109375" style="101" customWidth="1"/>
    <col min="8957" max="8957" width="1.140625" style="101" customWidth="1"/>
    <col min="8958" max="8958" width="13.7109375" style="101" customWidth="1"/>
    <col min="8959" max="8959" width="1.140625" style="101" customWidth="1"/>
    <col min="8960" max="8960" width="13.7109375" style="101" customWidth="1"/>
    <col min="8961" max="8961" width="1.140625" style="101" customWidth="1"/>
    <col min="8962" max="8962" width="13.7109375" style="101" customWidth="1"/>
    <col min="8963" max="8963" width="9.140625" style="101"/>
    <col min="8964" max="8964" width="12.7109375" style="101" bestFit="1" customWidth="1"/>
    <col min="8965" max="8965" width="1" style="101" customWidth="1"/>
    <col min="8966" max="8966" width="10.28515625" style="101" customWidth="1"/>
    <col min="8967" max="8967" width="1.28515625" style="101" customWidth="1"/>
    <col min="8968" max="8968" width="13.85546875" style="101" customWidth="1"/>
    <col min="8969" max="8969" width="1.140625" style="101" customWidth="1"/>
    <col min="8970" max="8970" width="13.28515625" style="101" bestFit="1" customWidth="1"/>
    <col min="8971" max="8971" width="1.140625" style="101" customWidth="1"/>
    <col min="8972" max="8972" width="12.28515625" style="101" bestFit="1" customWidth="1"/>
    <col min="8973" max="9205" width="9.140625" style="101"/>
    <col min="9206" max="9206" width="1.7109375" style="101" customWidth="1"/>
    <col min="9207" max="9207" width="57.5703125" style="101" customWidth="1"/>
    <col min="9208" max="9208" width="8.5703125" style="101" customWidth="1"/>
    <col min="9209" max="9209" width="1.140625" style="101" customWidth="1"/>
    <col min="9210" max="9210" width="13.7109375" style="101" customWidth="1"/>
    <col min="9211" max="9211" width="1.140625" style="101" customWidth="1"/>
    <col min="9212" max="9212" width="13.7109375" style="101" customWidth="1"/>
    <col min="9213" max="9213" width="1.140625" style="101" customWidth="1"/>
    <col min="9214" max="9214" width="13.7109375" style="101" customWidth="1"/>
    <col min="9215" max="9215" width="1.140625" style="101" customWidth="1"/>
    <col min="9216" max="9216" width="13.7109375" style="101" customWidth="1"/>
    <col min="9217" max="9217" width="1.140625" style="101" customWidth="1"/>
    <col min="9218" max="9218" width="13.7109375" style="101" customWidth="1"/>
    <col min="9219" max="9219" width="9.140625" style="101"/>
    <col min="9220" max="9220" width="12.7109375" style="101" bestFit="1" customWidth="1"/>
    <col min="9221" max="9221" width="1" style="101" customWidth="1"/>
    <col min="9222" max="9222" width="10.28515625" style="101" customWidth="1"/>
    <col min="9223" max="9223" width="1.28515625" style="101" customWidth="1"/>
    <col min="9224" max="9224" width="13.85546875" style="101" customWidth="1"/>
    <col min="9225" max="9225" width="1.140625" style="101" customWidth="1"/>
    <col min="9226" max="9226" width="13.28515625" style="101" bestFit="1" customWidth="1"/>
    <col min="9227" max="9227" width="1.140625" style="101" customWidth="1"/>
    <col min="9228" max="9228" width="12.28515625" style="101" bestFit="1" customWidth="1"/>
    <col min="9229" max="9461" width="9.140625" style="101"/>
    <col min="9462" max="9462" width="1.7109375" style="101" customWidth="1"/>
    <col min="9463" max="9463" width="57.5703125" style="101" customWidth="1"/>
    <col min="9464" max="9464" width="8.5703125" style="101" customWidth="1"/>
    <col min="9465" max="9465" width="1.140625" style="101" customWidth="1"/>
    <col min="9466" max="9466" width="13.7109375" style="101" customWidth="1"/>
    <col min="9467" max="9467" width="1.140625" style="101" customWidth="1"/>
    <col min="9468" max="9468" width="13.7109375" style="101" customWidth="1"/>
    <col min="9469" max="9469" width="1.140625" style="101" customWidth="1"/>
    <col min="9470" max="9470" width="13.7109375" style="101" customWidth="1"/>
    <col min="9471" max="9471" width="1.140625" style="101" customWidth="1"/>
    <col min="9472" max="9472" width="13.7109375" style="101" customWidth="1"/>
    <col min="9473" max="9473" width="1.140625" style="101" customWidth="1"/>
    <col min="9474" max="9474" width="13.7109375" style="101" customWidth="1"/>
    <col min="9475" max="9475" width="9.140625" style="101"/>
    <col min="9476" max="9476" width="12.7109375" style="101" bestFit="1" customWidth="1"/>
    <col min="9477" max="9477" width="1" style="101" customWidth="1"/>
    <col min="9478" max="9478" width="10.28515625" style="101" customWidth="1"/>
    <col min="9479" max="9479" width="1.28515625" style="101" customWidth="1"/>
    <col min="9480" max="9480" width="13.85546875" style="101" customWidth="1"/>
    <col min="9481" max="9481" width="1.140625" style="101" customWidth="1"/>
    <col min="9482" max="9482" width="13.28515625" style="101" bestFit="1" customWidth="1"/>
    <col min="9483" max="9483" width="1.140625" style="101" customWidth="1"/>
    <col min="9484" max="9484" width="12.28515625" style="101" bestFit="1" customWidth="1"/>
    <col min="9485" max="9717" width="9.140625" style="101"/>
    <col min="9718" max="9718" width="1.7109375" style="101" customWidth="1"/>
    <col min="9719" max="9719" width="57.5703125" style="101" customWidth="1"/>
    <col min="9720" max="9720" width="8.5703125" style="101" customWidth="1"/>
    <col min="9721" max="9721" width="1.140625" style="101" customWidth="1"/>
    <col min="9722" max="9722" width="13.7109375" style="101" customWidth="1"/>
    <col min="9723" max="9723" width="1.140625" style="101" customWidth="1"/>
    <col min="9724" max="9724" width="13.7109375" style="101" customWidth="1"/>
    <col min="9725" max="9725" width="1.140625" style="101" customWidth="1"/>
    <col min="9726" max="9726" width="13.7109375" style="101" customWidth="1"/>
    <col min="9727" max="9727" width="1.140625" style="101" customWidth="1"/>
    <col min="9728" max="9728" width="13.7109375" style="101" customWidth="1"/>
    <col min="9729" max="9729" width="1.140625" style="101" customWidth="1"/>
    <col min="9730" max="9730" width="13.7109375" style="101" customWidth="1"/>
    <col min="9731" max="9731" width="9.140625" style="101"/>
    <col min="9732" max="9732" width="12.7109375" style="101" bestFit="1" customWidth="1"/>
    <col min="9733" max="9733" width="1" style="101" customWidth="1"/>
    <col min="9734" max="9734" width="10.28515625" style="101" customWidth="1"/>
    <col min="9735" max="9735" width="1.28515625" style="101" customWidth="1"/>
    <col min="9736" max="9736" width="13.85546875" style="101" customWidth="1"/>
    <col min="9737" max="9737" width="1.140625" style="101" customWidth="1"/>
    <col min="9738" max="9738" width="13.28515625" style="101" bestFit="1" customWidth="1"/>
    <col min="9739" max="9739" width="1.140625" style="101" customWidth="1"/>
    <col min="9740" max="9740" width="12.28515625" style="101" bestFit="1" customWidth="1"/>
    <col min="9741" max="9973" width="9.140625" style="101"/>
    <col min="9974" max="9974" width="1.7109375" style="101" customWidth="1"/>
    <col min="9975" max="9975" width="57.5703125" style="101" customWidth="1"/>
    <col min="9976" max="9976" width="8.5703125" style="101" customWidth="1"/>
    <col min="9977" max="9977" width="1.140625" style="101" customWidth="1"/>
    <col min="9978" max="9978" width="13.7109375" style="101" customWidth="1"/>
    <col min="9979" max="9979" width="1.140625" style="101" customWidth="1"/>
    <col min="9980" max="9980" width="13.7109375" style="101" customWidth="1"/>
    <col min="9981" max="9981" width="1.140625" style="101" customWidth="1"/>
    <col min="9982" max="9982" width="13.7109375" style="101" customWidth="1"/>
    <col min="9983" max="9983" width="1.140625" style="101" customWidth="1"/>
    <col min="9984" max="9984" width="13.7109375" style="101" customWidth="1"/>
    <col min="9985" max="9985" width="1.140625" style="101" customWidth="1"/>
    <col min="9986" max="9986" width="13.7109375" style="101" customWidth="1"/>
    <col min="9987" max="9987" width="9.140625" style="101"/>
    <col min="9988" max="9988" width="12.7109375" style="101" bestFit="1" customWidth="1"/>
    <col min="9989" max="9989" width="1" style="101" customWidth="1"/>
    <col min="9990" max="9990" width="10.28515625" style="101" customWidth="1"/>
    <col min="9991" max="9991" width="1.28515625" style="101" customWidth="1"/>
    <col min="9992" max="9992" width="13.85546875" style="101" customWidth="1"/>
    <col min="9993" max="9993" width="1.140625" style="101" customWidth="1"/>
    <col min="9994" max="9994" width="13.28515625" style="101" bestFit="1" customWidth="1"/>
    <col min="9995" max="9995" width="1.140625" style="101" customWidth="1"/>
    <col min="9996" max="9996" width="12.28515625" style="101" bestFit="1" customWidth="1"/>
    <col min="9997" max="10229" width="9.140625" style="101"/>
    <col min="10230" max="10230" width="1.7109375" style="101" customWidth="1"/>
    <col min="10231" max="10231" width="57.5703125" style="101" customWidth="1"/>
    <col min="10232" max="10232" width="8.5703125" style="101" customWidth="1"/>
    <col min="10233" max="10233" width="1.140625" style="101" customWidth="1"/>
    <col min="10234" max="10234" width="13.7109375" style="101" customWidth="1"/>
    <col min="10235" max="10235" width="1.140625" style="101" customWidth="1"/>
    <col min="10236" max="10236" width="13.7109375" style="101" customWidth="1"/>
    <col min="10237" max="10237" width="1.140625" style="101" customWidth="1"/>
    <col min="10238" max="10238" width="13.7109375" style="101" customWidth="1"/>
    <col min="10239" max="10239" width="1.140625" style="101" customWidth="1"/>
    <col min="10240" max="10240" width="13.7109375" style="101" customWidth="1"/>
    <col min="10241" max="10241" width="1.140625" style="101" customWidth="1"/>
    <col min="10242" max="10242" width="13.7109375" style="101" customWidth="1"/>
    <col min="10243" max="10243" width="9.140625" style="101"/>
    <col min="10244" max="10244" width="12.7109375" style="101" bestFit="1" customWidth="1"/>
    <col min="10245" max="10245" width="1" style="101" customWidth="1"/>
    <col min="10246" max="10246" width="10.28515625" style="101" customWidth="1"/>
    <col min="10247" max="10247" width="1.28515625" style="101" customWidth="1"/>
    <col min="10248" max="10248" width="13.85546875" style="101" customWidth="1"/>
    <col min="10249" max="10249" width="1.140625" style="101" customWidth="1"/>
    <col min="10250" max="10250" width="13.28515625" style="101" bestFit="1" customWidth="1"/>
    <col min="10251" max="10251" width="1.140625" style="101" customWidth="1"/>
    <col min="10252" max="10252" width="12.28515625" style="101" bestFit="1" customWidth="1"/>
    <col min="10253" max="10485" width="9.140625" style="101"/>
    <col min="10486" max="10486" width="1.7109375" style="101" customWidth="1"/>
    <col min="10487" max="10487" width="57.5703125" style="101" customWidth="1"/>
    <col min="10488" max="10488" width="8.5703125" style="101" customWidth="1"/>
    <col min="10489" max="10489" width="1.140625" style="101" customWidth="1"/>
    <col min="10490" max="10490" width="13.7109375" style="101" customWidth="1"/>
    <col min="10491" max="10491" width="1.140625" style="101" customWidth="1"/>
    <col min="10492" max="10492" width="13.7109375" style="101" customWidth="1"/>
    <col min="10493" max="10493" width="1.140625" style="101" customWidth="1"/>
    <col min="10494" max="10494" width="13.7109375" style="101" customWidth="1"/>
    <col min="10495" max="10495" width="1.140625" style="101" customWidth="1"/>
    <col min="10496" max="10496" width="13.7109375" style="101" customWidth="1"/>
    <col min="10497" max="10497" width="1.140625" style="101" customWidth="1"/>
    <col min="10498" max="10498" width="13.7109375" style="101" customWidth="1"/>
    <col min="10499" max="10499" width="9.140625" style="101"/>
    <col min="10500" max="10500" width="12.7109375" style="101" bestFit="1" customWidth="1"/>
    <col min="10501" max="10501" width="1" style="101" customWidth="1"/>
    <col min="10502" max="10502" width="10.28515625" style="101" customWidth="1"/>
    <col min="10503" max="10503" width="1.28515625" style="101" customWidth="1"/>
    <col min="10504" max="10504" width="13.85546875" style="101" customWidth="1"/>
    <col min="10505" max="10505" width="1.140625" style="101" customWidth="1"/>
    <col min="10506" max="10506" width="13.28515625" style="101" bestFit="1" customWidth="1"/>
    <col min="10507" max="10507" width="1.140625" style="101" customWidth="1"/>
    <col min="10508" max="10508" width="12.28515625" style="101" bestFit="1" customWidth="1"/>
    <col min="10509" max="10741" width="9.140625" style="101"/>
    <col min="10742" max="10742" width="1.7109375" style="101" customWidth="1"/>
    <col min="10743" max="10743" width="57.5703125" style="101" customWidth="1"/>
    <col min="10744" max="10744" width="8.5703125" style="101" customWidth="1"/>
    <col min="10745" max="10745" width="1.140625" style="101" customWidth="1"/>
    <col min="10746" max="10746" width="13.7109375" style="101" customWidth="1"/>
    <col min="10747" max="10747" width="1.140625" style="101" customWidth="1"/>
    <col min="10748" max="10748" width="13.7109375" style="101" customWidth="1"/>
    <col min="10749" max="10749" width="1.140625" style="101" customWidth="1"/>
    <col min="10750" max="10750" width="13.7109375" style="101" customWidth="1"/>
    <col min="10751" max="10751" width="1.140625" style="101" customWidth="1"/>
    <col min="10752" max="10752" width="13.7109375" style="101" customWidth="1"/>
    <col min="10753" max="10753" width="1.140625" style="101" customWidth="1"/>
    <col min="10754" max="10754" width="13.7109375" style="101" customWidth="1"/>
    <col min="10755" max="10755" width="9.140625" style="101"/>
    <col min="10756" max="10756" width="12.7109375" style="101" bestFit="1" customWidth="1"/>
    <col min="10757" max="10757" width="1" style="101" customWidth="1"/>
    <col min="10758" max="10758" width="10.28515625" style="101" customWidth="1"/>
    <col min="10759" max="10759" width="1.28515625" style="101" customWidth="1"/>
    <col min="10760" max="10760" width="13.85546875" style="101" customWidth="1"/>
    <col min="10761" max="10761" width="1.140625" style="101" customWidth="1"/>
    <col min="10762" max="10762" width="13.28515625" style="101" bestFit="1" customWidth="1"/>
    <col min="10763" max="10763" width="1.140625" style="101" customWidth="1"/>
    <col min="10764" max="10764" width="12.28515625" style="101" bestFit="1" customWidth="1"/>
    <col min="10765" max="10997" width="9.140625" style="101"/>
    <col min="10998" max="10998" width="1.7109375" style="101" customWidth="1"/>
    <col min="10999" max="10999" width="57.5703125" style="101" customWidth="1"/>
    <col min="11000" max="11000" width="8.5703125" style="101" customWidth="1"/>
    <col min="11001" max="11001" width="1.140625" style="101" customWidth="1"/>
    <col min="11002" max="11002" width="13.7109375" style="101" customWidth="1"/>
    <col min="11003" max="11003" width="1.140625" style="101" customWidth="1"/>
    <col min="11004" max="11004" width="13.7109375" style="101" customWidth="1"/>
    <col min="11005" max="11005" width="1.140625" style="101" customWidth="1"/>
    <col min="11006" max="11006" width="13.7109375" style="101" customWidth="1"/>
    <col min="11007" max="11007" width="1.140625" style="101" customWidth="1"/>
    <col min="11008" max="11008" width="13.7109375" style="101" customWidth="1"/>
    <col min="11009" max="11009" width="1.140625" style="101" customWidth="1"/>
    <col min="11010" max="11010" width="13.7109375" style="101" customWidth="1"/>
    <col min="11011" max="11011" width="9.140625" style="101"/>
    <col min="11012" max="11012" width="12.7109375" style="101" bestFit="1" customWidth="1"/>
    <col min="11013" max="11013" width="1" style="101" customWidth="1"/>
    <col min="11014" max="11014" width="10.28515625" style="101" customWidth="1"/>
    <col min="11015" max="11015" width="1.28515625" style="101" customWidth="1"/>
    <col min="11016" max="11016" width="13.85546875" style="101" customWidth="1"/>
    <col min="11017" max="11017" width="1.140625" style="101" customWidth="1"/>
    <col min="11018" max="11018" width="13.28515625" style="101" bestFit="1" customWidth="1"/>
    <col min="11019" max="11019" width="1.140625" style="101" customWidth="1"/>
    <col min="11020" max="11020" width="12.28515625" style="101" bestFit="1" customWidth="1"/>
    <col min="11021" max="11253" width="9.140625" style="101"/>
    <col min="11254" max="11254" width="1.7109375" style="101" customWidth="1"/>
    <col min="11255" max="11255" width="57.5703125" style="101" customWidth="1"/>
    <col min="11256" max="11256" width="8.5703125" style="101" customWidth="1"/>
    <col min="11257" max="11257" width="1.140625" style="101" customWidth="1"/>
    <col min="11258" max="11258" width="13.7109375" style="101" customWidth="1"/>
    <col min="11259" max="11259" width="1.140625" style="101" customWidth="1"/>
    <col min="11260" max="11260" width="13.7109375" style="101" customWidth="1"/>
    <col min="11261" max="11261" width="1.140625" style="101" customWidth="1"/>
    <col min="11262" max="11262" width="13.7109375" style="101" customWidth="1"/>
    <col min="11263" max="11263" width="1.140625" style="101" customWidth="1"/>
    <col min="11264" max="11264" width="13.7109375" style="101" customWidth="1"/>
    <col min="11265" max="11265" width="1.140625" style="101" customWidth="1"/>
    <col min="11266" max="11266" width="13.7109375" style="101" customWidth="1"/>
    <col min="11267" max="11267" width="9.140625" style="101"/>
    <col min="11268" max="11268" width="12.7109375" style="101" bestFit="1" customWidth="1"/>
    <col min="11269" max="11269" width="1" style="101" customWidth="1"/>
    <col min="11270" max="11270" width="10.28515625" style="101" customWidth="1"/>
    <col min="11271" max="11271" width="1.28515625" style="101" customWidth="1"/>
    <col min="11272" max="11272" width="13.85546875" style="101" customWidth="1"/>
    <col min="11273" max="11273" width="1.140625" style="101" customWidth="1"/>
    <col min="11274" max="11274" width="13.28515625" style="101" bestFit="1" customWidth="1"/>
    <col min="11275" max="11275" width="1.140625" style="101" customWidth="1"/>
    <col min="11276" max="11276" width="12.28515625" style="101" bestFit="1" customWidth="1"/>
    <col min="11277" max="11509" width="9.140625" style="101"/>
    <col min="11510" max="11510" width="1.7109375" style="101" customWidth="1"/>
    <col min="11511" max="11511" width="57.5703125" style="101" customWidth="1"/>
    <col min="11512" max="11512" width="8.5703125" style="101" customWidth="1"/>
    <col min="11513" max="11513" width="1.140625" style="101" customWidth="1"/>
    <col min="11514" max="11514" width="13.7109375" style="101" customWidth="1"/>
    <col min="11515" max="11515" width="1.140625" style="101" customWidth="1"/>
    <col min="11516" max="11516" width="13.7109375" style="101" customWidth="1"/>
    <col min="11517" max="11517" width="1.140625" style="101" customWidth="1"/>
    <col min="11518" max="11518" width="13.7109375" style="101" customWidth="1"/>
    <col min="11519" max="11519" width="1.140625" style="101" customWidth="1"/>
    <col min="11520" max="11520" width="13.7109375" style="101" customWidth="1"/>
    <col min="11521" max="11521" width="1.140625" style="101" customWidth="1"/>
    <col min="11522" max="11522" width="13.7109375" style="101" customWidth="1"/>
    <col min="11523" max="11523" width="9.140625" style="101"/>
    <col min="11524" max="11524" width="12.7109375" style="101" bestFit="1" customWidth="1"/>
    <col min="11525" max="11525" width="1" style="101" customWidth="1"/>
    <col min="11526" max="11526" width="10.28515625" style="101" customWidth="1"/>
    <col min="11527" max="11527" width="1.28515625" style="101" customWidth="1"/>
    <col min="11528" max="11528" width="13.85546875" style="101" customWidth="1"/>
    <col min="11529" max="11529" width="1.140625" style="101" customWidth="1"/>
    <col min="11530" max="11530" width="13.28515625" style="101" bestFit="1" customWidth="1"/>
    <col min="11531" max="11531" width="1.140625" style="101" customWidth="1"/>
    <col min="11532" max="11532" width="12.28515625" style="101" bestFit="1" customWidth="1"/>
    <col min="11533" max="11765" width="9.140625" style="101"/>
    <col min="11766" max="11766" width="1.7109375" style="101" customWidth="1"/>
    <col min="11767" max="11767" width="57.5703125" style="101" customWidth="1"/>
    <col min="11768" max="11768" width="8.5703125" style="101" customWidth="1"/>
    <col min="11769" max="11769" width="1.140625" style="101" customWidth="1"/>
    <col min="11770" max="11770" width="13.7109375" style="101" customWidth="1"/>
    <col min="11771" max="11771" width="1.140625" style="101" customWidth="1"/>
    <col min="11772" max="11772" width="13.7109375" style="101" customWidth="1"/>
    <col min="11773" max="11773" width="1.140625" style="101" customWidth="1"/>
    <col min="11774" max="11774" width="13.7109375" style="101" customWidth="1"/>
    <col min="11775" max="11775" width="1.140625" style="101" customWidth="1"/>
    <col min="11776" max="11776" width="13.7109375" style="101" customWidth="1"/>
    <col min="11777" max="11777" width="1.140625" style="101" customWidth="1"/>
    <col min="11778" max="11778" width="13.7109375" style="101" customWidth="1"/>
    <col min="11779" max="11779" width="9.140625" style="101"/>
    <col min="11780" max="11780" width="12.7109375" style="101" bestFit="1" customWidth="1"/>
    <col min="11781" max="11781" width="1" style="101" customWidth="1"/>
    <col min="11782" max="11782" width="10.28515625" style="101" customWidth="1"/>
    <col min="11783" max="11783" width="1.28515625" style="101" customWidth="1"/>
    <col min="11784" max="11784" width="13.85546875" style="101" customWidth="1"/>
    <col min="11785" max="11785" width="1.140625" style="101" customWidth="1"/>
    <col min="11786" max="11786" width="13.28515625" style="101" bestFit="1" customWidth="1"/>
    <col min="11787" max="11787" width="1.140625" style="101" customWidth="1"/>
    <col min="11788" max="11788" width="12.28515625" style="101" bestFit="1" customWidth="1"/>
    <col min="11789" max="12021" width="9.140625" style="101"/>
    <col min="12022" max="12022" width="1.7109375" style="101" customWidth="1"/>
    <col min="12023" max="12023" width="57.5703125" style="101" customWidth="1"/>
    <col min="12024" max="12024" width="8.5703125" style="101" customWidth="1"/>
    <col min="12025" max="12025" width="1.140625" style="101" customWidth="1"/>
    <col min="12026" max="12026" width="13.7109375" style="101" customWidth="1"/>
    <col min="12027" max="12027" width="1.140625" style="101" customWidth="1"/>
    <col min="12028" max="12028" width="13.7109375" style="101" customWidth="1"/>
    <col min="12029" max="12029" width="1.140625" style="101" customWidth="1"/>
    <col min="12030" max="12030" width="13.7109375" style="101" customWidth="1"/>
    <col min="12031" max="12031" width="1.140625" style="101" customWidth="1"/>
    <col min="12032" max="12032" width="13.7109375" style="101" customWidth="1"/>
    <col min="12033" max="12033" width="1.140625" style="101" customWidth="1"/>
    <col min="12034" max="12034" width="13.7109375" style="101" customWidth="1"/>
    <col min="12035" max="12035" width="9.140625" style="101"/>
    <col min="12036" max="12036" width="12.7109375" style="101" bestFit="1" customWidth="1"/>
    <col min="12037" max="12037" width="1" style="101" customWidth="1"/>
    <col min="12038" max="12038" width="10.28515625" style="101" customWidth="1"/>
    <col min="12039" max="12039" width="1.28515625" style="101" customWidth="1"/>
    <col min="12040" max="12040" width="13.85546875" style="101" customWidth="1"/>
    <col min="12041" max="12041" width="1.140625" style="101" customWidth="1"/>
    <col min="12042" max="12042" width="13.28515625" style="101" bestFit="1" customWidth="1"/>
    <col min="12043" max="12043" width="1.140625" style="101" customWidth="1"/>
    <col min="12044" max="12044" width="12.28515625" style="101" bestFit="1" customWidth="1"/>
    <col min="12045" max="12277" width="9.140625" style="101"/>
    <col min="12278" max="12278" width="1.7109375" style="101" customWidth="1"/>
    <col min="12279" max="12279" width="57.5703125" style="101" customWidth="1"/>
    <col min="12280" max="12280" width="8.5703125" style="101" customWidth="1"/>
    <col min="12281" max="12281" width="1.140625" style="101" customWidth="1"/>
    <col min="12282" max="12282" width="13.7109375" style="101" customWidth="1"/>
    <col min="12283" max="12283" width="1.140625" style="101" customWidth="1"/>
    <col min="12284" max="12284" width="13.7109375" style="101" customWidth="1"/>
    <col min="12285" max="12285" width="1.140625" style="101" customWidth="1"/>
    <col min="12286" max="12286" width="13.7109375" style="101" customWidth="1"/>
    <col min="12287" max="12287" width="1.140625" style="101" customWidth="1"/>
    <col min="12288" max="12288" width="13.7109375" style="101" customWidth="1"/>
    <col min="12289" max="12289" width="1.140625" style="101" customWidth="1"/>
    <col min="12290" max="12290" width="13.7109375" style="101" customWidth="1"/>
    <col min="12291" max="12291" width="9.140625" style="101"/>
    <col min="12292" max="12292" width="12.7109375" style="101" bestFit="1" customWidth="1"/>
    <col min="12293" max="12293" width="1" style="101" customWidth="1"/>
    <col min="12294" max="12294" width="10.28515625" style="101" customWidth="1"/>
    <col min="12295" max="12295" width="1.28515625" style="101" customWidth="1"/>
    <col min="12296" max="12296" width="13.85546875" style="101" customWidth="1"/>
    <col min="12297" max="12297" width="1.140625" style="101" customWidth="1"/>
    <col min="12298" max="12298" width="13.28515625" style="101" bestFit="1" customWidth="1"/>
    <col min="12299" max="12299" width="1.140625" style="101" customWidth="1"/>
    <col min="12300" max="12300" width="12.28515625" style="101" bestFit="1" customWidth="1"/>
    <col min="12301" max="12533" width="9.140625" style="101"/>
    <col min="12534" max="12534" width="1.7109375" style="101" customWidth="1"/>
    <col min="12535" max="12535" width="57.5703125" style="101" customWidth="1"/>
    <col min="12536" max="12536" width="8.5703125" style="101" customWidth="1"/>
    <col min="12537" max="12537" width="1.140625" style="101" customWidth="1"/>
    <col min="12538" max="12538" width="13.7109375" style="101" customWidth="1"/>
    <col min="12539" max="12539" width="1.140625" style="101" customWidth="1"/>
    <col min="12540" max="12540" width="13.7109375" style="101" customWidth="1"/>
    <col min="12541" max="12541" width="1.140625" style="101" customWidth="1"/>
    <col min="12542" max="12542" width="13.7109375" style="101" customWidth="1"/>
    <col min="12543" max="12543" width="1.140625" style="101" customWidth="1"/>
    <col min="12544" max="12544" width="13.7109375" style="101" customWidth="1"/>
    <col min="12545" max="12545" width="1.140625" style="101" customWidth="1"/>
    <col min="12546" max="12546" width="13.7109375" style="101" customWidth="1"/>
    <col min="12547" max="12547" width="9.140625" style="101"/>
    <col min="12548" max="12548" width="12.7109375" style="101" bestFit="1" customWidth="1"/>
    <col min="12549" max="12549" width="1" style="101" customWidth="1"/>
    <col min="12550" max="12550" width="10.28515625" style="101" customWidth="1"/>
    <col min="12551" max="12551" width="1.28515625" style="101" customWidth="1"/>
    <col min="12552" max="12552" width="13.85546875" style="101" customWidth="1"/>
    <col min="12553" max="12553" width="1.140625" style="101" customWidth="1"/>
    <col min="12554" max="12554" width="13.28515625" style="101" bestFit="1" customWidth="1"/>
    <col min="12555" max="12555" width="1.140625" style="101" customWidth="1"/>
    <col min="12556" max="12556" width="12.28515625" style="101" bestFit="1" customWidth="1"/>
    <col min="12557" max="12789" width="9.140625" style="101"/>
    <col min="12790" max="12790" width="1.7109375" style="101" customWidth="1"/>
    <col min="12791" max="12791" width="57.5703125" style="101" customWidth="1"/>
    <col min="12792" max="12792" width="8.5703125" style="101" customWidth="1"/>
    <col min="12793" max="12793" width="1.140625" style="101" customWidth="1"/>
    <col min="12794" max="12794" width="13.7109375" style="101" customWidth="1"/>
    <col min="12795" max="12795" width="1.140625" style="101" customWidth="1"/>
    <col min="12796" max="12796" width="13.7109375" style="101" customWidth="1"/>
    <col min="12797" max="12797" width="1.140625" style="101" customWidth="1"/>
    <col min="12798" max="12798" width="13.7109375" style="101" customWidth="1"/>
    <col min="12799" max="12799" width="1.140625" style="101" customWidth="1"/>
    <col min="12800" max="12800" width="13.7109375" style="101" customWidth="1"/>
    <col min="12801" max="12801" width="1.140625" style="101" customWidth="1"/>
    <col min="12802" max="12802" width="13.7109375" style="101" customWidth="1"/>
    <col min="12803" max="12803" width="9.140625" style="101"/>
    <col min="12804" max="12804" width="12.7109375" style="101" bestFit="1" customWidth="1"/>
    <col min="12805" max="12805" width="1" style="101" customWidth="1"/>
    <col min="12806" max="12806" width="10.28515625" style="101" customWidth="1"/>
    <col min="12807" max="12807" width="1.28515625" style="101" customWidth="1"/>
    <col min="12808" max="12808" width="13.85546875" style="101" customWidth="1"/>
    <col min="12809" max="12809" width="1.140625" style="101" customWidth="1"/>
    <col min="12810" max="12810" width="13.28515625" style="101" bestFit="1" customWidth="1"/>
    <col min="12811" max="12811" width="1.140625" style="101" customWidth="1"/>
    <col min="12812" max="12812" width="12.28515625" style="101" bestFit="1" customWidth="1"/>
    <col min="12813" max="13045" width="9.140625" style="101"/>
    <col min="13046" max="13046" width="1.7109375" style="101" customWidth="1"/>
    <col min="13047" max="13047" width="57.5703125" style="101" customWidth="1"/>
    <col min="13048" max="13048" width="8.5703125" style="101" customWidth="1"/>
    <col min="13049" max="13049" width="1.140625" style="101" customWidth="1"/>
    <col min="13050" max="13050" width="13.7109375" style="101" customWidth="1"/>
    <col min="13051" max="13051" width="1.140625" style="101" customWidth="1"/>
    <col min="13052" max="13052" width="13.7109375" style="101" customWidth="1"/>
    <col min="13053" max="13053" width="1.140625" style="101" customWidth="1"/>
    <col min="13054" max="13054" width="13.7109375" style="101" customWidth="1"/>
    <col min="13055" max="13055" width="1.140625" style="101" customWidth="1"/>
    <col min="13056" max="13056" width="13.7109375" style="101" customWidth="1"/>
    <col min="13057" max="13057" width="1.140625" style="101" customWidth="1"/>
    <col min="13058" max="13058" width="13.7109375" style="101" customWidth="1"/>
    <col min="13059" max="13059" width="9.140625" style="101"/>
    <col min="13060" max="13060" width="12.7109375" style="101" bestFit="1" customWidth="1"/>
    <col min="13061" max="13061" width="1" style="101" customWidth="1"/>
    <col min="13062" max="13062" width="10.28515625" style="101" customWidth="1"/>
    <col min="13063" max="13063" width="1.28515625" style="101" customWidth="1"/>
    <col min="13064" max="13064" width="13.85546875" style="101" customWidth="1"/>
    <col min="13065" max="13065" width="1.140625" style="101" customWidth="1"/>
    <col min="13066" max="13066" width="13.28515625" style="101" bestFit="1" customWidth="1"/>
    <col min="13067" max="13067" width="1.140625" style="101" customWidth="1"/>
    <col min="13068" max="13068" width="12.28515625" style="101" bestFit="1" customWidth="1"/>
    <col min="13069" max="13301" width="9.140625" style="101"/>
    <col min="13302" max="13302" width="1.7109375" style="101" customWidth="1"/>
    <col min="13303" max="13303" width="57.5703125" style="101" customWidth="1"/>
    <col min="13304" max="13304" width="8.5703125" style="101" customWidth="1"/>
    <col min="13305" max="13305" width="1.140625" style="101" customWidth="1"/>
    <col min="13306" max="13306" width="13.7109375" style="101" customWidth="1"/>
    <col min="13307" max="13307" width="1.140625" style="101" customWidth="1"/>
    <col min="13308" max="13308" width="13.7109375" style="101" customWidth="1"/>
    <col min="13309" max="13309" width="1.140625" style="101" customWidth="1"/>
    <col min="13310" max="13310" width="13.7109375" style="101" customWidth="1"/>
    <col min="13311" max="13311" width="1.140625" style="101" customWidth="1"/>
    <col min="13312" max="13312" width="13.7109375" style="101" customWidth="1"/>
    <col min="13313" max="13313" width="1.140625" style="101" customWidth="1"/>
    <col min="13314" max="13314" width="13.7109375" style="101" customWidth="1"/>
    <col min="13315" max="13315" width="9.140625" style="101"/>
    <col min="13316" max="13316" width="12.7109375" style="101" bestFit="1" customWidth="1"/>
    <col min="13317" max="13317" width="1" style="101" customWidth="1"/>
    <col min="13318" max="13318" width="10.28515625" style="101" customWidth="1"/>
    <col min="13319" max="13319" width="1.28515625" style="101" customWidth="1"/>
    <col min="13320" max="13320" width="13.85546875" style="101" customWidth="1"/>
    <col min="13321" max="13321" width="1.140625" style="101" customWidth="1"/>
    <col min="13322" max="13322" width="13.28515625" style="101" bestFit="1" customWidth="1"/>
    <col min="13323" max="13323" width="1.140625" style="101" customWidth="1"/>
    <col min="13324" max="13324" width="12.28515625" style="101" bestFit="1" customWidth="1"/>
    <col min="13325" max="13557" width="9.140625" style="101"/>
    <col min="13558" max="13558" width="1.7109375" style="101" customWidth="1"/>
    <col min="13559" max="13559" width="57.5703125" style="101" customWidth="1"/>
    <col min="13560" max="13560" width="8.5703125" style="101" customWidth="1"/>
    <col min="13561" max="13561" width="1.140625" style="101" customWidth="1"/>
    <col min="13562" max="13562" width="13.7109375" style="101" customWidth="1"/>
    <col min="13563" max="13563" width="1.140625" style="101" customWidth="1"/>
    <col min="13564" max="13564" width="13.7109375" style="101" customWidth="1"/>
    <col min="13565" max="13565" width="1.140625" style="101" customWidth="1"/>
    <col min="13566" max="13566" width="13.7109375" style="101" customWidth="1"/>
    <col min="13567" max="13567" width="1.140625" style="101" customWidth="1"/>
    <col min="13568" max="13568" width="13.7109375" style="101" customWidth="1"/>
    <col min="13569" max="13569" width="1.140625" style="101" customWidth="1"/>
    <col min="13570" max="13570" width="13.7109375" style="101" customWidth="1"/>
    <col min="13571" max="13571" width="9.140625" style="101"/>
    <col min="13572" max="13572" width="12.7109375" style="101" bestFit="1" customWidth="1"/>
    <col min="13573" max="13573" width="1" style="101" customWidth="1"/>
    <col min="13574" max="13574" width="10.28515625" style="101" customWidth="1"/>
    <col min="13575" max="13575" width="1.28515625" style="101" customWidth="1"/>
    <col min="13576" max="13576" width="13.85546875" style="101" customWidth="1"/>
    <col min="13577" max="13577" width="1.140625" style="101" customWidth="1"/>
    <col min="13578" max="13578" width="13.28515625" style="101" bestFit="1" customWidth="1"/>
    <col min="13579" max="13579" width="1.140625" style="101" customWidth="1"/>
    <col min="13580" max="13580" width="12.28515625" style="101" bestFit="1" customWidth="1"/>
    <col min="13581" max="13813" width="9.140625" style="101"/>
    <col min="13814" max="13814" width="1.7109375" style="101" customWidth="1"/>
    <col min="13815" max="13815" width="57.5703125" style="101" customWidth="1"/>
    <col min="13816" max="13816" width="8.5703125" style="101" customWidth="1"/>
    <col min="13817" max="13817" width="1.140625" style="101" customWidth="1"/>
    <col min="13818" max="13818" width="13.7109375" style="101" customWidth="1"/>
    <col min="13819" max="13819" width="1.140625" style="101" customWidth="1"/>
    <col min="13820" max="13820" width="13.7109375" style="101" customWidth="1"/>
    <col min="13821" max="13821" width="1.140625" style="101" customWidth="1"/>
    <col min="13822" max="13822" width="13.7109375" style="101" customWidth="1"/>
    <col min="13823" max="13823" width="1.140625" style="101" customWidth="1"/>
    <col min="13824" max="13824" width="13.7109375" style="101" customWidth="1"/>
    <col min="13825" max="13825" width="1.140625" style="101" customWidth="1"/>
    <col min="13826" max="13826" width="13.7109375" style="101" customWidth="1"/>
    <col min="13827" max="13827" width="9.140625" style="101"/>
    <col min="13828" max="13828" width="12.7109375" style="101" bestFit="1" customWidth="1"/>
    <col min="13829" max="13829" width="1" style="101" customWidth="1"/>
    <col min="13830" max="13830" width="10.28515625" style="101" customWidth="1"/>
    <col min="13831" max="13831" width="1.28515625" style="101" customWidth="1"/>
    <col min="13832" max="13832" width="13.85546875" style="101" customWidth="1"/>
    <col min="13833" max="13833" width="1.140625" style="101" customWidth="1"/>
    <col min="13834" max="13834" width="13.28515625" style="101" bestFit="1" customWidth="1"/>
    <col min="13835" max="13835" width="1.140625" style="101" customWidth="1"/>
    <col min="13836" max="13836" width="12.28515625" style="101" bestFit="1" customWidth="1"/>
    <col min="13837" max="14069" width="9.140625" style="101"/>
    <col min="14070" max="14070" width="1.7109375" style="101" customWidth="1"/>
    <col min="14071" max="14071" width="57.5703125" style="101" customWidth="1"/>
    <col min="14072" max="14072" width="8.5703125" style="101" customWidth="1"/>
    <col min="14073" max="14073" width="1.140625" style="101" customWidth="1"/>
    <col min="14074" max="14074" width="13.7109375" style="101" customWidth="1"/>
    <col min="14075" max="14075" width="1.140625" style="101" customWidth="1"/>
    <col min="14076" max="14076" width="13.7109375" style="101" customWidth="1"/>
    <col min="14077" max="14077" width="1.140625" style="101" customWidth="1"/>
    <col min="14078" max="14078" width="13.7109375" style="101" customWidth="1"/>
    <col min="14079" max="14079" width="1.140625" style="101" customWidth="1"/>
    <col min="14080" max="14080" width="13.7109375" style="101" customWidth="1"/>
    <col min="14081" max="14081" width="1.140625" style="101" customWidth="1"/>
    <col min="14082" max="14082" width="13.7109375" style="101" customWidth="1"/>
    <col min="14083" max="14083" width="9.140625" style="101"/>
    <col min="14084" max="14084" width="12.7109375" style="101" bestFit="1" customWidth="1"/>
    <col min="14085" max="14085" width="1" style="101" customWidth="1"/>
    <col min="14086" max="14086" width="10.28515625" style="101" customWidth="1"/>
    <col min="14087" max="14087" width="1.28515625" style="101" customWidth="1"/>
    <col min="14088" max="14088" width="13.85546875" style="101" customWidth="1"/>
    <col min="14089" max="14089" width="1.140625" style="101" customWidth="1"/>
    <col min="14090" max="14090" width="13.28515625" style="101" bestFit="1" customWidth="1"/>
    <col min="14091" max="14091" width="1.140625" style="101" customWidth="1"/>
    <col min="14092" max="14092" width="12.28515625" style="101" bestFit="1" customWidth="1"/>
    <col min="14093" max="14325" width="9.140625" style="101"/>
    <col min="14326" max="14326" width="1.7109375" style="101" customWidth="1"/>
    <col min="14327" max="14327" width="57.5703125" style="101" customWidth="1"/>
    <col min="14328" max="14328" width="8.5703125" style="101" customWidth="1"/>
    <col min="14329" max="14329" width="1.140625" style="101" customWidth="1"/>
    <col min="14330" max="14330" width="13.7109375" style="101" customWidth="1"/>
    <col min="14331" max="14331" width="1.140625" style="101" customWidth="1"/>
    <col min="14332" max="14332" width="13.7109375" style="101" customWidth="1"/>
    <col min="14333" max="14333" width="1.140625" style="101" customWidth="1"/>
    <col min="14334" max="14334" width="13.7109375" style="101" customWidth="1"/>
    <col min="14335" max="14335" width="1.140625" style="101" customWidth="1"/>
    <col min="14336" max="14336" width="13.7109375" style="101" customWidth="1"/>
    <col min="14337" max="14337" width="1.140625" style="101" customWidth="1"/>
    <col min="14338" max="14338" width="13.7109375" style="101" customWidth="1"/>
    <col min="14339" max="14339" width="9.140625" style="101"/>
    <col min="14340" max="14340" width="12.7109375" style="101" bestFit="1" customWidth="1"/>
    <col min="14341" max="14341" width="1" style="101" customWidth="1"/>
    <col min="14342" max="14342" width="10.28515625" style="101" customWidth="1"/>
    <col min="14343" max="14343" width="1.28515625" style="101" customWidth="1"/>
    <col min="14344" max="14344" width="13.85546875" style="101" customWidth="1"/>
    <col min="14345" max="14345" width="1.140625" style="101" customWidth="1"/>
    <col min="14346" max="14346" width="13.28515625" style="101" bestFit="1" customWidth="1"/>
    <col min="14347" max="14347" width="1.140625" style="101" customWidth="1"/>
    <col min="14348" max="14348" width="12.28515625" style="101" bestFit="1" customWidth="1"/>
    <col min="14349" max="14581" width="9.140625" style="101"/>
    <col min="14582" max="14582" width="1.7109375" style="101" customWidth="1"/>
    <col min="14583" max="14583" width="57.5703125" style="101" customWidth="1"/>
    <col min="14584" max="14584" width="8.5703125" style="101" customWidth="1"/>
    <col min="14585" max="14585" width="1.140625" style="101" customWidth="1"/>
    <col min="14586" max="14586" width="13.7109375" style="101" customWidth="1"/>
    <col min="14587" max="14587" width="1.140625" style="101" customWidth="1"/>
    <col min="14588" max="14588" width="13.7109375" style="101" customWidth="1"/>
    <col min="14589" max="14589" width="1.140625" style="101" customWidth="1"/>
    <col min="14590" max="14590" width="13.7109375" style="101" customWidth="1"/>
    <col min="14591" max="14591" width="1.140625" style="101" customWidth="1"/>
    <col min="14592" max="14592" width="13.7109375" style="101" customWidth="1"/>
    <col min="14593" max="14593" width="1.140625" style="101" customWidth="1"/>
    <col min="14594" max="14594" width="13.7109375" style="101" customWidth="1"/>
    <col min="14595" max="14595" width="9.140625" style="101"/>
    <col min="14596" max="14596" width="12.7109375" style="101" bestFit="1" customWidth="1"/>
    <col min="14597" max="14597" width="1" style="101" customWidth="1"/>
    <col min="14598" max="14598" width="10.28515625" style="101" customWidth="1"/>
    <col min="14599" max="14599" width="1.28515625" style="101" customWidth="1"/>
    <col min="14600" max="14600" width="13.85546875" style="101" customWidth="1"/>
    <col min="14601" max="14601" width="1.140625" style="101" customWidth="1"/>
    <col min="14602" max="14602" width="13.28515625" style="101" bestFit="1" customWidth="1"/>
    <col min="14603" max="14603" width="1.140625" style="101" customWidth="1"/>
    <col min="14604" max="14604" width="12.28515625" style="101" bestFit="1" customWidth="1"/>
    <col min="14605" max="14837" width="9.140625" style="101"/>
    <col min="14838" max="14838" width="1.7109375" style="101" customWidth="1"/>
    <col min="14839" max="14839" width="57.5703125" style="101" customWidth="1"/>
    <col min="14840" max="14840" width="8.5703125" style="101" customWidth="1"/>
    <col min="14841" max="14841" width="1.140625" style="101" customWidth="1"/>
    <col min="14842" max="14842" width="13.7109375" style="101" customWidth="1"/>
    <col min="14843" max="14843" width="1.140625" style="101" customWidth="1"/>
    <col min="14844" max="14844" width="13.7109375" style="101" customWidth="1"/>
    <col min="14845" max="14845" width="1.140625" style="101" customWidth="1"/>
    <col min="14846" max="14846" width="13.7109375" style="101" customWidth="1"/>
    <col min="14847" max="14847" width="1.140625" style="101" customWidth="1"/>
    <col min="14848" max="14848" width="13.7109375" style="101" customWidth="1"/>
    <col min="14849" max="14849" width="1.140625" style="101" customWidth="1"/>
    <col min="14850" max="14850" width="13.7109375" style="101" customWidth="1"/>
    <col min="14851" max="14851" width="9.140625" style="101"/>
    <col min="14852" max="14852" width="12.7109375" style="101" bestFit="1" customWidth="1"/>
    <col min="14853" max="14853" width="1" style="101" customWidth="1"/>
    <col min="14854" max="14854" width="10.28515625" style="101" customWidth="1"/>
    <col min="14855" max="14855" width="1.28515625" style="101" customWidth="1"/>
    <col min="14856" max="14856" width="13.85546875" style="101" customWidth="1"/>
    <col min="14857" max="14857" width="1.140625" style="101" customWidth="1"/>
    <col min="14858" max="14858" width="13.28515625" style="101" bestFit="1" customWidth="1"/>
    <col min="14859" max="14859" width="1.140625" style="101" customWidth="1"/>
    <col min="14860" max="14860" width="12.28515625" style="101" bestFit="1" customWidth="1"/>
    <col min="14861" max="15093" width="9.140625" style="101"/>
    <col min="15094" max="15094" width="1.7109375" style="101" customWidth="1"/>
    <col min="15095" max="15095" width="57.5703125" style="101" customWidth="1"/>
    <col min="15096" max="15096" width="8.5703125" style="101" customWidth="1"/>
    <col min="15097" max="15097" width="1.140625" style="101" customWidth="1"/>
    <col min="15098" max="15098" width="13.7109375" style="101" customWidth="1"/>
    <col min="15099" max="15099" width="1.140625" style="101" customWidth="1"/>
    <col min="15100" max="15100" width="13.7109375" style="101" customWidth="1"/>
    <col min="15101" max="15101" width="1.140625" style="101" customWidth="1"/>
    <col min="15102" max="15102" width="13.7109375" style="101" customWidth="1"/>
    <col min="15103" max="15103" width="1.140625" style="101" customWidth="1"/>
    <col min="15104" max="15104" width="13.7109375" style="101" customWidth="1"/>
    <col min="15105" max="15105" width="1.140625" style="101" customWidth="1"/>
    <col min="15106" max="15106" width="13.7109375" style="101" customWidth="1"/>
    <col min="15107" max="15107" width="9.140625" style="101"/>
    <col min="15108" max="15108" width="12.7109375" style="101" bestFit="1" customWidth="1"/>
    <col min="15109" max="15109" width="1" style="101" customWidth="1"/>
    <col min="15110" max="15110" width="10.28515625" style="101" customWidth="1"/>
    <col min="15111" max="15111" width="1.28515625" style="101" customWidth="1"/>
    <col min="15112" max="15112" width="13.85546875" style="101" customWidth="1"/>
    <col min="15113" max="15113" width="1.140625" style="101" customWidth="1"/>
    <col min="15114" max="15114" width="13.28515625" style="101" bestFit="1" customWidth="1"/>
    <col min="15115" max="15115" width="1.140625" style="101" customWidth="1"/>
    <col min="15116" max="15116" width="12.28515625" style="101" bestFit="1" customWidth="1"/>
    <col min="15117" max="15349" width="9.140625" style="101"/>
    <col min="15350" max="15350" width="1.7109375" style="101" customWidth="1"/>
    <col min="15351" max="15351" width="57.5703125" style="101" customWidth="1"/>
    <col min="15352" max="15352" width="8.5703125" style="101" customWidth="1"/>
    <col min="15353" max="15353" width="1.140625" style="101" customWidth="1"/>
    <col min="15354" max="15354" width="13.7109375" style="101" customWidth="1"/>
    <col min="15355" max="15355" width="1.140625" style="101" customWidth="1"/>
    <col min="15356" max="15356" width="13.7109375" style="101" customWidth="1"/>
    <col min="15357" max="15357" width="1.140625" style="101" customWidth="1"/>
    <col min="15358" max="15358" width="13.7109375" style="101" customWidth="1"/>
    <col min="15359" max="15359" width="1.140625" style="101" customWidth="1"/>
    <col min="15360" max="15360" width="13.7109375" style="101" customWidth="1"/>
    <col min="15361" max="15361" width="1.140625" style="101" customWidth="1"/>
    <col min="15362" max="15362" width="13.7109375" style="101" customWidth="1"/>
    <col min="15363" max="15363" width="9.140625" style="101"/>
    <col min="15364" max="15364" width="12.7109375" style="101" bestFit="1" customWidth="1"/>
    <col min="15365" max="15365" width="1" style="101" customWidth="1"/>
    <col min="15366" max="15366" width="10.28515625" style="101" customWidth="1"/>
    <col min="15367" max="15367" width="1.28515625" style="101" customWidth="1"/>
    <col min="15368" max="15368" width="13.85546875" style="101" customWidth="1"/>
    <col min="15369" max="15369" width="1.140625" style="101" customWidth="1"/>
    <col min="15370" max="15370" width="13.28515625" style="101" bestFit="1" customWidth="1"/>
    <col min="15371" max="15371" width="1.140625" style="101" customWidth="1"/>
    <col min="15372" max="15372" width="12.28515625" style="101" bestFit="1" customWidth="1"/>
    <col min="15373" max="15605" width="9.140625" style="101"/>
    <col min="15606" max="15606" width="1.7109375" style="101" customWidth="1"/>
    <col min="15607" max="15607" width="57.5703125" style="101" customWidth="1"/>
    <col min="15608" max="15608" width="8.5703125" style="101" customWidth="1"/>
    <col min="15609" max="15609" width="1.140625" style="101" customWidth="1"/>
    <col min="15610" max="15610" width="13.7109375" style="101" customWidth="1"/>
    <col min="15611" max="15611" width="1.140625" style="101" customWidth="1"/>
    <col min="15612" max="15612" width="13.7109375" style="101" customWidth="1"/>
    <col min="15613" max="15613" width="1.140625" style="101" customWidth="1"/>
    <col min="15614" max="15614" width="13.7109375" style="101" customWidth="1"/>
    <col min="15615" max="15615" width="1.140625" style="101" customWidth="1"/>
    <col min="15616" max="15616" width="13.7109375" style="101" customWidth="1"/>
    <col min="15617" max="15617" width="1.140625" style="101" customWidth="1"/>
    <col min="15618" max="15618" width="13.7109375" style="101" customWidth="1"/>
    <col min="15619" max="15619" width="9.140625" style="101"/>
    <col min="15620" max="15620" width="12.7109375" style="101" bestFit="1" customWidth="1"/>
    <col min="15621" max="15621" width="1" style="101" customWidth="1"/>
    <col min="15622" max="15622" width="10.28515625" style="101" customWidth="1"/>
    <col min="15623" max="15623" width="1.28515625" style="101" customWidth="1"/>
    <col min="15624" max="15624" width="13.85546875" style="101" customWidth="1"/>
    <col min="15625" max="15625" width="1.140625" style="101" customWidth="1"/>
    <col min="15626" max="15626" width="13.28515625" style="101" bestFit="1" customWidth="1"/>
    <col min="15627" max="15627" width="1.140625" style="101" customWidth="1"/>
    <col min="15628" max="15628" width="12.28515625" style="101" bestFit="1" customWidth="1"/>
    <col min="15629" max="15861" width="9.140625" style="101"/>
    <col min="15862" max="15862" width="1.7109375" style="101" customWidth="1"/>
    <col min="15863" max="15863" width="57.5703125" style="101" customWidth="1"/>
    <col min="15864" max="15864" width="8.5703125" style="101" customWidth="1"/>
    <col min="15865" max="15865" width="1.140625" style="101" customWidth="1"/>
    <col min="15866" max="15866" width="13.7109375" style="101" customWidth="1"/>
    <col min="15867" max="15867" width="1.140625" style="101" customWidth="1"/>
    <col min="15868" max="15868" width="13.7109375" style="101" customWidth="1"/>
    <col min="15869" max="15869" width="1.140625" style="101" customWidth="1"/>
    <col min="15870" max="15870" width="13.7109375" style="101" customWidth="1"/>
    <col min="15871" max="15871" width="1.140625" style="101" customWidth="1"/>
    <col min="15872" max="15872" width="13.7109375" style="101" customWidth="1"/>
    <col min="15873" max="15873" width="1.140625" style="101" customWidth="1"/>
    <col min="15874" max="15874" width="13.7109375" style="101" customWidth="1"/>
    <col min="15875" max="15875" width="9.140625" style="101"/>
    <col min="15876" max="15876" width="12.7109375" style="101" bestFit="1" customWidth="1"/>
    <col min="15877" max="15877" width="1" style="101" customWidth="1"/>
    <col min="15878" max="15878" width="10.28515625" style="101" customWidth="1"/>
    <col min="15879" max="15879" width="1.28515625" style="101" customWidth="1"/>
    <col min="15880" max="15880" width="13.85546875" style="101" customWidth="1"/>
    <col min="15881" max="15881" width="1.140625" style="101" customWidth="1"/>
    <col min="15882" max="15882" width="13.28515625" style="101" bestFit="1" customWidth="1"/>
    <col min="15883" max="15883" width="1.140625" style="101" customWidth="1"/>
    <col min="15884" max="15884" width="12.28515625" style="101" bestFit="1" customWidth="1"/>
    <col min="15885" max="16117" width="9.140625" style="101"/>
    <col min="16118" max="16118" width="1.7109375" style="101" customWidth="1"/>
    <col min="16119" max="16119" width="57.5703125" style="101" customWidth="1"/>
    <col min="16120" max="16120" width="8.5703125" style="101" customWidth="1"/>
    <col min="16121" max="16121" width="1.140625" style="101" customWidth="1"/>
    <col min="16122" max="16122" width="13.7109375" style="101" customWidth="1"/>
    <col min="16123" max="16123" width="1.140625" style="101" customWidth="1"/>
    <col min="16124" max="16124" width="13.7109375" style="101" customWidth="1"/>
    <col min="16125" max="16125" width="1.140625" style="101" customWidth="1"/>
    <col min="16126" max="16126" width="13.7109375" style="101" customWidth="1"/>
    <col min="16127" max="16127" width="1.140625" style="101" customWidth="1"/>
    <col min="16128" max="16128" width="13.7109375" style="101" customWidth="1"/>
    <col min="16129" max="16129" width="1.140625" style="101" customWidth="1"/>
    <col min="16130" max="16130" width="13.7109375" style="101" customWidth="1"/>
    <col min="16131" max="16131" width="9.140625" style="101"/>
    <col min="16132" max="16132" width="12.7109375" style="101" bestFit="1" customWidth="1"/>
    <col min="16133" max="16133" width="1" style="101" customWidth="1"/>
    <col min="16134" max="16134" width="10.28515625" style="101" customWidth="1"/>
    <col min="16135" max="16135" width="1.28515625" style="101" customWidth="1"/>
    <col min="16136" max="16136" width="13.85546875" style="101" customWidth="1"/>
    <col min="16137" max="16137" width="1.140625" style="101" customWidth="1"/>
    <col min="16138" max="16138" width="13.28515625" style="101" bestFit="1" customWidth="1"/>
    <col min="16139" max="16139" width="1.140625" style="101" customWidth="1"/>
    <col min="16140" max="16140" width="12.28515625" style="101" bestFit="1" customWidth="1"/>
    <col min="16141" max="16384" width="9.140625" style="101"/>
  </cols>
  <sheetData>
    <row r="1" spans="1:17" ht="20.45" customHeight="1" x14ac:dyDescent="0.5">
      <c r="A1" s="56" t="s">
        <v>128</v>
      </c>
    </row>
    <row r="2" spans="1:17" ht="20.25" customHeight="1" x14ac:dyDescent="0.5">
      <c r="A2" s="102" t="s">
        <v>62</v>
      </c>
      <c r="B2" s="102"/>
      <c r="C2" s="102"/>
      <c r="D2" s="103"/>
    </row>
    <row r="3" spans="1:17" ht="20.45" customHeight="1" x14ac:dyDescent="0.5">
      <c r="A3" s="104" t="s">
        <v>181</v>
      </c>
      <c r="B3" s="104"/>
      <c r="C3" s="104"/>
      <c r="D3" s="105"/>
      <c r="E3" s="106"/>
      <c r="F3" s="107"/>
      <c r="G3" s="106"/>
      <c r="H3" s="107"/>
      <c r="I3" s="107"/>
      <c r="J3" s="107"/>
      <c r="K3" s="106"/>
      <c r="L3" s="107"/>
      <c r="M3" s="106"/>
      <c r="N3" s="107"/>
      <c r="O3" s="106"/>
      <c r="P3" s="107"/>
      <c r="Q3" s="106"/>
    </row>
    <row r="4" spans="1:17" ht="16.5" customHeight="1" x14ac:dyDescent="0.5">
      <c r="A4" s="108"/>
      <c r="B4" s="108"/>
      <c r="C4" s="108"/>
      <c r="D4" s="109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</row>
    <row r="5" spans="1:17" ht="18.95" customHeight="1" x14ac:dyDescent="0.5">
      <c r="A5" s="108"/>
      <c r="B5" s="108"/>
      <c r="C5" s="108"/>
      <c r="D5" s="109"/>
      <c r="E5" s="251" t="s">
        <v>126</v>
      </c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</row>
    <row r="6" spans="1:17" s="116" customFormat="1" ht="18.95" customHeight="1" x14ac:dyDescent="0.5">
      <c r="A6" s="111"/>
      <c r="B6" s="111"/>
      <c r="C6" s="111"/>
      <c r="D6" s="112"/>
      <c r="E6" s="113"/>
      <c r="F6" s="113"/>
      <c r="G6" s="113"/>
      <c r="H6" s="113"/>
      <c r="I6" s="113"/>
      <c r="J6" s="114"/>
      <c r="K6" s="252" t="s">
        <v>41</v>
      </c>
      <c r="L6" s="252"/>
      <c r="M6" s="252"/>
      <c r="N6" s="252"/>
      <c r="O6" s="252"/>
      <c r="P6" s="212"/>
      <c r="Q6" s="115"/>
    </row>
    <row r="7" spans="1:17" s="116" customFormat="1" ht="18.95" customHeight="1" x14ac:dyDescent="0.5">
      <c r="A7" s="111"/>
      <c r="B7" s="111"/>
      <c r="C7" s="111"/>
      <c r="D7" s="112"/>
      <c r="E7" s="113"/>
      <c r="F7" s="113"/>
      <c r="G7" s="113"/>
      <c r="H7" s="113"/>
      <c r="I7" s="114"/>
      <c r="J7" s="114"/>
      <c r="K7" s="115" t="s">
        <v>63</v>
      </c>
      <c r="L7" s="117"/>
      <c r="M7" s="115" t="s">
        <v>63</v>
      </c>
      <c r="N7" s="114"/>
      <c r="O7" s="115"/>
      <c r="P7" s="214"/>
      <c r="Q7" s="115"/>
    </row>
    <row r="8" spans="1:17" s="116" customFormat="1" ht="18.95" customHeight="1" x14ac:dyDescent="0.5">
      <c r="A8" s="111"/>
      <c r="B8" s="111"/>
      <c r="C8" s="111"/>
      <c r="D8" s="112"/>
      <c r="E8" s="113" t="s">
        <v>64</v>
      </c>
      <c r="F8" s="113"/>
      <c r="G8" s="118" t="s">
        <v>118</v>
      </c>
      <c r="H8" s="113"/>
      <c r="I8" s="119"/>
      <c r="J8" s="119"/>
      <c r="K8" s="118" t="s">
        <v>65</v>
      </c>
      <c r="L8" s="119"/>
      <c r="M8" s="118" t="s">
        <v>65</v>
      </c>
      <c r="N8" s="119"/>
      <c r="O8" s="115"/>
      <c r="P8" s="119"/>
      <c r="Q8" s="115" t="s">
        <v>66</v>
      </c>
    </row>
    <row r="9" spans="1:17" s="116" customFormat="1" ht="18.95" customHeight="1" x14ac:dyDescent="0.5">
      <c r="A9" s="111"/>
      <c r="B9" s="111"/>
      <c r="C9" s="111"/>
      <c r="D9" s="112"/>
      <c r="E9" s="113" t="s">
        <v>67</v>
      </c>
      <c r="F9" s="113"/>
      <c r="G9" s="118" t="s">
        <v>119</v>
      </c>
      <c r="H9" s="113"/>
      <c r="I9" s="115" t="s">
        <v>143</v>
      </c>
      <c r="J9" s="119"/>
      <c r="K9" s="118" t="s">
        <v>68</v>
      </c>
      <c r="L9" s="119"/>
      <c r="M9" s="118" t="s">
        <v>155</v>
      </c>
      <c r="N9" s="119"/>
      <c r="O9" s="115" t="s">
        <v>69</v>
      </c>
      <c r="P9" s="119"/>
      <c r="Q9" s="115" t="s">
        <v>70</v>
      </c>
    </row>
    <row r="10" spans="1:17" s="111" customFormat="1" ht="18.95" customHeight="1" x14ac:dyDescent="0.5">
      <c r="C10" s="120" t="s">
        <v>1</v>
      </c>
      <c r="D10" s="112"/>
      <c r="E10" s="121" t="s">
        <v>2</v>
      </c>
      <c r="F10" s="113"/>
      <c r="G10" s="122" t="s">
        <v>2</v>
      </c>
      <c r="H10" s="113"/>
      <c r="I10" s="122" t="s">
        <v>2</v>
      </c>
      <c r="J10" s="119"/>
      <c r="K10" s="122" t="s">
        <v>2</v>
      </c>
      <c r="L10" s="119"/>
      <c r="M10" s="122" t="s">
        <v>2</v>
      </c>
      <c r="N10" s="205"/>
      <c r="O10" s="122" t="s">
        <v>2</v>
      </c>
      <c r="P10" s="205"/>
      <c r="Q10" s="122" t="s">
        <v>2</v>
      </c>
    </row>
    <row r="11" spans="1:17" s="111" customFormat="1" ht="6" customHeight="1" x14ac:dyDescent="0.5">
      <c r="D11" s="112"/>
      <c r="E11" s="113"/>
      <c r="F11" s="113"/>
      <c r="G11" s="113"/>
      <c r="H11" s="113"/>
      <c r="I11" s="119"/>
      <c r="J11" s="119"/>
      <c r="K11" s="113"/>
      <c r="L11" s="113"/>
      <c r="M11" s="119"/>
      <c r="N11" s="119"/>
      <c r="O11" s="119"/>
      <c r="P11" s="119"/>
      <c r="Q11" s="119"/>
    </row>
    <row r="12" spans="1:17" s="128" customFormat="1" ht="18.95" customHeight="1" x14ac:dyDescent="0.4">
      <c r="A12" s="123" t="s">
        <v>124</v>
      </c>
      <c r="B12" s="124"/>
      <c r="C12" s="125"/>
      <c r="D12" s="126"/>
      <c r="E12" s="33">
        <v>300000000</v>
      </c>
      <c r="F12" s="33"/>
      <c r="G12" s="33">
        <v>933808880</v>
      </c>
      <c r="H12" s="33"/>
      <c r="I12" s="33">
        <v>0</v>
      </c>
      <c r="J12" s="127"/>
      <c r="K12" s="33">
        <v>30000000</v>
      </c>
      <c r="L12" s="33"/>
      <c r="M12" s="33">
        <v>0</v>
      </c>
      <c r="N12" s="127"/>
      <c r="O12" s="33">
        <v>167522127</v>
      </c>
      <c r="P12" s="127"/>
      <c r="Q12" s="33">
        <f>SUM(E12:O12)</f>
        <v>1431331007</v>
      </c>
    </row>
    <row r="13" spans="1:17" s="128" customFormat="1" ht="18.95" customHeight="1" x14ac:dyDescent="0.4">
      <c r="A13" s="123" t="s">
        <v>72</v>
      </c>
      <c r="B13" s="129"/>
      <c r="C13" s="130"/>
      <c r="D13" s="126"/>
      <c r="E13" s="33"/>
      <c r="F13" s="33"/>
      <c r="G13" s="33"/>
      <c r="H13" s="33"/>
      <c r="I13" s="33"/>
      <c r="J13" s="127"/>
      <c r="K13" s="33"/>
      <c r="L13" s="33"/>
      <c r="M13" s="33"/>
      <c r="N13" s="127"/>
      <c r="O13" s="33"/>
      <c r="P13" s="127"/>
      <c r="Q13" s="33"/>
    </row>
    <row r="14" spans="1:17" s="128" customFormat="1" ht="18.95" customHeight="1" x14ac:dyDescent="0.4">
      <c r="A14" s="131" t="s">
        <v>145</v>
      </c>
      <c r="B14" s="129"/>
      <c r="C14" s="130">
        <v>24</v>
      </c>
      <c r="D14" s="126"/>
      <c r="E14" s="33">
        <v>0</v>
      </c>
      <c r="F14" s="33"/>
      <c r="G14" s="33">
        <v>0</v>
      </c>
      <c r="H14" s="33"/>
      <c r="I14" s="33">
        <v>-20278438</v>
      </c>
      <c r="J14" s="127"/>
      <c r="K14" s="33">
        <v>0</v>
      </c>
      <c r="L14" s="33"/>
      <c r="M14" s="33">
        <v>0</v>
      </c>
      <c r="N14" s="127"/>
      <c r="O14" s="33">
        <v>0</v>
      </c>
      <c r="P14" s="127"/>
      <c r="Q14" s="33">
        <f>SUM(E14:O14)</f>
        <v>-20278438</v>
      </c>
    </row>
    <row r="15" spans="1:17" s="128" customFormat="1" ht="18.95" customHeight="1" x14ac:dyDescent="0.4">
      <c r="A15" s="131" t="s">
        <v>156</v>
      </c>
      <c r="B15" s="129"/>
      <c r="C15" s="130">
        <v>24</v>
      </c>
      <c r="D15" s="126"/>
      <c r="E15" s="33">
        <v>0</v>
      </c>
      <c r="F15" s="33"/>
      <c r="G15" s="33">
        <v>0</v>
      </c>
      <c r="H15" s="33"/>
      <c r="I15" s="33">
        <v>0</v>
      </c>
      <c r="J15" s="127"/>
      <c r="K15" s="33">
        <v>0</v>
      </c>
      <c r="L15" s="33"/>
      <c r="M15" s="33">
        <v>20278438</v>
      </c>
      <c r="N15" s="127"/>
      <c r="O15" s="33">
        <v>-20278438</v>
      </c>
      <c r="P15" s="127"/>
      <c r="Q15" s="33">
        <f>SUM(E15:O15)</f>
        <v>0</v>
      </c>
    </row>
    <row r="16" spans="1:17" s="128" customFormat="1" ht="18.95" customHeight="1" x14ac:dyDescent="0.4">
      <c r="A16" s="131" t="s">
        <v>71</v>
      </c>
      <c r="B16" s="129"/>
      <c r="C16" s="130">
        <v>32</v>
      </c>
      <c r="D16" s="126"/>
      <c r="E16" s="33">
        <v>0</v>
      </c>
      <c r="F16" s="33"/>
      <c r="G16" s="33">
        <v>0</v>
      </c>
      <c r="H16" s="33"/>
      <c r="I16" s="127">
        <v>0</v>
      </c>
      <c r="J16" s="127"/>
      <c r="K16" s="33">
        <v>0</v>
      </c>
      <c r="L16" s="33"/>
      <c r="M16" s="33">
        <v>0</v>
      </c>
      <c r="N16" s="127"/>
      <c r="O16" s="33">
        <v>-47999918</v>
      </c>
      <c r="P16" s="127"/>
      <c r="Q16" s="33">
        <f>SUM(E16:O16)</f>
        <v>-47999918</v>
      </c>
    </row>
    <row r="17" spans="1:17" s="128" customFormat="1" ht="18.95" customHeight="1" x14ac:dyDescent="0.4">
      <c r="A17" s="100" t="s">
        <v>96</v>
      </c>
      <c r="B17" s="132"/>
      <c r="C17" s="130"/>
      <c r="D17" s="126"/>
      <c r="E17" s="133">
        <v>0</v>
      </c>
      <c r="F17" s="134"/>
      <c r="G17" s="133">
        <v>0</v>
      </c>
      <c r="H17" s="135"/>
      <c r="I17" s="137">
        <v>0</v>
      </c>
      <c r="J17" s="119"/>
      <c r="K17" s="133">
        <v>0</v>
      </c>
      <c r="L17" s="136"/>
      <c r="M17" s="133">
        <v>0</v>
      </c>
      <c r="N17" s="119"/>
      <c r="O17" s="133">
        <v>17636129</v>
      </c>
      <c r="P17" s="119"/>
      <c r="Q17" s="137">
        <f>SUM(E17:P17)</f>
        <v>17636129</v>
      </c>
    </row>
    <row r="18" spans="1:17" s="128" customFormat="1" ht="6" customHeight="1" x14ac:dyDescent="0.4">
      <c r="A18" s="132"/>
      <c r="B18" s="132"/>
      <c r="C18" s="130"/>
      <c r="D18" s="126"/>
      <c r="E18" s="33"/>
      <c r="F18" s="33"/>
      <c r="G18" s="33"/>
      <c r="H18" s="33"/>
      <c r="I18" s="127"/>
      <c r="J18" s="127"/>
      <c r="K18" s="33"/>
      <c r="L18" s="33"/>
      <c r="M18" s="33"/>
      <c r="N18" s="127"/>
      <c r="O18" s="33"/>
      <c r="P18" s="127"/>
      <c r="Q18" s="33"/>
    </row>
    <row r="19" spans="1:17" s="128" customFormat="1" ht="18.95" customHeight="1" thickBot="1" x14ac:dyDescent="0.45">
      <c r="A19" s="123" t="s">
        <v>125</v>
      </c>
      <c r="B19" s="138"/>
      <c r="C19" s="139"/>
      <c r="D19" s="126"/>
      <c r="E19" s="52">
        <f>SUM(E12:E17)</f>
        <v>300000000</v>
      </c>
      <c r="F19" s="33"/>
      <c r="G19" s="52">
        <f>SUM(G12:G17)</f>
        <v>933808880</v>
      </c>
      <c r="H19" s="33"/>
      <c r="I19" s="52">
        <f>SUM(I12:I17)</f>
        <v>-20278438</v>
      </c>
      <c r="J19" s="33"/>
      <c r="K19" s="52">
        <f>SUM(K12:K17)</f>
        <v>30000000</v>
      </c>
      <c r="L19" s="33"/>
      <c r="M19" s="52">
        <f>SUM(M12:M17)</f>
        <v>20278438</v>
      </c>
      <c r="N19" s="33"/>
      <c r="O19" s="52">
        <f>SUM(O12:O17)</f>
        <v>116879900</v>
      </c>
      <c r="P19" s="33"/>
      <c r="Q19" s="52">
        <f>SUM(Q12:Q17)</f>
        <v>1380688780</v>
      </c>
    </row>
    <row r="20" spans="1:17" s="128" customFormat="1" ht="18.95" customHeight="1" thickTop="1" x14ac:dyDescent="0.4">
      <c r="A20" s="123"/>
      <c r="B20" s="138"/>
      <c r="C20" s="139"/>
      <c r="D20" s="126"/>
    </row>
    <row r="21" spans="1:17" s="128" customFormat="1" ht="18.95" customHeight="1" x14ac:dyDescent="0.4">
      <c r="A21" s="123" t="s">
        <v>182</v>
      </c>
      <c r="B21" s="124"/>
      <c r="C21" s="125"/>
      <c r="D21" s="126"/>
      <c r="E21" s="32">
        <f>+E19</f>
        <v>300000000</v>
      </c>
      <c r="F21" s="33"/>
      <c r="G21" s="32">
        <f>+G19</f>
        <v>933808880</v>
      </c>
      <c r="H21" s="33"/>
      <c r="I21" s="32">
        <f>+I19</f>
        <v>-20278438</v>
      </c>
      <c r="J21" s="127"/>
      <c r="K21" s="32">
        <f>+K19</f>
        <v>30000000</v>
      </c>
      <c r="L21" s="33"/>
      <c r="M21" s="32">
        <f>+M19</f>
        <v>20278438</v>
      </c>
      <c r="N21" s="127"/>
      <c r="O21" s="32">
        <f>+O19</f>
        <v>116879900</v>
      </c>
      <c r="P21" s="127"/>
      <c r="Q21" s="32">
        <f>SUM(E21:O21)</f>
        <v>1380688780</v>
      </c>
    </row>
    <row r="22" spans="1:17" s="128" customFormat="1" ht="18.95" customHeight="1" x14ac:dyDescent="0.4">
      <c r="A22" s="123" t="s">
        <v>72</v>
      </c>
      <c r="B22" s="129"/>
      <c r="C22" s="130"/>
      <c r="D22" s="126"/>
      <c r="E22" s="32"/>
      <c r="F22" s="33"/>
      <c r="G22" s="32"/>
      <c r="H22" s="33"/>
      <c r="I22" s="32"/>
      <c r="J22" s="127"/>
      <c r="K22" s="32"/>
      <c r="L22" s="33"/>
      <c r="M22" s="32"/>
      <c r="N22" s="127"/>
      <c r="O22" s="32"/>
      <c r="P22" s="127"/>
      <c r="Q22" s="32"/>
    </row>
    <row r="23" spans="1:17" s="128" customFormat="1" ht="18.95" customHeight="1" x14ac:dyDescent="0.4">
      <c r="A23" s="131" t="s">
        <v>145</v>
      </c>
      <c r="B23" s="129"/>
      <c r="C23" s="130">
        <v>24</v>
      </c>
      <c r="D23" s="126"/>
      <c r="E23" s="32">
        <v>0</v>
      </c>
      <c r="F23" s="33"/>
      <c r="G23" s="32">
        <v>0</v>
      </c>
      <c r="H23" s="33"/>
      <c r="I23" s="32">
        <v>-17056610</v>
      </c>
      <c r="J23" s="127"/>
      <c r="K23" s="32">
        <v>0</v>
      </c>
      <c r="L23" s="33"/>
      <c r="M23" s="32">
        <v>0</v>
      </c>
      <c r="N23" s="127"/>
      <c r="O23" s="32">
        <v>0</v>
      </c>
      <c r="P23" s="127"/>
      <c r="Q23" s="32">
        <f>SUM(E23:O23)</f>
        <v>-17056610</v>
      </c>
    </row>
    <row r="24" spans="1:17" s="128" customFormat="1" ht="18.95" customHeight="1" x14ac:dyDescent="0.4">
      <c r="A24" s="131" t="s">
        <v>156</v>
      </c>
      <c r="B24" s="129"/>
      <c r="C24" s="130">
        <v>24</v>
      </c>
      <c r="D24" s="126"/>
      <c r="E24" s="32">
        <v>0</v>
      </c>
      <c r="F24" s="33"/>
      <c r="G24" s="32">
        <v>0</v>
      </c>
      <c r="H24" s="33"/>
      <c r="I24" s="32">
        <v>0</v>
      </c>
      <c r="J24" s="127"/>
      <c r="K24" s="32">
        <v>0</v>
      </c>
      <c r="L24" s="33"/>
      <c r="M24" s="32">
        <v>17056610</v>
      </c>
      <c r="N24" s="127"/>
      <c r="O24" s="32">
        <v>-17056610</v>
      </c>
      <c r="P24" s="127"/>
      <c r="Q24" s="32">
        <f>SUM(E24:O24)</f>
        <v>0</v>
      </c>
    </row>
    <row r="25" spans="1:17" s="128" customFormat="1" ht="18.95" customHeight="1" x14ac:dyDescent="0.4">
      <c r="A25" s="131" t="s">
        <v>71</v>
      </c>
      <c r="B25" s="129"/>
      <c r="C25" s="130">
        <v>32</v>
      </c>
      <c r="D25" s="126"/>
      <c r="E25" s="32">
        <v>0</v>
      </c>
      <c r="F25" s="33"/>
      <c r="G25" s="32">
        <v>0</v>
      </c>
      <c r="H25" s="33"/>
      <c r="I25" s="32">
        <v>0</v>
      </c>
      <c r="J25" s="127"/>
      <c r="K25" s="32">
        <v>0</v>
      </c>
      <c r="L25" s="33"/>
      <c r="M25" s="32">
        <v>0</v>
      </c>
      <c r="N25" s="127"/>
      <c r="O25" s="32">
        <v>-29535450</v>
      </c>
      <c r="P25" s="127"/>
      <c r="Q25" s="32">
        <f>SUM(E25:O25)</f>
        <v>-29535450</v>
      </c>
    </row>
    <row r="26" spans="1:17" s="128" customFormat="1" ht="18.95" customHeight="1" x14ac:dyDescent="0.4">
      <c r="A26" s="100" t="s">
        <v>96</v>
      </c>
      <c r="B26" s="132"/>
      <c r="C26" s="130"/>
      <c r="D26" s="126"/>
      <c r="E26" s="140">
        <v>0</v>
      </c>
      <c r="F26" s="134"/>
      <c r="G26" s="140">
        <v>0</v>
      </c>
      <c r="H26" s="135"/>
      <c r="I26" s="140">
        <v>0</v>
      </c>
      <c r="J26" s="119"/>
      <c r="K26" s="140">
        <v>0</v>
      </c>
      <c r="L26" s="136"/>
      <c r="M26" s="140">
        <v>0</v>
      </c>
      <c r="N26" s="119"/>
      <c r="O26" s="140">
        <f>'9-10'!J75</f>
        <v>-334794695</v>
      </c>
      <c r="P26" s="119"/>
      <c r="Q26" s="141">
        <f>SUM(E26:P26)</f>
        <v>-334794695</v>
      </c>
    </row>
    <row r="27" spans="1:17" s="128" customFormat="1" ht="6" customHeight="1" x14ac:dyDescent="0.4">
      <c r="A27" s="132"/>
      <c r="B27" s="132"/>
      <c r="C27" s="130"/>
      <c r="D27" s="126"/>
      <c r="E27" s="32"/>
      <c r="F27" s="33"/>
      <c r="G27" s="32"/>
      <c r="H27" s="33"/>
      <c r="I27" s="127"/>
      <c r="J27" s="127"/>
      <c r="K27" s="32"/>
      <c r="L27" s="33"/>
      <c r="M27" s="32"/>
      <c r="N27" s="127"/>
      <c r="O27" s="32"/>
      <c r="P27" s="127"/>
      <c r="Q27" s="32"/>
    </row>
    <row r="28" spans="1:17" s="128" customFormat="1" ht="18.95" customHeight="1" thickBot="1" x14ac:dyDescent="0.45">
      <c r="A28" s="123" t="s">
        <v>183</v>
      </c>
      <c r="B28" s="138"/>
      <c r="C28" s="139"/>
      <c r="D28" s="126"/>
      <c r="E28" s="51">
        <f>SUM(E21:E26)</f>
        <v>300000000</v>
      </c>
      <c r="F28" s="33"/>
      <c r="G28" s="51">
        <f>SUM(G21:G26)</f>
        <v>933808880</v>
      </c>
      <c r="H28" s="33"/>
      <c r="I28" s="51">
        <f>SUM(I21:I26)</f>
        <v>-37335048</v>
      </c>
      <c r="J28" s="33"/>
      <c r="K28" s="51">
        <f>SUM(K21:K26)</f>
        <v>30000000</v>
      </c>
      <c r="L28" s="33"/>
      <c r="M28" s="51">
        <f>SUM(M21:M26)</f>
        <v>37335048</v>
      </c>
      <c r="N28" s="33"/>
      <c r="O28" s="51">
        <f>SUM(O21:O26)</f>
        <v>-264506855</v>
      </c>
      <c r="P28" s="33"/>
      <c r="Q28" s="51">
        <f>SUM(Q21:Q26)</f>
        <v>999302025</v>
      </c>
    </row>
    <row r="29" spans="1:17" s="128" customFormat="1" ht="13.5" customHeight="1" thickTop="1" x14ac:dyDescent="0.4">
      <c r="A29" s="123"/>
      <c r="B29" s="138"/>
      <c r="C29" s="139"/>
      <c r="D29" s="126"/>
    </row>
    <row r="30" spans="1:17" ht="18" customHeight="1" x14ac:dyDescent="0.5"/>
    <row r="31" spans="1:17" ht="21.95" customHeight="1" x14ac:dyDescent="0.5">
      <c r="A31" s="253" t="s">
        <v>108</v>
      </c>
      <c r="B31" s="253"/>
      <c r="C31" s="253"/>
      <c r="D31" s="253"/>
      <c r="E31" s="106"/>
      <c r="F31" s="107"/>
      <c r="G31" s="106"/>
      <c r="H31" s="107"/>
      <c r="I31" s="107"/>
      <c r="J31" s="107"/>
      <c r="K31" s="106"/>
      <c r="L31" s="107"/>
      <c r="M31" s="106"/>
      <c r="N31" s="107"/>
      <c r="O31" s="106"/>
      <c r="P31" s="107"/>
      <c r="Q31" s="106"/>
    </row>
  </sheetData>
  <mergeCells count="3">
    <mergeCell ref="E5:Q5"/>
    <mergeCell ref="A31:D31"/>
    <mergeCell ref="K6:O6"/>
  </mergeCells>
  <pageMargins left="0.6" right="0.6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3"/>
  <sheetViews>
    <sheetView topLeftCell="A29" zoomScaleNormal="100" zoomScaleSheetLayoutView="100" workbookViewId="0">
      <selection activeCell="C29" sqref="C1:C1048576"/>
    </sheetView>
  </sheetViews>
  <sheetFormatPr defaultRowHeight="21.75" customHeight="1" x14ac:dyDescent="0.5"/>
  <cols>
    <col min="1" max="2" width="1.7109375" style="144" customWidth="1"/>
    <col min="3" max="3" width="49.85546875" style="144" customWidth="1"/>
    <col min="4" max="4" width="7.7109375" style="144" customWidth="1"/>
    <col min="5" max="5" width="0.85546875" style="144" customWidth="1"/>
    <col min="6" max="6" width="12.7109375" style="144" customWidth="1"/>
    <col min="7" max="7" width="0.85546875" style="146" customWidth="1"/>
    <col min="8" max="8" width="12.7109375" style="146" customWidth="1"/>
    <col min="9" max="9" width="0.85546875" style="145" customWidth="1"/>
    <col min="10" max="10" width="12.7109375" style="145" customWidth="1"/>
    <col min="11" max="11" width="0.85546875" style="146" customWidth="1"/>
    <col min="12" max="12" width="12.7109375" style="146" customWidth="1"/>
    <col min="13" max="13" width="9.140625" style="144" customWidth="1"/>
    <col min="14" max="248" width="9.140625" style="144"/>
    <col min="249" max="250" width="1.7109375" style="144" customWidth="1"/>
    <col min="251" max="251" width="43.5703125" style="144" customWidth="1"/>
    <col min="252" max="252" width="7.42578125" style="144" customWidth="1"/>
    <col min="253" max="253" width="0.85546875" style="144" customWidth="1"/>
    <col min="254" max="254" width="13.7109375" style="144" customWidth="1"/>
    <col min="255" max="255" width="0.85546875" style="144" customWidth="1"/>
    <col min="256" max="256" width="13.7109375" style="144" customWidth="1"/>
    <col min="257" max="257" width="0.85546875" style="144" customWidth="1"/>
    <col min="258" max="258" width="13.7109375" style="144" customWidth="1"/>
    <col min="259" max="504" width="9.140625" style="144"/>
    <col min="505" max="506" width="1.7109375" style="144" customWidth="1"/>
    <col min="507" max="507" width="43.5703125" style="144" customWidth="1"/>
    <col min="508" max="508" width="7.42578125" style="144" customWidth="1"/>
    <col min="509" max="509" width="0.85546875" style="144" customWidth="1"/>
    <col min="510" max="510" width="13.7109375" style="144" customWidth="1"/>
    <col min="511" max="511" width="0.85546875" style="144" customWidth="1"/>
    <col min="512" max="512" width="13.7109375" style="144" customWidth="1"/>
    <col min="513" max="513" width="0.85546875" style="144" customWidth="1"/>
    <col min="514" max="514" width="13.7109375" style="144" customWidth="1"/>
    <col min="515" max="760" width="9.140625" style="144"/>
    <col min="761" max="762" width="1.7109375" style="144" customWidth="1"/>
    <col min="763" max="763" width="43.5703125" style="144" customWidth="1"/>
    <col min="764" max="764" width="7.42578125" style="144" customWidth="1"/>
    <col min="765" max="765" width="0.85546875" style="144" customWidth="1"/>
    <col min="766" max="766" width="13.7109375" style="144" customWidth="1"/>
    <col min="767" max="767" width="0.85546875" style="144" customWidth="1"/>
    <col min="768" max="768" width="13.7109375" style="144" customWidth="1"/>
    <col min="769" max="769" width="0.85546875" style="144" customWidth="1"/>
    <col min="770" max="770" width="13.7109375" style="144" customWidth="1"/>
    <col min="771" max="1016" width="9.140625" style="144"/>
    <col min="1017" max="1018" width="1.7109375" style="144" customWidth="1"/>
    <col min="1019" max="1019" width="43.5703125" style="144" customWidth="1"/>
    <col min="1020" max="1020" width="7.42578125" style="144" customWidth="1"/>
    <col min="1021" max="1021" width="0.85546875" style="144" customWidth="1"/>
    <col min="1022" max="1022" width="13.7109375" style="144" customWidth="1"/>
    <col min="1023" max="1023" width="0.85546875" style="144" customWidth="1"/>
    <col min="1024" max="1024" width="13.7109375" style="144" customWidth="1"/>
    <col min="1025" max="1025" width="0.85546875" style="144" customWidth="1"/>
    <col min="1026" max="1026" width="13.7109375" style="144" customWidth="1"/>
    <col min="1027" max="1272" width="9.140625" style="144"/>
    <col min="1273" max="1274" width="1.7109375" style="144" customWidth="1"/>
    <col min="1275" max="1275" width="43.5703125" style="144" customWidth="1"/>
    <col min="1276" max="1276" width="7.42578125" style="144" customWidth="1"/>
    <col min="1277" max="1277" width="0.85546875" style="144" customWidth="1"/>
    <col min="1278" max="1278" width="13.7109375" style="144" customWidth="1"/>
    <col min="1279" max="1279" width="0.85546875" style="144" customWidth="1"/>
    <col min="1280" max="1280" width="13.7109375" style="144" customWidth="1"/>
    <col min="1281" max="1281" width="0.85546875" style="144" customWidth="1"/>
    <col min="1282" max="1282" width="13.7109375" style="144" customWidth="1"/>
    <col min="1283" max="1528" width="9.140625" style="144"/>
    <col min="1529" max="1530" width="1.7109375" style="144" customWidth="1"/>
    <col min="1531" max="1531" width="43.5703125" style="144" customWidth="1"/>
    <col min="1532" max="1532" width="7.42578125" style="144" customWidth="1"/>
    <col min="1533" max="1533" width="0.85546875" style="144" customWidth="1"/>
    <col min="1534" max="1534" width="13.7109375" style="144" customWidth="1"/>
    <col min="1535" max="1535" width="0.85546875" style="144" customWidth="1"/>
    <col min="1536" max="1536" width="13.7109375" style="144" customWidth="1"/>
    <col min="1537" max="1537" width="0.85546875" style="144" customWidth="1"/>
    <col min="1538" max="1538" width="13.7109375" style="144" customWidth="1"/>
    <col min="1539" max="1784" width="9.140625" style="144"/>
    <col min="1785" max="1786" width="1.7109375" style="144" customWidth="1"/>
    <col min="1787" max="1787" width="43.5703125" style="144" customWidth="1"/>
    <col min="1788" max="1788" width="7.42578125" style="144" customWidth="1"/>
    <col min="1789" max="1789" width="0.85546875" style="144" customWidth="1"/>
    <col min="1790" max="1790" width="13.7109375" style="144" customWidth="1"/>
    <col min="1791" max="1791" width="0.85546875" style="144" customWidth="1"/>
    <col min="1792" max="1792" width="13.7109375" style="144" customWidth="1"/>
    <col min="1793" max="1793" width="0.85546875" style="144" customWidth="1"/>
    <col min="1794" max="1794" width="13.7109375" style="144" customWidth="1"/>
    <col min="1795" max="2040" width="9.140625" style="144"/>
    <col min="2041" max="2042" width="1.7109375" style="144" customWidth="1"/>
    <col min="2043" max="2043" width="43.5703125" style="144" customWidth="1"/>
    <col min="2044" max="2044" width="7.42578125" style="144" customWidth="1"/>
    <col min="2045" max="2045" width="0.85546875" style="144" customWidth="1"/>
    <col min="2046" max="2046" width="13.7109375" style="144" customWidth="1"/>
    <col min="2047" max="2047" width="0.85546875" style="144" customWidth="1"/>
    <col min="2048" max="2048" width="13.7109375" style="144" customWidth="1"/>
    <col min="2049" max="2049" width="0.85546875" style="144" customWidth="1"/>
    <col min="2050" max="2050" width="13.7109375" style="144" customWidth="1"/>
    <col min="2051" max="2296" width="9.140625" style="144"/>
    <col min="2297" max="2298" width="1.7109375" style="144" customWidth="1"/>
    <col min="2299" max="2299" width="43.5703125" style="144" customWidth="1"/>
    <col min="2300" max="2300" width="7.42578125" style="144" customWidth="1"/>
    <col min="2301" max="2301" width="0.85546875" style="144" customWidth="1"/>
    <col min="2302" max="2302" width="13.7109375" style="144" customWidth="1"/>
    <col min="2303" max="2303" width="0.85546875" style="144" customWidth="1"/>
    <col min="2304" max="2304" width="13.7109375" style="144" customWidth="1"/>
    <col min="2305" max="2305" width="0.85546875" style="144" customWidth="1"/>
    <col min="2306" max="2306" width="13.7109375" style="144" customWidth="1"/>
    <col min="2307" max="2552" width="9.140625" style="144"/>
    <col min="2553" max="2554" width="1.7109375" style="144" customWidth="1"/>
    <col min="2555" max="2555" width="43.5703125" style="144" customWidth="1"/>
    <col min="2556" max="2556" width="7.42578125" style="144" customWidth="1"/>
    <col min="2557" max="2557" width="0.85546875" style="144" customWidth="1"/>
    <col min="2558" max="2558" width="13.7109375" style="144" customWidth="1"/>
    <col min="2559" max="2559" width="0.85546875" style="144" customWidth="1"/>
    <col min="2560" max="2560" width="13.7109375" style="144" customWidth="1"/>
    <col min="2561" max="2561" width="0.85546875" style="144" customWidth="1"/>
    <col min="2562" max="2562" width="13.7109375" style="144" customWidth="1"/>
    <col min="2563" max="2808" width="9.140625" style="144"/>
    <col min="2809" max="2810" width="1.7109375" style="144" customWidth="1"/>
    <col min="2811" max="2811" width="43.5703125" style="144" customWidth="1"/>
    <col min="2812" max="2812" width="7.42578125" style="144" customWidth="1"/>
    <col min="2813" max="2813" width="0.85546875" style="144" customWidth="1"/>
    <col min="2814" max="2814" width="13.7109375" style="144" customWidth="1"/>
    <col min="2815" max="2815" width="0.85546875" style="144" customWidth="1"/>
    <col min="2816" max="2816" width="13.7109375" style="144" customWidth="1"/>
    <col min="2817" max="2817" width="0.85546875" style="144" customWidth="1"/>
    <col min="2818" max="2818" width="13.7109375" style="144" customWidth="1"/>
    <col min="2819" max="3064" width="9.140625" style="144"/>
    <col min="3065" max="3066" width="1.7109375" style="144" customWidth="1"/>
    <col min="3067" max="3067" width="43.5703125" style="144" customWidth="1"/>
    <col min="3068" max="3068" width="7.42578125" style="144" customWidth="1"/>
    <col min="3069" max="3069" width="0.85546875" style="144" customWidth="1"/>
    <col min="3070" max="3070" width="13.7109375" style="144" customWidth="1"/>
    <col min="3071" max="3071" width="0.85546875" style="144" customWidth="1"/>
    <col min="3072" max="3072" width="13.7109375" style="144" customWidth="1"/>
    <col min="3073" max="3073" width="0.85546875" style="144" customWidth="1"/>
    <col min="3074" max="3074" width="13.7109375" style="144" customWidth="1"/>
    <col min="3075" max="3320" width="9.140625" style="144"/>
    <col min="3321" max="3322" width="1.7109375" style="144" customWidth="1"/>
    <col min="3323" max="3323" width="43.5703125" style="144" customWidth="1"/>
    <col min="3324" max="3324" width="7.42578125" style="144" customWidth="1"/>
    <col min="3325" max="3325" width="0.85546875" style="144" customWidth="1"/>
    <col min="3326" max="3326" width="13.7109375" style="144" customWidth="1"/>
    <col min="3327" max="3327" width="0.85546875" style="144" customWidth="1"/>
    <col min="3328" max="3328" width="13.7109375" style="144" customWidth="1"/>
    <col min="3329" max="3329" width="0.85546875" style="144" customWidth="1"/>
    <col min="3330" max="3330" width="13.7109375" style="144" customWidth="1"/>
    <col min="3331" max="3576" width="9.140625" style="144"/>
    <col min="3577" max="3578" width="1.7109375" style="144" customWidth="1"/>
    <col min="3579" max="3579" width="43.5703125" style="144" customWidth="1"/>
    <col min="3580" max="3580" width="7.42578125" style="144" customWidth="1"/>
    <col min="3581" max="3581" width="0.85546875" style="144" customWidth="1"/>
    <col min="3582" max="3582" width="13.7109375" style="144" customWidth="1"/>
    <col min="3583" max="3583" width="0.85546875" style="144" customWidth="1"/>
    <col min="3584" max="3584" width="13.7109375" style="144" customWidth="1"/>
    <col min="3585" max="3585" width="0.85546875" style="144" customWidth="1"/>
    <col min="3586" max="3586" width="13.7109375" style="144" customWidth="1"/>
    <col min="3587" max="3832" width="9.140625" style="144"/>
    <col min="3833" max="3834" width="1.7109375" style="144" customWidth="1"/>
    <col min="3835" max="3835" width="43.5703125" style="144" customWidth="1"/>
    <col min="3836" max="3836" width="7.42578125" style="144" customWidth="1"/>
    <col min="3837" max="3837" width="0.85546875" style="144" customWidth="1"/>
    <col min="3838" max="3838" width="13.7109375" style="144" customWidth="1"/>
    <col min="3839" max="3839" width="0.85546875" style="144" customWidth="1"/>
    <col min="3840" max="3840" width="13.7109375" style="144" customWidth="1"/>
    <col min="3841" max="3841" width="0.85546875" style="144" customWidth="1"/>
    <col min="3842" max="3842" width="13.7109375" style="144" customWidth="1"/>
    <col min="3843" max="4088" width="9.140625" style="144"/>
    <col min="4089" max="4090" width="1.7109375" style="144" customWidth="1"/>
    <col min="4091" max="4091" width="43.5703125" style="144" customWidth="1"/>
    <col min="4092" max="4092" width="7.42578125" style="144" customWidth="1"/>
    <col min="4093" max="4093" width="0.85546875" style="144" customWidth="1"/>
    <col min="4094" max="4094" width="13.7109375" style="144" customWidth="1"/>
    <col min="4095" max="4095" width="0.85546875" style="144" customWidth="1"/>
    <col min="4096" max="4096" width="13.7109375" style="144" customWidth="1"/>
    <col min="4097" max="4097" width="0.85546875" style="144" customWidth="1"/>
    <col min="4098" max="4098" width="13.7109375" style="144" customWidth="1"/>
    <col min="4099" max="4344" width="9.140625" style="144"/>
    <col min="4345" max="4346" width="1.7109375" style="144" customWidth="1"/>
    <col min="4347" max="4347" width="43.5703125" style="144" customWidth="1"/>
    <col min="4348" max="4348" width="7.42578125" style="144" customWidth="1"/>
    <col min="4349" max="4349" width="0.85546875" style="144" customWidth="1"/>
    <col min="4350" max="4350" width="13.7109375" style="144" customWidth="1"/>
    <col min="4351" max="4351" width="0.85546875" style="144" customWidth="1"/>
    <col min="4352" max="4352" width="13.7109375" style="144" customWidth="1"/>
    <col min="4353" max="4353" width="0.85546875" style="144" customWidth="1"/>
    <col min="4354" max="4354" width="13.7109375" style="144" customWidth="1"/>
    <col min="4355" max="4600" width="9.140625" style="144"/>
    <col min="4601" max="4602" width="1.7109375" style="144" customWidth="1"/>
    <col min="4603" max="4603" width="43.5703125" style="144" customWidth="1"/>
    <col min="4604" max="4604" width="7.42578125" style="144" customWidth="1"/>
    <col min="4605" max="4605" width="0.85546875" style="144" customWidth="1"/>
    <col min="4606" max="4606" width="13.7109375" style="144" customWidth="1"/>
    <col min="4607" max="4607" width="0.85546875" style="144" customWidth="1"/>
    <col min="4608" max="4608" width="13.7109375" style="144" customWidth="1"/>
    <col min="4609" max="4609" width="0.85546875" style="144" customWidth="1"/>
    <col min="4610" max="4610" width="13.7109375" style="144" customWidth="1"/>
    <col min="4611" max="4856" width="9.140625" style="144"/>
    <col min="4857" max="4858" width="1.7109375" style="144" customWidth="1"/>
    <col min="4859" max="4859" width="43.5703125" style="144" customWidth="1"/>
    <col min="4860" max="4860" width="7.42578125" style="144" customWidth="1"/>
    <col min="4861" max="4861" width="0.85546875" style="144" customWidth="1"/>
    <col min="4862" max="4862" width="13.7109375" style="144" customWidth="1"/>
    <col min="4863" max="4863" width="0.85546875" style="144" customWidth="1"/>
    <col min="4864" max="4864" width="13.7109375" style="144" customWidth="1"/>
    <col min="4865" max="4865" width="0.85546875" style="144" customWidth="1"/>
    <col min="4866" max="4866" width="13.7109375" style="144" customWidth="1"/>
    <col min="4867" max="5112" width="9.140625" style="144"/>
    <col min="5113" max="5114" width="1.7109375" style="144" customWidth="1"/>
    <col min="5115" max="5115" width="43.5703125" style="144" customWidth="1"/>
    <col min="5116" max="5116" width="7.42578125" style="144" customWidth="1"/>
    <col min="5117" max="5117" width="0.85546875" style="144" customWidth="1"/>
    <col min="5118" max="5118" width="13.7109375" style="144" customWidth="1"/>
    <col min="5119" max="5119" width="0.85546875" style="144" customWidth="1"/>
    <col min="5120" max="5120" width="13.7109375" style="144" customWidth="1"/>
    <col min="5121" max="5121" width="0.85546875" style="144" customWidth="1"/>
    <col min="5122" max="5122" width="13.7109375" style="144" customWidth="1"/>
    <col min="5123" max="5368" width="9.140625" style="144"/>
    <col min="5369" max="5370" width="1.7109375" style="144" customWidth="1"/>
    <col min="5371" max="5371" width="43.5703125" style="144" customWidth="1"/>
    <col min="5372" max="5372" width="7.42578125" style="144" customWidth="1"/>
    <col min="5373" max="5373" width="0.85546875" style="144" customWidth="1"/>
    <col min="5374" max="5374" width="13.7109375" style="144" customWidth="1"/>
    <col min="5375" max="5375" width="0.85546875" style="144" customWidth="1"/>
    <col min="5376" max="5376" width="13.7109375" style="144" customWidth="1"/>
    <col min="5377" max="5377" width="0.85546875" style="144" customWidth="1"/>
    <col min="5378" max="5378" width="13.7109375" style="144" customWidth="1"/>
    <col min="5379" max="5624" width="9.140625" style="144"/>
    <col min="5625" max="5626" width="1.7109375" style="144" customWidth="1"/>
    <col min="5627" max="5627" width="43.5703125" style="144" customWidth="1"/>
    <col min="5628" max="5628" width="7.42578125" style="144" customWidth="1"/>
    <col min="5629" max="5629" width="0.85546875" style="144" customWidth="1"/>
    <col min="5630" max="5630" width="13.7109375" style="144" customWidth="1"/>
    <col min="5631" max="5631" width="0.85546875" style="144" customWidth="1"/>
    <col min="5632" max="5632" width="13.7109375" style="144" customWidth="1"/>
    <col min="5633" max="5633" width="0.85546875" style="144" customWidth="1"/>
    <col min="5634" max="5634" width="13.7109375" style="144" customWidth="1"/>
    <col min="5635" max="5880" width="9.140625" style="144"/>
    <col min="5881" max="5882" width="1.7109375" style="144" customWidth="1"/>
    <col min="5883" max="5883" width="43.5703125" style="144" customWidth="1"/>
    <col min="5884" max="5884" width="7.42578125" style="144" customWidth="1"/>
    <col min="5885" max="5885" width="0.85546875" style="144" customWidth="1"/>
    <col min="5886" max="5886" width="13.7109375" style="144" customWidth="1"/>
    <col min="5887" max="5887" width="0.85546875" style="144" customWidth="1"/>
    <col min="5888" max="5888" width="13.7109375" style="144" customWidth="1"/>
    <col min="5889" max="5889" width="0.85546875" style="144" customWidth="1"/>
    <col min="5890" max="5890" width="13.7109375" style="144" customWidth="1"/>
    <col min="5891" max="6136" width="9.140625" style="144"/>
    <col min="6137" max="6138" width="1.7109375" style="144" customWidth="1"/>
    <col min="6139" max="6139" width="43.5703125" style="144" customWidth="1"/>
    <col min="6140" max="6140" width="7.42578125" style="144" customWidth="1"/>
    <col min="6141" max="6141" width="0.85546875" style="144" customWidth="1"/>
    <col min="6142" max="6142" width="13.7109375" style="144" customWidth="1"/>
    <col min="6143" max="6143" width="0.85546875" style="144" customWidth="1"/>
    <col min="6144" max="6144" width="13.7109375" style="144" customWidth="1"/>
    <col min="6145" max="6145" width="0.85546875" style="144" customWidth="1"/>
    <col min="6146" max="6146" width="13.7109375" style="144" customWidth="1"/>
    <col min="6147" max="6392" width="9.140625" style="144"/>
    <col min="6393" max="6394" width="1.7109375" style="144" customWidth="1"/>
    <col min="6395" max="6395" width="43.5703125" style="144" customWidth="1"/>
    <col min="6396" max="6396" width="7.42578125" style="144" customWidth="1"/>
    <col min="6397" max="6397" width="0.85546875" style="144" customWidth="1"/>
    <col min="6398" max="6398" width="13.7109375" style="144" customWidth="1"/>
    <col min="6399" max="6399" width="0.85546875" style="144" customWidth="1"/>
    <col min="6400" max="6400" width="13.7109375" style="144" customWidth="1"/>
    <col min="6401" max="6401" width="0.85546875" style="144" customWidth="1"/>
    <col min="6402" max="6402" width="13.7109375" style="144" customWidth="1"/>
    <col min="6403" max="6648" width="9.140625" style="144"/>
    <col min="6649" max="6650" width="1.7109375" style="144" customWidth="1"/>
    <col min="6651" max="6651" width="43.5703125" style="144" customWidth="1"/>
    <col min="6652" max="6652" width="7.42578125" style="144" customWidth="1"/>
    <col min="6653" max="6653" width="0.85546875" style="144" customWidth="1"/>
    <col min="6654" max="6654" width="13.7109375" style="144" customWidth="1"/>
    <col min="6655" max="6655" width="0.85546875" style="144" customWidth="1"/>
    <col min="6656" max="6656" width="13.7109375" style="144" customWidth="1"/>
    <col min="6657" max="6657" width="0.85546875" style="144" customWidth="1"/>
    <col min="6658" max="6658" width="13.7109375" style="144" customWidth="1"/>
    <col min="6659" max="6904" width="9.140625" style="144"/>
    <col min="6905" max="6906" width="1.7109375" style="144" customWidth="1"/>
    <col min="6907" max="6907" width="43.5703125" style="144" customWidth="1"/>
    <col min="6908" max="6908" width="7.42578125" style="144" customWidth="1"/>
    <col min="6909" max="6909" width="0.85546875" style="144" customWidth="1"/>
    <col min="6910" max="6910" width="13.7109375" style="144" customWidth="1"/>
    <col min="6911" max="6911" width="0.85546875" style="144" customWidth="1"/>
    <col min="6912" max="6912" width="13.7109375" style="144" customWidth="1"/>
    <col min="6913" max="6913" width="0.85546875" style="144" customWidth="1"/>
    <col min="6914" max="6914" width="13.7109375" style="144" customWidth="1"/>
    <col min="6915" max="7160" width="9.140625" style="144"/>
    <col min="7161" max="7162" width="1.7109375" style="144" customWidth="1"/>
    <col min="7163" max="7163" width="43.5703125" style="144" customWidth="1"/>
    <col min="7164" max="7164" width="7.42578125" style="144" customWidth="1"/>
    <col min="7165" max="7165" width="0.85546875" style="144" customWidth="1"/>
    <col min="7166" max="7166" width="13.7109375" style="144" customWidth="1"/>
    <col min="7167" max="7167" width="0.85546875" style="144" customWidth="1"/>
    <col min="7168" max="7168" width="13.7109375" style="144" customWidth="1"/>
    <col min="7169" max="7169" width="0.85546875" style="144" customWidth="1"/>
    <col min="7170" max="7170" width="13.7109375" style="144" customWidth="1"/>
    <col min="7171" max="7416" width="9.140625" style="144"/>
    <col min="7417" max="7418" width="1.7109375" style="144" customWidth="1"/>
    <col min="7419" max="7419" width="43.5703125" style="144" customWidth="1"/>
    <col min="7420" max="7420" width="7.42578125" style="144" customWidth="1"/>
    <col min="7421" max="7421" width="0.85546875" style="144" customWidth="1"/>
    <col min="7422" max="7422" width="13.7109375" style="144" customWidth="1"/>
    <col min="7423" max="7423" width="0.85546875" style="144" customWidth="1"/>
    <col min="7424" max="7424" width="13.7109375" style="144" customWidth="1"/>
    <col min="7425" max="7425" width="0.85546875" style="144" customWidth="1"/>
    <col min="7426" max="7426" width="13.7109375" style="144" customWidth="1"/>
    <col min="7427" max="7672" width="9.140625" style="144"/>
    <col min="7673" max="7674" width="1.7109375" style="144" customWidth="1"/>
    <col min="7675" max="7675" width="43.5703125" style="144" customWidth="1"/>
    <col min="7676" max="7676" width="7.42578125" style="144" customWidth="1"/>
    <col min="7677" max="7677" width="0.85546875" style="144" customWidth="1"/>
    <col min="7678" max="7678" width="13.7109375" style="144" customWidth="1"/>
    <col min="7679" max="7679" width="0.85546875" style="144" customWidth="1"/>
    <col min="7680" max="7680" width="13.7109375" style="144" customWidth="1"/>
    <col min="7681" max="7681" width="0.85546875" style="144" customWidth="1"/>
    <col min="7682" max="7682" width="13.7109375" style="144" customWidth="1"/>
    <col min="7683" max="7928" width="9.140625" style="144"/>
    <col min="7929" max="7930" width="1.7109375" style="144" customWidth="1"/>
    <col min="7931" max="7931" width="43.5703125" style="144" customWidth="1"/>
    <col min="7932" max="7932" width="7.42578125" style="144" customWidth="1"/>
    <col min="7933" max="7933" width="0.85546875" style="144" customWidth="1"/>
    <col min="7934" max="7934" width="13.7109375" style="144" customWidth="1"/>
    <col min="7935" max="7935" width="0.85546875" style="144" customWidth="1"/>
    <col min="7936" max="7936" width="13.7109375" style="144" customWidth="1"/>
    <col min="7937" max="7937" width="0.85546875" style="144" customWidth="1"/>
    <col min="7938" max="7938" width="13.7109375" style="144" customWidth="1"/>
    <col min="7939" max="8184" width="9.140625" style="144"/>
    <col min="8185" max="8186" width="1.7109375" style="144" customWidth="1"/>
    <col min="8187" max="8187" width="43.5703125" style="144" customWidth="1"/>
    <col min="8188" max="8188" width="7.42578125" style="144" customWidth="1"/>
    <col min="8189" max="8189" width="0.85546875" style="144" customWidth="1"/>
    <col min="8190" max="8190" width="13.7109375" style="144" customWidth="1"/>
    <col min="8191" max="8191" width="0.85546875" style="144" customWidth="1"/>
    <col min="8192" max="8192" width="13.7109375" style="144" customWidth="1"/>
    <col min="8193" max="8193" width="0.85546875" style="144" customWidth="1"/>
    <col min="8194" max="8194" width="13.7109375" style="144" customWidth="1"/>
    <col min="8195" max="8440" width="9.140625" style="144"/>
    <col min="8441" max="8442" width="1.7109375" style="144" customWidth="1"/>
    <col min="8443" max="8443" width="43.5703125" style="144" customWidth="1"/>
    <col min="8444" max="8444" width="7.42578125" style="144" customWidth="1"/>
    <col min="8445" max="8445" width="0.85546875" style="144" customWidth="1"/>
    <col min="8446" max="8446" width="13.7109375" style="144" customWidth="1"/>
    <col min="8447" max="8447" width="0.85546875" style="144" customWidth="1"/>
    <col min="8448" max="8448" width="13.7109375" style="144" customWidth="1"/>
    <col min="8449" max="8449" width="0.85546875" style="144" customWidth="1"/>
    <col min="8450" max="8450" width="13.7109375" style="144" customWidth="1"/>
    <col min="8451" max="8696" width="9.140625" style="144"/>
    <col min="8697" max="8698" width="1.7109375" style="144" customWidth="1"/>
    <col min="8699" max="8699" width="43.5703125" style="144" customWidth="1"/>
    <col min="8700" max="8700" width="7.42578125" style="144" customWidth="1"/>
    <col min="8701" max="8701" width="0.85546875" style="144" customWidth="1"/>
    <col min="8702" max="8702" width="13.7109375" style="144" customWidth="1"/>
    <col min="8703" max="8703" width="0.85546875" style="144" customWidth="1"/>
    <col min="8704" max="8704" width="13.7109375" style="144" customWidth="1"/>
    <col min="8705" max="8705" width="0.85546875" style="144" customWidth="1"/>
    <col min="8706" max="8706" width="13.7109375" style="144" customWidth="1"/>
    <col min="8707" max="8952" width="9.140625" style="144"/>
    <col min="8953" max="8954" width="1.7109375" style="144" customWidth="1"/>
    <col min="8955" max="8955" width="43.5703125" style="144" customWidth="1"/>
    <col min="8956" max="8956" width="7.42578125" style="144" customWidth="1"/>
    <col min="8957" max="8957" width="0.85546875" style="144" customWidth="1"/>
    <col min="8958" max="8958" width="13.7109375" style="144" customWidth="1"/>
    <col min="8959" max="8959" width="0.85546875" style="144" customWidth="1"/>
    <col min="8960" max="8960" width="13.7109375" style="144" customWidth="1"/>
    <col min="8961" max="8961" width="0.85546875" style="144" customWidth="1"/>
    <col min="8962" max="8962" width="13.7109375" style="144" customWidth="1"/>
    <col min="8963" max="9208" width="9.140625" style="144"/>
    <col min="9209" max="9210" width="1.7109375" style="144" customWidth="1"/>
    <col min="9211" max="9211" width="43.5703125" style="144" customWidth="1"/>
    <col min="9212" max="9212" width="7.42578125" style="144" customWidth="1"/>
    <col min="9213" max="9213" width="0.85546875" style="144" customWidth="1"/>
    <col min="9214" max="9214" width="13.7109375" style="144" customWidth="1"/>
    <col min="9215" max="9215" width="0.85546875" style="144" customWidth="1"/>
    <col min="9216" max="9216" width="13.7109375" style="144" customWidth="1"/>
    <col min="9217" max="9217" width="0.85546875" style="144" customWidth="1"/>
    <col min="9218" max="9218" width="13.7109375" style="144" customWidth="1"/>
    <col min="9219" max="9464" width="9.140625" style="144"/>
    <col min="9465" max="9466" width="1.7109375" style="144" customWidth="1"/>
    <col min="9467" max="9467" width="43.5703125" style="144" customWidth="1"/>
    <col min="9468" max="9468" width="7.42578125" style="144" customWidth="1"/>
    <col min="9469" max="9469" width="0.85546875" style="144" customWidth="1"/>
    <col min="9470" max="9470" width="13.7109375" style="144" customWidth="1"/>
    <col min="9471" max="9471" width="0.85546875" style="144" customWidth="1"/>
    <col min="9472" max="9472" width="13.7109375" style="144" customWidth="1"/>
    <col min="9473" max="9473" width="0.85546875" style="144" customWidth="1"/>
    <col min="9474" max="9474" width="13.7109375" style="144" customWidth="1"/>
    <col min="9475" max="9720" width="9.140625" style="144"/>
    <col min="9721" max="9722" width="1.7109375" style="144" customWidth="1"/>
    <col min="9723" max="9723" width="43.5703125" style="144" customWidth="1"/>
    <col min="9724" max="9724" width="7.42578125" style="144" customWidth="1"/>
    <col min="9725" max="9725" width="0.85546875" style="144" customWidth="1"/>
    <col min="9726" max="9726" width="13.7109375" style="144" customWidth="1"/>
    <col min="9727" max="9727" width="0.85546875" style="144" customWidth="1"/>
    <col min="9728" max="9728" width="13.7109375" style="144" customWidth="1"/>
    <col min="9729" max="9729" width="0.85546875" style="144" customWidth="1"/>
    <col min="9730" max="9730" width="13.7109375" style="144" customWidth="1"/>
    <col min="9731" max="9976" width="9.140625" style="144"/>
    <col min="9977" max="9978" width="1.7109375" style="144" customWidth="1"/>
    <col min="9979" max="9979" width="43.5703125" style="144" customWidth="1"/>
    <col min="9980" max="9980" width="7.42578125" style="144" customWidth="1"/>
    <col min="9981" max="9981" width="0.85546875" style="144" customWidth="1"/>
    <col min="9982" max="9982" width="13.7109375" style="144" customWidth="1"/>
    <col min="9983" max="9983" width="0.85546875" style="144" customWidth="1"/>
    <col min="9984" max="9984" width="13.7109375" style="144" customWidth="1"/>
    <col min="9985" max="9985" width="0.85546875" style="144" customWidth="1"/>
    <col min="9986" max="9986" width="13.7109375" style="144" customWidth="1"/>
    <col min="9987" max="10232" width="9.140625" style="144"/>
    <col min="10233" max="10234" width="1.7109375" style="144" customWidth="1"/>
    <col min="10235" max="10235" width="43.5703125" style="144" customWidth="1"/>
    <col min="10236" max="10236" width="7.42578125" style="144" customWidth="1"/>
    <col min="10237" max="10237" width="0.85546875" style="144" customWidth="1"/>
    <col min="10238" max="10238" width="13.7109375" style="144" customWidth="1"/>
    <col min="10239" max="10239" width="0.85546875" style="144" customWidth="1"/>
    <col min="10240" max="10240" width="13.7109375" style="144" customWidth="1"/>
    <col min="10241" max="10241" width="0.85546875" style="144" customWidth="1"/>
    <col min="10242" max="10242" width="13.7109375" style="144" customWidth="1"/>
    <col min="10243" max="10488" width="9.140625" style="144"/>
    <col min="10489" max="10490" width="1.7109375" style="144" customWidth="1"/>
    <col min="10491" max="10491" width="43.5703125" style="144" customWidth="1"/>
    <col min="10492" max="10492" width="7.42578125" style="144" customWidth="1"/>
    <col min="10493" max="10493" width="0.85546875" style="144" customWidth="1"/>
    <col min="10494" max="10494" width="13.7109375" style="144" customWidth="1"/>
    <col min="10495" max="10495" width="0.85546875" style="144" customWidth="1"/>
    <col min="10496" max="10496" width="13.7109375" style="144" customWidth="1"/>
    <col min="10497" max="10497" width="0.85546875" style="144" customWidth="1"/>
    <col min="10498" max="10498" width="13.7109375" style="144" customWidth="1"/>
    <col min="10499" max="10744" width="9.140625" style="144"/>
    <col min="10745" max="10746" width="1.7109375" style="144" customWidth="1"/>
    <col min="10747" max="10747" width="43.5703125" style="144" customWidth="1"/>
    <col min="10748" max="10748" width="7.42578125" style="144" customWidth="1"/>
    <col min="10749" max="10749" width="0.85546875" style="144" customWidth="1"/>
    <col min="10750" max="10750" width="13.7109375" style="144" customWidth="1"/>
    <col min="10751" max="10751" width="0.85546875" style="144" customWidth="1"/>
    <col min="10752" max="10752" width="13.7109375" style="144" customWidth="1"/>
    <col min="10753" max="10753" width="0.85546875" style="144" customWidth="1"/>
    <col min="10754" max="10754" width="13.7109375" style="144" customWidth="1"/>
    <col min="10755" max="11000" width="9.140625" style="144"/>
    <col min="11001" max="11002" width="1.7109375" style="144" customWidth="1"/>
    <col min="11003" max="11003" width="43.5703125" style="144" customWidth="1"/>
    <col min="11004" max="11004" width="7.42578125" style="144" customWidth="1"/>
    <col min="11005" max="11005" width="0.85546875" style="144" customWidth="1"/>
    <col min="11006" max="11006" width="13.7109375" style="144" customWidth="1"/>
    <col min="11007" max="11007" width="0.85546875" style="144" customWidth="1"/>
    <col min="11008" max="11008" width="13.7109375" style="144" customWidth="1"/>
    <col min="11009" max="11009" width="0.85546875" style="144" customWidth="1"/>
    <col min="11010" max="11010" width="13.7109375" style="144" customWidth="1"/>
    <col min="11011" max="11256" width="9.140625" style="144"/>
    <col min="11257" max="11258" width="1.7109375" style="144" customWidth="1"/>
    <col min="11259" max="11259" width="43.5703125" style="144" customWidth="1"/>
    <col min="11260" max="11260" width="7.42578125" style="144" customWidth="1"/>
    <col min="11261" max="11261" width="0.85546875" style="144" customWidth="1"/>
    <col min="11262" max="11262" width="13.7109375" style="144" customWidth="1"/>
    <col min="11263" max="11263" width="0.85546875" style="144" customWidth="1"/>
    <col min="11264" max="11264" width="13.7109375" style="144" customWidth="1"/>
    <col min="11265" max="11265" width="0.85546875" style="144" customWidth="1"/>
    <col min="11266" max="11266" width="13.7109375" style="144" customWidth="1"/>
    <col min="11267" max="11512" width="9.140625" style="144"/>
    <col min="11513" max="11514" width="1.7109375" style="144" customWidth="1"/>
    <col min="11515" max="11515" width="43.5703125" style="144" customWidth="1"/>
    <col min="11516" max="11516" width="7.42578125" style="144" customWidth="1"/>
    <col min="11517" max="11517" width="0.85546875" style="144" customWidth="1"/>
    <col min="11518" max="11518" width="13.7109375" style="144" customWidth="1"/>
    <col min="11519" max="11519" width="0.85546875" style="144" customWidth="1"/>
    <col min="11520" max="11520" width="13.7109375" style="144" customWidth="1"/>
    <col min="11521" max="11521" width="0.85546875" style="144" customWidth="1"/>
    <col min="11522" max="11522" width="13.7109375" style="144" customWidth="1"/>
    <col min="11523" max="11768" width="9.140625" style="144"/>
    <col min="11769" max="11770" width="1.7109375" style="144" customWidth="1"/>
    <col min="11771" max="11771" width="43.5703125" style="144" customWidth="1"/>
    <col min="11772" max="11772" width="7.42578125" style="144" customWidth="1"/>
    <col min="11773" max="11773" width="0.85546875" style="144" customWidth="1"/>
    <col min="11774" max="11774" width="13.7109375" style="144" customWidth="1"/>
    <col min="11775" max="11775" width="0.85546875" style="144" customWidth="1"/>
    <col min="11776" max="11776" width="13.7109375" style="144" customWidth="1"/>
    <col min="11777" max="11777" width="0.85546875" style="144" customWidth="1"/>
    <col min="11778" max="11778" width="13.7109375" style="144" customWidth="1"/>
    <col min="11779" max="12024" width="9.140625" style="144"/>
    <col min="12025" max="12026" width="1.7109375" style="144" customWidth="1"/>
    <col min="12027" max="12027" width="43.5703125" style="144" customWidth="1"/>
    <col min="12028" max="12028" width="7.42578125" style="144" customWidth="1"/>
    <col min="12029" max="12029" width="0.85546875" style="144" customWidth="1"/>
    <col min="12030" max="12030" width="13.7109375" style="144" customWidth="1"/>
    <col min="12031" max="12031" width="0.85546875" style="144" customWidth="1"/>
    <col min="12032" max="12032" width="13.7109375" style="144" customWidth="1"/>
    <col min="12033" max="12033" width="0.85546875" style="144" customWidth="1"/>
    <col min="12034" max="12034" width="13.7109375" style="144" customWidth="1"/>
    <col min="12035" max="12280" width="9.140625" style="144"/>
    <col min="12281" max="12282" width="1.7109375" style="144" customWidth="1"/>
    <col min="12283" max="12283" width="43.5703125" style="144" customWidth="1"/>
    <col min="12284" max="12284" width="7.42578125" style="144" customWidth="1"/>
    <col min="12285" max="12285" width="0.85546875" style="144" customWidth="1"/>
    <col min="12286" max="12286" width="13.7109375" style="144" customWidth="1"/>
    <col min="12287" max="12287" width="0.85546875" style="144" customWidth="1"/>
    <col min="12288" max="12288" width="13.7109375" style="144" customWidth="1"/>
    <col min="12289" max="12289" width="0.85546875" style="144" customWidth="1"/>
    <col min="12290" max="12290" width="13.7109375" style="144" customWidth="1"/>
    <col min="12291" max="12536" width="9.140625" style="144"/>
    <col min="12537" max="12538" width="1.7109375" style="144" customWidth="1"/>
    <col min="12539" max="12539" width="43.5703125" style="144" customWidth="1"/>
    <col min="12540" max="12540" width="7.42578125" style="144" customWidth="1"/>
    <col min="12541" max="12541" width="0.85546875" style="144" customWidth="1"/>
    <col min="12542" max="12542" width="13.7109375" style="144" customWidth="1"/>
    <col min="12543" max="12543" width="0.85546875" style="144" customWidth="1"/>
    <col min="12544" max="12544" width="13.7109375" style="144" customWidth="1"/>
    <col min="12545" max="12545" width="0.85546875" style="144" customWidth="1"/>
    <col min="12546" max="12546" width="13.7109375" style="144" customWidth="1"/>
    <col min="12547" max="12792" width="9.140625" style="144"/>
    <col min="12793" max="12794" width="1.7109375" style="144" customWidth="1"/>
    <col min="12795" max="12795" width="43.5703125" style="144" customWidth="1"/>
    <col min="12796" max="12796" width="7.42578125" style="144" customWidth="1"/>
    <col min="12797" max="12797" width="0.85546875" style="144" customWidth="1"/>
    <col min="12798" max="12798" width="13.7109375" style="144" customWidth="1"/>
    <col min="12799" max="12799" width="0.85546875" style="144" customWidth="1"/>
    <col min="12800" max="12800" width="13.7109375" style="144" customWidth="1"/>
    <col min="12801" max="12801" width="0.85546875" style="144" customWidth="1"/>
    <col min="12802" max="12802" width="13.7109375" style="144" customWidth="1"/>
    <col min="12803" max="13048" width="9.140625" style="144"/>
    <col min="13049" max="13050" width="1.7109375" style="144" customWidth="1"/>
    <col min="13051" max="13051" width="43.5703125" style="144" customWidth="1"/>
    <col min="13052" max="13052" width="7.42578125" style="144" customWidth="1"/>
    <col min="13053" max="13053" width="0.85546875" style="144" customWidth="1"/>
    <col min="13054" max="13054" width="13.7109375" style="144" customWidth="1"/>
    <col min="13055" max="13055" width="0.85546875" style="144" customWidth="1"/>
    <col min="13056" max="13056" width="13.7109375" style="144" customWidth="1"/>
    <col min="13057" max="13057" width="0.85546875" style="144" customWidth="1"/>
    <col min="13058" max="13058" width="13.7109375" style="144" customWidth="1"/>
    <col min="13059" max="13304" width="9.140625" style="144"/>
    <col min="13305" max="13306" width="1.7109375" style="144" customWidth="1"/>
    <col min="13307" max="13307" width="43.5703125" style="144" customWidth="1"/>
    <col min="13308" max="13308" width="7.42578125" style="144" customWidth="1"/>
    <col min="13309" max="13309" width="0.85546875" style="144" customWidth="1"/>
    <col min="13310" max="13310" width="13.7109375" style="144" customWidth="1"/>
    <col min="13311" max="13311" width="0.85546875" style="144" customWidth="1"/>
    <col min="13312" max="13312" width="13.7109375" style="144" customWidth="1"/>
    <col min="13313" max="13313" width="0.85546875" style="144" customWidth="1"/>
    <col min="13314" max="13314" width="13.7109375" style="144" customWidth="1"/>
    <col min="13315" max="13560" width="9.140625" style="144"/>
    <col min="13561" max="13562" width="1.7109375" style="144" customWidth="1"/>
    <col min="13563" max="13563" width="43.5703125" style="144" customWidth="1"/>
    <col min="13564" max="13564" width="7.42578125" style="144" customWidth="1"/>
    <col min="13565" max="13565" width="0.85546875" style="144" customWidth="1"/>
    <col min="13566" max="13566" width="13.7109375" style="144" customWidth="1"/>
    <col min="13567" max="13567" width="0.85546875" style="144" customWidth="1"/>
    <col min="13568" max="13568" width="13.7109375" style="144" customWidth="1"/>
    <col min="13569" max="13569" width="0.85546875" style="144" customWidth="1"/>
    <col min="13570" max="13570" width="13.7109375" style="144" customWidth="1"/>
    <col min="13571" max="13816" width="9.140625" style="144"/>
    <col min="13817" max="13818" width="1.7109375" style="144" customWidth="1"/>
    <col min="13819" max="13819" width="43.5703125" style="144" customWidth="1"/>
    <col min="13820" max="13820" width="7.42578125" style="144" customWidth="1"/>
    <col min="13821" max="13821" width="0.85546875" style="144" customWidth="1"/>
    <col min="13822" max="13822" width="13.7109375" style="144" customWidth="1"/>
    <col min="13823" max="13823" width="0.85546875" style="144" customWidth="1"/>
    <col min="13824" max="13824" width="13.7109375" style="144" customWidth="1"/>
    <col min="13825" max="13825" width="0.85546875" style="144" customWidth="1"/>
    <col min="13826" max="13826" width="13.7109375" style="144" customWidth="1"/>
    <col min="13827" max="14072" width="9.140625" style="144"/>
    <col min="14073" max="14074" width="1.7109375" style="144" customWidth="1"/>
    <col min="14075" max="14075" width="43.5703125" style="144" customWidth="1"/>
    <col min="14076" max="14076" width="7.42578125" style="144" customWidth="1"/>
    <col min="14077" max="14077" width="0.85546875" style="144" customWidth="1"/>
    <col min="14078" max="14078" width="13.7109375" style="144" customWidth="1"/>
    <col min="14079" max="14079" width="0.85546875" style="144" customWidth="1"/>
    <col min="14080" max="14080" width="13.7109375" style="144" customWidth="1"/>
    <col min="14081" max="14081" width="0.85546875" style="144" customWidth="1"/>
    <col min="14082" max="14082" width="13.7109375" style="144" customWidth="1"/>
    <col min="14083" max="14328" width="9.140625" style="144"/>
    <col min="14329" max="14330" width="1.7109375" style="144" customWidth="1"/>
    <col min="14331" max="14331" width="43.5703125" style="144" customWidth="1"/>
    <col min="14332" max="14332" width="7.42578125" style="144" customWidth="1"/>
    <col min="14333" max="14333" width="0.85546875" style="144" customWidth="1"/>
    <col min="14334" max="14334" width="13.7109375" style="144" customWidth="1"/>
    <col min="14335" max="14335" width="0.85546875" style="144" customWidth="1"/>
    <col min="14336" max="14336" width="13.7109375" style="144" customWidth="1"/>
    <col min="14337" max="14337" width="0.85546875" style="144" customWidth="1"/>
    <col min="14338" max="14338" width="13.7109375" style="144" customWidth="1"/>
    <col min="14339" max="14584" width="9.140625" style="144"/>
    <col min="14585" max="14586" width="1.7109375" style="144" customWidth="1"/>
    <col min="14587" max="14587" width="43.5703125" style="144" customWidth="1"/>
    <col min="14588" max="14588" width="7.42578125" style="144" customWidth="1"/>
    <col min="14589" max="14589" width="0.85546875" style="144" customWidth="1"/>
    <col min="14590" max="14590" width="13.7109375" style="144" customWidth="1"/>
    <col min="14591" max="14591" width="0.85546875" style="144" customWidth="1"/>
    <col min="14592" max="14592" width="13.7109375" style="144" customWidth="1"/>
    <col min="14593" max="14593" width="0.85546875" style="144" customWidth="1"/>
    <col min="14594" max="14594" width="13.7109375" style="144" customWidth="1"/>
    <col min="14595" max="14840" width="9.140625" style="144"/>
    <col min="14841" max="14842" width="1.7109375" style="144" customWidth="1"/>
    <col min="14843" max="14843" width="43.5703125" style="144" customWidth="1"/>
    <col min="14844" max="14844" width="7.42578125" style="144" customWidth="1"/>
    <col min="14845" max="14845" width="0.85546875" style="144" customWidth="1"/>
    <col min="14846" max="14846" width="13.7109375" style="144" customWidth="1"/>
    <col min="14847" max="14847" width="0.85546875" style="144" customWidth="1"/>
    <col min="14848" max="14848" width="13.7109375" style="144" customWidth="1"/>
    <col min="14849" max="14849" width="0.85546875" style="144" customWidth="1"/>
    <col min="14850" max="14850" width="13.7109375" style="144" customWidth="1"/>
    <col min="14851" max="15096" width="9.140625" style="144"/>
    <col min="15097" max="15098" width="1.7109375" style="144" customWidth="1"/>
    <col min="15099" max="15099" width="43.5703125" style="144" customWidth="1"/>
    <col min="15100" max="15100" width="7.42578125" style="144" customWidth="1"/>
    <col min="15101" max="15101" width="0.85546875" style="144" customWidth="1"/>
    <col min="15102" max="15102" width="13.7109375" style="144" customWidth="1"/>
    <col min="15103" max="15103" width="0.85546875" style="144" customWidth="1"/>
    <col min="15104" max="15104" width="13.7109375" style="144" customWidth="1"/>
    <col min="15105" max="15105" width="0.85546875" style="144" customWidth="1"/>
    <col min="15106" max="15106" width="13.7109375" style="144" customWidth="1"/>
    <col min="15107" max="15352" width="9.140625" style="144"/>
    <col min="15353" max="15354" width="1.7109375" style="144" customWidth="1"/>
    <col min="15355" max="15355" width="43.5703125" style="144" customWidth="1"/>
    <col min="15356" max="15356" width="7.42578125" style="144" customWidth="1"/>
    <col min="15357" max="15357" width="0.85546875" style="144" customWidth="1"/>
    <col min="15358" max="15358" width="13.7109375" style="144" customWidth="1"/>
    <col min="15359" max="15359" width="0.85546875" style="144" customWidth="1"/>
    <col min="15360" max="15360" width="13.7109375" style="144" customWidth="1"/>
    <col min="15361" max="15361" width="0.85546875" style="144" customWidth="1"/>
    <col min="15362" max="15362" width="13.7109375" style="144" customWidth="1"/>
    <col min="15363" max="15608" width="9.140625" style="144"/>
    <col min="15609" max="15610" width="1.7109375" style="144" customWidth="1"/>
    <col min="15611" max="15611" width="43.5703125" style="144" customWidth="1"/>
    <col min="15612" max="15612" width="7.42578125" style="144" customWidth="1"/>
    <col min="15613" max="15613" width="0.85546875" style="144" customWidth="1"/>
    <col min="15614" max="15614" width="13.7109375" style="144" customWidth="1"/>
    <col min="15615" max="15615" width="0.85546875" style="144" customWidth="1"/>
    <col min="15616" max="15616" width="13.7109375" style="144" customWidth="1"/>
    <col min="15617" max="15617" width="0.85546875" style="144" customWidth="1"/>
    <col min="15618" max="15618" width="13.7109375" style="144" customWidth="1"/>
    <col min="15619" max="15864" width="9.140625" style="144"/>
    <col min="15865" max="15866" width="1.7109375" style="144" customWidth="1"/>
    <col min="15867" max="15867" width="43.5703125" style="144" customWidth="1"/>
    <col min="15868" max="15868" width="7.42578125" style="144" customWidth="1"/>
    <col min="15869" max="15869" width="0.85546875" style="144" customWidth="1"/>
    <col min="15870" max="15870" width="13.7109375" style="144" customWidth="1"/>
    <col min="15871" max="15871" width="0.85546875" style="144" customWidth="1"/>
    <col min="15872" max="15872" width="13.7109375" style="144" customWidth="1"/>
    <col min="15873" max="15873" width="0.85546875" style="144" customWidth="1"/>
    <col min="15874" max="15874" width="13.7109375" style="144" customWidth="1"/>
    <col min="15875" max="16120" width="9.140625" style="144"/>
    <col min="16121" max="16122" width="1.7109375" style="144" customWidth="1"/>
    <col min="16123" max="16123" width="43.5703125" style="144" customWidth="1"/>
    <col min="16124" max="16124" width="7.42578125" style="144" customWidth="1"/>
    <col min="16125" max="16125" width="0.85546875" style="144" customWidth="1"/>
    <col min="16126" max="16126" width="13.7109375" style="144" customWidth="1"/>
    <col min="16127" max="16127" width="0.85546875" style="144" customWidth="1"/>
    <col min="16128" max="16128" width="13.7109375" style="144" customWidth="1"/>
    <col min="16129" max="16129" width="0.85546875" style="144" customWidth="1"/>
    <col min="16130" max="16130" width="13.7109375" style="144" customWidth="1"/>
    <col min="16131" max="16384" width="9.140625" style="144"/>
  </cols>
  <sheetData>
    <row r="1" spans="1:12" ht="21.75" customHeight="1" x14ac:dyDescent="0.5">
      <c r="A1" s="142" t="s">
        <v>129</v>
      </c>
      <c r="B1" s="143"/>
      <c r="C1" s="143"/>
    </row>
    <row r="2" spans="1:12" ht="21.75" customHeight="1" x14ac:dyDescent="0.5">
      <c r="A2" s="143" t="s">
        <v>73</v>
      </c>
      <c r="B2" s="143"/>
      <c r="C2" s="143"/>
    </row>
    <row r="3" spans="1:12" ht="21.75" customHeight="1" x14ac:dyDescent="0.5">
      <c r="A3" s="147" t="s">
        <v>181</v>
      </c>
      <c r="B3" s="147"/>
      <c r="C3" s="147"/>
      <c r="D3" s="148"/>
      <c r="E3" s="148"/>
      <c r="F3" s="148"/>
      <c r="G3" s="150"/>
      <c r="H3" s="150"/>
      <c r="I3" s="149"/>
      <c r="J3" s="149"/>
      <c r="K3" s="150"/>
      <c r="L3" s="150"/>
    </row>
    <row r="4" spans="1:12" ht="18.95" customHeight="1" x14ac:dyDescent="0.5"/>
    <row r="5" spans="1:12" ht="18.95" customHeight="1" x14ac:dyDescent="0.5">
      <c r="F5" s="250" t="s">
        <v>127</v>
      </c>
      <c r="G5" s="250"/>
      <c r="H5" s="250"/>
      <c r="I5" s="215"/>
      <c r="J5" s="250" t="s">
        <v>126</v>
      </c>
      <c r="K5" s="250"/>
      <c r="L5" s="250"/>
    </row>
    <row r="6" spans="1:12" ht="18.95" customHeight="1" x14ac:dyDescent="0.5">
      <c r="D6" s="151"/>
      <c r="E6" s="151"/>
      <c r="F6" s="15" t="s">
        <v>170</v>
      </c>
      <c r="G6" s="234"/>
      <c r="H6" s="16" t="s">
        <v>123</v>
      </c>
      <c r="I6" s="14"/>
      <c r="J6" s="15" t="s">
        <v>170</v>
      </c>
      <c r="K6" s="234"/>
      <c r="L6" s="16" t="s">
        <v>123</v>
      </c>
    </row>
    <row r="7" spans="1:12" ht="18.95" customHeight="1" x14ac:dyDescent="0.5">
      <c r="D7" s="155" t="s">
        <v>1</v>
      </c>
      <c r="E7" s="186"/>
      <c r="F7" s="19" t="s">
        <v>2</v>
      </c>
      <c r="G7" s="234"/>
      <c r="H7" s="19" t="s">
        <v>2</v>
      </c>
      <c r="I7" s="18"/>
      <c r="J7" s="156" t="s">
        <v>2</v>
      </c>
      <c r="K7" s="154"/>
      <c r="L7" s="156" t="s">
        <v>2</v>
      </c>
    </row>
    <row r="8" spans="1:12" ht="6" customHeight="1" x14ac:dyDescent="0.5">
      <c r="A8" s="245"/>
      <c r="B8" s="245"/>
      <c r="C8" s="245"/>
      <c r="D8" s="160"/>
      <c r="E8" s="160"/>
      <c r="F8" s="162"/>
      <c r="G8" s="163"/>
      <c r="H8" s="163"/>
      <c r="I8" s="161"/>
      <c r="J8" s="162"/>
      <c r="K8" s="163"/>
      <c r="L8" s="163"/>
    </row>
    <row r="9" spans="1:12" ht="18.95" customHeight="1" x14ac:dyDescent="0.5">
      <c r="A9" s="143" t="s">
        <v>74</v>
      </c>
      <c r="D9" s="157"/>
      <c r="E9" s="157"/>
      <c r="F9" s="158"/>
      <c r="G9" s="234"/>
      <c r="H9" s="153"/>
      <c r="I9" s="152"/>
      <c r="J9" s="158"/>
      <c r="K9" s="154"/>
      <c r="L9" s="153"/>
    </row>
    <row r="10" spans="1:12" ht="18.95" customHeight="1" x14ac:dyDescent="0.5">
      <c r="A10" s="144" t="s">
        <v>59</v>
      </c>
      <c r="B10" s="159"/>
      <c r="C10" s="159"/>
      <c r="D10" s="160"/>
      <c r="E10" s="160"/>
      <c r="F10" s="162">
        <f>'9-10'!F32</f>
        <v>-379792483</v>
      </c>
      <c r="G10" s="163"/>
      <c r="H10" s="163">
        <v>7601791</v>
      </c>
      <c r="I10" s="161"/>
      <c r="J10" s="162">
        <f>'9-10'!J32</f>
        <v>-374389608</v>
      </c>
      <c r="K10" s="163"/>
      <c r="L10" s="163">
        <v>9471261</v>
      </c>
    </row>
    <row r="11" spans="1:12" ht="18.95" customHeight="1" x14ac:dyDescent="0.5">
      <c r="A11" s="255" t="s">
        <v>75</v>
      </c>
      <c r="B11" s="255"/>
      <c r="C11" s="255"/>
      <c r="D11" s="160"/>
      <c r="E11" s="160"/>
      <c r="F11" s="162"/>
      <c r="G11" s="163"/>
      <c r="H11" s="163"/>
      <c r="I11" s="161"/>
      <c r="J11" s="162"/>
      <c r="K11" s="163"/>
      <c r="L11" s="163"/>
    </row>
    <row r="12" spans="1:12" ht="18.95" customHeight="1" x14ac:dyDescent="0.5">
      <c r="B12" s="255" t="s">
        <v>76</v>
      </c>
      <c r="C12" s="255"/>
      <c r="D12" s="160">
        <v>29</v>
      </c>
      <c r="E12" s="160"/>
      <c r="F12" s="162">
        <v>56550588</v>
      </c>
      <c r="G12" s="163"/>
      <c r="H12" s="163">
        <v>15793555</v>
      </c>
      <c r="I12" s="161"/>
      <c r="J12" s="162">
        <v>56550588</v>
      </c>
      <c r="K12" s="163"/>
      <c r="L12" s="163">
        <v>15793555</v>
      </c>
    </row>
    <row r="13" spans="1:12" ht="18.95" customHeight="1" x14ac:dyDescent="0.5">
      <c r="B13" s="255" t="s">
        <v>77</v>
      </c>
      <c r="C13" s="255"/>
      <c r="D13" s="160">
        <v>29</v>
      </c>
      <c r="E13" s="160"/>
      <c r="F13" s="162">
        <v>20901483</v>
      </c>
      <c r="G13" s="163"/>
      <c r="H13" s="163">
        <v>20656218</v>
      </c>
      <c r="I13" s="161"/>
      <c r="J13" s="162">
        <v>19847149</v>
      </c>
      <c r="K13" s="163"/>
      <c r="L13" s="163">
        <v>20656218</v>
      </c>
    </row>
    <row r="14" spans="1:12" ht="18.95" customHeight="1" x14ac:dyDescent="0.5">
      <c r="B14" s="255" t="s">
        <v>149</v>
      </c>
      <c r="C14" s="255"/>
      <c r="D14" s="160"/>
      <c r="E14" s="160"/>
      <c r="F14" s="162">
        <v>-1817152</v>
      </c>
      <c r="G14" s="163"/>
      <c r="H14" s="163">
        <v>-34570</v>
      </c>
      <c r="I14" s="161"/>
      <c r="J14" s="162">
        <v>-1817152</v>
      </c>
      <c r="K14" s="163"/>
      <c r="L14" s="163">
        <v>-34570</v>
      </c>
    </row>
    <row r="15" spans="1:12" ht="18.95" customHeight="1" x14ac:dyDescent="0.5">
      <c r="B15" s="255" t="s">
        <v>115</v>
      </c>
      <c r="C15" s="255"/>
      <c r="D15" s="160"/>
      <c r="E15" s="160"/>
      <c r="F15" s="162">
        <v>40993</v>
      </c>
      <c r="G15" s="163"/>
      <c r="H15" s="163">
        <v>350123</v>
      </c>
      <c r="I15" s="161"/>
      <c r="J15" s="162">
        <v>40993</v>
      </c>
      <c r="K15" s="163"/>
      <c r="L15" s="163">
        <v>350123</v>
      </c>
    </row>
    <row r="16" spans="1:12" ht="18.95" customHeight="1" x14ac:dyDescent="0.5">
      <c r="B16" s="255" t="s">
        <v>167</v>
      </c>
      <c r="C16" s="255"/>
      <c r="D16" s="160"/>
      <c r="E16" s="160"/>
      <c r="F16" s="162">
        <v>-31411270</v>
      </c>
      <c r="G16" s="163"/>
      <c r="H16" s="163">
        <v>46811751</v>
      </c>
      <c r="I16" s="161"/>
      <c r="J16" s="162">
        <v>-31411270</v>
      </c>
      <c r="K16" s="163"/>
      <c r="L16" s="163">
        <v>46811751</v>
      </c>
    </row>
    <row r="17" spans="1:12" ht="18.95" customHeight="1" x14ac:dyDescent="0.5">
      <c r="B17" s="255" t="s">
        <v>148</v>
      </c>
      <c r="C17" s="255"/>
      <c r="D17" s="160"/>
      <c r="E17" s="160"/>
      <c r="F17" s="162">
        <v>38007244</v>
      </c>
      <c r="G17" s="163"/>
      <c r="H17" s="163">
        <v>-10428850</v>
      </c>
      <c r="I17" s="161"/>
      <c r="J17" s="162">
        <v>38007244</v>
      </c>
      <c r="K17" s="163"/>
      <c r="L17" s="163">
        <v>-10428850</v>
      </c>
    </row>
    <row r="18" spans="1:12" ht="18.95" customHeight="1" x14ac:dyDescent="0.5">
      <c r="B18" s="255" t="s">
        <v>209</v>
      </c>
      <c r="C18" s="255"/>
      <c r="D18" s="160">
        <v>11</v>
      </c>
      <c r="E18" s="160"/>
      <c r="F18" s="162">
        <v>-1990916</v>
      </c>
      <c r="G18" s="163"/>
      <c r="H18" s="163">
        <v>-632573</v>
      </c>
      <c r="I18" s="161"/>
      <c r="J18" s="162">
        <v>-1990916</v>
      </c>
      <c r="K18" s="163"/>
      <c r="L18" s="163">
        <v>-632573</v>
      </c>
    </row>
    <row r="19" spans="1:12" ht="18.95" customHeight="1" x14ac:dyDescent="0.5">
      <c r="B19" s="255" t="s">
        <v>78</v>
      </c>
      <c r="C19" s="255"/>
      <c r="D19" s="160">
        <v>22</v>
      </c>
      <c r="E19" s="160"/>
      <c r="F19" s="162">
        <v>9056284</v>
      </c>
      <c r="G19" s="163"/>
      <c r="H19" s="163">
        <v>9762428</v>
      </c>
      <c r="I19" s="161"/>
      <c r="J19" s="162">
        <v>9056284</v>
      </c>
      <c r="K19" s="163"/>
      <c r="L19" s="163">
        <v>9762428</v>
      </c>
    </row>
    <row r="20" spans="1:12" ht="18.95" customHeight="1" x14ac:dyDescent="0.5">
      <c r="B20" s="255" t="s">
        <v>79</v>
      </c>
      <c r="C20" s="255"/>
      <c r="D20" s="160">
        <v>27</v>
      </c>
      <c r="E20" s="160"/>
      <c r="F20" s="162">
        <v>-1402615</v>
      </c>
      <c r="G20" s="163"/>
      <c r="H20" s="163">
        <v>-1838614</v>
      </c>
      <c r="I20" s="161"/>
      <c r="J20" s="162">
        <v>-1395204</v>
      </c>
      <c r="K20" s="163"/>
      <c r="L20" s="163">
        <v>-1837765</v>
      </c>
    </row>
    <row r="21" spans="1:12" ht="18.95" customHeight="1" x14ac:dyDescent="0.5">
      <c r="B21" s="255" t="s">
        <v>58</v>
      </c>
      <c r="C21" s="255"/>
      <c r="D21" s="160"/>
      <c r="E21" s="160"/>
      <c r="F21" s="162">
        <v>10684583</v>
      </c>
      <c r="G21" s="163"/>
      <c r="H21" s="163">
        <v>4591544</v>
      </c>
      <c r="I21" s="161"/>
      <c r="J21" s="162">
        <v>10649634</v>
      </c>
      <c r="K21" s="163"/>
      <c r="L21" s="163">
        <v>4591544</v>
      </c>
    </row>
    <row r="22" spans="1:12" ht="18.95" customHeight="1" x14ac:dyDescent="0.5">
      <c r="B22" s="255" t="s">
        <v>168</v>
      </c>
      <c r="C22" s="255"/>
      <c r="D22" s="160"/>
      <c r="E22" s="160"/>
      <c r="F22" s="162">
        <v>0</v>
      </c>
      <c r="G22" s="163"/>
      <c r="H22" s="163">
        <v>1659716</v>
      </c>
      <c r="I22" s="161"/>
      <c r="J22" s="162">
        <v>0</v>
      </c>
      <c r="K22" s="163"/>
      <c r="L22" s="163">
        <v>0</v>
      </c>
    </row>
    <row r="23" spans="1:12" ht="18.95" customHeight="1" x14ac:dyDescent="0.5">
      <c r="B23" s="255" t="s">
        <v>150</v>
      </c>
      <c r="C23" s="255"/>
      <c r="D23" s="160"/>
      <c r="E23" s="160"/>
      <c r="F23" s="162">
        <v>-591104</v>
      </c>
      <c r="G23" s="163"/>
      <c r="H23" s="163">
        <v>-1277184</v>
      </c>
      <c r="I23" s="161"/>
      <c r="J23" s="162">
        <v>-591104</v>
      </c>
      <c r="K23" s="163"/>
      <c r="L23" s="163">
        <v>-1277184</v>
      </c>
    </row>
    <row r="24" spans="1:12" ht="18.95" customHeight="1" x14ac:dyDescent="0.5">
      <c r="B24" s="255" t="s">
        <v>187</v>
      </c>
      <c r="C24" s="255"/>
      <c r="D24" s="160">
        <v>14.3</v>
      </c>
      <c r="E24" s="160"/>
      <c r="F24" s="162">
        <v>550325</v>
      </c>
      <c r="G24" s="163"/>
      <c r="H24" s="163">
        <v>0</v>
      </c>
      <c r="I24" s="161"/>
      <c r="J24" s="162">
        <v>0</v>
      </c>
      <c r="K24" s="163"/>
      <c r="L24" s="163">
        <v>0</v>
      </c>
    </row>
    <row r="25" spans="1:12" ht="18.95" customHeight="1" x14ac:dyDescent="0.5">
      <c r="B25" s="255" t="s">
        <v>196</v>
      </c>
      <c r="C25" s="255"/>
      <c r="D25" s="160" t="s">
        <v>214</v>
      </c>
      <c r="E25" s="160"/>
      <c r="F25" s="162">
        <v>-4771848</v>
      </c>
      <c r="G25" s="163"/>
      <c r="H25" s="163">
        <v>0</v>
      </c>
      <c r="I25" s="161"/>
      <c r="J25" s="162">
        <v>500000</v>
      </c>
      <c r="K25" s="163"/>
      <c r="L25" s="163">
        <v>0</v>
      </c>
    </row>
    <row r="26" spans="1:12" ht="18.95" customHeight="1" x14ac:dyDescent="0.5">
      <c r="B26" s="24" t="s">
        <v>151</v>
      </c>
      <c r="C26" s="245"/>
      <c r="D26" s="160"/>
      <c r="E26" s="160"/>
      <c r="F26" s="162"/>
      <c r="G26" s="163"/>
      <c r="H26" s="163"/>
      <c r="I26" s="161"/>
      <c r="J26" s="162"/>
      <c r="K26" s="163"/>
      <c r="L26" s="163"/>
    </row>
    <row r="27" spans="1:12" ht="18.95" customHeight="1" x14ac:dyDescent="0.5">
      <c r="B27" s="164" t="s">
        <v>142</v>
      </c>
      <c r="C27" s="245" t="s">
        <v>152</v>
      </c>
      <c r="D27" s="160">
        <v>28</v>
      </c>
      <c r="E27" s="160"/>
      <c r="F27" s="162">
        <v>-2092094</v>
      </c>
      <c r="G27" s="163"/>
      <c r="H27" s="163">
        <v>-1809404</v>
      </c>
      <c r="I27" s="161"/>
      <c r="J27" s="162">
        <v>-2092094</v>
      </c>
      <c r="K27" s="163"/>
      <c r="L27" s="163">
        <v>-1809404</v>
      </c>
    </row>
    <row r="28" spans="1:12" ht="18.95" customHeight="1" x14ac:dyDescent="0.5">
      <c r="B28" s="164" t="s">
        <v>201</v>
      </c>
      <c r="C28" s="245"/>
      <c r="D28" s="160"/>
      <c r="E28" s="160"/>
      <c r="F28" s="162"/>
      <c r="G28" s="163"/>
      <c r="H28" s="163"/>
      <c r="I28" s="161"/>
      <c r="J28" s="162"/>
      <c r="K28" s="163"/>
      <c r="L28" s="163"/>
    </row>
    <row r="29" spans="1:12" ht="18.95" customHeight="1" x14ac:dyDescent="0.5">
      <c r="B29" s="164"/>
      <c r="C29" s="245" t="s">
        <v>194</v>
      </c>
      <c r="D29" s="160">
        <v>28</v>
      </c>
      <c r="E29" s="160"/>
      <c r="F29" s="162">
        <v>250000</v>
      </c>
      <c r="G29" s="163"/>
      <c r="H29" s="163">
        <v>0</v>
      </c>
      <c r="I29" s="161"/>
      <c r="J29" s="162">
        <v>5250000</v>
      </c>
      <c r="K29" s="163"/>
      <c r="L29" s="163">
        <v>0</v>
      </c>
    </row>
    <row r="30" spans="1:12" ht="6" customHeight="1" x14ac:dyDescent="0.5">
      <c r="B30" s="255"/>
      <c r="C30" s="255"/>
      <c r="D30" s="160"/>
      <c r="E30" s="160"/>
      <c r="F30" s="162"/>
      <c r="G30" s="163"/>
      <c r="H30" s="163"/>
      <c r="I30" s="161"/>
      <c r="J30" s="162"/>
      <c r="K30" s="163"/>
      <c r="L30" s="163"/>
    </row>
    <row r="31" spans="1:12" ht="18.95" customHeight="1" x14ac:dyDescent="0.5">
      <c r="A31" s="255" t="s">
        <v>80</v>
      </c>
      <c r="B31" s="255"/>
      <c r="C31" s="255"/>
      <c r="D31" s="160"/>
      <c r="E31" s="160"/>
      <c r="F31" s="162"/>
      <c r="G31" s="163"/>
      <c r="H31" s="163"/>
      <c r="I31" s="161"/>
      <c r="J31" s="162"/>
      <c r="K31" s="163"/>
      <c r="L31" s="163"/>
    </row>
    <row r="32" spans="1:12" ht="18.95" customHeight="1" x14ac:dyDescent="0.5">
      <c r="B32" s="254" t="s">
        <v>105</v>
      </c>
      <c r="C32" s="255"/>
      <c r="D32" s="245"/>
      <c r="E32" s="245"/>
      <c r="F32" s="162">
        <v>-147510250</v>
      </c>
      <c r="G32" s="163"/>
      <c r="H32" s="163">
        <v>-391408523</v>
      </c>
      <c r="I32" s="161"/>
      <c r="J32" s="162">
        <v>-76941807</v>
      </c>
      <c r="K32" s="163"/>
      <c r="L32" s="163">
        <v>-391658523</v>
      </c>
    </row>
    <row r="33" spans="1:12" ht="18.95" customHeight="1" x14ac:dyDescent="0.5">
      <c r="B33" s="254" t="s">
        <v>104</v>
      </c>
      <c r="C33" s="255"/>
      <c r="D33" s="245"/>
      <c r="E33" s="245"/>
      <c r="F33" s="162">
        <v>105431213</v>
      </c>
      <c r="G33" s="163"/>
      <c r="H33" s="163">
        <v>-91753784</v>
      </c>
      <c r="I33" s="161"/>
      <c r="J33" s="162">
        <v>104116413</v>
      </c>
      <c r="K33" s="163"/>
      <c r="L33" s="163">
        <v>-91753784</v>
      </c>
    </row>
    <row r="34" spans="1:12" ht="18.95" customHeight="1" x14ac:dyDescent="0.5">
      <c r="B34" s="254" t="s">
        <v>103</v>
      </c>
      <c r="C34" s="255"/>
      <c r="D34" s="245"/>
      <c r="E34" s="245"/>
      <c r="F34" s="162">
        <v>21352346</v>
      </c>
      <c r="G34" s="163"/>
      <c r="H34" s="163">
        <v>-20280782</v>
      </c>
      <c r="I34" s="161"/>
      <c r="J34" s="162">
        <v>21352346</v>
      </c>
      <c r="K34" s="163"/>
      <c r="L34" s="163">
        <v>-20280782</v>
      </c>
    </row>
    <row r="35" spans="1:12" ht="18.95" customHeight="1" x14ac:dyDescent="0.5">
      <c r="B35" s="254" t="s">
        <v>102</v>
      </c>
      <c r="C35" s="255"/>
      <c r="D35" s="245"/>
      <c r="E35" s="245"/>
      <c r="F35" s="162">
        <v>-86097142</v>
      </c>
      <c r="G35" s="163"/>
      <c r="H35" s="163">
        <v>163771081</v>
      </c>
      <c r="I35" s="161"/>
      <c r="J35" s="162">
        <v>-86097142</v>
      </c>
      <c r="K35" s="163"/>
      <c r="L35" s="163">
        <v>163771081</v>
      </c>
    </row>
    <row r="36" spans="1:12" ht="18.95" customHeight="1" x14ac:dyDescent="0.5">
      <c r="B36" s="254" t="s">
        <v>101</v>
      </c>
      <c r="C36" s="255"/>
      <c r="D36" s="245"/>
      <c r="E36" s="245"/>
      <c r="F36" s="165">
        <v>41335757</v>
      </c>
      <c r="G36" s="163"/>
      <c r="H36" s="146">
        <v>-905214</v>
      </c>
      <c r="I36" s="161"/>
      <c r="J36" s="165">
        <v>-27785069</v>
      </c>
      <c r="K36" s="163"/>
      <c r="L36" s="146">
        <v>-891171</v>
      </c>
    </row>
    <row r="37" spans="1:12" ht="18.95" customHeight="1" x14ac:dyDescent="0.5">
      <c r="B37" s="254" t="s">
        <v>100</v>
      </c>
      <c r="C37" s="255"/>
      <c r="D37" s="245"/>
      <c r="E37" s="245"/>
      <c r="F37" s="162">
        <v>-6651934</v>
      </c>
      <c r="G37" s="163"/>
      <c r="H37" s="163">
        <v>5400111</v>
      </c>
      <c r="I37" s="161"/>
      <c r="J37" s="162">
        <v>-6411925</v>
      </c>
      <c r="K37" s="163"/>
      <c r="L37" s="163">
        <v>5400111</v>
      </c>
    </row>
    <row r="38" spans="1:12" ht="18.95" customHeight="1" x14ac:dyDescent="0.5">
      <c r="B38" s="254" t="s">
        <v>99</v>
      </c>
      <c r="C38" s="255"/>
      <c r="D38" s="245"/>
      <c r="E38" s="245"/>
      <c r="F38" s="162">
        <v>70381096</v>
      </c>
      <c r="G38" s="163"/>
      <c r="H38" s="163">
        <v>-207468874</v>
      </c>
      <c r="I38" s="161"/>
      <c r="J38" s="162">
        <v>64926287</v>
      </c>
      <c r="K38" s="163"/>
      <c r="L38" s="163">
        <v>-207466020</v>
      </c>
    </row>
    <row r="39" spans="1:12" ht="18.95" customHeight="1" x14ac:dyDescent="0.5">
      <c r="B39" s="254" t="s">
        <v>98</v>
      </c>
      <c r="C39" s="255"/>
      <c r="D39" s="245"/>
      <c r="E39" s="245"/>
      <c r="F39" s="162">
        <v>2267159</v>
      </c>
      <c r="G39" s="163"/>
      <c r="H39" s="163">
        <v>167748772</v>
      </c>
      <c r="I39" s="161"/>
      <c r="J39" s="162">
        <v>2267159</v>
      </c>
      <c r="K39" s="163"/>
      <c r="L39" s="163">
        <v>167748772</v>
      </c>
    </row>
    <row r="40" spans="1:12" ht="18.95" customHeight="1" x14ac:dyDescent="0.5">
      <c r="B40" s="254" t="s">
        <v>97</v>
      </c>
      <c r="C40" s="255"/>
      <c r="D40" s="245"/>
      <c r="E40" s="245"/>
      <c r="F40" s="162">
        <v>-37960</v>
      </c>
      <c r="G40" s="163"/>
      <c r="H40" s="163">
        <v>-849517</v>
      </c>
      <c r="I40" s="161"/>
      <c r="J40" s="162">
        <v>-57819</v>
      </c>
      <c r="K40" s="163"/>
      <c r="L40" s="163">
        <v>-849517</v>
      </c>
    </row>
    <row r="41" spans="1:12" ht="18.95" customHeight="1" x14ac:dyDescent="0.5">
      <c r="B41" s="254" t="s">
        <v>107</v>
      </c>
      <c r="C41" s="254"/>
      <c r="D41" s="160">
        <v>22</v>
      </c>
      <c r="E41" s="160"/>
      <c r="F41" s="166">
        <v>-6122352</v>
      </c>
      <c r="G41" s="163"/>
      <c r="H41" s="167">
        <v>-2386830</v>
      </c>
      <c r="I41" s="161"/>
      <c r="J41" s="166">
        <v>-6122352</v>
      </c>
      <c r="K41" s="163"/>
      <c r="L41" s="167">
        <v>-2386830</v>
      </c>
    </row>
    <row r="42" spans="1:12" ht="18.95" customHeight="1" x14ac:dyDescent="0.5">
      <c r="B42" s="254" t="s">
        <v>147</v>
      </c>
      <c r="C42" s="254"/>
      <c r="D42" s="160"/>
      <c r="E42" s="160"/>
      <c r="F42" s="166">
        <v>-59355385</v>
      </c>
      <c r="G42" s="163"/>
      <c r="H42" s="167">
        <v>-51673880</v>
      </c>
      <c r="I42" s="161"/>
      <c r="J42" s="166">
        <v>-59355385</v>
      </c>
      <c r="K42" s="163"/>
      <c r="L42" s="167">
        <v>-51673880</v>
      </c>
    </row>
    <row r="43" spans="1:12" ht="18.95" customHeight="1" x14ac:dyDescent="0.5">
      <c r="B43" s="254" t="s">
        <v>106</v>
      </c>
      <c r="C43" s="255"/>
      <c r="D43" s="160"/>
      <c r="E43" s="160"/>
      <c r="F43" s="168">
        <v>1326099</v>
      </c>
      <c r="G43" s="163"/>
      <c r="H43" s="169">
        <v>8613727</v>
      </c>
      <c r="I43" s="161"/>
      <c r="J43" s="168">
        <v>1173314</v>
      </c>
      <c r="K43" s="163"/>
      <c r="L43" s="169">
        <v>8636227</v>
      </c>
    </row>
    <row r="44" spans="1:12" ht="6" customHeight="1" x14ac:dyDescent="0.5">
      <c r="A44" s="245"/>
      <c r="B44" s="245"/>
      <c r="C44" s="245"/>
      <c r="D44" s="160"/>
      <c r="E44" s="160"/>
      <c r="F44" s="162"/>
      <c r="G44" s="163"/>
      <c r="H44" s="163"/>
      <c r="I44" s="161"/>
      <c r="J44" s="162"/>
      <c r="K44" s="163"/>
      <c r="L44" s="163"/>
    </row>
    <row r="45" spans="1:12" ht="18.95" customHeight="1" x14ac:dyDescent="0.5">
      <c r="A45" s="255" t="s">
        <v>109</v>
      </c>
      <c r="B45" s="255"/>
      <c r="C45" s="255"/>
      <c r="D45" s="160"/>
      <c r="E45" s="160"/>
      <c r="F45" s="162">
        <f>SUM(F10:F43)</f>
        <v>-351509335</v>
      </c>
      <c r="G45" s="163"/>
      <c r="H45" s="163">
        <f>SUM(H10:H43)</f>
        <v>-329987782</v>
      </c>
      <c r="I45" s="161"/>
      <c r="J45" s="162">
        <f>ROUND(SUM(J10:J43),0)</f>
        <v>-342721436</v>
      </c>
      <c r="K45" s="163"/>
      <c r="L45" s="163">
        <f>ROUND(SUM(L10:L43),0)</f>
        <v>-329987782</v>
      </c>
    </row>
    <row r="46" spans="1:12" s="164" customFormat="1" ht="18.95" customHeight="1" x14ac:dyDescent="0.5">
      <c r="B46" s="170" t="s">
        <v>81</v>
      </c>
      <c r="C46" s="171"/>
      <c r="D46" s="171"/>
      <c r="E46" s="171"/>
      <c r="F46" s="162">
        <v>-18735097</v>
      </c>
      <c r="G46" s="163"/>
      <c r="H46" s="163">
        <v>-50204901</v>
      </c>
      <c r="I46" s="161"/>
      <c r="J46" s="162">
        <v>-18734931</v>
      </c>
      <c r="K46" s="163"/>
      <c r="L46" s="163">
        <v>-50204893</v>
      </c>
    </row>
    <row r="47" spans="1:12" s="164" customFormat="1" ht="18.95" customHeight="1" x14ac:dyDescent="0.5">
      <c r="B47" s="170" t="s">
        <v>82</v>
      </c>
      <c r="C47" s="171"/>
      <c r="D47" s="171"/>
      <c r="E47" s="171"/>
      <c r="F47" s="162">
        <v>1614178</v>
      </c>
      <c r="G47" s="163"/>
      <c r="H47" s="163">
        <v>1803676</v>
      </c>
      <c r="I47" s="161"/>
      <c r="J47" s="162">
        <v>1606765</v>
      </c>
      <c r="K47" s="163"/>
      <c r="L47" s="163">
        <v>1802827</v>
      </c>
    </row>
    <row r="48" spans="1:12" s="164" customFormat="1" ht="18.95" customHeight="1" x14ac:dyDescent="0.5">
      <c r="B48" s="170" t="s">
        <v>83</v>
      </c>
      <c r="C48" s="171"/>
      <c r="D48" s="171"/>
      <c r="E48" s="171"/>
      <c r="F48" s="168">
        <v>-10520887</v>
      </c>
      <c r="G48" s="163"/>
      <c r="H48" s="169">
        <v>-4216767</v>
      </c>
      <c r="I48" s="161"/>
      <c r="J48" s="168">
        <v>-10485939</v>
      </c>
      <c r="K48" s="163"/>
      <c r="L48" s="169">
        <v>-4216767</v>
      </c>
    </row>
    <row r="49" spans="1:12" s="164" customFormat="1" ht="6" customHeight="1" x14ac:dyDescent="0.5">
      <c r="A49" s="170"/>
      <c r="B49" s="170"/>
      <c r="C49" s="171"/>
      <c r="D49" s="171"/>
      <c r="E49" s="171"/>
      <c r="F49" s="173"/>
      <c r="G49" s="172"/>
      <c r="H49" s="174"/>
      <c r="I49" s="172"/>
      <c r="J49" s="173"/>
      <c r="K49" s="163"/>
      <c r="L49" s="174"/>
    </row>
    <row r="50" spans="1:12" s="164" customFormat="1" ht="18.95" customHeight="1" x14ac:dyDescent="0.5">
      <c r="A50" s="170" t="s">
        <v>121</v>
      </c>
      <c r="B50" s="170"/>
      <c r="C50" s="219"/>
      <c r="D50" s="171"/>
      <c r="E50" s="171"/>
      <c r="F50" s="168">
        <f>SUM(F45:F48)</f>
        <v>-379151141</v>
      </c>
      <c r="G50" s="163"/>
      <c r="H50" s="169">
        <f>SUM(H45:H48)</f>
        <v>-382605774</v>
      </c>
      <c r="I50" s="161"/>
      <c r="J50" s="168">
        <f>ROUND(SUM(J45:J48),0)</f>
        <v>-370335541</v>
      </c>
      <c r="K50" s="163"/>
      <c r="L50" s="169">
        <f>ROUND(SUM(L45:L48),0)</f>
        <v>-382606615</v>
      </c>
    </row>
    <row r="51" spans="1:12" s="164" customFormat="1" ht="20.100000000000001" customHeight="1" x14ac:dyDescent="0.5">
      <c r="A51" s="170"/>
      <c r="B51" s="170"/>
      <c r="C51" s="171"/>
      <c r="D51" s="171"/>
      <c r="E51" s="171"/>
      <c r="F51" s="171"/>
      <c r="G51" s="163"/>
      <c r="H51" s="163"/>
      <c r="I51" s="163"/>
      <c r="J51" s="167"/>
      <c r="K51" s="163"/>
      <c r="L51" s="167"/>
    </row>
    <row r="52" spans="1:12" ht="10.5" customHeight="1" x14ac:dyDescent="0.5"/>
    <row r="53" spans="1:12" ht="21.95" customHeight="1" x14ac:dyDescent="0.5">
      <c r="A53" s="148" t="str">
        <f>'6-8'!A49</f>
        <v>หมายเหตุประกอบงบการเงินเป็นส่วนหนึ่งของงบการเงินนี้</v>
      </c>
      <c r="B53" s="148"/>
      <c r="C53" s="148"/>
      <c r="D53" s="148"/>
      <c r="E53" s="148"/>
      <c r="F53" s="148"/>
      <c r="G53" s="150"/>
      <c r="H53" s="150"/>
      <c r="I53" s="149"/>
      <c r="J53" s="149"/>
      <c r="K53" s="150"/>
      <c r="L53" s="150"/>
    </row>
  </sheetData>
  <mergeCells count="32">
    <mergeCell ref="B24:C24"/>
    <mergeCell ref="B25:C25"/>
    <mergeCell ref="B30:C30"/>
    <mergeCell ref="B37:C37"/>
    <mergeCell ref="A31:C31"/>
    <mergeCell ref="B32:C32"/>
    <mergeCell ref="B33:C33"/>
    <mergeCell ref="B34:C34"/>
    <mergeCell ref="B35:C35"/>
    <mergeCell ref="B36:C36"/>
    <mergeCell ref="B20:C20"/>
    <mergeCell ref="F5:H5"/>
    <mergeCell ref="B21:C21"/>
    <mergeCell ref="B22:C22"/>
    <mergeCell ref="B23:C23"/>
    <mergeCell ref="B18:C18"/>
    <mergeCell ref="B42:C42"/>
    <mergeCell ref="J5:L5"/>
    <mergeCell ref="A45:C45"/>
    <mergeCell ref="B38:C38"/>
    <mergeCell ref="B39:C39"/>
    <mergeCell ref="B40:C40"/>
    <mergeCell ref="B43:C43"/>
    <mergeCell ref="B41:C41"/>
    <mergeCell ref="A11:C11"/>
    <mergeCell ref="B12:C12"/>
    <mergeCell ref="B13:C13"/>
    <mergeCell ref="B14:C14"/>
    <mergeCell ref="B17:C17"/>
    <mergeCell ref="B16:C16"/>
    <mergeCell ref="B15:C15"/>
    <mergeCell ref="B19:C19"/>
  </mergeCells>
  <pageMargins left="0.8" right="0.5" top="0.5" bottom="0.6" header="0.49" footer="0.4"/>
  <pageSetup paperSize="9" scale="85" firstPageNumber="13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5"/>
  <sheetViews>
    <sheetView tabSelected="1" topLeftCell="B33" zoomScaleNormal="100" zoomScaleSheetLayoutView="100" workbookViewId="0">
      <selection activeCell="B18" sqref="C18:C19"/>
    </sheetView>
  </sheetViews>
  <sheetFormatPr defaultColWidth="9.140625" defaultRowHeight="21.75" customHeight="1" x14ac:dyDescent="0.5"/>
  <cols>
    <col min="1" max="1" width="1.7109375" style="175" customWidth="1"/>
    <col min="2" max="2" width="50.7109375" style="175" customWidth="1"/>
    <col min="3" max="3" width="8.7109375" style="175" customWidth="1"/>
    <col min="4" max="4" width="0.85546875" style="175" customWidth="1"/>
    <col min="5" max="5" width="12.7109375" style="175" customWidth="1"/>
    <col min="6" max="6" width="0.85546875" style="77" customWidth="1"/>
    <col min="7" max="7" width="12.7109375" style="77" customWidth="1"/>
    <col min="8" max="8" width="0.85546875" style="175" customWidth="1"/>
    <col min="9" max="9" width="12.7109375" style="176" customWidth="1"/>
    <col min="10" max="10" width="0.85546875" style="176" customWidth="1"/>
    <col min="11" max="11" width="12.7109375" style="176" customWidth="1"/>
    <col min="12" max="12" width="9.140625" style="164"/>
    <col min="13" max="13" width="9.140625" style="164" customWidth="1"/>
    <col min="14" max="16384" width="9.140625" style="164"/>
  </cols>
  <sheetData>
    <row r="1" spans="1:11" ht="21.75" customHeight="1" x14ac:dyDescent="0.5">
      <c r="A1" s="142" t="s">
        <v>128</v>
      </c>
    </row>
    <row r="2" spans="1:11" ht="21.75" customHeight="1" x14ac:dyDescent="0.5">
      <c r="A2" s="177" t="s">
        <v>73</v>
      </c>
      <c r="B2" s="178"/>
      <c r="C2" s="171"/>
      <c r="D2" s="171"/>
      <c r="E2" s="171"/>
      <c r="F2" s="174"/>
      <c r="G2" s="174"/>
      <c r="H2" s="171"/>
      <c r="I2" s="179"/>
      <c r="J2" s="179"/>
      <c r="K2" s="179"/>
    </row>
    <row r="3" spans="1:11" ht="21.75" customHeight="1" x14ac:dyDescent="0.5">
      <c r="A3" s="180" t="s">
        <v>181</v>
      </c>
      <c r="B3" s="181"/>
      <c r="C3" s="182"/>
      <c r="D3" s="182"/>
      <c r="E3" s="182"/>
      <c r="F3" s="235"/>
      <c r="G3" s="235"/>
      <c r="H3" s="182"/>
      <c r="I3" s="183"/>
      <c r="J3" s="183"/>
      <c r="K3" s="183"/>
    </row>
    <row r="4" spans="1:11" ht="18.95" customHeight="1" x14ac:dyDescent="0.5">
      <c r="A4" s="170"/>
      <c r="B4" s="170"/>
      <c r="C4" s="171"/>
      <c r="D4" s="171"/>
      <c r="E4" s="171"/>
      <c r="F4" s="174"/>
      <c r="G4" s="174"/>
      <c r="H4" s="171"/>
      <c r="I4" s="172"/>
      <c r="J4" s="172"/>
      <c r="K4" s="172"/>
    </row>
    <row r="5" spans="1:11" ht="18.95" customHeight="1" x14ac:dyDescent="0.5">
      <c r="A5" s="170"/>
      <c r="B5" s="170"/>
      <c r="C5" s="171"/>
      <c r="D5" s="171"/>
      <c r="E5" s="250" t="s">
        <v>127</v>
      </c>
      <c r="F5" s="250"/>
      <c r="G5" s="250"/>
      <c r="H5" s="171"/>
      <c r="I5" s="250" t="s">
        <v>126</v>
      </c>
      <c r="J5" s="250"/>
      <c r="K5" s="250"/>
    </row>
    <row r="6" spans="1:11" ht="18.95" customHeight="1" x14ac:dyDescent="0.5">
      <c r="A6" s="184"/>
      <c r="B6" s="184"/>
      <c r="C6" s="151"/>
      <c r="D6" s="151"/>
      <c r="E6" s="15" t="s">
        <v>170</v>
      </c>
      <c r="F6" s="236"/>
      <c r="G6" s="16" t="s">
        <v>123</v>
      </c>
      <c r="H6" s="151"/>
      <c r="I6" s="15" t="s">
        <v>170</v>
      </c>
      <c r="J6" s="236"/>
      <c r="K6" s="16" t="s">
        <v>123</v>
      </c>
    </row>
    <row r="7" spans="1:11" ht="18.95" customHeight="1" x14ac:dyDescent="0.5">
      <c r="A7" s="170"/>
      <c r="B7" s="170"/>
      <c r="C7" s="155" t="s">
        <v>1</v>
      </c>
      <c r="D7" s="186"/>
      <c r="E7" s="19" t="s">
        <v>2</v>
      </c>
      <c r="F7" s="237"/>
      <c r="G7" s="19" t="s">
        <v>2</v>
      </c>
      <c r="H7" s="186"/>
      <c r="I7" s="187" t="s">
        <v>2</v>
      </c>
      <c r="J7" s="185"/>
      <c r="K7" s="187" t="s">
        <v>2</v>
      </c>
    </row>
    <row r="8" spans="1:11" ht="6" customHeight="1" x14ac:dyDescent="0.5">
      <c r="A8" s="170"/>
      <c r="B8" s="170"/>
      <c r="C8" s="171"/>
      <c r="D8" s="171"/>
      <c r="E8" s="188"/>
      <c r="F8" s="174"/>
      <c r="G8" s="172"/>
      <c r="H8" s="171"/>
      <c r="I8" s="188"/>
      <c r="J8" s="174"/>
      <c r="K8" s="172"/>
    </row>
    <row r="9" spans="1:11" ht="18.95" customHeight="1" x14ac:dyDescent="0.5">
      <c r="A9" s="189" t="s">
        <v>84</v>
      </c>
      <c r="B9" s="189"/>
      <c r="C9" s="171"/>
      <c r="D9" s="171"/>
      <c r="E9" s="188"/>
      <c r="F9" s="174"/>
      <c r="G9" s="172"/>
      <c r="H9" s="171"/>
      <c r="I9" s="188"/>
      <c r="J9" s="174"/>
      <c r="K9" s="172"/>
    </row>
    <row r="10" spans="1:11" ht="18.95" customHeight="1" x14ac:dyDescent="0.5">
      <c r="A10" s="175" t="s">
        <v>164</v>
      </c>
      <c r="B10" s="189"/>
      <c r="C10" s="171"/>
      <c r="D10" s="171"/>
      <c r="E10" s="188"/>
      <c r="F10" s="174"/>
      <c r="G10" s="172"/>
      <c r="H10" s="171"/>
      <c r="I10" s="188"/>
      <c r="J10" s="174"/>
      <c r="K10" s="172"/>
    </row>
    <row r="11" spans="1:11" ht="18.95" customHeight="1" x14ac:dyDescent="0.5">
      <c r="B11" s="175" t="s">
        <v>165</v>
      </c>
      <c r="C11" s="171">
        <v>10</v>
      </c>
      <c r="D11" s="171"/>
      <c r="E11" s="188">
        <v>274217793</v>
      </c>
      <c r="F11" s="174"/>
      <c r="G11" s="172">
        <v>180000000</v>
      </c>
      <c r="H11" s="171"/>
      <c r="I11" s="188">
        <v>274217793</v>
      </c>
      <c r="J11" s="174"/>
      <c r="K11" s="172">
        <v>180000000</v>
      </c>
    </row>
    <row r="12" spans="1:11" ht="18.75" customHeight="1" x14ac:dyDescent="0.5">
      <c r="A12" s="175" t="s">
        <v>184</v>
      </c>
      <c r="C12" s="171"/>
      <c r="D12" s="171"/>
      <c r="E12" s="188"/>
      <c r="F12" s="174"/>
      <c r="G12" s="172"/>
      <c r="H12" s="171"/>
      <c r="I12" s="188"/>
      <c r="J12" s="174"/>
      <c r="K12" s="172"/>
    </row>
    <row r="13" spans="1:11" ht="18.95" customHeight="1" x14ac:dyDescent="0.5">
      <c r="A13" s="164"/>
      <c r="B13" s="175" t="s">
        <v>185</v>
      </c>
      <c r="C13" s="171"/>
      <c r="D13" s="171"/>
      <c r="E13" s="188">
        <v>-9217793</v>
      </c>
      <c r="F13" s="174"/>
      <c r="G13" s="172">
        <v>-6082459</v>
      </c>
      <c r="H13" s="171"/>
      <c r="I13" s="188">
        <v>-9217793</v>
      </c>
      <c r="J13" s="174"/>
      <c r="K13" s="172">
        <v>-6082459</v>
      </c>
    </row>
    <row r="14" spans="1:11" ht="18.95" customHeight="1" x14ac:dyDescent="0.5">
      <c r="A14" s="175" t="s">
        <v>120</v>
      </c>
      <c r="B14" s="189"/>
      <c r="C14" s="171"/>
      <c r="D14" s="171"/>
      <c r="E14" s="188">
        <v>1690000</v>
      </c>
      <c r="F14" s="174"/>
      <c r="G14" s="172">
        <v>26600000</v>
      </c>
      <c r="H14" s="171"/>
      <c r="I14" s="188">
        <v>1690000</v>
      </c>
      <c r="J14" s="174"/>
      <c r="K14" s="172">
        <v>26600000</v>
      </c>
    </row>
    <row r="15" spans="1:11" ht="18.95" customHeight="1" x14ac:dyDescent="0.5">
      <c r="A15" s="175" t="s">
        <v>164</v>
      </c>
      <c r="B15" s="189"/>
      <c r="C15" s="171"/>
      <c r="D15" s="171"/>
      <c r="E15" s="188"/>
      <c r="F15" s="174"/>
      <c r="G15" s="172"/>
      <c r="H15" s="171"/>
      <c r="I15" s="188"/>
      <c r="J15" s="174"/>
      <c r="K15" s="172"/>
    </row>
    <row r="16" spans="1:11" ht="18.95" customHeight="1" x14ac:dyDescent="0.5">
      <c r="A16" s="175" t="s">
        <v>163</v>
      </c>
      <c r="B16" s="189"/>
      <c r="C16" s="171"/>
      <c r="D16" s="171"/>
      <c r="E16" s="188">
        <v>1022214</v>
      </c>
      <c r="F16" s="174"/>
      <c r="G16" s="172">
        <v>5142644</v>
      </c>
      <c r="H16" s="171"/>
      <c r="I16" s="188">
        <v>1022214</v>
      </c>
      <c r="J16" s="174"/>
      <c r="K16" s="172">
        <v>5142644</v>
      </c>
    </row>
    <row r="17" spans="1:11" ht="18.95" customHeight="1" x14ac:dyDescent="0.5">
      <c r="A17" s="175" t="s">
        <v>137</v>
      </c>
      <c r="B17" s="189"/>
      <c r="C17" s="171">
        <v>14</v>
      </c>
      <c r="D17" s="171"/>
      <c r="E17" s="188">
        <v>0</v>
      </c>
      <c r="F17" s="174"/>
      <c r="G17" s="172">
        <v>-53062500</v>
      </c>
      <c r="H17" s="171"/>
      <c r="I17" s="188">
        <v>-5999800</v>
      </c>
      <c r="J17" s="174"/>
      <c r="K17" s="172">
        <v>-53062500</v>
      </c>
    </row>
    <row r="18" spans="1:11" ht="18.95" customHeight="1" x14ac:dyDescent="0.5">
      <c r="A18" s="175" t="s">
        <v>208</v>
      </c>
      <c r="B18" s="189"/>
      <c r="C18" s="171"/>
      <c r="D18" s="171"/>
      <c r="E18" s="188">
        <v>52411884</v>
      </c>
      <c r="F18" s="174"/>
      <c r="G18" s="172">
        <v>0</v>
      </c>
      <c r="H18" s="171"/>
      <c r="I18" s="188">
        <v>52562500</v>
      </c>
      <c r="J18" s="174"/>
      <c r="K18" s="172">
        <v>0</v>
      </c>
    </row>
    <row r="19" spans="1:11" ht="18.95" customHeight="1" x14ac:dyDescent="0.5">
      <c r="A19" s="175" t="s">
        <v>195</v>
      </c>
      <c r="B19" s="189"/>
      <c r="C19" s="171">
        <v>34</v>
      </c>
      <c r="D19" s="171"/>
      <c r="E19" s="188">
        <v>0</v>
      </c>
      <c r="F19" s="174"/>
      <c r="G19" s="172">
        <v>0</v>
      </c>
      <c r="H19" s="171"/>
      <c r="I19" s="188">
        <v>-5000000</v>
      </c>
      <c r="J19" s="174"/>
      <c r="K19" s="172">
        <v>0</v>
      </c>
    </row>
    <row r="20" spans="1:11" ht="18.95" customHeight="1" x14ac:dyDescent="0.5">
      <c r="A20" s="175" t="s">
        <v>158</v>
      </c>
      <c r="B20" s="189"/>
      <c r="C20" s="171">
        <v>34</v>
      </c>
      <c r="D20" s="171"/>
      <c r="E20" s="188">
        <v>0</v>
      </c>
      <c r="F20" s="174"/>
      <c r="G20" s="172">
        <v>-17437500</v>
      </c>
      <c r="H20" s="171"/>
      <c r="I20" s="188">
        <v>0</v>
      </c>
      <c r="J20" s="174"/>
      <c r="K20" s="172">
        <v>-17437500</v>
      </c>
    </row>
    <row r="21" spans="1:11" ht="18.95" customHeight="1" x14ac:dyDescent="0.5">
      <c r="A21" s="193" t="s">
        <v>212</v>
      </c>
      <c r="B21" s="193"/>
      <c r="C21" s="171">
        <v>34</v>
      </c>
      <c r="D21" s="171"/>
      <c r="E21" s="188">
        <v>17437500</v>
      </c>
      <c r="F21" s="174"/>
      <c r="G21" s="172">
        <v>0</v>
      </c>
      <c r="H21" s="171"/>
      <c r="I21" s="188">
        <v>17437500</v>
      </c>
      <c r="J21" s="174"/>
      <c r="K21" s="172">
        <v>0</v>
      </c>
    </row>
    <row r="22" spans="1:11" ht="18.95" customHeight="1" x14ac:dyDescent="0.5">
      <c r="A22" s="175" t="s">
        <v>186</v>
      </c>
      <c r="B22" s="189"/>
      <c r="C22" s="171">
        <v>14</v>
      </c>
      <c r="D22" s="171"/>
      <c r="E22" s="188">
        <v>-103579880</v>
      </c>
      <c r="F22" s="174"/>
      <c r="G22" s="172">
        <v>0</v>
      </c>
      <c r="H22" s="171"/>
      <c r="I22" s="188">
        <v>-103579880</v>
      </c>
      <c r="J22" s="174"/>
      <c r="K22" s="172">
        <v>0</v>
      </c>
    </row>
    <row r="23" spans="1:11" ht="18.95" customHeight="1" x14ac:dyDescent="0.5">
      <c r="A23" s="175" t="s">
        <v>85</v>
      </c>
      <c r="C23" s="190"/>
      <c r="D23" s="190"/>
      <c r="E23" s="188">
        <v>-62746286</v>
      </c>
      <c r="F23" s="76"/>
      <c r="G23" s="172">
        <v>-6206680</v>
      </c>
      <c r="H23" s="190"/>
      <c r="I23" s="188">
        <v>-58385333</v>
      </c>
      <c r="J23" s="76"/>
      <c r="K23" s="172">
        <v>-6206680</v>
      </c>
    </row>
    <row r="24" spans="1:11" ht="18.95" customHeight="1" x14ac:dyDescent="0.5">
      <c r="A24" s="175" t="s">
        <v>86</v>
      </c>
      <c r="C24" s="190"/>
      <c r="D24" s="190"/>
      <c r="E24" s="188">
        <v>1837706</v>
      </c>
      <c r="F24" s="76"/>
      <c r="G24" s="172">
        <v>166042</v>
      </c>
      <c r="H24" s="190"/>
      <c r="I24" s="188">
        <v>1837706</v>
      </c>
      <c r="J24" s="76"/>
      <c r="K24" s="172">
        <v>166042</v>
      </c>
    </row>
    <row r="25" spans="1:11" ht="18.95" customHeight="1" x14ac:dyDescent="0.5">
      <c r="A25" s="175" t="s">
        <v>87</v>
      </c>
      <c r="C25" s="190"/>
      <c r="D25" s="190"/>
      <c r="E25" s="191">
        <v>-1286499</v>
      </c>
      <c r="F25" s="76"/>
      <c r="G25" s="192">
        <v>-999753</v>
      </c>
      <c r="H25" s="190"/>
      <c r="I25" s="191">
        <v>-461499</v>
      </c>
      <c r="J25" s="76"/>
      <c r="K25" s="192">
        <v>-999753</v>
      </c>
    </row>
    <row r="26" spans="1:11" ht="6" customHeight="1" x14ac:dyDescent="0.5">
      <c r="A26" s="170"/>
      <c r="B26" s="170"/>
      <c r="C26" s="171"/>
      <c r="D26" s="171"/>
      <c r="E26" s="188"/>
      <c r="F26" s="174"/>
      <c r="G26" s="172"/>
      <c r="H26" s="171"/>
      <c r="I26" s="188"/>
      <c r="J26" s="174"/>
      <c r="K26" s="172"/>
    </row>
    <row r="27" spans="1:11" ht="18.95" customHeight="1" x14ac:dyDescent="0.5">
      <c r="A27" s="170" t="s">
        <v>202</v>
      </c>
      <c r="B27" s="170"/>
      <c r="C27" s="171"/>
      <c r="D27" s="171"/>
      <c r="E27" s="191">
        <f>SUM(E10:E26)</f>
        <v>171786639</v>
      </c>
      <c r="F27" s="174"/>
      <c r="G27" s="192">
        <f>SUM(G10:G26)</f>
        <v>128119794</v>
      </c>
      <c r="H27" s="171"/>
      <c r="I27" s="191">
        <f>SUM(I10:I26)</f>
        <v>166123408</v>
      </c>
      <c r="J27" s="174"/>
      <c r="K27" s="192">
        <f>SUM(K10:K26)</f>
        <v>128119794</v>
      </c>
    </row>
    <row r="28" spans="1:11" ht="10.5" customHeight="1" x14ac:dyDescent="0.5">
      <c r="A28" s="189"/>
      <c r="B28" s="170"/>
      <c r="C28" s="171"/>
      <c r="D28" s="171"/>
      <c r="E28" s="188"/>
      <c r="F28" s="174"/>
      <c r="G28" s="172"/>
      <c r="H28" s="171"/>
      <c r="I28" s="188"/>
      <c r="J28" s="174"/>
      <c r="K28" s="172"/>
    </row>
    <row r="29" spans="1:11" ht="18.95" customHeight="1" x14ac:dyDescent="0.5">
      <c r="A29" s="189" t="s">
        <v>88</v>
      </c>
      <c r="B29" s="170"/>
      <c r="C29" s="171"/>
      <c r="D29" s="171"/>
      <c r="E29" s="188"/>
      <c r="F29" s="174"/>
      <c r="G29" s="172"/>
      <c r="H29" s="171"/>
      <c r="I29" s="188"/>
      <c r="J29" s="174"/>
      <c r="K29" s="172"/>
    </row>
    <row r="30" spans="1:11" ht="18.95" customHeight="1" x14ac:dyDescent="0.5">
      <c r="A30" s="193" t="s">
        <v>159</v>
      </c>
      <c r="B30" s="193"/>
      <c r="C30" s="242">
        <v>19.100000000000001</v>
      </c>
      <c r="D30" s="171"/>
      <c r="E30" s="188">
        <v>854568840</v>
      </c>
      <c r="F30" s="174"/>
      <c r="G30" s="172">
        <v>381337210</v>
      </c>
      <c r="H30" s="171"/>
      <c r="I30" s="188">
        <v>854568840</v>
      </c>
      <c r="J30" s="174"/>
      <c r="K30" s="172">
        <v>381337210</v>
      </c>
    </row>
    <row r="31" spans="1:11" ht="18.95" customHeight="1" x14ac:dyDescent="0.5">
      <c r="A31" s="193" t="s">
        <v>160</v>
      </c>
      <c r="B31" s="193"/>
      <c r="C31" s="242">
        <v>19.100000000000001</v>
      </c>
      <c r="D31" s="171"/>
      <c r="E31" s="188">
        <v>-882587656</v>
      </c>
      <c r="F31" s="174"/>
      <c r="G31" s="172">
        <v>-229502402</v>
      </c>
      <c r="H31" s="171"/>
      <c r="I31" s="188">
        <v>-882587656</v>
      </c>
      <c r="J31" s="174"/>
      <c r="K31" s="172">
        <v>-229502402</v>
      </c>
    </row>
    <row r="32" spans="1:11" ht="18.95" customHeight="1" x14ac:dyDescent="0.5">
      <c r="A32" s="170" t="s">
        <v>138</v>
      </c>
      <c r="B32" s="170"/>
      <c r="C32" s="171">
        <v>24</v>
      </c>
      <c r="D32" s="171"/>
      <c r="E32" s="188">
        <v>-17056610</v>
      </c>
      <c r="F32" s="174"/>
      <c r="G32" s="172">
        <v>-20278438</v>
      </c>
      <c r="H32" s="171"/>
      <c r="I32" s="188">
        <v>-17056610</v>
      </c>
      <c r="J32" s="174"/>
      <c r="K32" s="172">
        <v>-20278438</v>
      </c>
    </row>
    <row r="33" spans="1:11" ht="18.95" customHeight="1" x14ac:dyDescent="0.5">
      <c r="A33" s="170" t="s">
        <v>89</v>
      </c>
      <c r="B33" s="170"/>
      <c r="C33" s="242"/>
      <c r="D33" s="171"/>
      <c r="E33" s="188">
        <v>-10150444</v>
      </c>
      <c r="F33" s="174"/>
      <c r="G33" s="172">
        <v>-8991598</v>
      </c>
      <c r="H33" s="171"/>
      <c r="I33" s="188">
        <v>-9970656</v>
      </c>
      <c r="J33" s="174"/>
      <c r="K33" s="172">
        <v>-8991598</v>
      </c>
    </row>
    <row r="34" spans="1:11" ht="18.95" customHeight="1" x14ac:dyDescent="0.5">
      <c r="A34" s="170" t="s">
        <v>203</v>
      </c>
      <c r="B34" s="170"/>
      <c r="C34" s="243">
        <v>19.2</v>
      </c>
      <c r="D34" s="171"/>
      <c r="E34" s="188">
        <v>25877913</v>
      </c>
      <c r="F34" s="174"/>
      <c r="G34" s="172">
        <v>0</v>
      </c>
      <c r="H34" s="171"/>
      <c r="I34" s="188">
        <v>25877913</v>
      </c>
      <c r="J34" s="174"/>
      <c r="K34" s="172">
        <v>0</v>
      </c>
    </row>
    <row r="35" spans="1:11" ht="18.95" customHeight="1" x14ac:dyDescent="0.5">
      <c r="A35" s="170" t="s">
        <v>204</v>
      </c>
      <c r="B35" s="170"/>
      <c r="C35" s="243">
        <v>19.2</v>
      </c>
      <c r="D35" s="171"/>
      <c r="E35" s="188">
        <v>-222290</v>
      </c>
      <c r="F35" s="174"/>
      <c r="G35" s="172">
        <v>0</v>
      </c>
      <c r="H35" s="171"/>
      <c r="I35" s="188">
        <v>-222290</v>
      </c>
      <c r="J35" s="174"/>
      <c r="K35" s="172">
        <v>0</v>
      </c>
    </row>
    <row r="36" spans="1:11" ht="18.95" customHeight="1" x14ac:dyDescent="0.5">
      <c r="A36" s="170" t="s">
        <v>90</v>
      </c>
      <c r="B36" s="170"/>
      <c r="C36" s="171">
        <v>32</v>
      </c>
      <c r="D36" s="171"/>
      <c r="E36" s="188">
        <v>-29535450</v>
      </c>
      <c r="F36" s="241"/>
      <c r="G36" s="172">
        <v>-47999918</v>
      </c>
      <c r="H36" s="219"/>
      <c r="I36" s="188">
        <v>-29535450</v>
      </c>
      <c r="J36" s="241"/>
      <c r="K36" s="172">
        <v>-47999918</v>
      </c>
    </row>
    <row r="37" spans="1:11" ht="18.95" customHeight="1" x14ac:dyDescent="0.5">
      <c r="A37" s="170" t="s">
        <v>197</v>
      </c>
      <c r="B37" s="170"/>
      <c r="C37" s="171"/>
      <c r="D37" s="171"/>
      <c r="E37" s="188"/>
      <c r="F37" s="241"/>
      <c r="G37" s="172"/>
      <c r="H37" s="219"/>
      <c r="I37" s="188"/>
      <c r="J37" s="241"/>
      <c r="K37" s="172"/>
    </row>
    <row r="38" spans="1:11" ht="18.95" customHeight="1" x14ac:dyDescent="0.5">
      <c r="A38" s="170"/>
      <c r="B38" s="170" t="s">
        <v>198</v>
      </c>
      <c r="C38" s="171"/>
      <c r="D38" s="171"/>
      <c r="E38" s="191">
        <v>4000200</v>
      </c>
      <c r="F38" s="174"/>
      <c r="G38" s="192">
        <v>0</v>
      </c>
      <c r="H38" s="171"/>
      <c r="I38" s="191">
        <v>0</v>
      </c>
      <c r="J38" s="174"/>
      <c r="K38" s="192">
        <v>0</v>
      </c>
    </row>
    <row r="39" spans="1:11" ht="6" customHeight="1" x14ac:dyDescent="0.5">
      <c r="A39" s="170"/>
      <c r="B39" s="170"/>
      <c r="C39" s="171"/>
      <c r="D39" s="171"/>
      <c r="E39" s="188"/>
      <c r="F39" s="174"/>
      <c r="G39" s="172"/>
      <c r="H39" s="171"/>
      <c r="I39" s="188"/>
      <c r="J39" s="174"/>
      <c r="K39" s="172"/>
    </row>
    <row r="40" spans="1:11" ht="18.95" customHeight="1" x14ac:dyDescent="0.5">
      <c r="A40" s="170" t="s">
        <v>210</v>
      </c>
      <c r="B40" s="170"/>
      <c r="C40" s="171"/>
      <c r="D40" s="171"/>
      <c r="E40" s="191">
        <f>SUM(E30:E38)</f>
        <v>-55105497</v>
      </c>
      <c r="F40" s="174"/>
      <c r="G40" s="192">
        <f>SUM(G30:G36)</f>
        <v>74564854</v>
      </c>
      <c r="H40" s="171"/>
      <c r="I40" s="191">
        <f>SUM(I30:I38)</f>
        <v>-58925909</v>
      </c>
      <c r="J40" s="174"/>
      <c r="K40" s="192">
        <f>SUM(K30:K36)</f>
        <v>74564854</v>
      </c>
    </row>
    <row r="41" spans="1:11" ht="10.5" customHeight="1" x14ac:dyDescent="0.5">
      <c r="A41" s="170"/>
      <c r="B41" s="170"/>
      <c r="C41" s="171"/>
      <c r="D41" s="171"/>
      <c r="E41" s="188"/>
      <c r="F41" s="174"/>
      <c r="G41" s="172"/>
      <c r="H41" s="171"/>
      <c r="I41" s="188"/>
      <c r="J41" s="174"/>
      <c r="K41" s="172"/>
    </row>
    <row r="42" spans="1:11" ht="18.95" customHeight="1" x14ac:dyDescent="0.5">
      <c r="A42" s="189" t="s">
        <v>211</v>
      </c>
      <c r="B42" s="170"/>
      <c r="C42" s="171"/>
      <c r="D42" s="171"/>
      <c r="E42" s="188">
        <f>E40+E27+'13'!F50</f>
        <v>-262469999</v>
      </c>
      <c r="F42" s="174"/>
      <c r="G42" s="172">
        <f>G40+G27+'13'!H50</f>
        <v>-179921126</v>
      </c>
      <c r="H42" s="171"/>
      <c r="I42" s="188">
        <f>'13'!J50+'14'!I27+'14'!I40</f>
        <v>-263138042</v>
      </c>
      <c r="J42" s="174"/>
      <c r="K42" s="172">
        <f>K40+K27+'13'!L50</f>
        <v>-179921967</v>
      </c>
    </row>
    <row r="43" spans="1:11" ht="18.95" customHeight="1" x14ac:dyDescent="0.5">
      <c r="A43" s="194" t="s">
        <v>95</v>
      </c>
      <c r="B43" s="170"/>
      <c r="C43" s="171"/>
      <c r="D43" s="171"/>
      <c r="E43" s="191">
        <v>367716385</v>
      </c>
      <c r="F43" s="174"/>
      <c r="G43" s="192">
        <v>547637511</v>
      </c>
      <c r="H43" s="171"/>
      <c r="I43" s="191">
        <v>367715544</v>
      </c>
      <c r="J43" s="174"/>
      <c r="K43" s="192">
        <v>547637511</v>
      </c>
    </row>
    <row r="44" spans="1:11" ht="8.1" customHeight="1" x14ac:dyDescent="0.5">
      <c r="A44" s="170"/>
      <c r="B44" s="170"/>
      <c r="C44" s="171"/>
      <c r="D44" s="171"/>
      <c r="E44" s="188"/>
      <c r="F44" s="174"/>
      <c r="G44" s="172"/>
      <c r="H44" s="171"/>
      <c r="I44" s="188"/>
      <c r="J44" s="174"/>
      <c r="K44" s="172"/>
    </row>
    <row r="45" spans="1:11" ht="18.95" customHeight="1" thickBot="1" x14ac:dyDescent="0.55000000000000004">
      <c r="A45" s="178" t="s">
        <v>94</v>
      </c>
      <c r="B45" s="170"/>
      <c r="C45" s="171"/>
      <c r="D45" s="171"/>
      <c r="E45" s="195">
        <f>SUM(E42:E43)</f>
        <v>105246386</v>
      </c>
      <c r="F45" s="174"/>
      <c r="G45" s="196">
        <f>SUM(G42:G43)</f>
        <v>367716385</v>
      </c>
      <c r="H45" s="171"/>
      <c r="I45" s="195">
        <f>SUM(I42:I43)</f>
        <v>104577502</v>
      </c>
      <c r="J45" s="174"/>
      <c r="K45" s="196">
        <f>SUM(K42:K43)</f>
        <v>367715544</v>
      </c>
    </row>
    <row r="46" spans="1:11" ht="10.5" customHeight="1" thickTop="1" x14ac:dyDescent="0.5">
      <c r="A46" s="170"/>
      <c r="B46" s="170"/>
      <c r="C46" s="164"/>
      <c r="D46" s="164"/>
      <c r="E46" s="197"/>
      <c r="F46" s="203"/>
      <c r="G46" s="198"/>
      <c r="H46" s="164"/>
      <c r="I46" s="197"/>
      <c r="J46" s="203"/>
      <c r="K46" s="198"/>
    </row>
    <row r="47" spans="1:11" ht="18.95" customHeight="1" x14ac:dyDescent="0.5">
      <c r="A47" s="143" t="s">
        <v>91</v>
      </c>
      <c r="B47" s="170"/>
      <c r="C47" s="171"/>
      <c r="D47" s="171"/>
      <c r="E47" s="173"/>
      <c r="F47" s="174"/>
      <c r="G47" s="174"/>
      <c r="H47" s="171"/>
      <c r="I47" s="173"/>
      <c r="J47" s="174"/>
      <c r="K47" s="174"/>
    </row>
    <row r="48" spans="1:11" ht="6" customHeight="1" x14ac:dyDescent="0.5">
      <c r="A48" s="178"/>
      <c r="B48" s="170"/>
      <c r="C48" s="171"/>
      <c r="D48" s="171"/>
      <c r="E48" s="188"/>
      <c r="F48" s="174"/>
      <c r="G48" s="172"/>
      <c r="H48" s="171"/>
      <c r="I48" s="188"/>
      <c r="J48" s="172"/>
      <c r="K48" s="172"/>
    </row>
    <row r="49" spans="1:11" ht="18.95" customHeight="1" x14ac:dyDescent="0.5">
      <c r="A49" s="144" t="s">
        <v>92</v>
      </c>
      <c r="B49" s="199"/>
      <c r="C49" s="199"/>
      <c r="D49" s="199"/>
      <c r="E49" s="188"/>
      <c r="F49" s="238"/>
      <c r="G49" s="172"/>
      <c r="H49" s="199"/>
      <c r="I49" s="188"/>
      <c r="J49" s="172"/>
      <c r="K49" s="172"/>
    </row>
    <row r="50" spans="1:11" ht="18.95" customHeight="1" x14ac:dyDescent="0.5">
      <c r="A50" s="144"/>
      <c r="B50" s="199" t="s">
        <v>93</v>
      </c>
      <c r="C50" s="199"/>
      <c r="D50" s="199"/>
      <c r="E50" s="188"/>
      <c r="F50" s="238"/>
      <c r="G50" s="172"/>
      <c r="H50" s="199"/>
      <c r="I50" s="188"/>
      <c r="J50" s="172"/>
      <c r="K50" s="172"/>
    </row>
    <row r="51" spans="1:11" ht="18.95" customHeight="1" x14ac:dyDescent="0.5">
      <c r="A51" s="144"/>
      <c r="B51" s="200" t="s">
        <v>213</v>
      </c>
      <c r="C51" s="201"/>
      <c r="D51" s="201"/>
      <c r="E51" s="188">
        <v>3686990</v>
      </c>
      <c r="F51" s="202"/>
      <c r="G51" s="172">
        <v>2580100.1</v>
      </c>
      <c r="H51" s="201"/>
      <c r="I51" s="188">
        <v>3686990</v>
      </c>
      <c r="J51" s="172"/>
      <c r="K51" s="172">
        <v>2580100.1</v>
      </c>
    </row>
    <row r="52" spans="1:11" ht="18.95" customHeight="1" x14ac:dyDescent="0.5">
      <c r="A52" s="144"/>
      <c r="B52" s="200" t="s">
        <v>205</v>
      </c>
      <c r="C52" s="201"/>
      <c r="D52" s="201"/>
      <c r="E52" s="188">
        <v>17940120</v>
      </c>
      <c r="F52" s="202"/>
      <c r="G52" s="172">
        <v>0</v>
      </c>
      <c r="H52" s="201"/>
      <c r="I52" s="188">
        <v>17940120</v>
      </c>
      <c r="J52" s="172"/>
      <c r="K52" s="172">
        <v>0</v>
      </c>
    </row>
    <row r="53" spans="1:11" ht="18.95" customHeight="1" x14ac:dyDescent="0.5">
      <c r="A53" s="144"/>
      <c r="B53" s="200" t="s">
        <v>207</v>
      </c>
      <c r="C53" s="201"/>
      <c r="D53" s="201"/>
      <c r="E53" s="188">
        <v>5658892</v>
      </c>
      <c r="F53" s="202"/>
      <c r="G53" s="172">
        <v>4295125</v>
      </c>
      <c r="H53" s="201"/>
      <c r="I53" s="188">
        <v>4427657</v>
      </c>
      <c r="J53" s="172"/>
      <c r="K53" s="172">
        <v>4295125</v>
      </c>
    </row>
    <row r="54" spans="1:11" s="203" customFormat="1" ht="8.25" customHeight="1" x14ac:dyDescent="0.5">
      <c r="A54" s="246"/>
      <c r="B54" s="247"/>
      <c r="C54" s="202"/>
      <c r="D54" s="202"/>
      <c r="E54" s="172"/>
      <c r="F54" s="202"/>
      <c r="G54" s="172"/>
      <c r="H54" s="202"/>
      <c r="I54" s="172"/>
      <c r="J54" s="172"/>
      <c r="K54" s="172"/>
    </row>
    <row r="55" spans="1:11" s="203" customFormat="1" ht="21.95" customHeight="1" x14ac:dyDescent="0.5">
      <c r="A55" s="256" t="str">
        <f>'6-8'!A49</f>
        <v>หมายเหตุประกอบงบการเงินเป็นส่วนหนึ่งของงบการเงินนี้</v>
      </c>
      <c r="B55" s="256"/>
      <c r="C55" s="256"/>
      <c r="D55" s="256"/>
      <c r="E55" s="256"/>
      <c r="F55" s="256"/>
      <c r="G55" s="256"/>
      <c r="H55" s="256"/>
      <c r="I55" s="256"/>
      <c r="J55" s="256"/>
      <c r="K55" s="256"/>
    </row>
  </sheetData>
  <mergeCells count="3">
    <mergeCell ref="A55:K55"/>
    <mergeCell ref="I5:K5"/>
    <mergeCell ref="E5:G5"/>
  </mergeCells>
  <pageMargins left="0.8" right="0.5" top="0.5" bottom="0.6" header="0.49" footer="0.4"/>
  <pageSetup paperSize="9" scale="85" firstPageNumber="14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6-8</vt:lpstr>
      <vt:lpstr>9-10</vt:lpstr>
      <vt:lpstr>11</vt:lpstr>
      <vt:lpstr>12</vt:lpstr>
      <vt:lpstr>13</vt:lpstr>
      <vt:lpstr>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Thanaporn Trimungklayon</dc:creator>
  <cp:lastModifiedBy>Pinanong Ruthaiwat (TH)</cp:lastModifiedBy>
  <cp:lastPrinted>2024-02-28T09:36:03Z</cp:lastPrinted>
  <dcterms:created xsi:type="dcterms:W3CDTF">2021-02-03T16:25:02Z</dcterms:created>
  <dcterms:modified xsi:type="dcterms:W3CDTF">2024-02-28T09:49:05Z</dcterms:modified>
</cp:coreProperties>
</file>