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jDpgyTpFfnNaV1HLuBr-PUEww2uitTsB\เอกสารบริษัท\เอกสารนำส่ง - รับเข้า SET\Elcid News\2567\240220_FS2023 &amp; Call AGM 2024\"/>
    </mc:Choice>
  </mc:AlternateContent>
  <xr:revisionPtr revIDLastSave="0" documentId="13_ncr:1_{EB917D1A-9FEC-431D-812A-FFDF38D5ECBD}" xr6:coauthVersionLast="47" xr6:coauthVersionMax="47" xr10:uidLastSave="{00000000-0000-0000-0000-000000000000}"/>
  <bookViews>
    <workbookView xWindow="-110" yWindow="-110" windowWidth="19420" windowHeight="10420" tabRatio="837" xr2:uid="{019A6D6E-B937-4A49-815C-201A302BB2E0}"/>
  </bookViews>
  <sheets>
    <sheet name="สินทรัพย์-1" sheetId="1" r:id="rId1"/>
    <sheet name="หนี้สิน-2" sheetId="2" r:id="rId2"/>
    <sheet name="ทุน-3" sheetId="3" r:id="rId3"/>
    <sheet name="กำไร-4" sheetId="6" r:id="rId4"/>
    <sheet name="กำไร-5" sheetId="7" r:id="rId5"/>
    <sheet name="เปลี่ยนแปลง(รวม)-6" sheetId="23" r:id="rId6"/>
    <sheet name="เปลี่ยนแปลง(เดี่ยว)-7" sheetId="9" r:id="rId7"/>
    <sheet name="กระแสเงินสด-8" sheetId="10" r:id="rId8"/>
    <sheet name="กระแสเงินสด-9" sheetId="11" r:id="rId9"/>
    <sheet name="CFSepa22" sheetId="36" state="hidden" r:id="rId10"/>
    <sheet name="CFConso22" sheetId="37" state="hidden" r:id="rId11"/>
    <sheet name="CFConsoYE23" sheetId="38" state="hidden" r:id="rId12"/>
    <sheet name="CFSepaYE23" sheetId="39" state="hidden" r:id="rId13"/>
  </sheets>
  <externalReferences>
    <externalReference r:id="rId14"/>
    <externalReference r:id="rId15"/>
  </externalReferences>
  <definedNames>
    <definedName name="__________st14" localSheetId="10">#REF!</definedName>
    <definedName name="__________st14" localSheetId="11">#REF!</definedName>
    <definedName name="__________st14" localSheetId="9">#REF!</definedName>
    <definedName name="__________st14" localSheetId="12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 localSheetId="12">(#REF!,#REF!)</definedName>
    <definedName name="_______xlnm.Print_Titles_1">(#REF!,#REF!)</definedName>
    <definedName name="______st14" localSheetId="10">#REF!</definedName>
    <definedName name="______st14" localSheetId="11">#REF!</definedName>
    <definedName name="______st14" localSheetId="9">#REF!</definedName>
    <definedName name="______st14" localSheetId="12">#REF!</definedName>
    <definedName name="______st14">#REF!</definedName>
    <definedName name="______st15" localSheetId="10">#REF!</definedName>
    <definedName name="______st15" localSheetId="11">#REF!</definedName>
    <definedName name="______st15" localSheetId="9">#REF!</definedName>
    <definedName name="______st15" localSheetId="12">#REF!</definedName>
    <definedName name="______st15">#REF!</definedName>
    <definedName name="______xlnm.Print_Titles_1">(#REF!,#REF!)</definedName>
    <definedName name="_____st14" localSheetId="10">#REF!</definedName>
    <definedName name="_____st14" localSheetId="11">#REF!</definedName>
    <definedName name="_____st14" localSheetId="9">#REF!</definedName>
    <definedName name="_____st14" localSheetId="12">#REF!</definedName>
    <definedName name="_____st14">#REF!</definedName>
    <definedName name="_____st15" localSheetId="10">#REF!</definedName>
    <definedName name="_____st15" localSheetId="11">#REF!</definedName>
    <definedName name="_____st15" localSheetId="9">#REF!</definedName>
    <definedName name="_____st15" localSheetId="12">#REF!</definedName>
    <definedName name="_____st15">#REF!</definedName>
    <definedName name="_____xlnm.Print_Titles_1">(#REF!,#REF!)</definedName>
    <definedName name="____st14" localSheetId="10">#REF!</definedName>
    <definedName name="____st14" localSheetId="11">#REF!</definedName>
    <definedName name="____st14" localSheetId="9">#REF!</definedName>
    <definedName name="____st14" localSheetId="12">#REF!</definedName>
    <definedName name="____st14">#REF!</definedName>
    <definedName name="____st15" localSheetId="10">#REF!</definedName>
    <definedName name="____st15" localSheetId="11">#REF!</definedName>
    <definedName name="____st15" localSheetId="9">#REF!</definedName>
    <definedName name="____st15" localSheetId="12">#REF!</definedName>
    <definedName name="____st15">#REF!</definedName>
    <definedName name="____xlnm.Print_Titles_1">(#REF!,#REF!)</definedName>
    <definedName name="___st14" localSheetId="10">#REF!</definedName>
    <definedName name="___st14" localSheetId="11">#REF!</definedName>
    <definedName name="___st14" localSheetId="9">#REF!</definedName>
    <definedName name="___st14" localSheetId="12">#REF!</definedName>
    <definedName name="___st14">#REF!</definedName>
    <definedName name="___st15" localSheetId="10">#REF!</definedName>
    <definedName name="___st15" localSheetId="11">#REF!</definedName>
    <definedName name="___st15" localSheetId="9">#REF!</definedName>
    <definedName name="___st15" localSheetId="12">#REF!</definedName>
    <definedName name="___st15">#REF!</definedName>
    <definedName name="___xlnm.Print_Titles_1">(#REF!,#REF!)</definedName>
    <definedName name="__st14" localSheetId="10">#REF!</definedName>
    <definedName name="__st14" localSheetId="11">#REF!</definedName>
    <definedName name="__st14" localSheetId="9">#REF!</definedName>
    <definedName name="__st14" localSheetId="12">#REF!</definedName>
    <definedName name="__st14">#REF!</definedName>
    <definedName name="__st15" localSheetId="10">#REF!</definedName>
    <definedName name="__st15" localSheetId="11">#REF!</definedName>
    <definedName name="__st15" localSheetId="9">#REF!</definedName>
    <definedName name="__st15" localSheetId="12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10" hidden="1">CFConso22!$A$1:$M$242</definedName>
    <definedName name="_xlnm._FilterDatabase" localSheetId="11" hidden="1">CFConsoYE23!$A$1:$M$261</definedName>
    <definedName name="_xlnm._FilterDatabase" localSheetId="9" hidden="1">CFSepa22!$A$1:$M$209</definedName>
    <definedName name="_xlnm._FilterDatabase" localSheetId="12" hidden="1">CFSepaYE23!$A$1:$M$231</definedName>
    <definedName name="_Key1" localSheetId="10" hidden="1">#REF!</definedName>
    <definedName name="_Key1" localSheetId="11" hidden="1">#REF!</definedName>
    <definedName name="_Key1" localSheetId="9" hidden="1">#REF!</definedName>
    <definedName name="_Key1" localSheetId="12" hidden="1">#REF!</definedName>
    <definedName name="_Key1" hidden="1">#REF!</definedName>
    <definedName name="_Key2" localSheetId="10" hidden="1">#REF!</definedName>
    <definedName name="_Key2" localSheetId="11" hidden="1">#REF!</definedName>
    <definedName name="_Key2" localSheetId="9" hidden="1">#REF!</definedName>
    <definedName name="_Key2" localSheetId="12" hidden="1">#REF!</definedName>
    <definedName name="_Key2" hidden="1">#REF!</definedName>
    <definedName name="_Order1" hidden="1">255</definedName>
    <definedName name="_Order2" hidden="1">255</definedName>
    <definedName name="_Sort" localSheetId="10" hidden="1">#REF!</definedName>
    <definedName name="_Sort" localSheetId="11" hidden="1">#REF!</definedName>
    <definedName name="_Sort" localSheetId="9" hidden="1">#REF!</definedName>
    <definedName name="_Sort" localSheetId="12" hidden="1">#REF!</definedName>
    <definedName name="_Sort" hidden="1">#REF!</definedName>
    <definedName name="_st1" localSheetId="10">#REF!</definedName>
    <definedName name="_st1" localSheetId="11">#REF!</definedName>
    <definedName name="_st1" localSheetId="9">#REF!</definedName>
    <definedName name="_st1" localSheetId="12">#REF!</definedName>
    <definedName name="_st1">#REF!</definedName>
    <definedName name="_st14" localSheetId="10">#REF!</definedName>
    <definedName name="_st14" localSheetId="11">#REF!</definedName>
    <definedName name="_st14" localSheetId="9">#REF!</definedName>
    <definedName name="_st14" localSheetId="12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10" hidden="1">#REF!</definedName>
    <definedName name="AS2TickmarkLS" localSheetId="11" hidden="1">#REF!</definedName>
    <definedName name="AS2TickmarkLS" localSheetId="9" hidden="1">#REF!</definedName>
    <definedName name="AS2TickmarkLS" localSheetId="12" hidden="1">#REF!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 localSheetId="10">#REF!</definedName>
    <definedName name="bb" localSheetId="11">#REF!</definedName>
    <definedName name="bb" localSheetId="9">#REF!</definedName>
    <definedName name="bb" localSheetId="12">#REF!</definedName>
    <definedName name="bb">#REF!</definedName>
    <definedName name="bbb" localSheetId="10">#REF!</definedName>
    <definedName name="bbb" localSheetId="11">#REF!</definedName>
    <definedName name="bbb" localSheetId="9">#REF!</definedName>
    <definedName name="bbb" localSheetId="12">#REF!</definedName>
    <definedName name="bbb">#REF!</definedName>
    <definedName name="bbcc" localSheetId="10">#REF!</definedName>
    <definedName name="bbcc" localSheetId="11">#REF!</definedName>
    <definedName name="bbcc" localSheetId="9">#REF!</definedName>
    <definedName name="bbcc" localSheetId="12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 localSheetId="10">#REF!</definedName>
    <definedName name="Birth" localSheetId="11">#REF!</definedName>
    <definedName name="Birth" localSheetId="9">#REF!</definedName>
    <definedName name="Birth" localSheetId="12">#REF!</definedName>
    <definedName name="Birth">#REF!</definedName>
    <definedName name="calc">1</definedName>
    <definedName name="case">#REF!</definedName>
    <definedName name="CASH1" localSheetId="10">#REF!</definedName>
    <definedName name="CASH1" localSheetId="11">#REF!</definedName>
    <definedName name="CASH1" localSheetId="9">#REF!</definedName>
    <definedName name="CASH1" localSheetId="12">#REF!</definedName>
    <definedName name="CASH1">#REF!</definedName>
    <definedName name="CASH10" localSheetId="10">#REF!</definedName>
    <definedName name="CASH10" localSheetId="11">#REF!</definedName>
    <definedName name="CASH10" localSheetId="9">#REF!</definedName>
    <definedName name="CASH10" localSheetId="12">#REF!</definedName>
    <definedName name="CASH10">#REF!</definedName>
    <definedName name="CASH2" localSheetId="10">#REF!</definedName>
    <definedName name="CASH2" localSheetId="11">#REF!</definedName>
    <definedName name="CASH2" localSheetId="9">#REF!</definedName>
    <definedName name="CASH2" localSheetId="12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 localSheetId="10">#REF!</definedName>
    <definedName name="dbMP2" localSheetId="11">#REF!</definedName>
    <definedName name="dbMP2" localSheetId="9">#REF!</definedName>
    <definedName name="dbMP2" localSheetId="12">#REF!</definedName>
    <definedName name="dbMP2">#REF!</definedName>
    <definedName name="dENTAL" localSheetId="10">#REF!</definedName>
    <definedName name="dENTAL" localSheetId="11">#REF!</definedName>
    <definedName name="dENTAL" localSheetId="9">#REF!</definedName>
    <definedName name="dENTAL" localSheetId="12">#REF!</definedName>
    <definedName name="dENTAL">#REF!</definedName>
    <definedName name="Education" localSheetId="10">#REF!</definedName>
    <definedName name="Education" localSheetId="11">#REF!</definedName>
    <definedName name="Education" localSheetId="9">#REF!</definedName>
    <definedName name="Education" localSheetId="12">#REF!</definedName>
    <definedName name="Education">#REF!</definedName>
    <definedName name="ff">#REF!</definedName>
    <definedName name="fff" localSheetId="10">#REF!</definedName>
    <definedName name="fff" localSheetId="11">#REF!</definedName>
    <definedName name="fff" localSheetId="9">#REF!</definedName>
    <definedName name="fff" localSheetId="12">#REF!</definedName>
    <definedName name="fff">#REF!</definedName>
    <definedName name="FL" localSheetId="10">#REF!</definedName>
    <definedName name="FL" localSheetId="11">#REF!</definedName>
    <definedName name="FL" localSheetId="9">#REF!</definedName>
    <definedName name="FL" localSheetId="12">#REF!</definedName>
    <definedName name="FL">#REF!</definedName>
    <definedName name="fsdsdsds" localSheetId="10">#REF!</definedName>
    <definedName name="fsdsdsds" localSheetId="11">#REF!</definedName>
    <definedName name="fsdsdsds" localSheetId="9">#REF!</definedName>
    <definedName name="fsdsdsds" localSheetId="12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 localSheetId="10">#REF!</definedName>
    <definedName name="gg" localSheetId="11">#REF!</definedName>
    <definedName name="gg" localSheetId="9">#REF!</definedName>
    <definedName name="gg" localSheetId="12">#REF!</definedName>
    <definedName name="gg">#REF!</definedName>
    <definedName name="GroupName">#REF!</definedName>
    <definedName name="hitech" localSheetId="10" hidden="1">#REF!</definedName>
    <definedName name="hitech" localSheetId="11" hidden="1">#REF!</definedName>
    <definedName name="hitech" localSheetId="9" hidden="1">#REF!</definedName>
    <definedName name="hitech" localSheetId="12" hidden="1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 localSheetId="10">#REF!</definedName>
    <definedName name="Inventory_days" localSheetId="11">#REF!</definedName>
    <definedName name="Inventory_days" localSheetId="9">#REF!</definedName>
    <definedName name="Inventory_days" localSheetId="12">#REF!</definedName>
    <definedName name="Inventory_days">#REF!</definedName>
    <definedName name="Invesment_F" localSheetId="10">#REF!</definedName>
    <definedName name="Invesment_F" localSheetId="11">#REF!</definedName>
    <definedName name="Invesment_F" localSheetId="9">#REF!</definedName>
    <definedName name="Invesment_F" localSheetId="12">#REF!</definedName>
    <definedName name="Invesment_F">#REF!</definedName>
    <definedName name="Invesment_T" localSheetId="10">#REF!</definedName>
    <definedName name="Invesment_T" localSheetId="11">#REF!</definedName>
    <definedName name="Invesment_T" localSheetId="9">#REF!</definedName>
    <definedName name="Invesment_T" localSheetId="12">#REF!</definedName>
    <definedName name="Invesment_T">#REF!</definedName>
    <definedName name="K_1" localSheetId="10">#REF!</definedName>
    <definedName name="K_1" localSheetId="11">#REF!</definedName>
    <definedName name="K_1" localSheetId="9">#REF!</definedName>
    <definedName name="K_1" localSheetId="12">#REF!</definedName>
    <definedName name="K_1">#REF!</definedName>
    <definedName name="KB" localSheetId="10">#REF!</definedName>
    <definedName name="KB" localSheetId="11">#REF!</definedName>
    <definedName name="KB" localSheetId="9">#REF!</definedName>
    <definedName name="KB" localSheetId="12">#REF!</definedName>
    <definedName name="KB">#REF!</definedName>
    <definedName name="KCC" localSheetId="10">#REF!</definedName>
    <definedName name="KCC" localSheetId="11">#REF!</definedName>
    <definedName name="KCC" localSheetId="9">#REF!</definedName>
    <definedName name="KCC" localSheetId="12">#REF!</definedName>
    <definedName name="KCC">#REF!</definedName>
    <definedName name="KHK" localSheetId="10">#REF!</definedName>
    <definedName name="KHK" localSheetId="11">#REF!</definedName>
    <definedName name="KHK" localSheetId="9">#REF!</definedName>
    <definedName name="KHK" localSheetId="12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 localSheetId="10">#REF!</definedName>
    <definedName name="Last_Date" localSheetId="11">#REF!</definedName>
    <definedName name="Last_Date" localSheetId="9">#REF!</definedName>
    <definedName name="Last_Date" localSheetId="12">#REF!</definedName>
    <definedName name="Last_Date">#REF!</definedName>
    <definedName name="LEASE" localSheetId="10">#REF!</definedName>
    <definedName name="LEASE" localSheetId="11">#REF!</definedName>
    <definedName name="LEASE" localSheetId="9">#REF!</definedName>
    <definedName name="LEASE" localSheetId="12">#REF!</definedName>
    <definedName name="LEASE">#REF!</definedName>
    <definedName name="leasing" localSheetId="10">#REF!</definedName>
    <definedName name="leasing" localSheetId="11">#REF!</definedName>
    <definedName name="leasing" localSheetId="9">#REF!</definedName>
    <definedName name="leasing" localSheetId="12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 localSheetId="10">#REF!</definedName>
    <definedName name="network_eq_life" localSheetId="11">#REF!</definedName>
    <definedName name="network_eq_life" localSheetId="9">#REF!</definedName>
    <definedName name="network_eq_life" localSheetId="12">#REF!</definedName>
    <definedName name="network_eq_life">#REF!</definedName>
    <definedName name="New" localSheetId="10">#REF!</definedName>
    <definedName name="New" localSheetId="11">#REF!</definedName>
    <definedName name="New" localSheetId="9">#REF!</definedName>
    <definedName name="New" localSheetId="12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 localSheetId="10">#REF!</definedName>
    <definedName name="OPTEC" localSheetId="11">#REF!</definedName>
    <definedName name="OPTEC" localSheetId="9">#REF!</definedName>
    <definedName name="OPTEC" localSheetId="12">#REF!</definedName>
    <definedName name="OPTEC">#REF!</definedName>
    <definedName name="Other">#REF!</definedName>
    <definedName name="Other_asset_life" localSheetId="10">#REF!</definedName>
    <definedName name="Other_asset_life" localSheetId="11">#REF!</definedName>
    <definedName name="Other_asset_life" localSheetId="9">#REF!</definedName>
    <definedName name="Other_asset_life" localSheetId="12">#REF!</definedName>
    <definedName name="Other_asset_life">#REF!</definedName>
    <definedName name="Other_CA" localSheetId="10">#REF!</definedName>
    <definedName name="Other_CA" localSheetId="11">#REF!</definedName>
    <definedName name="Other_CA" localSheetId="9">#REF!</definedName>
    <definedName name="Other_CA" localSheetId="12">#REF!</definedName>
    <definedName name="Other_CA">#REF!</definedName>
    <definedName name="Other_CL" localSheetId="10">#REF!</definedName>
    <definedName name="Other_CL" localSheetId="11">#REF!</definedName>
    <definedName name="Other_CL" localSheetId="9">#REF!</definedName>
    <definedName name="Other_CL" localSheetId="12">#REF!</definedName>
    <definedName name="Other_CL">#REF!</definedName>
    <definedName name="period">12</definedName>
    <definedName name="PeriodsInYear">#REF!</definedName>
    <definedName name="PIE">#REF!</definedName>
    <definedName name="PooNim" localSheetId="10">#REF!</definedName>
    <definedName name="PooNim" localSheetId="11">#REF!</definedName>
    <definedName name="PooNim" localSheetId="9">#REF!</definedName>
    <definedName name="PooNim" localSheetId="12">#REF!</definedName>
    <definedName name="PooNim">#REF!</definedName>
    <definedName name="_xlnm.Print_Area" localSheetId="10">#REF!</definedName>
    <definedName name="_xlnm.Print_Area" localSheetId="11">#REF!</definedName>
    <definedName name="_xlnm.Print_Area" localSheetId="9">#REF!</definedName>
    <definedName name="_xlnm.Print_Area" localSheetId="12">#REF!</definedName>
    <definedName name="_xlnm.Print_Area" localSheetId="6">'เปลี่ยนแปลง(เดี่ยว)-7'!$A$1:$X$39</definedName>
    <definedName name="_xlnm.Print_Area" localSheetId="5">'เปลี่ยนแปลง(รวม)-6'!$A$1:$AE$46</definedName>
    <definedName name="_xlnm.Print_Area" localSheetId="7">'กระแสเงินสด-8'!$A$1:$L$52</definedName>
    <definedName name="_xlnm.Print_Area" localSheetId="8">'กระแสเงินสด-9'!$A$1:$L$61</definedName>
    <definedName name="_xlnm.Print_Area" localSheetId="3">'กำไร-4'!$A$1:$K$51</definedName>
    <definedName name="_xlnm.Print_Area" localSheetId="4">'กำไร-5'!$A$1:$K$37</definedName>
    <definedName name="_xlnm.Print_Area" localSheetId="2">'ทุน-3'!$A$1:$L$43</definedName>
    <definedName name="_xlnm.Print_Area" localSheetId="0">'สินทรัพย์-1'!$A$1:$L$44</definedName>
    <definedName name="_xlnm.Print_Area" localSheetId="1">'หนี้สิน-2'!$A$1:$L$43</definedName>
    <definedName name="_xlnm.Print_Area">#REF!</definedName>
    <definedName name="PRINT_AREA_MI" localSheetId="10">#REF!</definedName>
    <definedName name="PRINT_AREA_MI" localSheetId="11">#REF!</definedName>
    <definedName name="PRINT_AREA_MI" localSheetId="9">#REF!</definedName>
    <definedName name="PRINT_AREA_MI" localSheetId="12">#REF!</definedName>
    <definedName name="PRINT_AREA_MI">#REF!</definedName>
    <definedName name="_xlnm.Print_Titles" localSheetId="10">#REF!</definedName>
    <definedName name="_xlnm.Print_Titles" localSheetId="11">#REF!</definedName>
    <definedName name="_xlnm.Print_Titles" localSheetId="9">#REF!</definedName>
    <definedName name="_xlnm.Print_Titles" localSheetId="12">#REF!</definedName>
    <definedName name="_xlnm.Print_Titles">#REF!</definedName>
    <definedName name="PRINT_TITLES_MI">#REF!</definedName>
    <definedName name="Prior">#REF!</definedName>
    <definedName name="round">1</definedName>
    <definedName name="rrrr" localSheetId="10">#REF!</definedName>
    <definedName name="rrrr" localSheetId="11">#REF!</definedName>
    <definedName name="rrrr" localSheetId="9">#REF!</definedName>
    <definedName name="rrrr" localSheetId="12">#REF!</definedName>
    <definedName name="rrrr">#REF!</definedName>
    <definedName name="s" localSheetId="10">#REF!</definedName>
    <definedName name="s" localSheetId="11">#REF!</definedName>
    <definedName name="s" localSheetId="9">#REF!</definedName>
    <definedName name="s" localSheetId="12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 localSheetId="10">#REF!</definedName>
    <definedName name="S_CY_End" localSheetId="11">#REF!</definedName>
    <definedName name="S_CY_End" localSheetId="9">#REF!</definedName>
    <definedName name="S_CY_End" localSheetId="12">#REF!</definedName>
    <definedName name="S_CY_End">#REF!</definedName>
    <definedName name="S_CY_End_Data" localSheetId="10">#REF!</definedName>
    <definedName name="S_CY_End_Data" localSheetId="11">#REF!</definedName>
    <definedName name="S_CY_End_Data" localSheetId="9">#REF!</definedName>
    <definedName name="S_CY_End_Data" localSheetId="12">#REF!</definedName>
    <definedName name="S_CY_End_Data">#REF!</definedName>
    <definedName name="S_CY_End_GT" localSheetId="10">#REF!</definedName>
    <definedName name="S_CY_End_GT" localSheetId="11">#REF!</definedName>
    <definedName name="S_CY_End_GT" localSheetId="9">#REF!</definedName>
    <definedName name="S_CY_End_GT" localSheetId="12">#REF!</definedName>
    <definedName name="S_CY_End_GT">#REF!</definedName>
    <definedName name="S_Diff_Amt" localSheetId="10">#REF!</definedName>
    <definedName name="S_Diff_Amt" localSheetId="11">#REF!</definedName>
    <definedName name="S_Diff_Amt" localSheetId="9">#REF!</definedName>
    <definedName name="S_Diff_Amt" localSheetId="12">#REF!</definedName>
    <definedName name="S_Diff_Amt">#REF!</definedName>
    <definedName name="S_Diff_Pct" localSheetId="10">#REF!</definedName>
    <definedName name="S_Diff_Pct" localSheetId="11">#REF!</definedName>
    <definedName name="S_Diff_Pct" localSheetId="9">#REF!</definedName>
    <definedName name="S_Diff_Pct" localSheetId="12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 localSheetId="10">#REF!</definedName>
    <definedName name="SALES" localSheetId="11">#REF!</definedName>
    <definedName name="SALES" localSheetId="9">#REF!</definedName>
    <definedName name="SALES" localSheetId="12">#REF!</definedName>
    <definedName name="SALES">#REF!</definedName>
    <definedName name="SEA" localSheetId="10">#REF!</definedName>
    <definedName name="SEA" localSheetId="11">#REF!</definedName>
    <definedName name="SEA" localSheetId="9">#REF!</definedName>
    <definedName name="SEA" localSheetId="12">#REF!</definedName>
    <definedName name="SEA">#REF!</definedName>
    <definedName name="sf" localSheetId="10">#REF!</definedName>
    <definedName name="sf" localSheetId="11">#REF!</definedName>
    <definedName name="sf" localSheetId="9">#REF!</definedName>
    <definedName name="sf" localSheetId="12">#REF!</definedName>
    <definedName name="sf">#REF!</definedName>
    <definedName name="Shift">#REF!</definedName>
    <definedName name="Spec">#REF!</definedName>
    <definedName name="sq">0.195*1.21</definedName>
    <definedName name="SS" localSheetId="10">#REF!</definedName>
    <definedName name="SS" localSheetId="11">#REF!</definedName>
    <definedName name="SS" localSheetId="9">#REF!</definedName>
    <definedName name="SS" localSheetId="12">#REF!</definedName>
    <definedName name="SS">#REF!</definedName>
    <definedName name="ST" localSheetId="10">#REF!</definedName>
    <definedName name="ST" localSheetId="11">#REF!</definedName>
    <definedName name="ST" localSheetId="9">#REF!</definedName>
    <definedName name="ST" localSheetId="12">#REF!</definedName>
    <definedName name="ST">#REF!</definedName>
    <definedName name="st14.1" localSheetId="10">#REF!</definedName>
    <definedName name="st14.1" localSheetId="11">#REF!</definedName>
    <definedName name="st14.1" localSheetId="9">#REF!</definedName>
    <definedName name="st14.1" localSheetId="12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localSheetId="10" hidden="1">#REF!</definedName>
    <definedName name="stt" localSheetId="11" hidden="1">#REF!</definedName>
    <definedName name="stt" localSheetId="9" hidden="1">#REF!</definedName>
    <definedName name="stt" localSheetId="12" hidden="1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 localSheetId="10">#REF!</definedName>
    <definedName name="TRAN" localSheetId="11">#REF!</definedName>
    <definedName name="TRAN" localSheetId="9">#REF!</definedName>
    <definedName name="TRAN" localSheetId="12">#REF!</definedName>
    <definedName name="TRAN">#REF!</definedName>
    <definedName name="Tran_From" localSheetId="10">#REF!</definedName>
    <definedName name="Tran_From" localSheetId="11">#REF!</definedName>
    <definedName name="Tran_From" localSheetId="9">#REF!</definedName>
    <definedName name="Tran_From" localSheetId="12">#REF!</definedName>
    <definedName name="Tran_From">#REF!</definedName>
    <definedName name="Tran_To" localSheetId="10">#REF!</definedName>
    <definedName name="Tran_To" localSheetId="11">#REF!</definedName>
    <definedName name="Tran_To" localSheetId="9">#REF!</definedName>
    <definedName name="Tran_To" localSheetId="12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 localSheetId="10">#REF!</definedName>
    <definedName name="TWSM" localSheetId="11">#REF!</definedName>
    <definedName name="TWSM" localSheetId="9">#REF!</definedName>
    <definedName name="TWSM" localSheetId="12">#REF!</definedName>
    <definedName name="TWSM">#REF!</definedName>
    <definedName name="Unit_Used" localSheetId="10">#REF!</definedName>
    <definedName name="Unit_Used" localSheetId="11">#REF!</definedName>
    <definedName name="Unit_Used" localSheetId="9">#REF!</definedName>
    <definedName name="Unit_Used" localSheetId="12">#REF!</definedName>
    <definedName name="Unit_Used">#REF!</definedName>
    <definedName name="value">3</definedName>
    <definedName name="Van" localSheetId="10">#REF!</definedName>
    <definedName name="Van" localSheetId="11">#REF!</definedName>
    <definedName name="Van" localSheetId="9">#REF!</definedName>
    <definedName name="Van" localSheetId="12">#REF!</definedName>
    <definedName name="Van">#REF!</definedName>
    <definedName name="versionno">1</definedName>
    <definedName name="WARE" localSheetId="10">#REF!</definedName>
    <definedName name="WARE" localSheetId="11">#REF!</definedName>
    <definedName name="WARE" localSheetId="9">#REF!</definedName>
    <definedName name="WARE" localSheetId="12">#REF!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 localSheetId="10">#REF!</definedName>
    <definedName name="ก297" localSheetId="11">#REF!</definedName>
    <definedName name="ก297" localSheetId="9">#REF!</definedName>
    <definedName name="ก297" localSheetId="12">#REF!</definedName>
    <definedName name="ก297">#REF!</definedName>
    <definedName name="กกก" localSheetId="10">#REF!</definedName>
    <definedName name="กกก" localSheetId="11">#REF!</definedName>
    <definedName name="กกก" localSheetId="9">#REF!</definedName>
    <definedName name="กกก" localSheetId="12">#REF!</definedName>
    <definedName name="กกก">#REF!</definedName>
    <definedName name="ด47" localSheetId="10">#REF!</definedName>
    <definedName name="ด47" localSheetId="11">#REF!</definedName>
    <definedName name="ด47" localSheetId="9">#REF!</definedName>
    <definedName name="ด47" localSheetId="12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 localSheetId="10">#REF!</definedName>
    <definedName name="ฟ1" localSheetId="11">#REF!</definedName>
    <definedName name="ฟ1" localSheetId="9">#REF!</definedName>
    <definedName name="ฟ1" localSheetId="12">#REF!</definedName>
    <definedName name="ฟ1">#REF!</definedName>
    <definedName name="ย75" localSheetId="10">#REF!</definedName>
    <definedName name="ย75" localSheetId="11">#REF!</definedName>
    <definedName name="ย75" localSheetId="9">#REF!</definedName>
    <definedName name="ย75" localSheetId="12">#REF!</definedName>
    <definedName name="ย75">#REF!</definedName>
    <definedName name="ร89" localSheetId="10">#REF!</definedName>
    <definedName name="ร89" localSheetId="11">#REF!</definedName>
    <definedName name="ร89" localSheetId="9">#REF!</definedName>
    <definedName name="ร89" localSheetId="12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5" i="38" l="1"/>
  <c r="F53" i="38"/>
  <c r="F45" i="39"/>
  <c r="G94" i="39"/>
  <c r="F243" i="38"/>
  <c r="J115" i="38" l="1"/>
  <c r="G168" i="38" l="1"/>
  <c r="H134" i="39" l="1"/>
  <c r="N121" i="38" l="1"/>
  <c r="F159" i="39" l="1"/>
  <c r="F163" i="38"/>
  <c r="F61" i="38"/>
  <c r="G235" i="38"/>
  <c r="R219" i="38"/>
  <c r="Q219" i="38"/>
  <c r="P219" i="38"/>
  <c r="T218" i="38"/>
  <c r="S218" i="38"/>
  <c r="T217" i="38"/>
  <c r="S217" i="38"/>
  <c r="T216" i="38"/>
  <c r="S216" i="38"/>
  <c r="T215" i="38"/>
  <c r="S215" i="38"/>
  <c r="T214" i="38"/>
  <c r="S214" i="38"/>
  <c r="R212" i="38"/>
  <c r="Q212" i="38"/>
  <c r="P212" i="38"/>
  <c r="T211" i="38"/>
  <c r="S211" i="38"/>
  <c r="T210" i="38"/>
  <c r="S210" i="38"/>
  <c r="G214" i="38"/>
  <c r="F214" i="38"/>
  <c r="S212" i="38" l="1"/>
  <c r="T219" i="38"/>
  <c r="T212" i="38"/>
  <c r="S219" i="38"/>
  <c r="F140" i="38" l="1"/>
  <c r="G138" i="38"/>
  <c r="F138" i="38"/>
  <c r="G26" i="38"/>
  <c r="G109" i="38"/>
  <c r="F26" i="38"/>
  <c r="S231" i="38"/>
  <c r="R231" i="38"/>
  <c r="Q231" i="38"/>
  <c r="P231" i="38"/>
  <c r="T230" i="38"/>
  <c r="U230" i="38" s="1"/>
  <c r="T229" i="38"/>
  <c r="U229" i="38" s="1"/>
  <c r="T228" i="38"/>
  <c r="U228" i="38" s="1"/>
  <c r="T227" i="38"/>
  <c r="U227" i="38" s="1"/>
  <c r="T226" i="38"/>
  <c r="U226" i="38" s="1"/>
  <c r="T225" i="38"/>
  <c r="U225" i="38" s="1"/>
  <c r="M94" i="38" l="1"/>
  <c r="M92" i="38" l="1"/>
  <c r="N92" i="38"/>
  <c r="N117" i="38" l="1"/>
  <c r="M117" i="38"/>
  <c r="O116" i="38"/>
  <c r="O114" i="38"/>
  <c r="O113" i="38"/>
  <c r="O112" i="38"/>
  <c r="O106" i="38"/>
  <c r="O105" i="38"/>
  <c r="O104" i="38"/>
  <c r="O103" i="38"/>
  <c r="I233" i="38"/>
  <c r="G173" i="38"/>
  <c r="F176" i="38"/>
  <c r="G197" i="38" s="1"/>
  <c r="G175" i="38"/>
  <c r="O117" i="38" l="1"/>
  <c r="J159" i="38" l="1"/>
  <c r="I158" i="38"/>
  <c r="H158" i="38"/>
  <c r="H123" i="38"/>
  <c r="H120" i="38"/>
  <c r="H121" i="38" s="1"/>
  <c r="H130" i="38"/>
  <c r="H138" i="38"/>
  <c r="I138" i="38" s="1"/>
  <c r="H114" i="38"/>
  <c r="I114" i="38" s="1"/>
  <c r="H104" i="38"/>
  <c r="H98" i="38"/>
  <c r="H95" i="38"/>
  <c r="H94" i="38"/>
  <c r="H92" i="38"/>
  <c r="H89" i="38"/>
  <c r="H87" i="38"/>
  <c r="H82" i="38"/>
  <c r="H74" i="38"/>
  <c r="H72" i="38"/>
  <c r="H67" i="38"/>
  <c r="H64" i="38"/>
  <c r="H62" i="38"/>
  <c r="H58" i="38"/>
  <c r="I58" i="38" s="1"/>
  <c r="H51" i="38"/>
  <c r="H47" i="38"/>
  <c r="H45" i="38"/>
  <c r="H44" i="38"/>
  <c r="H40" i="38"/>
  <c r="H39" i="38"/>
  <c r="H36" i="38"/>
  <c r="H32" i="38"/>
  <c r="H31" i="38"/>
  <c r="H28" i="38"/>
  <c r="H23" i="38"/>
  <c r="H22" i="38"/>
  <c r="H20" i="38"/>
  <c r="H19" i="38"/>
  <c r="H16" i="38"/>
  <c r="H7" i="38"/>
  <c r="H6" i="38"/>
  <c r="H3" i="38"/>
  <c r="C117" i="38"/>
  <c r="C70" i="38"/>
  <c r="L4" i="38"/>
  <c r="F138" i="39"/>
  <c r="H138" i="39" s="1"/>
  <c r="G64" i="39"/>
  <c r="F134" i="39"/>
  <c r="G22" i="39"/>
  <c r="G130" i="39"/>
  <c r="F129" i="39"/>
  <c r="J165" i="39"/>
  <c r="J166" i="39"/>
  <c r="F136" i="39"/>
  <c r="F135" i="39"/>
  <c r="H135" i="39" s="1"/>
  <c r="F113" i="39"/>
  <c r="F116" i="39"/>
  <c r="G116" i="39"/>
  <c r="G88" i="39"/>
  <c r="F51" i="39" s="1"/>
  <c r="F22" i="39"/>
  <c r="G89" i="39" s="1"/>
  <c r="F90" i="39"/>
  <c r="F43" i="39"/>
  <c r="F183" i="39"/>
  <c r="G182" i="39"/>
  <c r="I175" i="38" l="1"/>
  <c r="I176" i="38"/>
  <c r="I173" i="38"/>
  <c r="J158" i="38"/>
  <c r="M195" i="39" l="1"/>
  <c r="I146" i="39" l="1"/>
  <c r="I145" i="39"/>
  <c r="I216" i="39"/>
  <c r="I217" i="39"/>
  <c r="I214" i="39"/>
  <c r="I210" i="39"/>
  <c r="I209" i="39"/>
  <c r="I207" i="39"/>
  <c r="I204" i="39"/>
  <c r="I194" i="39"/>
  <c r="I193" i="39"/>
  <c r="I189" i="39"/>
  <c r="H183" i="39"/>
  <c r="I183" i="39"/>
  <c r="I184" i="39"/>
  <c r="I182" i="39"/>
  <c r="I180" i="39"/>
  <c r="I174" i="39"/>
  <c r="I164" i="39"/>
  <c r="I160" i="39"/>
  <c r="I161" i="39"/>
  <c r="I162" i="39"/>
  <c r="J183" i="39" l="1"/>
  <c r="I159" i="39"/>
  <c r="I157" i="39"/>
  <c r="I151" i="39"/>
  <c r="I152" i="39"/>
  <c r="I153" i="39"/>
  <c r="I154" i="39"/>
  <c r="I155" i="39"/>
  <c r="I150" i="39"/>
  <c r="I137" i="39"/>
  <c r="I141" i="39"/>
  <c r="I139" i="39"/>
  <c r="I138" i="39"/>
  <c r="J138" i="39" s="1"/>
  <c r="I136" i="39"/>
  <c r="I135" i="39"/>
  <c r="J135" i="39" s="1"/>
  <c r="I134" i="39"/>
  <c r="I129" i="39"/>
  <c r="G144" i="39"/>
  <c r="G145" i="39"/>
  <c r="F146" i="39"/>
  <c r="M180" i="39" s="1"/>
  <c r="M173" i="39"/>
  <c r="G174" i="39" s="1"/>
  <c r="M157" i="39"/>
  <c r="F124" i="39" l="1"/>
  <c r="G109" i="39" s="1"/>
  <c r="I124" i="39"/>
  <c r="M163" i="39"/>
  <c r="M166" i="39" s="1"/>
  <c r="I185" i="39"/>
  <c r="G185" i="39" l="1"/>
  <c r="F185" i="39"/>
  <c r="G104" i="39" l="1"/>
  <c r="H102" i="39"/>
  <c r="H116" i="39"/>
  <c r="H109" i="39"/>
  <c r="I109" i="39" s="1"/>
  <c r="H93" i="39"/>
  <c r="I93" i="39" s="1"/>
  <c r="H80" i="39"/>
  <c r="H84" i="39"/>
  <c r="H78" i="39"/>
  <c r="I78" i="39" s="1"/>
  <c r="H77" i="39"/>
  <c r="I77" i="39" s="1"/>
  <c r="H76" i="39"/>
  <c r="I76" i="39" s="1"/>
  <c r="H74" i="39"/>
  <c r="I74" i="39" s="1"/>
  <c r="H72" i="39"/>
  <c r="I72" i="39" s="1"/>
  <c r="H70" i="39"/>
  <c r="I70" i="39" s="1"/>
  <c r="H69" i="39"/>
  <c r="I69" i="39" s="1"/>
  <c r="H68" i="39"/>
  <c r="I68" i="39" s="1"/>
  <c r="H62" i="39"/>
  <c r="H60" i="39"/>
  <c r="H56" i="39"/>
  <c r="I56" i="39" s="1"/>
  <c r="H54" i="39"/>
  <c r="I54" i="39" s="1"/>
  <c r="H50" i="39"/>
  <c r="I50" i="39" s="1"/>
  <c r="H43" i="39"/>
  <c r="H40" i="39"/>
  <c r="I40" i="39" s="1"/>
  <c r="H39" i="39"/>
  <c r="I39" i="39" s="1"/>
  <c r="H38" i="39"/>
  <c r="I38" i="39" s="1"/>
  <c r="H34" i="39"/>
  <c r="I34" i="39" s="1"/>
  <c r="H33" i="39"/>
  <c r="I33" i="39" s="1"/>
  <c r="H30" i="39"/>
  <c r="I30" i="39" s="1"/>
  <c r="H26" i="39"/>
  <c r="I26" i="39" s="1"/>
  <c r="H25" i="39"/>
  <c r="I25" i="39" s="1"/>
  <c r="H24" i="39"/>
  <c r="I24" i="39" s="1"/>
  <c r="H21" i="39"/>
  <c r="I21" i="39" s="1"/>
  <c r="H20" i="39"/>
  <c r="I20" i="39" s="1"/>
  <c r="H18" i="39"/>
  <c r="I18" i="39" s="1"/>
  <c r="H17" i="39"/>
  <c r="I17" i="39" s="1"/>
  <c r="H15" i="39"/>
  <c r="I15" i="39" s="1"/>
  <c r="H7" i="39"/>
  <c r="H6" i="39"/>
  <c r="I6" i="39" s="1"/>
  <c r="H3" i="39"/>
  <c r="L233" i="39"/>
  <c r="L229" i="39"/>
  <c r="C229" i="39"/>
  <c r="C227" i="39"/>
  <c r="C226" i="39"/>
  <c r="H216" i="39"/>
  <c r="J216" i="39" s="1"/>
  <c r="F214" i="39"/>
  <c r="G141" i="39" s="1"/>
  <c r="J212" i="39"/>
  <c r="G210" i="39"/>
  <c r="F210" i="39"/>
  <c r="G209" i="39"/>
  <c r="H209" i="39" s="1"/>
  <c r="J209" i="39" s="1"/>
  <c r="H208" i="39"/>
  <c r="J208" i="39" s="1"/>
  <c r="G207" i="39"/>
  <c r="F207" i="39"/>
  <c r="G205" i="39"/>
  <c r="H205" i="39" s="1"/>
  <c r="J205" i="39" s="1"/>
  <c r="G203" i="39"/>
  <c r="F203" i="39"/>
  <c r="J202" i="39"/>
  <c r="J201" i="39"/>
  <c r="J200" i="39"/>
  <c r="H198" i="39"/>
  <c r="J198" i="39" s="1"/>
  <c r="H197" i="39"/>
  <c r="J197" i="39" s="1"/>
  <c r="H196" i="39"/>
  <c r="J196" i="39" s="1"/>
  <c r="H195" i="39"/>
  <c r="J195" i="39" s="1"/>
  <c r="G194" i="39"/>
  <c r="H194" i="39" s="1"/>
  <c r="J194" i="39" s="1"/>
  <c r="F193" i="39"/>
  <c r="H193" i="39" s="1"/>
  <c r="J193" i="39" s="1"/>
  <c r="H192" i="39"/>
  <c r="J192" i="39" s="1"/>
  <c r="G191" i="39"/>
  <c r="H191" i="39" s="1"/>
  <c r="J191" i="39" s="1"/>
  <c r="F190" i="39"/>
  <c r="H190" i="39" s="1"/>
  <c r="G189" i="39"/>
  <c r="H189" i="39" s="1"/>
  <c r="J189" i="39" s="1"/>
  <c r="G188" i="39"/>
  <c r="H188" i="39" s="1"/>
  <c r="J187" i="39"/>
  <c r="M186" i="39"/>
  <c r="G186" i="39"/>
  <c r="H186" i="39" s="1"/>
  <c r="J186" i="39" s="1"/>
  <c r="H185" i="39"/>
  <c r="J185" i="39" s="1"/>
  <c r="G184" i="39"/>
  <c r="H184" i="39" s="1"/>
  <c r="H182" i="39"/>
  <c r="H181" i="39"/>
  <c r="J181" i="39" s="1"/>
  <c r="G180" i="39"/>
  <c r="F180" i="39"/>
  <c r="J179" i="39"/>
  <c r="J178" i="39"/>
  <c r="J177" i="39"/>
  <c r="J175" i="39"/>
  <c r="F175" i="39"/>
  <c r="L230" i="39"/>
  <c r="H173" i="39"/>
  <c r="J173" i="39" s="1"/>
  <c r="J171" i="39"/>
  <c r="J170" i="39"/>
  <c r="M169" i="39"/>
  <c r="M171" i="39" s="1"/>
  <c r="N171" i="39" s="1"/>
  <c r="J169" i="39"/>
  <c r="J168" i="39"/>
  <c r="F165" i="39"/>
  <c r="H163" i="39"/>
  <c r="J163" i="39" s="1"/>
  <c r="G162" i="39"/>
  <c r="H162" i="39" s="1"/>
  <c r="J162" i="39" s="1"/>
  <c r="G161" i="39"/>
  <c r="F161" i="39"/>
  <c r="T160" i="39"/>
  <c r="R160" i="39"/>
  <c r="Q160" i="39"/>
  <c r="P160" i="39"/>
  <c r="O160" i="39"/>
  <c r="G160" i="39"/>
  <c r="F160" i="39"/>
  <c r="G159" i="39"/>
  <c r="H158" i="39"/>
  <c r="J158" i="39" s="1"/>
  <c r="M159" i="39"/>
  <c r="F164" i="39" s="1"/>
  <c r="F10" i="39" s="1"/>
  <c r="G157" i="39"/>
  <c r="F157" i="39"/>
  <c r="H156" i="39"/>
  <c r="G155" i="39"/>
  <c r="F155" i="39"/>
  <c r="H154" i="39"/>
  <c r="G153" i="39"/>
  <c r="F153" i="39"/>
  <c r="G152" i="39"/>
  <c r="F152" i="39"/>
  <c r="G151" i="39"/>
  <c r="F151" i="39"/>
  <c r="G150" i="39"/>
  <c r="F150" i="39"/>
  <c r="J149" i="39"/>
  <c r="J148" i="39"/>
  <c r="J147" i="39"/>
  <c r="H146" i="39"/>
  <c r="J146" i="39" s="1"/>
  <c r="H145" i="39"/>
  <c r="J145" i="39" s="1"/>
  <c r="I144" i="39"/>
  <c r="H144" i="39"/>
  <c r="F143" i="39"/>
  <c r="H143" i="39" s="1"/>
  <c r="J143" i="39" s="1"/>
  <c r="G142" i="39"/>
  <c r="H142" i="39" s="1"/>
  <c r="J142" i="39" s="1"/>
  <c r="F141" i="39"/>
  <c r="F140" i="39"/>
  <c r="H140" i="39" s="1"/>
  <c r="J140" i="39" s="1"/>
  <c r="G139" i="39"/>
  <c r="F139" i="39"/>
  <c r="G137" i="39"/>
  <c r="F137" i="39"/>
  <c r="G136" i="39"/>
  <c r="H133" i="39"/>
  <c r="J133" i="39" s="1"/>
  <c r="G132" i="39"/>
  <c r="F132" i="39"/>
  <c r="G131" i="39"/>
  <c r="F131" i="39"/>
  <c r="J130" i="39"/>
  <c r="H128" i="39"/>
  <c r="H127" i="39"/>
  <c r="H126" i="39"/>
  <c r="H125" i="39"/>
  <c r="I108" i="39"/>
  <c r="I107" i="39"/>
  <c r="I106" i="39"/>
  <c r="I105" i="39"/>
  <c r="I100" i="39"/>
  <c r="C95" i="39"/>
  <c r="C119" i="39" s="1"/>
  <c r="G92" i="39"/>
  <c r="G90" i="39"/>
  <c r="F83" i="39"/>
  <c r="G82" i="39"/>
  <c r="F169" i="39" s="1"/>
  <c r="F81" i="39"/>
  <c r="G204" i="39" s="1"/>
  <c r="H204" i="39" s="1"/>
  <c r="N80" i="39"/>
  <c r="N133" i="39" s="1"/>
  <c r="M80" i="39"/>
  <c r="M133" i="39" s="1"/>
  <c r="O79" i="39"/>
  <c r="O78" i="39"/>
  <c r="O77" i="39"/>
  <c r="O76" i="39"/>
  <c r="G80" i="39" s="1"/>
  <c r="G67" i="39"/>
  <c r="C57" i="39"/>
  <c r="C58" i="39" s="1"/>
  <c r="I28" i="39"/>
  <c r="I27" i="39"/>
  <c r="I16" i="39"/>
  <c r="L263" i="38"/>
  <c r="L259" i="38"/>
  <c r="H245" i="38"/>
  <c r="J241" i="38"/>
  <c r="F239" i="38"/>
  <c r="H239" i="38" s="1"/>
  <c r="G238" i="38"/>
  <c r="F238" i="38"/>
  <c r="G237" i="38"/>
  <c r="H237" i="38" s="1"/>
  <c r="I236" i="38"/>
  <c r="J236" i="38" s="1"/>
  <c r="H236" i="38"/>
  <c r="H235" i="38"/>
  <c r="I234" i="38"/>
  <c r="H234" i="38"/>
  <c r="G233" i="38"/>
  <c r="H233" i="38" s="1"/>
  <c r="G231" i="38"/>
  <c r="F231" i="38"/>
  <c r="I230" i="38"/>
  <c r="H230" i="38"/>
  <c r="J229" i="38"/>
  <c r="J228" i="38"/>
  <c r="H226" i="38"/>
  <c r="J226" i="38" s="1"/>
  <c r="H225" i="38"/>
  <c r="J225" i="38" s="1"/>
  <c r="I224" i="38"/>
  <c r="F224" i="38"/>
  <c r="H224" i="38" s="1"/>
  <c r="I223" i="38"/>
  <c r="H223" i="38"/>
  <c r="G222" i="38"/>
  <c r="H222" i="38" s="1"/>
  <c r="F221" i="38"/>
  <c r="H221" i="38" s="1"/>
  <c r="I220" i="38"/>
  <c r="H220" i="38"/>
  <c r="H219" i="38"/>
  <c r="G218" i="38"/>
  <c r="H218" i="38" s="1"/>
  <c r="G217" i="38"/>
  <c r="H217" i="38" s="1"/>
  <c r="I216" i="38"/>
  <c r="G215" i="38"/>
  <c r="H215" i="38" s="1"/>
  <c r="G213" i="38"/>
  <c r="H213" i="38" s="1"/>
  <c r="Q221" i="38"/>
  <c r="I212" i="38"/>
  <c r="G212" i="38"/>
  <c r="H212" i="38" s="1"/>
  <c r="I211" i="38"/>
  <c r="H211" i="38"/>
  <c r="G210" i="38"/>
  <c r="F210" i="38"/>
  <c r="J209" i="38"/>
  <c r="J208" i="38"/>
  <c r="J207" i="38"/>
  <c r="J205" i="38"/>
  <c r="H203" i="38"/>
  <c r="I202" i="38"/>
  <c r="I201" i="38"/>
  <c r="J201" i="38" s="1"/>
  <c r="I200" i="38"/>
  <c r="J200" i="38" s="1"/>
  <c r="F200" i="38"/>
  <c r="I199" i="38"/>
  <c r="J199" i="38" s="1"/>
  <c r="I198" i="38"/>
  <c r="J198" i="38" s="1"/>
  <c r="H174" i="38"/>
  <c r="I196" i="38"/>
  <c r="I195" i="38"/>
  <c r="J195" i="38" s="1"/>
  <c r="F195" i="38"/>
  <c r="M192" i="38"/>
  <c r="G204" i="38" s="1"/>
  <c r="I193" i="38"/>
  <c r="H193" i="38"/>
  <c r="G192" i="38"/>
  <c r="H192" i="38" s="1"/>
  <c r="G191" i="38"/>
  <c r="F191" i="38"/>
  <c r="G190" i="38"/>
  <c r="F190" i="38"/>
  <c r="G189" i="38"/>
  <c r="F189" i="38"/>
  <c r="I188" i="38"/>
  <c r="H188" i="38"/>
  <c r="G187" i="38"/>
  <c r="F187" i="38"/>
  <c r="I186" i="38"/>
  <c r="H186" i="38"/>
  <c r="G185" i="38"/>
  <c r="F185" i="38"/>
  <c r="G184" i="38"/>
  <c r="H184" i="38" s="1"/>
  <c r="G183" i="38"/>
  <c r="F183" i="38"/>
  <c r="I182" i="38"/>
  <c r="G182" i="38"/>
  <c r="F182" i="38"/>
  <c r="G181" i="38"/>
  <c r="F181" i="38"/>
  <c r="G180" i="38"/>
  <c r="F180" i="38"/>
  <c r="J179" i="38"/>
  <c r="J178" i="38"/>
  <c r="J177" i="38"/>
  <c r="H176" i="38"/>
  <c r="J176" i="38" s="1"/>
  <c r="H175" i="38"/>
  <c r="J175" i="38" s="1"/>
  <c r="H173" i="38"/>
  <c r="J173" i="38" s="1"/>
  <c r="G172" i="38"/>
  <c r="H172" i="38" s="1"/>
  <c r="J172" i="38" s="1"/>
  <c r="F171" i="38"/>
  <c r="G170" i="38"/>
  <c r="F170" i="38"/>
  <c r="I169" i="38"/>
  <c r="F168" i="38"/>
  <c r="H168" i="38" s="1"/>
  <c r="G167" i="38"/>
  <c r="F167" i="38"/>
  <c r="G166" i="38"/>
  <c r="F166" i="38"/>
  <c r="F165" i="38"/>
  <c r="H165" i="38" s="1"/>
  <c r="G164" i="38"/>
  <c r="F164" i="38"/>
  <c r="G163" i="38"/>
  <c r="H162" i="38"/>
  <c r="J162" i="38" s="1"/>
  <c r="G161" i="38"/>
  <c r="F161" i="38"/>
  <c r="G160" i="38"/>
  <c r="F160" i="38"/>
  <c r="H157" i="38"/>
  <c r="H156" i="38"/>
  <c r="H155" i="38"/>
  <c r="H154" i="38"/>
  <c r="F135" i="38"/>
  <c r="F134" i="38"/>
  <c r="H129" i="38"/>
  <c r="I129" i="38" s="1"/>
  <c r="I128" i="38"/>
  <c r="H127" i="38"/>
  <c r="I127" i="38" s="1"/>
  <c r="H126" i="38"/>
  <c r="H125" i="38"/>
  <c r="I125" i="38" s="1"/>
  <c r="G110" i="38"/>
  <c r="F110" i="38"/>
  <c r="N107" i="38"/>
  <c r="M107" i="38"/>
  <c r="O107" i="38"/>
  <c r="F102" i="38"/>
  <c r="I95" i="38"/>
  <c r="I94" i="38"/>
  <c r="O93" i="38"/>
  <c r="O92" i="38"/>
  <c r="G99" i="38" s="1"/>
  <c r="I92" i="38"/>
  <c r="H91" i="38"/>
  <c r="I91" i="38" s="1"/>
  <c r="I89" i="38"/>
  <c r="I87" i="38"/>
  <c r="H86" i="38"/>
  <c r="I86" i="38" s="1"/>
  <c r="H85" i="38"/>
  <c r="I85" i="38" s="1"/>
  <c r="H84" i="38"/>
  <c r="I84" i="38" s="1"/>
  <c r="I82" i="38"/>
  <c r="G78" i="38"/>
  <c r="I74" i="38" s="1"/>
  <c r="I67" i="38"/>
  <c r="I64" i="38"/>
  <c r="I62" i="38"/>
  <c r="K54" i="38"/>
  <c r="I51" i="38"/>
  <c r="I47" i="38"/>
  <c r="H46" i="38"/>
  <c r="I46" i="38" s="1"/>
  <c r="I45" i="38"/>
  <c r="I44" i="38"/>
  <c r="I40" i="38"/>
  <c r="I39" i="38"/>
  <c r="I36" i="38"/>
  <c r="I32" i="38"/>
  <c r="I31" i="38"/>
  <c r="I28" i="38"/>
  <c r="I23" i="38"/>
  <c r="I22" i="38"/>
  <c r="B21" i="38"/>
  <c r="H21" i="38" s="1"/>
  <c r="I20" i="38"/>
  <c r="I19" i="38"/>
  <c r="M18" i="38"/>
  <c r="L18" i="38"/>
  <c r="O17" i="38"/>
  <c r="N17" i="38"/>
  <c r="N16" i="38"/>
  <c r="I16" i="38"/>
  <c r="N15" i="38"/>
  <c r="G171" i="38"/>
  <c r="I6" i="38"/>
  <c r="I190" i="39" l="1"/>
  <c r="I203" i="38"/>
  <c r="J203" i="38" s="1"/>
  <c r="I218" i="38"/>
  <c r="J218" i="38" s="1"/>
  <c r="I238" i="38"/>
  <c r="I165" i="38"/>
  <c r="J165" i="38" s="1"/>
  <c r="I219" i="38"/>
  <c r="J219" i="38" s="1"/>
  <c r="J233" i="38"/>
  <c r="I239" i="38"/>
  <c r="J239" i="38" s="1"/>
  <c r="I213" i="38"/>
  <c r="J213" i="38" s="1"/>
  <c r="I221" i="38"/>
  <c r="J221" i="38" s="1"/>
  <c r="I192" i="38"/>
  <c r="J192" i="38" s="1"/>
  <c r="I184" i="38"/>
  <c r="J184" i="38" s="1"/>
  <c r="I215" i="38"/>
  <c r="J215" i="38" s="1"/>
  <c r="I222" i="38"/>
  <c r="J222" i="38" s="1"/>
  <c r="I235" i="38"/>
  <c r="J235" i="38" s="1"/>
  <c r="I245" i="38"/>
  <c r="J245" i="38" s="1"/>
  <c r="J168" i="38"/>
  <c r="I84" i="39"/>
  <c r="I62" i="39"/>
  <c r="I104" i="38"/>
  <c r="H167" i="38"/>
  <c r="H182" i="38"/>
  <c r="J182" i="38" s="1"/>
  <c r="L260" i="38"/>
  <c r="L261" i="38" s="1"/>
  <c r="H238" i="38"/>
  <c r="H187" i="38"/>
  <c r="J220" i="38"/>
  <c r="H166" i="38"/>
  <c r="P221" i="38"/>
  <c r="J223" i="38"/>
  <c r="H160" i="38"/>
  <c r="H190" i="38"/>
  <c r="J230" i="38"/>
  <c r="J212" i="38"/>
  <c r="H231" i="38"/>
  <c r="H183" i="38"/>
  <c r="H164" i="38"/>
  <c r="H181" i="38"/>
  <c r="H210" i="38"/>
  <c r="H180" i="38"/>
  <c r="J186" i="38"/>
  <c r="H163" i="38"/>
  <c r="H170" i="38"/>
  <c r="J211" i="38"/>
  <c r="J224" i="38"/>
  <c r="H194" i="38"/>
  <c r="H191" i="38"/>
  <c r="N18" i="38"/>
  <c r="J188" i="38"/>
  <c r="H185" i="38"/>
  <c r="H189" i="38"/>
  <c r="J193" i="38"/>
  <c r="M96" i="38"/>
  <c r="M162" i="38" s="1"/>
  <c r="F100" i="38"/>
  <c r="H214" i="39"/>
  <c r="J214" i="39" s="1"/>
  <c r="F170" i="39"/>
  <c r="I102" i="39"/>
  <c r="J184" i="39"/>
  <c r="M196" i="39"/>
  <c r="H153" i="39"/>
  <c r="J153" i="39" s="1"/>
  <c r="H160" i="39"/>
  <c r="J160" i="39" s="1"/>
  <c r="H129" i="39"/>
  <c r="J129" i="39" s="1"/>
  <c r="H203" i="39"/>
  <c r="H210" i="39"/>
  <c r="J210" i="39" s="1"/>
  <c r="H161" i="39"/>
  <c r="J161" i="39" s="1"/>
  <c r="H180" i="39"/>
  <c r="H199" i="39" s="1"/>
  <c r="H150" i="39"/>
  <c r="J150" i="39" s="1"/>
  <c r="H132" i="39"/>
  <c r="H137" i="39"/>
  <c r="J137" i="39" s="1"/>
  <c r="J134" i="39"/>
  <c r="G167" i="39"/>
  <c r="H167" i="39" s="1"/>
  <c r="H124" i="39"/>
  <c r="J124" i="39" s="1"/>
  <c r="H131" i="39"/>
  <c r="J204" i="39"/>
  <c r="J182" i="39"/>
  <c r="H118" i="39"/>
  <c r="I116" i="39"/>
  <c r="I80" i="39"/>
  <c r="H164" i="39"/>
  <c r="J164" i="39" s="1"/>
  <c r="O80" i="39"/>
  <c r="H136" i="39"/>
  <c r="J136" i="39" s="1"/>
  <c r="J190" i="39"/>
  <c r="I43" i="39"/>
  <c r="H155" i="39"/>
  <c r="J155" i="39" s="1"/>
  <c r="H159" i="39"/>
  <c r="J159" i="39" s="1"/>
  <c r="H207" i="39"/>
  <c r="J207" i="39" s="1"/>
  <c r="H151" i="39"/>
  <c r="J151" i="39" s="1"/>
  <c r="C96" i="39"/>
  <c r="H139" i="39"/>
  <c r="J139" i="39" s="1"/>
  <c r="H152" i="39"/>
  <c r="J152" i="39" s="1"/>
  <c r="H157" i="39"/>
  <c r="J157" i="39" s="1"/>
  <c r="H171" i="38"/>
  <c r="H243" i="38"/>
  <c r="J144" i="39"/>
  <c r="I121" i="38"/>
  <c r="I246" i="38"/>
  <c r="H246" i="38"/>
  <c r="I3" i="38"/>
  <c r="H69" i="38"/>
  <c r="I247" i="38"/>
  <c r="H247" i="38"/>
  <c r="I72" i="38"/>
  <c r="H95" i="39"/>
  <c r="H96" i="39" s="1"/>
  <c r="I60" i="39"/>
  <c r="H174" i="39"/>
  <c r="J174" i="39" s="1"/>
  <c r="H116" i="38"/>
  <c r="H117" i="38" s="1"/>
  <c r="J174" i="38"/>
  <c r="H161" i="38"/>
  <c r="L231" i="39"/>
  <c r="I7" i="38"/>
  <c r="H214" i="38"/>
  <c r="R221" i="38"/>
  <c r="I3" i="39"/>
  <c r="H57" i="39"/>
  <c r="I21" i="38"/>
  <c r="H217" i="39"/>
  <c r="J217" i="39" s="1"/>
  <c r="I163" i="38" l="1"/>
  <c r="J163" i="38" s="1"/>
  <c r="I187" i="38"/>
  <c r="J187" i="38" s="1"/>
  <c r="J238" i="38"/>
  <c r="I237" i="38"/>
  <c r="J237" i="38" s="1"/>
  <c r="I214" i="38"/>
  <c r="J214" i="38" s="1"/>
  <c r="I191" i="38"/>
  <c r="J191" i="38" s="1"/>
  <c r="I194" i="38"/>
  <c r="J194" i="38" s="1"/>
  <c r="I210" i="38"/>
  <c r="J210" i="38" s="1"/>
  <c r="I160" i="38"/>
  <c r="J160" i="38" s="1"/>
  <c r="I181" i="38"/>
  <c r="J181" i="38" s="1"/>
  <c r="I167" i="38"/>
  <c r="J167" i="38" s="1"/>
  <c r="I166" i="38"/>
  <c r="J166" i="38" s="1"/>
  <c r="I164" i="38"/>
  <c r="J164" i="38" s="1"/>
  <c r="I189" i="38"/>
  <c r="J189" i="38" s="1"/>
  <c r="I183" i="38"/>
  <c r="J183" i="38" s="1"/>
  <c r="I185" i="38"/>
  <c r="J185" i="38" s="1"/>
  <c r="I170" i="38"/>
  <c r="J170" i="38" s="1"/>
  <c r="I231" i="38"/>
  <c r="I190" i="38"/>
  <c r="J190" i="38" s="1"/>
  <c r="I188" i="39"/>
  <c r="I199" i="39" s="1"/>
  <c r="I243" i="38"/>
  <c r="J243" i="38" s="1"/>
  <c r="I167" i="39"/>
  <c r="J167" i="39" s="1"/>
  <c r="I217" i="38"/>
  <c r="I180" i="38"/>
  <c r="J180" i="38" s="1"/>
  <c r="I171" i="38"/>
  <c r="S221" i="38"/>
  <c r="U221" i="38"/>
  <c r="J246" i="38"/>
  <c r="G232" i="38"/>
  <c r="H232" i="38" s="1"/>
  <c r="J247" i="38"/>
  <c r="H227" i="38"/>
  <c r="J211" i="39"/>
  <c r="G223" i="39"/>
  <c r="G232" i="39" s="1"/>
  <c r="J180" i="39"/>
  <c r="H141" i="39"/>
  <c r="J141" i="39" s="1"/>
  <c r="H211" i="39"/>
  <c r="H119" i="39"/>
  <c r="F223" i="39"/>
  <c r="F232" i="39" s="1"/>
  <c r="I7" i="39"/>
  <c r="I232" i="38" l="1"/>
  <c r="I240" i="38" s="1"/>
  <c r="J231" i="38"/>
  <c r="J188" i="39"/>
  <c r="J199" i="39" s="1"/>
  <c r="J217" i="38"/>
  <c r="J227" i="38" s="1"/>
  <c r="I227" i="38"/>
  <c r="J171" i="38"/>
  <c r="H240" i="38"/>
  <c r="G233" i="39"/>
  <c r="H223" i="39"/>
  <c r="H176" i="39"/>
  <c r="J232" i="38" l="1"/>
  <c r="J240" i="38" s="1"/>
  <c r="H213" i="39"/>
  <c r="H215" i="39" l="1"/>
  <c r="H218" i="39" l="1"/>
  <c r="H142" i="38" l="1"/>
  <c r="C120" i="39"/>
  <c r="I142" i="38" l="1"/>
  <c r="H148" i="38"/>
  <c r="H149" i="38" s="1"/>
  <c r="C121" i="39"/>
  <c r="C150" i="38"/>
  <c r="L24" i="37" l="1"/>
  <c r="M24" i="37" s="1"/>
  <c r="M69" i="37"/>
  <c r="G28" i="37" l="1"/>
  <c r="M26" i="37"/>
  <c r="M25" i="37" l="1"/>
  <c r="L23" i="37"/>
  <c r="C239" i="37" l="1"/>
  <c r="F53" i="37"/>
  <c r="G78" i="37" s="1"/>
  <c r="C238" i="37" l="1"/>
  <c r="H62" i="37"/>
  <c r="H58" i="37"/>
  <c r="L27" i="37" l="1"/>
  <c r="G149" i="37"/>
  <c r="H63" i="37"/>
  <c r="H128" i="37" l="1"/>
  <c r="G75" i="37"/>
  <c r="F187" i="37"/>
  <c r="M187" i="37"/>
  <c r="F190" i="37"/>
  <c r="I220" i="37"/>
  <c r="G169" i="37"/>
  <c r="H80" i="37"/>
  <c r="H15" i="37"/>
  <c r="F10" i="36"/>
  <c r="M174" i="37"/>
  <c r="G201" i="37"/>
  <c r="P184" i="37"/>
  <c r="O190" i="37" s="1"/>
  <c r="M157" i="36"/>
  <c r="G158" i="36" s="1"/>
  <c r="M191" i="37" l="1"/>
  <c r="M192" i="37" s="1"/>
  <c r="F165" i="37" l="1"/>
  <c r="G184" i="37" s="1"/>
  <c r="G164" i="37"/>
  <c r="F128" i="37"/>
  <c r="G126" i="37"/>
  <c r="F123" i="37"/>
  <c r="F136" i="37"/>
  <c r="M202" i="37"/>
  <c r="M200" i="37"/>
  <c r="M201" i="37" s="1"/>
  <c r="M207" i="37"/>
  <c r="M208" i="37"/>
  <c r="F215" i="37"/>
  <c r="M209" i="37" l="1"/>
  <c r="M210" i="37" s="1"/>
  <c r="F61" i="37"/>
  <c r="G155" i="37"/>
  <c r="F155" i="37"/>
  <c r="G208" i="37"/>
  <c r="G162" i="37" l="1"/>
  <c r="H89" i="37" l="1"/>
  <c r="M185" i="37" s="1"/>
  <c r="H90" i="37"/>
  <c r="H91" i="37"/>
  <c r="F20" i="37"/>
  <c r="P72" i="37"/>
  <c r="F76" i="37" s="1"/>
  <c r="M78" i="37" l="1"/>
  <c r="M72" i="37"/>
  <c r="G13" i="37" s="1"/>
  <c r="H52" i="37" l="1"/>
  <c r="I165" i="37"/>
  <c r="I164" i="37"/>
  <c r="I205" i="37"/>
  <c r="I209" i="37"/>
  <c r="I204" i="37"/>
  <c r="I198" i="37"/>
  <c r="H215" i="37"/>
  <c r="I215" i="37" s="1"/>
  <c r="G8" i="37"/>
  <c r="G7" i="37"/>
  <c r="F158" i="37" s="1"/>
  <c r="F8" i="37" l="1"/>
  <c r="G158" i="37" l="1"/>
  <c r="H131" i="37"/>
  <c r="H120" i="37"/>
  <c r="H98" i="37"/>
  <c r="H94" i="37"/>
  <c r="H88" i="37"/>
  <c r="H86" i="37"/>
  <c r="H84" i="37"/>
  <c r="H83" i="37"/>
  <c r="H82" i="37"/>
  <c r="H81" i="37"/>
  <c r="H74" i="37"/>
  <c r="H73" i="37"/>
  <c r="C98" i="37"/>
  <c r="C94" i="37"/>
  <c r="C91" i="37"/>
  <c r="I91" i="37" s="1"/>
  <c r="C90" i="37"/>
  <c r="C89" i="37"/>
  <c r="M182" i="37" s="1"/>
  <c r="M188" i="37" s="1"/>
  <c r="C88" i="37"/>
  <c r="C86" i="37"/>
  <c r="C84" i="37"/>
  <c r="C81" i="37"/>
  <c r="C80" i="37"/>
  <c r="C73" i="37"/>
  <c r="C74" i="37"/>
  <c r="H68" i="37"/>
  <c r="H49" i="37"/>
  <c r="H48" i="37"/>
  <c r="H43" i="37"/>
  <c r="H39" i="37"/>
  <c r="H38" i="37"/>
  <c r="H35" i="37"/>
  <c r="H31" i="37"/>
  <c r="H28" i="37"/>
  <c r="H23" i="37"/>
  <c r="H19" i="37"/>
  <c r="H18" i="37"/>
  <c r="H6" i="37"/>
  <c r="H5" i="37"/>
  <c r="C68" i="37"/>
  <c r="C63" i="37"/>
  <c r="C62" i="37"/>
  <c r="C58" i="37"/>
  <c r="C52" i="37"/>
  <c r="I52" i="37" s="1"/>
  <c r="C49" i="37"/>
  <c r="C48" i="37"/>
  <c r="C43" i="37"/>
  <c r="C39" i="37"/>
  <c r="C38" i="37"/>
  <c r="C35" i="37"/>
  <c r="C31" i="37"/>
  <c r="C28" i="37"/>
  <c r="C23" i="37"/>
  <c r="C19" i="37"/>
  <c r="C18" i="37"/>
  <c r="C15" i="37"/>
  <c r="C6" i="37"/>
  <c r="C5" i="37"/>
  <c r="C3" i="37"/>
  <c r="L6" i="37"/>
  <c r="F161" i="37" s="1"/>
  <c r="G225" i="37" s="1"/>
  <c r="I23" i="37" l="1"/>
  <c r="I28" i="37"/>
  <c r="I35" i="37"/>
  <c r="I38" i="37"/>
  <c r="I6" i="37"/>
  <c r="I5" i="37"/>
  <c r="I68" i="37"/>
  <c r="I18" i="37"/>
  <c r="I43" i="37"/>
  <c r="I84" i="37"/>
  <c r="I58" i="37"/>
  <c r="I19" i="37"/>
  <c r="I48" i="37"/>
  <c r="I73" i="37"/>
  <c r="I62" i="37"/>
  <c r="H227" i="37"/>
  <c r="I227" i="37"/>
  <c r="H194" i="36" l="1"/>
  <c r="G192" i="36"/>
  <c r="F128" i="36" s="1"/>
  <c r="C205" i="36" l="1"/>
  <c r="C204" i="36" l="1"/>
  <c r="G102" i="36"/>
  <c r="F149" i="36" l="1"/>
  <c r="G131" i="36"/>
  <c r="F11" i="36" s="1"/>
  <c r="F148" i="36"/>
  <c r="F132" i="36"/>
  <c r="H148" i="36" l="1"/>
  <c r="G168" i="36"/>
  <c r="F143" i="36"/>
  <c r="G143" i="36"/>
  <c r="H143" i="36" l="1"/>
  <c r="I143" i="36" l="1"/>
  <c r="G104" i="36"/>
  <c r="G101" i="36"/>
  <c r="F101" i="36"/>
  <c r="G103" i="36" l="1"/>
  <c r="F127" i="36"/>
  <c r="G84" i="36"/>
  <c r="G74" i="36"/>
  <c r="F153" i="36" s="1"/>
  <c r="F73" i="36"/>
  <c r="F75" i="36"/>
  <c r="F181" i="36"/>
  <c r="G181" i="36"/>
  <c r="H181" i="36" l="1"/>
  <c r="G118" i="36"/>
  <c r="G59" i="36"/>
  <c r="F119" i="36" l="1"/>
  <c r="G124" i="36"/>
  <c r="F124" i="36"/>
  <c r="G175" i="36"/>
  <c r="F20" i="36" l="1"/>
  <c r="F126" i="36" l="1"/>
  <c r="G164" i="36" l="1"/>
  <c r="I194" i="36"/>
  <c r="I148" i="36"/>
  <c r="I132" i="36"/>
  <c r="I131" i="36"/>
  <c r="M172" i="36" l="1"/>
  <c r="M167" i="36"/>
  <c r="M174" i="36" l="1"/>
  <c r="M175" i="36" s="1"/>
  <c r="F225" i="37" l="1"/>
  <c r="M88" i="37" l="1"/>
  <c r="N88" i="37"/>
  <c r="M89" i="37"/>
  <c r="N89" i="37"/>
  <c r="M90" i="37"/>
  <c r="N90" i="37"/>
  <c r="M91" i="37"/>
  <c r="N91" i="37"/>
  <c r="N87" i="37"/>
  <c r="M87" i="37"/>
  <c r="N92" i="37" l="1"/>
  <c r="M92" i="37"/>
  <c r="N72" i="36"/>
  <c r="M72" i="36"/>
  <c r="L243" i="37" l="1"/>
  <c r="L239" i="37"/>
  <c r="C237" i="37"/>
  <c r="F221" i="37"/>
  <c r="H221" i="37" s="1"/>
  <c r="I221" i="37" s="1"/>
  <c r="G220" i="37"/>
  <c r="H220" i="37" s="1"/>
  <c r="J220" i="37" s="1"/>
  <c r="F219" i="37"/>
  <c r="H219" i="37" s="1"/>
  <c r="J219" i="37" s="1"/>
  <c r="G218" i="37"/>
  <c r="H218" i="37" s="1"/>
  <c r="I218" i="37" s="1"/>
  <c r="F217" i="37"/>
  <c r="H217" i="37" s="1"/>
  <c r="I217" i="37" s="1"/>
  <c r="J214" i="37"/>
  <c r="J213" i="37"/>
  <c r="H211" i="37"/>
  <c r="J211" i="37" s="1"/>
  <c r="H210" i="37"/>
  <c r="J210" i="37" s="1"/>
  <c r="F209" i="37"/>
  <c r="H209" i="37" s="1"/>
  <c r="Q208" i="37"/>
  <c r="H208" i="37"/>
  <c r="I208" i="37" s="1"/>
  <c r="H207" i="37"/>
  <c r="J207" i="37" s="1"/>
  <c r="G206" i="37"/>
  <c r="H206" i="37" s="1"/>
  <c r="J206" i="37" s="1"/>
  <c r="P202" i="37"/>
  <c r="O202" i="37"/>
  <c r="N202" i="37"/>
  <c r="H201" i="37"/>
  <c r="I201" i="37" s="1"/>
  <c r="H199" i="37"/>
  <c r="J199" i="37" s="1"/>
  <c r="G198" i="37"/>
  <c r="F198" i="37"/>
  <c r="J196" i="37"/>
  <c r="J195" i="37"/>
  <c r="J194" i="37"/>
  <c r="J192" i="37"/>
  <c r="F192" i="37"/>
  <c r="J188" i="37"/>
  <c r="J187" i="37"/>
  <c r="J186" i="37"/>
  <c r="J185" i="37"/>
  <c r="J182" i="37"/>
  <c r="H180" i="37"/>
  <c r="J180" i="37" s="1"/>
  <c r="F178" i="37"/>
  <c r="H178" i="37" s="1"/>
  <c r="G177" i="37"/>
  <c r="F177" i="37"/>
  <c r="G176" i="37"/>
  <c r="F176" i="37"/>
  <c r="H175" i="37"/>
  <c r="J175" i="37" s="1"/>
  <c r="M176" i="37"/>
  <c r="G174" i="37"/>
  <c r="F174" i="37"/>
  <c r="G173" i="37"/>
  <c r="F173" i="37"/>
  <c r="G172" i="37"/>
  <c r="F172" i="37"/>
  <c r="G171" i="37"/>
  <c r="F171" i="37"/>
  <c r="G170" i="37"/>
  <c r="F170" i="37"/>
  <c r="H169" i="37"/>
  <c r="J168" i="37"/>
  <c r="J167" i="37"/>
  <c r="J166" i="37"/>
  <c r="H164" i="37"/>
  <c r="H162" i="37"/>
  <c r="I162" i="37" s="1"/>
  <c r="G159" i="37"/>
  <c r="F159" i="37"/>
  <c r="G157" i="37"/>
  <c r="F157" i="37"/>
  <c r="G156" i="37"/>
  <c r="F156" i="37"/>
  <c r="H155" i="37"/>
  <c r="G154" i="37"/>
  <c r="F154" i="37"/>
  <c r="G153" i="37"/>
  <c r="F153" i="37"/>
  <c r="H152" i="37"/>
  <c r="J152" i="37" s="1"/>
  <c r="G151" i="37"/>
  <c r="G150" i="37"/>
  <c r="J149" i="37"/>
  <c r="H148" i="37"/>
  <c r="I148" i="37" s="1"/>
  <c r="H147" i="37"/>
  <c r="H146" i="37"/>
  <c r="H145" i="37"/>
  <c r="H144" i="37"/>
  <c r="I131" i="37"/>
  <c r="G128" i="37"/>
  <c r="F125" i="37"/>
  <c r="I118" i="37"/>
  <c r="G103" i="37"/>
  <c r="F103" i="37"/>
  <c r="G179" i="37"/>
  <c r="H179" i="37" s="1"/>
  <c r="F97" i="37"/>
  <c r="G96" i="37"/>
  <c r="F186" i="37" s="1"/>
  <c r="F95" i="37"/>
  <c r="G216" i="37" s="1"/>
  <c r="H216" i="37" s="1"/>
  <c r="I216" i="37" s="1"/>
  <c r="I86" i="37"/>
  <c r="I82" i="37"/>
  <c r="H225" i="37"/>
  <c r="I225" i="37" s="1"/>
  <c r="G76" i="37"/>
  <c r="G65" i="37"/>
  <c r="I63" i="37" s="1"/>
  <c r="G50" i="37"/>
  <c r="F150" i="37" s="1"/>
  <c r="G42" i="37"/>
  <c r="F41" i="37"/>
  <c r="G34" i="37"/>
  <c r="F205" i="37" s="1"/>
  <c r="F34" i="37"/>
  <c r="G33" i="37"/>
  <c r="F182" i="37" s="1"/>
  <c r="H181" i="37" s="1"/>
  <c r="F33" i="37"/>
  <c r="G205" i="37" s="1"/>
  <c r="G32" i="37"/>
  <c r="F32" i="37"/>
  <c r="F31" i="37"/>
  <c r="F16" i="37"/>
  <c r="L211" i="36"/>
  <c r="L207" i="36"/>
  <c r="F192" i="36"/>
  <c r="J190" i="36"/>
  <c r="G188" i="36"/>
  <c r="F188" i="36"/>
  <c r="G187" i="36"/>
  <c r="H187" i="36" s="1"/>
  <c r="J187" i="36" s="1"/>
  <c r="F186" i="36"/>
  <c r="H186" i="36" s="1"/>
  <c r="J186" i="36" s="1"/>
  <c r="G185" i="36"/>
  <c r="H185" i="36" s="1"/>
  <c r="G183" i="36"/>
  <c r="H183" i="36" s="1"/>
  <c r="J183" i="36" s="1"/>
  <c r="J180" i="36"/>
  <c r="J179" i="36"/>
  <c r="H177" i="36"/>
  <c r="J177" i="36" s="1"/>
  <c r="H176" i="36"/>
  <c r="J176" i="36" s="1"/>
  <c r="F175" i="36"/>
  <c r="H174" i="36"/>
  <c r="J174" i="36" s="1"/>
  <c r="G173" i="36"/>
  <c r="H173" i="36" s="1"/>
  <c r="F172" i="36"/>
  <c r="H172" i="36" s="1"/>
  <c r="H171" i="36"/>
  <c r="G170" i="36"/>
  <c r="H170" i="36" s="1"/>
  <c r="J170" i="36" s="1"/>
  <c r="G169" i="36"/>
  <c r="H169" i="36" s="1"/>
  <c r="H168" i="36"/>
  <c r="J167" i="36"/>
  <c r="G166" i="36"/>
  <c r="H166" i="36" s="1"/>
  <c r="I166" i="36" s="1"/>
  <c r="H165" i="36"/>
  <c r="J165" i="36" s="1"/>
  <c r="F164" i="36"/>
  <c r="H164" i="36" s="1"/>
  <c r="I164" i="36" s="1"/>
  <c r="J163" i="36"/>
  <c r="J162" i="36"/>
  <c r="J161" i="36"/>
  <c r="J159" i="36"/>
  <c r="F159" i="36"/>
  <c r="H157" i="36"/>
  <c r="J157" i="36" s="1"/>
  <c r="G146" i="36"/>
  <c r="H146" i="36" s="1"/>
  <c r="J155" i="36"/>
  <c r="J154" i="36"/>
  <c r="F154" i="36"/>
  <c r="J153" i="36"/>
  <c r="J152" i="36"/>
  <c r="G152" i="36"/>
  <c r="F130" i="36" s="1"/>
  <c r="H130" i="36" s="1"/>
  <c r="I130" i="36" s="1"/>
  <c r="J149" i="36"/>
  <c r="H147" i="36"/>
  <c r="J147" i="36" s="1"/>
  <c r="G145" i="36"/>
  <c r="F145" i="36"/>
  <c r="T144" i="36"/>
  <c r="R144" i="36"/>
  <c r="O144" i="36"/>
  <c r="G144" i="36"/>
  <c r="F144" i="36"/>
  <c r="H142" i="36"/>
  <c r="M141" i="36"/>
  <c r="M143" i="36" s="1"/>
  <c r="G141" i="36"/>
  <c r="F141" i="36"/>
  <c r="G140" i="36"/>
  <c r="F140" i="36"/>
  <c r="G139" i="36"/>
  <c r="F139" i="36"/>
  <c r="G138" i="36"/>
  <c r="F138" i="36"/>
  <c r="G137" i="36"/>
  <c r="F137" i="36"/>
  <c r="G136" i="36"/>
  <c r="F136" i="36"/>
  <c r="J135" i="36"/>
  <c r="J134" i="36"/>
  <c r="J133" i="36"/>
  <c r="G151" i="36"/>
  <c r="P144" i="36"/>
  <c r="H131" i="36"/>
  <c r="J131" i="36" s="1"/>
  <c r="G129" i="36"/>
  <c r="H129" i="36" s="1"/>
  <c r="G127" i="36"/>
  <c r="G126" i="36"/>
  <c r="G125" i="36"/>
  <c r="F125" i="36"/>
  <c r="H124" i="36"/>
  <c r="G123" i="36"/>
  <c r="F123" i="36"/>
  <c r="G122" i="36"/>
  <c r="F122" i="36"/>
  <c r="H121" i="36"/>
  <c r="J121" i="36" s="1"/>
  <c r="G120" i="36"/>
  <c r="F120" i="36"/>
  <c r="G119" i="36"/>
  <c r="J118" i="36"/>
  <c r="H117" i="36"/>
  <c r="H116" i="36"/>
  <c r="H115" i="36"/>
  <c r="H114" i="36"/>
  <c r="H113" i="36"/>
  <c r="C107" i="36"/>
  <c r="I105" i="36"/>
  <c r="F100" i="36"/>
  <c r="I97" i="36"/>
  <c r="I96" i="36"/>
  <c r="I94" i="36"/>
  <c r="I92" i="36"/>
  <c r="G82" i="36"/>
  <c r="F82" i="36"/>
  <c r="G182" i="36"/>
  <c r="H182" i="36" s="1"/>
  <c r="I182" i="36" s="1"/>
  <c r="O71" i="36"/>
  <c r="O91" i="37" s="1"/>
  <c r="O70" i="36"/>
  <c r="O69" i="36"/>
  <c r="O89" i="37" s="1"/>
  <c r="O68" i="36"/>
  <c r="G72" i="36" s="1"/>
  <c r="O67" i="36"/>
  <c r="O87" i="37" s="1"/>
  <c r="G58" i="36"/>
  <c r="F38" i="36"/>
  <c r="C207" i="36" s="1"/>
  <c r="H195" i="36"/>
  <c r="I181" i="37" l="1"/>
  <c r="I124" i="36"/>
  <c r="J124" i="36" s="1"/>
  <c r="I185" i="36"/>
  <c r="J185" i="36" s="1"/>
  <c r="I171" i="36"/>
  <c r="J171" i="36" s="1"/>
  <c r="I168" i="36"/>
  <c r="I129" i="36"/>
  <c r="J129" i="36" s="1"/>
  <c r="I169" i="36"/>
  <c r="J169" i="36" s="1"/>
  <c r="I117" i="36"/>
  <c r="J117" i="36" s="1"/>
  <c r="I172" i="36"/>
  <c r="J172" i="36" s="1"/>
  <c r="I146" i="36"/>
  <c r="J146" i="36" s="1"/>
  <c r="I128" i="37"/>
  <c r="I178" i="37"/>
  <c r="J178" i="37" s="1"/>
  <c r="I222" i="37"/>
  <c r="I179" i="37"/>
  <c r="J179" i="37" s="1"/>
  <c r="I155" i="37"/>
  <c r="J155" i="37" s="1"/>
  <c r="F160" i="37"/>
  <c r="I39" i="37"/>
  <c r="I169" i="37"/>
  <c r="J169" i="37" s="1"/>
  <c r="I98" i="37"/>
  <c r="G204" i="37"/>
  <c r="H204" i="37" s="1"/>
  <c r="J204" i="37" s="1"/>
  <c r="I31" i="37"/>
  <c r="H222" i="37"/>
  <c r="I74" i="37"/>
  <c r="G160" i="37"/>
  <c r="I15" i="37"/>
  <c r="H176" i="37"/>
  <c r="F151" i="37"/>
  <c r="H151" i="37" s="1"/>
  <c r="G202" i="37"/>
  <c r="H202" i="37" s="1"/>
  <c r="H177" i="37"/>
  <c r="H156" i="37"/>
  <c r="H174" i="37"/>
  <c r="Q207" i="37"/>
  <c r="H198" i="37"/>
  <c r="H157" i="37"/>
  <c r="H173" i="37"/>
  <c r="H106" i="37"/>
  <c r="H153" i="37"/>
  <c r="H170" i="37"/>
  <c r="C106" i="37"/>
  <c r="J148" i="37"/>
  <c r="I88" i="37"/>
  <c r="I119" i="37"/>
  <c r="I83" i="37"/>
  <c r="I89" i="37"/>
  <c r="H171" i="37"/>
  <c r="H154" i="37"/>
  <c r="J154" i="37" s="1"/>
  <c r="H158" i="37"/>
  <c r="J158" i="37" s="1"/>
  <c r="I90" i="37"/>
  <c r="H159" i="37"/>
  <c r="I81" i="37"/>
  <c r="H136" i="36"/>
  <c r="I41" i="36"/>
  <c r="I57" i="36"/>
  <c r="I7" i="36"/>
  <c r="I47" i="36"/>
  <c r="I76" i="36"/>
  <c r="I55" i="36"/>
  <c r="H190" i="37"/>
  <c r="H150" i="37"/>
  <c r="I150" i="37" s="1"/>
  <c r="J162" i="37"/>
  <c r="J164" i="37"/>
  <c r="I80" i="37"/>
  <c r="H172" i="37"/>
  <c r="J201" i="37"/>
  <c r="I22" i="36"/>
  <c r="I60" i="36"/>
  <c r="I69" i="36"/>
  <c r="H137" i="36"/>
  <c r="H119" i="36"/>
  <c r="H158" i="36"/>
  <c r="G128" i="36"/>
  <c r="H128" i="36" s="1"/>
  <c r="H192" i="36"/>
  <c r="I195" i="36"/>
  <c r="I63" i="36"/>
  <c r="H120" i="36"/>
  <c r="H138" i="36"/>
  <c r="I61" i="36"/>
  <c r="H126" i="36"/>
  <c r="H122" i="36"/>
  <c r="H139" i="36"/>
  <c r="I62" i="36"/>
  <c r="I68" i="36"/>
  <c r="H144" i="36"/>
  <c r="Q144" i="36"/>
  <c r="H125" i="36"/>
  <c r="I37" i="36"/>
  <c r="H140" i="36"/>
  <c r="I15" i="36"/>
  <c r="H123" i="36"/>
  <c r="I23" i="36"/>
  <c r="I32" i="36"/>
  <c r="I38" i="36"/>
  <c r="I64" i="36"/>
  <c r="H141" i="36"/>
  <c r="H145" i="36"/>
  <c r="H175" i="36"/>
  <c r="I70" i="36"/>
  <c r="O72" i="36"/>
  <c r="O90" i="37"/>
  <c r="H188" i="36"/>
  <c r="J188" i="36" s="1"/>
  <c r="I19" i="36"/>
  <c r="I72" i="36"/>
  <c r="O88" i="37"/>
  <c r="J142" i="36"/>
  <c r="J173" i="36"/>
  <c r="I6" i="36"/>
  <c r="H127" i="36"/>
  <c r="J143" i="36"/>
  <c r="H132" i="36"/>
  <c r="J132" i="36" s="1"/>
  <c r="J164" i="36"/>
  <c r="I17" i="36"/>
  <c r="I28" i="36"/>
  <c r="I49" i="36"/>
  <c r="J130" i="36"/>
  <c r="C138" i="37"/>
  <c r="I117" i="37"/>
  <c r="H165" i="37"/>
  <c r="J165" i="37" s="1"/>
  <c r="J208" i="37"/>
  <c r="I18" i="36"/>
  <c r="I31" i="36"/>
  <c r="I51" i="36"/>
  <c r="J166" i="36"/>
  <c r="H138" i="37"/>
  <c r="J217" i="37"/>
  <c r="I113" i="37"/>
  <c r="H52" i="36"/>
  <c r="C85" i="36"/>
  <c r="J218" i="37"/>
  <c r="J221" i="37"/>
  <c r="I3" i="36"/>
  <c r="I24" i="36"/>
  <c r="I36" i="36"/>
  <c r="I66" i="36"/>
  <c r="H107" i="36"/>
  <c r="J225" i="37"/>
  <c r="I115" i="37"/>
  <c r="J209" i="37"/>
  <c r="J182" i="36"/>
  <c r="J148" i="36"/>
  <c r="H151" i="36"/>
  <c r="Q209" i="37"/>
  <c r="J227" i="37"/>
  <c r="H205" i="37"/>
  <c r="J205" i="37" s="1"/>
  <c r="J216" i="37"/>
  <c r="C52" i="36"/>
  <c r="L208" i="36"/>
  <c r="L209" i="36" s="1"/>
  <c r="C70" i="37"/>
  <c r="Q206" i="37"/>
  <c r="H85" i="36"/>
  <c r="J222" i="37" l="1"/>
  <c r="I137" i="36"/>
  <c r="J137" i="36" s="1"/>
  <c r="I140" i="36"/>
  <c r="J140" i="36" s="1"/>
  <c r="I125" i="36"/>
  <c r="J125" i="36" s="1"/>
  <c r="H178" i="36"/>
  <c r="I175" i="36"/>
  <c r="I178" i="36" s="1"/>
  <c r="I145" i="36"/>
  <c r="J145" i="36" s="1"/>
  <c r="I122" i="36"/>
  <c r="J122" i="36" s="1"/>
  <c r="I126" i="36"/>
  <c r="J126" i="36" s="1"/>
  <c r="I144" i="36"/>
  <c r="J144" i="36" s="1"/>
  <c r="I141" i="36"/>
  <c r="J141" i="36" s="1"/>
  <c r="I127" i="36"/>
  <c r="J127" i="36" s="1"/>
  <c r="J123" i="36"/>
  <c r="I138" i="36"/>
  <c r="J138" i="36" s="1"/>
  <c r="I151" i="36"/>
  <c r="J151" i="36" s="1"/>
  <c r="I174" i="37"/>
  <c r="J174" i="37" s="1"/>
  <c r="I156" i="37"/>
  <c r="J156" i="37" s="1"/>
  <c r="I190" i="37"/>
  <c r="J190" i="37" s="1"/>
  <c r="I172" i="37"/>
  <c r="J172" i="37" s="1"/>
  <c r="I157" i="37"/>
  <c r="J157" i="37" s="1"/>
  <c r="I170" i="37"/>
  <c r="J170" i="37" s="1"/>
  <c r="I177" i="37"/>
  <c r="J177" i="37" s="1"/>
  <c r="I171" i="37"/>
  <c r="J171" i="37" s="1"/>
  <c r="I159" i="37"/>
  <c r="J159" i="37" s="1"/>
  <c r="I173" i="37"/>
  <c r="J173" i="37" s="1"/>
  <c r="I202" i="37"/>
  <c r="I212" i="37" s="1"/>
  <c r="I153" i="37"/>
  <c r="J153" i="37" s="1"/>
  <c r="I176" i="37"/>
  <c r="J176" i="37" s="1"/>
  <c r="H160" i="37"/>
  <c r="J198" i="37"/>
  <c r="H212" i="37"/>
  <c r="H184" i="37"/>
  <c r="I136" i="36"/>
  <c r="J136" i="36" s="1"/>
  <c r="I139" i="36"/>
  <c r="J139" i="36" s="1"/>
  <c r="I192" i="36"/>
  <c r="J192" i="36" s="1"/>
  <c r="J168" i="36"/>
  <c r="I158" i="36"/>
  <c r="J158" i="36" s="1"/>
  <c r="H191" i="37"/>
  <c r="J150" i="37"/>
  <c r="Q210" i="37"/>
  <c r="C139" i="37"/>
  <c r="C140" i="37" s="1"/>
  <c r="I128" i="36"/>
  <c r="H189" i="36"/>
  <c r="C108" i="36"/>
  <c r="C109" i="36" s="1"/>
  <c r="J189" i="36"/>
  <c r="O92" i="37"/>
  <c r="G94" i="37"/>
  <c r="F49" i="37"/>
  <c r="C240" i="37" s="1"/>
  <c r="J195" i="36"/>
  <c r="H139" i="37"/>
  <c r="H108" i="36"/>
  <c r="H109" i="36" s="1"/>
  <c r="J194" i="36"/>
  <c r="J175" i="36" l="1"/>
  <c r="J178" i="36" s="1"/>
  <c r="I160" i="37"/>
  <c r="J160" i="37" s="1"/>
  <c r="I49" i="37"/>
  <c r="I94" i="37"/>
  <c r="J212" i="37"/>
  <c r="J202" i="37"/>
  <c r="J128" i="36"/>
  <c r="J181" i="37" l="1"/>
  <c r="H3" i="37" l="1"/>
  <c r="I228" i="37" s="1"/>
  <c r="H70" i="37" l="1"/>
  <c r="H140" i="37" s="1"/>
  <c r="I3" i="37"/>
  <c r="H228" i="37"/>
  <c r="J228" i="37" s="1"/>
  <c r="C71" i="37" l="1"/>
  <c r="C107" i="37" l="1"/>
  <c r="F153" i="38" l="1"/>
  <c r="I153" i="38"/>
  <c r="H153" i="38" l="1"/>
  <c r="J153" i="38" s="1"/>
  <c r="G130" i="38"/>
  <c r="I130" i="38" s="1"/>
  <c r="I143" i="37"/>
  <c r="F143" i="37"/>
  <c r="I112" i="36"/>
  <c r="F112" i="36"/>
  <c r="G98" i="36" l="1"/>
  <c r="F201" i="36"/>
  <c r="H112" i="36"/>
  <c r="H143" i="37"/>
  <c r="G120" i="37"/>
  <c r="F234" i="37"/>
  <c r="F247" i="37" s="1"/>
  <c r="I120" i="37" l="1"/>
  <c r="G234" i="37"/>
  <c r="H234" i="37" s="1"/>
  <c r="J143" i="37"/>
  <c r="H193" i="37"/>
  <c r="F210" i="36"/>
  <c r="J112" i="36"/>
  <c r="H160" i="36"/>
  <c r="H191" i="36" s="1"/>
  <c r="I98" i="36"/>
  <c r="G201" i="36"/>
  <c r="G210" i="36" s="1"/>
  <c r="G247" i="37" l="1"/>
  <c r="H247" i="37" s="1"/>
  <c r="G211" i="36"/>
  <c r="H224" i="37"/>
  <c r="H193" i="36"/>
  <c r="H201" i="36"/>
  <c r="H196" i="36" l="1"/>
  <c r="H226" i="37"/>
  <c r="H229" i="37" l="1"/>
  <c r="H107" i="37" l="1"/>
  <c r="H120" i="39" l="1"/>
  <c r="H58" i="39"/>
  <c r="H70" i="38"/>
  <c r="H150" i="38" l="1"/>
  <c r="H71" i="37"/>
  <c r="H121" i="39"/>
  <c r="M121" i="36" l="1"/>
  <c r="N121" i="36"/>
  <c r="I123" i="38" l="1"/>
  <c r="H204" i="38"/>
  <c r="M194" i="38" l="1"/>
  <c r="M196" i="38" s="1"/>
  <c r="I204" i="38"/>
  <c r="J204" i="38" s="1"/>
  <c r="I191" i="37"/>
  <c r="J191" i="37" s="1"/>
  <c r="N94" i="38"/>
  <c r="G101" i="38" s="1"/>
  <c r="F199" i="38" s="1"/>
  <c r="H197" i="38" s="1"/>
  <c r="N96" i="38" l="1"/>
  <c r="N162" i="38" s="1"/>
  <c r="O94" i="38"/>
  <c r="O96" i="38" s="1"/>
  <c r="O97" i="38" s="1"/>
  <c r="I98" i="38" l="1"/>
  <c r="G253" i="38"/>
  <c r="G262" i="38" s="1"/>
  <c r="F253" i="38" l="1"/>
  <c r="H253" i="38" s="1"/>
  <c r="I197" i="38" l="1"/>
  <c r="I206" i="38" s="1"/>
  <c r="I242" i="38" s="1"/>
  <c r="I244" i="38" s="1"/>
  <c r="I249" i="38" s="1"/>
  <c r="I184" i="37"/>
  <c r="F262" i="38"/>
  <c r="G263" i="38" s="1"/>
  <c r="H206" i="38"/>
  <c r="H242" i="38" s="1"/>
  <c r="J197" i="38" l="1"/>
  <c r="J206" i="38" s="1"/>
  <c r="J184" i="37"/>
  <c r="I193" i="37"/>
  <c r="J242" i="38"/>
  <c r="H244" i="38"/>
  <c r="I224" i="37" l="1"/>
  <c r="J193" i="37"/>
  <c r="J244" i="38"/>
  <c r="H249" i="38"/>
  <c r="I119" i="36"/>
  <c r="J119" i="36" s="1"/>
  <c r="J160" i="36" s="1"/>
  <c r="I131" i="39"/>
  <c r="J131" i="39" s="1"/>
  <c r="I226" i="37" l="1"/>
  <c r="J224" i="37"/>
  <c r="I160" i="36"/>
  <c r="I176" i="39"/>
  <c r="I229" i="37" l="1"/>
  <c r="J229" i="37" s="1"/>
  <c r="J226" i="37"/>
  <c r="J176" i="39"/>
  <c r="I181" i="36"/>
  <c r="I189" i="36" s="1"/>
  <c r="I191" i="36" s="1"/>
  <c r="I203" i="39"/>
  <c r="I211" i="39" s="1"/>
  <c r="I213" i="39" s="1"/>
  <c r="J203" i="39" l="1"/>
  <c r="J191" i="36"/>
  <c r="I193" i="36"/>
  <c r="J213" i="39"/>
  <c r="I215" i="39"/>
  <c r="J181" i="36"/>
  <c r="I197" i="36" l="1"/>
  <c r="J193" i="36"/>
  <c r="I219" i="39"/>
  <c r="J215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</authors>
  <commentList>
    <comment ref="F31" authorId="0" shapeId="0" xr:uid="{F0EEC78C-6BCA-48A7-BFE3-0B9B06DC8B1D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ดบ ลคขอเวฟไม่จัดไป bank</t>
        </r>
      </text>
    </comment>
    <comment ref="H126" authorId="0" shapeId="0" xr:uid="{E2AC47F0-22A8-4B9C-A74C-C460D4F5D5AA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ไม่กระทบ PL 
ล้างค่าเผื่อเดิม แล้วบทหนี้สูญ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  <author>Sorapong@bluebik.com</author>
  </authors>
  <commentList>
    <comment ref="F61" authorId="0" shapeId="0" xr:uid="{CCC20B0E-B933-438A-AB14-ED38D7B176DA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ค้างจ่าย 33,979</t>
        </r>
      </text>
    </comment>
    <comment ref="G63" authorId="0" shapeId="0" xr:uid="{292FA96F-0A35-4224-A9DA-4E1C515EE5ED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reverse</t>
        </r>
      </text>
    </comment>
    <comment ref="R182" authorId="1" shapeId="0" xr:uid="{A1EB54B2-ADF9-4009-81E6-AE65ED8A41CD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เฉพาะที่เกิดขึ้นในปี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Sorapong@bluebik.com</author>
    <author>THC</author>
  </authors>
  <commentList>
    <comment ref="Q224" authorId="0" shapeId="0" xr:uid="{9FF93757-E2C2-4E56-9029-5E8C13FD16C1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คงเหลือ CIT งวดก่อน</t>
        </r>
      </text>
    </comment>
    <comment ref="R224" authorId="0" shapeId="0" xr:uid="{7D1C730A-B801-4983-B463-AEBA620BB6FF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คงเหลือ CIT งวดก่อน</t>
        </r>
      </text>
    </comment>
    <comment ref="Q231" authorId="0" shapeId="0" xr:uid="{BB247B8D-EC61-43CB-BFE3-AD34BD95EC26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อยู่ใน สินทรัพย์ภาษีเงินได้</t>
        </r>
      </text>
    </comment>
    <comment ref="S231" authorId="0" shapeId="0" xr:uid="{1175E5A0-1A3E-43CB-B20C-FC22DA12CE88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อยู้ในลูกหนี้</t>
        </r>
      </text>
    </comment>
    <comment ref="G245" authorId="1" shapeId="0" xr:uid="{DA5E31C9-9756-48CE-9830-A500D2CE7E1F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BBTC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</authors>
  <commentList>
    <comment ref="N168" authorId="0" shapeId="0" xr:uid="{9654EE67-2B74-4B4F-8844-E9E320C7250D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ก่อนปรับกับภาษีในงวด ต้องเช็ค GL
</t>
        </r>
      </text>
    </comment>
  </commentList>
</comments>
</file>

<file path=xl/sharedStrings.xml><?xml version="1.0" encoding="utf-8"?>
<sst xmlns="http://schemas.openxmlformats.org/spreadsheetml/2006/main" count="1925" uniqueCount="618">
  <si>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</si>
  <si>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</si>
  <si>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</si>
  <si>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</si>
  <si>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</si>
  <si>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</si>
  <si>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</si>
  <si>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</si>
  <si>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</si>
  <si>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</si>
  <si>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</si>
  <si>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</si>
  <si>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</si>
  <si>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</si>
  <si>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</si>
  <si>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</si>
  <si>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</si>
  <si>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</si>
  <si>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</si>
  <si>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</si>
  <si>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</si>
  <si>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</si>
  <si>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เงินกู้ยืมระยะสั้นจากบุคคลที่เกี่ยวข้องกัน</t>
  </si>
  <si>
    <t xml:space="preserve"> - หนี้สินตามสัญญาเช่า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</si>
  <si>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</si>
  <si>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</si>
  <si>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</si>
  <si>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</si>
  <si>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</si>
  <si>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</si>
  <si>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</si>
  <si>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</si>
  <si>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</si>
  <si>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</si>
  <si>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 : หุ้นสามัญ มูลค่าหุ้นละ 100 บาท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</si>
  <si>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</si>
  <si>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</si>
  <si>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</si>
  <si>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</si>
  <si>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</si>
  <si>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</si>
  <si>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</si>
  <si>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</si>
  <si>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</si>
  <si>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</si>
  <si>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</si>
  <si>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</si>
  <si>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กำไรจากอัตราแลกเปลี่ยน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</si>
  <si>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</si>
  <si>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</si>
  <si>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</si>
  <si>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</si>
  <si>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กำไรก่อนภาษีเงินได้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</si>
  <si>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</si>
  <si>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</si>
  <si>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</si>
  <si>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</si>
  <si>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</si>
  <si>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งบแสดงการเปลี่ยนแปลงในส่วนของผู้ถือหุ้น</t>
  </si>
  <si>
    <t>จัดสรรเพื่อ</t>
  </si>
  <si>
    <t>สำรองตาม</t>
  </si>
  <si>
    <t>ยังไม่ได้</t>
  </si>
  <si>
    <t>เปลี่ยนแปลงสัดส่วน</t>
  </si>
  <si>
    <t>รวมส่วนของ</t>
  </si>
  <si>
    <t>กฎหมาย</t>
  </si>
  <si>
    <t>จัดสรร</t>
  </si>
  <si>
    <t>การลงทุนในบริษัทย่อย</t>
  </si>
  <si>
    <t>ผู้ถือหุ้น</t>
  </si>
  <si>
    <t>สำรองตามกฎหมาย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</si>
  <si>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</si>
  <si>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</si>
  <si>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</si>
  <si>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</si>
  <si>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</si>
  <si>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</si>
  <si>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</si>
  <si>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</si>
  <si>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</si>
  <si>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</si>
  <si>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</si>
  <si>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งานระหว่างทำ</t>
  </si>
  <si>
    <t>สินค้าคงเหลือ</t>
  </si>
  <si>
    <t xml:space="preserve">   หนี้สินดำเนินงานเพิ่มขึ้น (ลดลง)</t>
  </si>
  <si>
    <t xml:space="preserve">หนี้สินที่เกิดจากสัญญา 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</si>
  <si>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</si>
  <si>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</si>
  <si>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</si>
  <si>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</si>
  <si>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</si>
  <si>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</si>
  <si>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เงินให้กู้ยืมระยะสั้นแก่พนักงานบริษัทเพิ่มขึ้น</t>
  </si>
  <si>
    <t>เงินสดจ่ายจากการซื้อสินทรัพย์</t>
  </si>
  <si>
    <t>เงินสดรับ (จ่าย) สุทธิจากการซื้อหุ้นบริษัทย่อย</t>
  </si>
  <si>
    <t>เงินสดรับ (จ่าย) จากการขายหุ้นบริษัทย่อย (VT)</t>
  </si>
  <si>
    <t>เงินสดรับ (จ่าย) จากการขายหุ้นบริษัทย่อย (BP)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</si>
  <si>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</si>
  <si>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</si>
  <si>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จ่ายเงินสดปันผล</t>
  </si>
  <si>
    <t>รับชำระเงินค่าหุ้นสามัญ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</si>
  <si>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</si>
  <si>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</si>
  <si>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</si>
  <si>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</si>
  <si>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</si>
  <si>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</si>
  <si>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Description</t>
  </si>
  <si>
    <t>Ref.</t>
  </si>
  <si>
    <t>Dr.</t>
  </si>
  <si>
    <t>Cr.</t>
  </si>
  <si>
    <t>งานระหว่างทำเพิ่มขึ้น</t>
  </si>
  <si>
    <t>ค่าเผื่อเพิ่มขึ้น</t>
  </si>
  <si>
    <t>สินทรัพย์หมุนเวียนอื่นลดลง</t>
  </si>
  <si>
    <t>เงินฝากสถาบันการเงินที่มีภาระผูกพันลดลง</t>
  </si>
  <si>
    <t>ส่วนปรับปรุงอาคารเช่าและอุปกรณ์เพิ่ม</t>
  </si>
  <si>
    <t>ค่าเสื่อมราคา ส่วนปรับปรุงอาคารเช่าและอุปกรณ์</t>
  </si>
  <si>
    <t>ตัดจำหน่ายทุน ส่วนปรับปรุงอาคารเช่าและอุปกรณ์</t>
  </si>
  <si>
    <t>ตัดจำหน่ายค่าเสื่อม ส่วนปรับปรุงอาคารเช่าและอุปกรณ์</t>
  </si>
  <si>
    <t>ค่าเสื่อมราคา โปรแกรมคอมพิวเตอร์</t>
  </si>
  <si>
    <t>สินทรัพย์ไม่หมุนเวียนอื่นเพิ่มขึ้น</t>
  </si>
  <si>
    <t>เจ้าหนี้การค้าและเจ้าหนี้อื่นเพิ่มขึ้น</t>
  </si>
  <si>
    <t>เงินกู้ยืมระยะสั้นจากบุคคลที่เกี่ยวข้องกันลดลง</t>
  </si>
  <si>
    <t>หนี้สินผลประโยชน์พนักงานระยะสั้นเพิ่มขึ้น</t>
  </si>
  <si>
    <t>ประมาณการรับประกันคุณภาพงานลดลง</t>
  </si>
  <si>
    <t>หนี้สินหมุนเวียนอื่นเพิ่มขึ้น</t>
  </si>
  <si>
    <t>หนี้สินผลประโยชน์พนักงานระยะยาวเพิ่มขึ้น</t>
  </si>
  <si>
    <t>ดอกเบี้ย</t>
  </si>
  <si>
    <t>เพิ่มทุน</t>
  </si>
  <si>
    <t>สำรองตามกม เพิ่มขึ้น</t>
  </si>
  <si>
    <t>จ่ายปันผล</t>
  </si>
  <si>
    <t xml:space="preserve">หนี้สินและส่วนของผู้ถือหุ้น </t>
  </si>
  <si>
    <t>ทางอ้อม</t>
  </si>
  <si>
    <t>ค่าเสื่อมราคา - ส่วนปรับปรุงอาคาร</t>
  </si>
  <si>
    <t>ค่าเสื่อมราคา - โปรแกรม</t>
  </si>
  <si>
    <t>ค่าใช้จ่ายผลประโยชน์พนักงานหลังออกจากงาน ระยะสั้น</t>
  </si>
  <si>
    <t>ค่าใช้จ่ายผลประโยชน์พนักงานหลังออกจากงาน ระยะยาว</t>
  </si>
  <si>
    <t>ค่าเผื่องานระหว่างทำ</t>
  </si>
  <si>
    <t>ขาดทุนจากกการตัดจำหน่ายอุปกรณ์</t>
  </si>
  <si>
    <t>ตัดจำหน่าย ส่วนปรับปรุงอาคารเช่าและอุปกรณ์</t>
  </si>
  <si>
    <t>กำไรจากอัตราแลกเปลี่ยนที่ยังไม่เกิดขึ้น</t>
  </si>
  <si>
    <t>สินทรัพย์ที่เกิดจากสัญญา ลดลง</t>
  </si>
  <si>
    <t>สินทรัพย์หมุนเวียนลดลง</t>
  </si>
  <si>
    <t>รับคืนภาษีเงินได้หัก ณ ที่จ่ายงวดก่อน</t>
  </si>
  <si>
    <t>ทุนจดทะเบียนเพิ่มขึ้น</t>
  </si>
  <si>
    <t>ส่วนเกินทุนจาก</t>
  </si>
  <si>
    <t>การจ่ายโดยใช้</t>
  </si>
  <si>
    <t>หุ้นเป็นเกณฑ์</t>
  </si>
  <si>
    <t>โปรแกรมคอมพิวเตอร์ เพิ่ม</t>
  </si>
  <si>
    <t>ค่าเผื่อ</t>
  </si>
  <si>
    <t>ดอกเบี้ยค้างรับต้น</t>
  </si>
  <si>
    <t>ดอกเบี้ยค้างรับปลาย</t>
  </si>
  <si>
    <t>ดอกเบี้ยรับ</t>
  </si>
  <si>
    <t>รับดอกเบี้ย</t>
  </si>
  <si>
    <t>ภาษีเงินได้นิติบุคคลค้างจ่ายต้น</t>
  </si>
  <si>
    <t>ภาษีเงินได้นิติบุคคลค้างจ่ายปลาย</t>
  </si>
  <si>
    <t>ภาษีเงินได้นิติบุคคล</t>
  </si>
  <si>
    <t>จ่ายภาษี</t>
  </si>
  <si>
    <t>ดบ.ค้างจ่ายต้น</t>
  </si>
  <si>
    <t>ดบ.ค้างจ่ายปลาย</t>
  </si>
  <si>
    <t>จ่ายชำระหนี้สินตามสัญญาเช่า</t>
  </si>
  <si>
    <t>เงินงวด</t>
  </si>
  <si>
    <t>ดอกเบี้ยรอตัด</t>
  </si>
  <si>
    <t>Net</t>
  </si>
  <si>
    <t>ยกมา</t>
  </si>
  <si>
    <t>เช่าเพิ่มขึ้น</t>
  </si>
  <si>
    <t xml:space="preserve">Checked TB </t>
  </si>
  <si>
    <t>จ่ายระหว่างงวด</t>
  </si>
  <si>
    <t>ยกไป</t>
  </si>
  <si>
    <t>จ่ายชำระ</t>
  </si>
  <si>
    <t>ตัดจ่ายดบ รอตัด</t>
  </si>
  <si>
    <t>จัดประเภทเป็นระยะสั้น</t>
  </si>
  <si>
    <t>Lease</t>
  </si>
  <si>
    <t>EBO</t>
  </si>
  <si>
    <t>interco adjusted</t>
  </si>
  <si>
    <t>Interco adjusted</t>
  </si>
  <si>
    <t>หัก 1031-03 ภาษีเงินได้นิติบุคคลถูกหัก ณ ที่จ่าย</t>
  </si>
  <si>
    <t>หัก 1031-04 ภาษีเงินได้นิติบุคคลจ่ายล่วงหน้า (ภงด. 51)</t>
  </si>
  <si>
    <t>จ่ายผลประโยชน์พนักงาน</t>
  </si>
  <si>
    <t>ขาดทุนจากอัตราแลกเปลี่ยน</t>
  </si>
  <si>
    <t>ต้นทุนการจัดจำหน่าย</t>
  </si>
  <si>
    <t>รายได้จากขาย</t>
  </si>
  <si>
    <t>ต้นทุนขาย</t>
  </si>
  <si>
    <t>ส่วนเกินมูลค่าหุ้นสามัญ</t>
  </si>
  <si>
    <t>- สินทรัพย์สิทธิการใช้เพิ่มขึ้น</t>
  </si>
  <si>
    <t>ค่าใช้จ่ายภาษีเงินได้</t>
  </si>
  <si>
    <t>รวมรายได้จากการขายและบริการ</t>
  </si>
  <si>
    <t>รวมต้นทุนขายและบริการ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</si>
  <si>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</si>
  <si>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</si>
  <si>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เงินให้กู้ยืมระยะสั้นแก่บริษัทที่เกี่ยวข้องกันเพิ่มขึ้น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</si>
  <si>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</si>
  <si>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</t>
  </si>
  <si>
    <t>กำไรเบ็ดเสร็จรวมสำหรับปี</t>
  </si>
  <si>
    <t>ลูกหนี้การค้าและลูกหนี้หมุนเวียนอื่น</t>
  </si>
  <si>
    <t>งานบริการระหว่างทำ</t>
  </si>
  <si>
    <t>เงินฝากสถาบันการเงินที่มีภาระผูกพัน</t>
  </si>
  <si>
    <t>สินทรัพย์สิทธิการใช้</t>
  </si>
  <si>
    <t>สินทรัพย์ไม่มีตัวตน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</si>
  <si>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</si>
  <si>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</si>
  <si>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</si>
  <si>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 - ประมาณการหนี้สินสำหรับผลประโยชน์พนักงาน</t>
  </si>
  <si>
    <t>ส่วนได้เสียที่ไม่มีอำนาจควบคุม</t>
  </si>
  <si>
    <t>กำไรสำหรับปี</t>
  </si>
  <si>
    <t>ปรับรายการที่กระทบกำไรเป็นเงินสดรับ (จ่าย)</t>
  </si>
  <si>
    <t xml:space="preserve"> 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</si>
  <si>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</si>
  <si>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กระแสเงินสดสุทธิได้มาจาก (ใช้ไปใน) กิจกรรมลงทุน</t>
  </si>
  <si>
    <t>รายการที่ไม่ต้องจัดประเภทรายการใหม่เข้าไปไว้ในกำไรหรือขาดทุนในภายหลัง</t>
  </si>
  <si>
    <t>จ่ายเงินปันผล</t>
  </si>
  <si>
    <t>OCI</t>
  </si>
  <si>
    <t>ส่วนของผู้ถือหุ้นบริษัทใหญ่</t>
  </si>
  <si>
    <t>ทุนที่ออก</t>
  </si>
  <si>
    <t>และชำระแล้ว</t>
  </si>
  <si>
    <t>ของบริษัทใหญ่</t>
  </si>
  <si>
    <t>อำนาจควบคุม</t>
  </si>
  <si>
    <t>ส่วนได้เสียที่ไม่มี</t>
  </si>
  <si>
    <t>ส่วนเกินทุนจากการแลกหุ้น</t>
  </si>
  <si>
    <t>จากการแลกหุ้น</t>
  </si>
  <si>
    <t>ส่วนเกินทุน</t>
  </si>
  <si>
    <t>ส่วนต่ำจากการเปลี่ยนแปลงสัดส่วนการลงทุนในบริษัทย่อย</t>
  </si>
  <si>
    <t>ส่วนต่ำจากการ</t>
  </si>
  <si>
    <t>เงินสดจ่ายเพื่อการซื้อสินทรัพย์</t>
  </si>
  <si>
    <t>งบการเงินนี้ได้รับอนุมัติจากที่ประชุมสามัญผู้ถือหุ้นครั้งที่.................   วันที่.........................................</t>
  </si>
  <si>
    <t>____________________________ กรรมการ</t>
  </si>
  <si>
    <t>WIP- EBO</t>
  </si>
  <si>
    <t>PL</t>
  </si>
  <si>
    <t>RJE</t>
  </si>
  <si>
    <t>รายได้หักกลบกับดอกเบี้ยจ่าย</t>
  </si>
  <si>
    <t>รายได้อื่นหักกลบกับดอกเบี้ยจ่าย</t>
  </si>
  <si>
    <t>DTA PL</t>
  </si>
  <si>
    <t>DTA OCI</t>
  </si>
  <si>
    <t>Paid</t>
  </si>
  <si>
    <t>กำไรจากการประมาณการตามหลักคณิตศาสตร์ประกันภัย</t>
  </si>
  <si>
    <t>Total</t>
  </si>
  <si>
    <t>ค่าใช้จ่ายผลประโยชน์พนักงานหลังออกจากงานและผลประโยชน์ระยะยาวอื่น</t>
  </si>
  <si>
    <t>สินทรัพย์ภาษีเงินได้ของงวดปัจจุบัน</t>
  </si>
  <si>
    <t>สินทรัพย์ภาษีเงินได้ของงวดก่อน</t>
  </si>
  <si>
    <t>การแบ่งปันกำไรเบ็ดเสร็จรวมสำหรับปี</t>
  </si>
  <si>
    <t>การแบ่งปันกำไรสำหรับปี</t>
  </si>
  <si>
    <t xml:space="preserve">   ปรับปรุงค่าใช้จ่าย (รายได้) ในกำไรสำหรับปี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</si>
  <si>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</si>
  <si>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</si>
  <si>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</si>
  <si>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</si>
  <si>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กำไรจากกิจกรรมดำเนินงาน</t>
  </si>
  <si>
    <t>รับคืนภาษีเงินได้งวดก่อน</t>
  </si>
  <si>
    <t>สินทรัพย์ที่เกิดจากสัญญา  - หมุนเวียน</t>
  </si>
  <si>
    <t>บริษัท บลูบิค กรุ๊ป จำกัด (มหาชน) และบริษัทย่อย</t>
  </si>
  <si>
    <t>( นายปกรณ์  เจียมสกุลทิพย์ )</t>
  </si>
  <si>
    <t xml:space="preserve">    (นายพชร  อารยะการกุล)</t>
  </si>
  <si>
    <t>สินทรัพย์ทางการเงินไม่หมุนเวียนอื่น</t>
  </si>
  <si>
    <t>ทุนเรือนหุ้น :</t>
  </si>
  <si>
    <t>ส่วนแบ่งกำไรของการร่วมค้าที่ใช้วิธีส่วนได้เสีย</t>
  </si>
  <si>
    <t>ส่วนเกินมูลค่า</t>
  </si>
  <si>
    <t>หุ้นสามัญ</t>
  </si>
  <si>
    <t>-  จัดสรรสำรองตามกฎหมาย</t>
  </si>
  <si>
    <t>เงินสดจ่ายเพื่อลงทุนในสินทรัพย์ทางการเงินไม่หมุนเวียนอื่น</t>
  </si>
  <si>
    <t>สินทรัพย์ทางการเงินหมุนเวียนอื่น</t>
  </si>
  <si>
    <t>เงินสดจ่ายเพื่อการซื้อโปรแกรมคอมพิวเตอร์</t>
  </si>
  <si>
    <t>เงินสดจ่ายต้นทุนการทำรายการที่เกี่ยวข้องกับการออกหุ้นใหม่</t>
  </si>
  <si>
    <t>เงินสดจ่ายเพื่อลงทุนในตราสารหนี้</t>
  </si>
  <si>
    <t>เงินสดรับจากการไถ่ถอนเงินลงทุนในตราสารหนี้</t>
  </si>
  <si>
    <t>กำไรเบ็ดเสร็จอื่น</t>
  </si>
  <si>
    <t>เงินฝากเพิ่ม</t>
  </si>
  <si>
    <t>ลูกหนี้ลดลง</t>
  </si>
  <si>
    <t>สินทรัพย์ที่เกิดจากสัญญา เพิ่ม</t>
  </si>
  <si>
    <t>สินค้าคงเหลือลดลง</t>
  </si>
  <si>
    <t>เช่าเพิ่มระหว่างวด</t>
  </si>
  <si>
    <t>ค่าเสื่อมราคาสำหรับงวด</t>
  </si>
  <si>
    <t>AP สินทรัพย์</t>
  </si>
  <si>
    <t>- ทุนจดทะเบียน 100,000,000 หุ้น มูลค่าหุ้นละ 0.50 บาท</t>
  </si>
  <si>
    <t>- หุ้นที่ออกและรับชำระเต็มมูลค่าแล้ว 75,000,000 หุ้น มูลค่าหุ้นละ 0.50 บาท</t>
  </si>
  <si>
    <t>กำไรสำหรับงวด</t>
  </si>
  <si>
    <t>ภาษีเงินได้เพิ่มขึ้น</t>
  </si>
  <si>
    <t>ค่าเสื่อมราคา ส่วนปรับปรุงอาคารเช่าและอุปกรณ์ + ROU</t>
  </si>
  <si>
    <t>ประมาณการรับประกันคุณภาพงานเพิ่ม</t>
  </si>
  <si>
    <t>ดอกเบี้ย EBO</t>
  </si>
  <si>
    <t>เงินสดจ่ายซื้อเงินลงทุนในบริษัทร่วม</t>
  </si>
  <si>
    <t>NCI</t>
  </si>
  <si>
    <t>ส่วนปรับปรุงอาคารเช่าและอุปกรณ์</t>
  </si>
  <si>
    <t>ค่าเผื่อหนี้เพิ่ม</t>
  </si>
  <si>
    <t>ค่าเผื่อผลขาดทุนด้านเครดิตที่คาดว่าจะเกิดขึ้น</t>
  </si>
  <si>
    <t>ลูกหนี้เพิ่ม</t>
  </si>
  <si>
    <t>เงินลงทุนในการร่วมค้าเพิ่มขึ้น</t>
  </si>
  <si>
    <t>เพิ่มทุน PO</t>
  </si>
  <si>
    <t>ส่วนเกินมูลค่าหุ้นสามัญเพิ่มขึ้น</t>
  </si>
  <si>
    <t>IPO cost net tax</t>
  </si>
  <si>
    <t>เงินสดรับจากการออกหุ้นทุน</t>
  </si>
  <si>
    <t>เงินสดจ่ายต้นทุน IPO</t>
  </si>
  <si>
    <t>เงินสดจ่ายซื้อเงินลงทุนในตราสารทุน</t>
  </si>
  <si>
    <t>เงินสดจ่ายซื้อเงินลงทุนในตราสารหนี้</t>
  </si>
  <si>
    <t>รับคืนเงินลงทุนในตราสารหนี้</t>
  </si>
  <si>
    <t>หุ้นกู้</t>
  </si>
  <si>
    <t>JV+อื่นๆ</t>
  </si>
  <si>
    <t>รับคืนเงินลงทุนในตราสารทุน</t>
  </si>
  <si>
    <t>ลงทุนเพิ่ม</t>
  </si>
  <si>
    <t>ขายเงินลงทุน</t>
  </si>
  <si>
    <t>FV of OCI</t>
  </si>
  <si>
    <t>ขาดทุนอัตราแลกเปลี่ยนเงินลงทุน OCI</t>
  </si>
  <si>
    <t>กำไรขาดทุนจากการขายตราสารทุน</t>
  </si>
  <si>
    <t>- ซื้อสินทรัพย์ถาวรที่ยังไม่ได้จ่ายชำระ</t>
  </si>
  <si>
    <t>โปรแกรมคอมพิวเตอร์</t>
  </si>
  <si>
    <t>BF</t>
  </si>
  <si>
    <t>ส่วนเกินหุ้นกู้</t>
  </si>
  <si>
    <t>ดอกเบี้ยค้างรับ</t>
  </si>
  <si>
    <t>กระแสเงินสดรับ(จ่าย)</t>
  </si>
  <si>
    <t>FY2021</t>
  </si>
  <si>
    <t>ลงทุน</t>
  </si>
  <si>
    <t>ไถ่ถอน</t>
  </si>
  <si>
    <t>เงินลงทุนระยะสั้นเพิ่มขึ้น + ส่วนเกิน</t>
  </si>
  <si>
    <t>ดบรับจากเงินลงทุน</t>
  </si>
  <si>
    <t>ดบ หุ้นกู้ค้างรับไถ่ถอน</t>
  </si>
  <si>
    <t>ดบ หุ้นกู้ค้างรับลงทุน</t>
  </si>
  <si>
    <t>รับดบ</t>
  </si>
  <si>
    <t>Diff</t>
  </si>
  <si>
    <t>Checked</t>
  </si>
  <si>
    <t>Per FS</t>
  </si>
  <si>
    <t>กำไร(ขาดทุน)เบ็ดเสร็จอื่น</t>
  </si>
  <si>
    <t>หนี้สินทางการเงินหมุนเวียนอื่น</t>
  </si>
  <si>
    <t>ขาดทุนจากตราสารอนุพันธ์</t>
  </si>
  <si>
    <t>8, 18</t>
  </si>
  <si>
    <t>เงินปันผลรับจากบริษัทย่อย</t>
  </si>
  <si>
    <t>กระแสเงินสดสุทธิ ได้มาจาก (ใช้ไปใน) กิจกรรมจัดหาเงิน</t>
  </si>
  <si>
    <t>(นายพชร  อารยะการกุล)</t>
  </si>
  <si>
    <t>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</si>
  <si>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</si>
  <si>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</si>
  <si>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เงินลงทุนในบริษัทร่วมและการร่วมค้า</t>
  </si>
  <si>
    <t>เงินกู้ยืมระยะสั้นจากบุคคลอื่น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</si>
  <si>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</si>
  <si>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</si>
  <si>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</si>
  <si>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รวมรายการที่ไม่ต้องจัดประเภทรายการใหม่เข้าไปไว้ในกำไรหรือขาดทุนในภายหลัง</t>
  </si>
  <si>
    <t>กำไร (ขาดทุน) จากอัตรา</t>
  </si>
  <si>
    <t>แลกเปลี่ยนของสินทรัพย์</t>
  </si>
  <si>
    <t>ผลต่างจาก</t>
  </si>
  <si>
    <t>การแปลงค่า</t>
  </si>
  <si>
    <t>กำไร (ขาดทุน)</t>
  </si>
  <si>
    <t>งบการเงิน</t>
  </si>
  <si>
    <t>เบ็ดเสร็จอื่น</t>
  </si>
  <si>
    <t>ปรับปรุงเงินปันผลจ่ายของบริษัทย่อย</t>
  </si>
  <si>
    <t>เพิ่มขึ้นจากการลงทุนในบริษัทย่อยทางอ้อม</t>
  </si>
  <si>
    <t>เงินสดจ่ายซื้อเงินลงทุนในบริษัทร่วมและการร่วมค้า</t>
  </si>
  <si>
    <t>เงินสดจ่ายเพื่อการพัฒนาสินทรัพย์ไม่มีตัวตน</t>
  </si>
  <si>
    <t>รับชำระเงินค่าหุ้นสามัญเพิ่มทุน</t>
  </si>
  <si>
    <t>เงินสดรับจากผู้มีส่วนได้เสียที่ไม่มีอำนาจควบคุมของบริษัทย่อย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</si>
  <si>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</si>
  <si>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>ค่าความนิยม</t>
  </si>
  <si>
    <t>- สินทรัพย์สิทธิการใช้และหนี้สินสัญญาเช่าเพิ่มขึ้น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</si>
  <si>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</si>
  <si>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</si>
  <si>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เงินให้กู้ยืมระยะสั้นแก่กิจการที่เกี่ยวข้องกัน</t>
  </si>
  <si>
    <t>ขาดทุน (กำไร) จากอัตราแลกเปลี่ยนที่ยังไม่เกิดขึ้น</t>
  </si>
  <si>
    <t>ขาดทุนจากการขายหรือตัดจำหน่ายสินทรัพย์</t>
  </si>
  <si>
    <t>ส่วนแบ่งกำไรของบริษัทร่วมและการร่วมค้าที่ใช้วิธีส่วนได้เสีย</t>
  </si>
  <si>
    <t>กำไร(ขาดทุน)จากอัตราแลกเปลี่ยนของสินทรัพย์ทางการเงิน - สุทธิจากภาษี</t>
  </si>
  <si>
    <t>กำไร(ขาดทุน)จากการวัดมูลค่ามูลค่ายุติธรรมของสินทรัพย์ทางการเงิน - สุทธิจากภาษี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</si>
  <si>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</si>
  <si>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เงินเบิกเกินบัญชีและเงินกู้ยืมระยะสั้นจากสถาบันการเงินอื่นเพิ่มขึ้น</t>
  </si>
  <si>
    <t>ขาดทุนจากการประมาณการตามหลักคณิตศาสตร์ประกันภัยของผลประโยชน์ระยะยาวอื่น</t>
  </si>
  <si>
    <t>เงินฝากลดลง</t>
  </si>
  <si>
    <t>ค่าเผื่อหนี้</t>
  </si>
  <si>
    <t>ดบ รับ</t>
  </si>
  <si>
    <t>เงินฝากสถาบันการเงินที่มีภาระผูกพันเพิ่ม</t>
  </si>
  <si>
    <t>กำไรอัตราแลกเปลี่ยนเงินลงทุน OCI</t>
  </si>
  <si>
    <t>Link NFS</t>
  </si>
  <si>
    <t>DTA PL เพิ่ม</t>
  </si>
  <si>
    <t>เงินเบิกเกินบัญชีเพิ่มขึ้น</t>
  </si>
  <si>
    <t>Gain (Loss)</t>
  </si>
  <si>
    <t>Revalue AR</t>
  </si>
  <si>
    <t>BB</t>
  </si>
  <si>
    <t>Revalue Accrued Income</t>
  </si>
  <si>
    <t>เงินลงทุนในตราสารหนี้</t>
  </si>
  <si>
    <t>กำไรจากตราสารอนุพันธ์</t>
  </si>
  <si>
    <t xml:space="preserve"> FY2022 </t>
  </si>
  <si>
    <t xml:space="preserve"> FY2021 </t>
  </si>
  <si>
    <t>ดอกเบี้ยรับสถาบันการเงิน</t>
  </si>
  <si>
    <t>ดอกเบี้ยรับอื่นๆ และ ดอกเบี้ย Interco</t>
  </si>
  <si>
    <t>รับดอกเบี้ยส่วนเกินเงินลงทุน</t>
  </si>
  <si>
    <t>รับดอกเบี้ยเงินลงทุน</t>
  </si>
  <si>
    <t>เงินฝากธนาคารที่ติดภาระผูกพันระยะสั้นลดลง (เพิ่มขึ้น)</t>
  </si>
  <si>
    <t>เงินให้กู้ยืมระยะสั้นแก่บริษัทที่เกี่ยวข้องกัน</t>
  </si>
  <si>
    <t>Per TB after net interco</t>
  </si>
  <si>
    <t>Total non-cash</t>
  </si>
  <si>
    <t>เงินสดจ่ายจากการลงทุนในบริษัทย่อยทางอ้อม (หมายเหตุข้อ 3)</t>
  </si>
  <si>
    <t>Cash out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</si>
  <si>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</si>
  <si>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Checked FS</t>
  </si>
  <si>
    <t>GW-GMVPI</t>
  </si>
  <si>
    <t>GMVPI</t>
  </si>
  <si>
    <t>TAX</t>
  </si>
  <si>
    <t>กำไรเงินลงทุนในการร่วมค้าเพิ่มขึ้น orbit</t>
  </si>
  <si>
    <t>ขาดทุนเงินลงทุนในการร่วมค้าเพิ่มขึ้น BBG</t>
  </si>
  <si>
    <t>GM</t>
  </si>
  <si>
    <t>BBG</t>
  </si>
  <si>
    <t>ดบค้างจ่าย</t>
  </si>
  <si>
    <t>เงินกู้ยืมระยะสั้น</t>
  </si>
  <si>
    <t>IG</t>
  </si>
  <si>
    <t>ok</t>
  </si>
  <si>
    <t>RJE Dividend paid 2021</t>
  </si>
  <si>
    <t>Paid dividend</t>
  </si>
  <si>
    <t>Investment in sub</t>
  </si>
  <si>
    <t>RE of NCI</t>
  </si>
  <si>
    <t>สำรองตามกม</t>
  </si>
  <si>
    <t>NCI OCI</t>
  </si>
  <si>
    <t>NCI of GMVPI - GW</t>
  </si>
  <si>
    <t>NCI of BBG, IG, ADD, BBTT, BBNX</t>
  </si>
  <si>
    <t>Dividend paid 2021 impact NCI</t>
  </si>
  <si>
    <t>8.1+9.1+10.1</t>
  </si>
  <si>
    <t>NFS</t>
  </si>
  <si>
    <t>ADD</t>
  </si>
  <si>
    <t>Elim RPT</t>
  </si>
  <si>
    <t>ค้างจ่าย</t>
  </si>
  <si>
    <t>เงินฝากธนาคารที่ติดภาระผูกพันลดลง (เพิ่มขึ้น)</t>
  </si>
  <si>
    <t>Bank accrued</t>
  </si>
  <si>
    <t>เงินสดจ่ายซื้อเงินลงทุนในบ ร่วม</t>
  </si>
  <si>
    <t>เงินสดจ่ายจากการลงทุนในบริษัทย่อยทางอ้อม</t>
  </si>
  <si>
    <t>เงินสดรับจากส่วนได้เสียที่ไม่มีอำนาจควบคุม</t>
  </si>
  <si>
    <t>FS</t>
  </si>
  <si>
    <t>FS 2021</t>
  </si>
  <si>
    <t>FS 2022</t>
  </si>
  <si>
    <t>ตัดหนี้สูญ</t>
  </si>
  <si>
    <t>WIP to Software</t>
  </si>
  <si>
    <t>เพิ่มจากเงินสด</t>
  </si>
  <si>
    <t>เพิ่มจากเจ้าหนี้สินทรัพย์</t>
  </si>
  <si>
    <t>DTL OCI เพิ่ม</t>
  </si>
  <si>
    <t>เงินเบิกเกินบัญชีและเงินกู้ยืมระยะสั้นจากสถาบันการเงินอื่นเพิ่ม</t>
  </si>
  <si>
    <t xml:space="preserve">OCI other investment </t>
  </si>
  <si>
    <t>OCI EBO</t>
  </si>
  <si>
    <t>DT OCI เพิ่ม</t>
  </si>
  <si>
    <t>- ซื้อสินทรัพย์ไม่มีตัวตนยังไม่ได้จ่ายชำระ</t>
  </si>
  <si>
    <t>Unrealised from fx rate</t>
  </si>
  <si>
    <t>BBIK (USD)</t>
  </si>
  <si>
    <t>Baht</t>
  </si>
  <si>
    <t>BBG (USD)</t>
  </si>
  <si>
    <t>Loss</t>
  </si>
  <si>
    <t>ขาดทุน Bank - USD</t>
  </si>
  <si>
    <t>เงินเบิกเกินบัญเพิ่มขึ้น</t>
  </si>
  <si>
    <t>กลับรายการค่าเผื่อ</t>
  </si>
  <si>
    <t>เงินเบิกเกินบัญชี</t>
  </si>
  <si>
    <t>เงินสดจ่ายซื้อเงินลงทุนในบ ร่วมและร่วมค้า</t>
  </si>
  <si>
    <t>เพิ่มจากเจ้าหนี้</t>
  </si>
  <si>
    <t>BBTC</t>
  </si>
  <si>
    <t>Revalue AP/Accrued</t>
  </si>
  <si>
    <t>loss</t>
  </si>
  <si>
    <t>WIP- Software</t>
  </si>
  <si>
    <t>Actuarial loss PL</t>
  </si>
  <si>
    <t>จ่ายค่าหุ้นเงินลงทุนใน IT-CAT</t>
  </si>
  <si>
    <t>จ่ายค่าหุ้นเงินลงทุนใน BBTC</t>
  </si>
  <si>
    <t>Conso</t>
  </si>
  <si>
    <t>กำไรเบ็ดเสร็จอื่น ผลต่างแปลงค่างบ</t>
  </si>
  <si>
    <t>WHT Assets</t>
  </si>
  <si>
    <t>PND51</t>
  </si>
  <si>
    <t>NX</t>
  </si>
  <si>
    <t>TT</t>
  </si>
  <si>
    <t>PND50 21</t>
  </si>
  <si>
    <t>FY2022</t>
  </si>
  <si>
    <t>NCI PL</t>
  </si>
  <si>
    <t>TAX2</t>
  </si>
  <si>
    <t>IG BF</t>
  </si>
  <si>
    <t>BBTT</t>
  </si>
  <si>
    <t>GM BF</t>
  </si>
  <si>
    <t>ได้รับเงิน</t>
  </si>
  <si>
    <t>ไม่ได้ขอคืน</t>
  </si>
  <si>
    <t>เงินเบิกเกินบัญชีจากสถาบันการเงิน</t>
  </si>
  <si>
    <t>เงินสดรับจากเงินให้กู้ยืมระยะสั้นแก่บริษัทที่เกี่ยวข้องกัน</t>
  </si>
  <si>
    <t>- การเพิ่มขึ้นของสินทรัพย์จากการรวมธุรกิจ</t>
  </si>
  <si>
    <t>- การเพิ่มขึ้นของหนี้สินจากการรวมธุรกิจ</t>
  </si>
  <si>
    <t>4.1, 10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</si>
  <si>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</si>
  <si>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</si>
  <si>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เบ็ดเสร็จอื่น</t>
  </si>
  <si>
    <t>เงินสดรับจากเงินกู้ยืมระยะสั้นจากบุคคลอื่น</t>
  </si>
  <si>
    <t xml:space="preserve">   (นายพชร  อารยะการกุล)</t>
  </si>
  <si>
    <t xml:space="preserve">                               (นายปกรณ์  เจียมสกุลทิพย์)</t>
  </si>
  <si>
    <t xml:space="preserve">               (นายปกรณ์  เจียมสกุลทิพย์)</t>
  </si>
  <si>
    <t xml:space="preserve">                             ( นายปกรณ์  เจียมสกุลทิพย์ )</t>
  </si>
  <si>
    <t>( นายพชร  อารยะการกุล )</t>
  </si>
  <si>
    <t>งบการเงินนี้ได้รับอนุมัติจากที่ประชุมสามัญผู้ถือหุ้นครั้งที่.......................   วันที่..................................................</t>
  </si>
  <si>
    <t>31 ธันวาคม 2566</t>
  </si>
  <si>
    <t>ยอดคงเหลือ ณ วันที่ 1 มกราคม 2566</t>
  </si>
  <si>
    <t>ยอดคงเหลือ ณ วันที่ 31 ธันวาคม 2566</t>
  </si>
  <si>
    <t>แลกเปลี่ยนของสินทรัพย์ทางการเงิน</t>
  </si>
  <si>
    <t>กำไร (ขาดทุน) จากเงินลงทุน</t>
  </si>
  <si>
    <t>ต้นทุนในการได้มาซึ่งสัญญาที่ทำกับลูกค้า - หมุนเวียน</t>
  </si>
  <si>
    <t>ประมาณการหนี้สินจากการรื้อถอน</t>
  </si>
  <si>
    <t>เงินให้กู้ยืมระยะสั้นแก่บริษัทอื่น</t>
  </si>
  <si>
    <t>- ทุนจดทะเบียน 108,882,400 หุ้น มูลค่าหุ้นละ 0.50 บาท</t>
  </si>
  <si>
    <t>- หุ้นที่ออกและรับชำระเต็มมูลค่าแล้ว 100,000,000 หุ้น มูลค่าหุ้นละ 0.50 บาท</t>
  </si>
  <si>
    <t>- หุ้นที่ออกและรับชำระเต็มมูลค่าแล้ว 108,882,400 หุ้น มูลค่าหุ้นละ 0.50 บาท</t>
  </si>
  <si>
    <t>ทางการเงินให้วัดมูลค่า</t>
  </si>
  <si>
    <t>ด้วยมูลค่ายุติธรรมผ่าน</t>
  </si>
  <si>
    <t>กำไรขาดทุนเบ็ดเสร็จอื่น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</si>
  <si>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</si>
  <si>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</si>
  <si>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</si>
  <si>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</si>
  <si>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เงินปันผลจ่ายของบริษัทย่อย</t>
  </si>
  <si>
    <t>ในตราสารทุนที่กำหนดให้วัด</t>
  </si>
  <si>
    <t>ให้วัดมูลค่าด้วยมูลค่ายุติธรรม</t>
  </si>
  <si>
    <t>มูลค่าด้วยมูลค่ายุติธรรมผ่าน</t>
  </si>
  <si>
    <t>ผ่านกำไรขาดทุนเบ็ดเสร็จอื่น</t>
  </si>
  <si>
    <t>รวมกำไร(ขาดทุน)</t>
  </si>
  <si>
    <t>ค่าเผื่อการลดมูลค่าของงานบริการระหว่างทำ</t>
  </si>
  <si>
    <t>(กลับรายการ) ประมาณการรับประกันคุณภาพงาน</t>
  </si>
  <si>
    <t>ประมาณการผลขาดทุนของโครงการ</t>
  </si>
  <si>
    <t>เงินปันผลรับ</t>
  </si>
  <si>
    <t>เงินสดรับจากเงินปันผลจากบริษัทย่อย</t>
  </si>
  <si>
    <t>เงินสดจ่ายสุทธิจากการซื้อเงินลงทุนในบริษัทย่อย (หมายเหตุข้อ 3)</t>
  </si>
  <si>
    <t>เงินให้กู้ยืมระยะสั้นแก่พนักงานลดลง (เพิ่มขึ้น)</t>
  </si>
  <si>
    <t>เงินให้กู้ยืมระยะสั้นแก่บริษัทอื่นเพิ่มขึ้น</t>
  </si>
  <si>
    <t>จ่ายชำระต้นทุนทางตรงเพื่อการออกหุ้นสามัญเพิ่มทุน</t>
  </si>
  <si>
    <t>ผลกระทบจากการแปลงค่างบการเงินที่เป็นเงินตราต่างประเทศ</t>
  </si>
  <si>
    <t>- ค้างจ่ายเงินปันผลให้ส่วนได้เสียที่ไม่มีอำนาจควบคุมของบริษัทย่อย</t>
  </si>
  <si>
    <t>- ประมาณการหนี้สินจากการรื้อถอนเพิ่มขึ้น</t>
  </si>
  <si>
    <t>ผลกระทบจากการเปลี่ยนแปลงสัญญาเช่า</t>
  </si>
  <si>
    <t>- หนี้สินตามสัญญาเช่าเพิ่มขึ้น</t>
  </si>
  <si>
    <t>เพิ่มขึ้นจากการลงทุนในบริษัทย่อยทางตรง</t>
  </si>
  <si>
    <t>Gain</t>
  </si>
  <si>
    <t>ลูกหนี้พนักงาน</t>
  </si>
  <si>
    <t>BBIK</t>
  </si>
  <si>
    <t>IVZ</t>
  </si>
  <si>
    <t>Consol</t>
  </si>
  <si>
    <t>เพิ่มจากการรวมกิจการ VDD-IVZ</t>
  </si>
  <si>
    <t>GW</t>
  </si>
  <si>
    <t>เพิ่ม</t>
  </si>
  <si>
    <t>loan to staff</t>
  </si>
  <si>
    <t>ลด</t>
  </si>
  <si>
    <t>CF increased</t>
  </si>
  <si>
    <t>CF</t>
  </si>
  <si>
    <t>cut period</t>
  </si>
  <si>
    <t>ตั้งค่าเผื่อผลขาดทุน</t>
  </si>
  <si>
    <t>WIP - SIP</t>
  </si>
  <si>
    <t>ปรับปรุงจากการวัดมูลค่าใหม่</t>
  </si>
  <si>
    <t>เพิ่มจากประมาณการรื้อถอน</t>
  </si>
  <si>
    <t>เพิ่มจากการรวมกิจการ VDD-IVZ - AP</t>
  </si>
  <si>
    <t>AP เงินปันผล</t>
  </si>
  <si>
    <t>ประมาณการผลขาดทุนโครงการ</t>
  </si>
  <si>
    <t>หนี้สินตามสัญญาเช่า BBIK</t>
  </si>
  <si>
    <t>OCI revalue FX rate</t>
  </si>
  <si>
    <t>AP เงินปันผล NCI</t>
  </si>
  <si>
    <t>รวมส่วนของผู้ถือหุ้น</t>
  </si>
  <si>
    <t>11+7</t>
  </si>
  <si>
    <t>ค่าเผื่อผลขาดทุนโครงการ</t>
  </si>
  <si>
    <t>ขาดทุนจากการตัดจำหน่ายสินทรัพย์</t>
  </si>
  <si>
    <t>VDD</t>
  </si>
  <si>
    <t>ต้นทุนในการได้มาซึ่งสัญญาที่ทำกับลูกค้า - ไม่หมุนเวียน</t>
  </si>
  <si>
    <t>BBNX</t>
  </si>
  <si>
    <t>SSK</t>
  </si>
  <si>
    <t>รวมจ่ายภาษี</t>
  </si>
  <si>
    <t>ดบ หุ้นกู้</t>
  </si>
  <si>
    <t>Per Cashflow</t>
  </si>
  <si>
    <t>เงินฝากสถาบันการเงินที่มีภาระผูกพันลดลง (เพิ่มขึ้น)</t>
  </si>
  <si>
    <t>FY2023</t>
  </si>
  <si>
    <t>เงินให้กู้ยืมระยะสั้นแก่พนักงาน</t>
  </si>
  <si>
    <t>loan to employee</t>
  </si>
  <si>
    <t>Check</t>
  </si>
  <si>
    <t>รับคืนภาษีในงวด</t>
  </si>
  <si>
    <t>VAT</t>
  </si>
  <si>
    <t>เงินเบิกเกินบัญชีจากสถาบันการเงินลดลง</t>
  </si>
  <si>
    <t>เงินสดรับ(จ่าย)จากเงินกู้ยืมระยะสั้นจากบุคคลอื่น</t>
  </si>
  <si>
    <t>เงินกู้ยืมระยะสั้นแก่บริษัทอื่นเพิ่มขึ้น</t>
  </si>
  <si>
    <t>7 / 21.2</t>
  </si>
  <si>
    <t>checked diff per audit</t>
  </si>
  <si>
    <t>ปันผลค้างรับ</t>
  </si>
  <si>
    <t>ต้นทุนส่วนเพิ่มในการได้มาซึ่งสัญญาที่ทำกับลูกค้า - หมุนเวียน</t>
  </si>
  <si>
    <t>ต้นทุนส่วนเพิ่มในการได้มาซึ่งสัญญาที่ทำกับลูกค้า - ไม่หมุนเวียน</t>
  </si>
  <si>
    <t>ภาษีที่ต้องเสียสำหรับปี</t>
  </si>
  <si>
    <t>รื้อถอน</t>
  </si>
  <si>
    <t>ภาษีถูกหัก / จ่ายล่วงหน้า</t>
  </si>
  <si>
    <t>Net of CIT in period not paid</t>
  </si>
  <si>
    <t>Net tax assets</t>
  </si>
  <si>
    <t>เงินสดจ่ายจากการลงทุนในบริษัทย่อย</t>
  </si>
  <si>
    <t>Provision decommissioning</t>
  </si>
  <si>
    <t>ค่าใช้จ่ายในการออกหุ้น</t>
  </si>
  <si>
    <t>Net tax</t>
  </si>
  <si>
    <t>FS 2023</t>
  </si>
  <si>
    <t>Net tax in OCI</t>
  </si>
  <si>
    <t>SIP from EBO</t>
  </si>
  <si>
    <t>โอนย้ายพนักงาน</t>
  </si>
  <si>
    <t>DT</t>
  </si>
  <si>
    <t>กำไรจากอัตราแลกเปลี่ยนที่ยังไม่เกิดขึ่น</t>
  </si>
  <si>
    <t>เจ้าหนี้โอนย้ายพนง</t>
  </si>
  <si>
    <t>ผลขาดทุนโครงการ</t>
  </si>
  <si>
    <t>BBVC</t>
  </si>
  <si>
    <t>รับโอน</t>
  </si>
  <si>
    <t>เช่าเพิ่ม</t>
  </si>
  <si>
    <t>ลูกหนี้กรมสรรพากร 1031-06</t>
  </si>
  <si>
    <t>CIT งวดก่อน</t>
  </si>
  <si>
    <t>CIT งวดนี้</t>
  </si>
  <si>
    <t>TB</t>
  </si>
  <si>
    <t>ไม่ขอคืน Reclass ไปเป็นคชจ ต้องห้ามแล้ว</t>
  </si>
  <si>
    <t>Transfer to wip</t>
  </si>
  <si>
    <t>รับ WIP กลับมา PL</t>
  </si>
  <si>
    <t>ค้างจ่ายยกมา</t>
  </si>
  <si>
    <t>ดอกเบี้ยค้างจ่าย</t>
  </si>
  <si>
    <t>7.7, 28</t>
  </si>
  <si>
    <t>4, 6</t>
  </si>
  <si>
    <t xml:space="preserve">เงินสดจ่ายสุทธิจากการซื้อเงินลงทุนในบริษัทย่อย </t>
  </si>
  <si>
    <t>กลับรายการ</t>
  </si>
  <si>
    <t>กลับรายการผลขาดทุนด้านเครดิตที่คาดว่าจะเกิดขึ้น</t>
  </si>
  <si>
    <t>จ่ายชำระหนี้เงินกู้ยืมระยะสั้นจากบุคคลอื่น</t>
  </si>
  <si>
    <t xml:space="preserve">      (นายปกรณ์  เจียมสกุลทิพย์)</t>
  </si>
  <si>
    <t xml:space="preserve">                ( นายพชร  อารยะการกุล )</t>
  </si>
  <si>
    <t xml:space="preserve">                                   ( นายปกรณ์  เจียมสกุลทิพย์ )</t>
  </si>
  <si>
    <t xml:space="preserve">                                  (นายพชร  อารยะการกุล)</t>
  </si>
  <si>
    <t>________________________________________ กรรมการ</t>
  </si>
  <si>
    <t xml:space="preserve">                                                                     (นายปกรณ์  เจียมสกุลทิพย์)</t>
  </si>
  <si>
    <t xml:space="preserve">                                                                                                 (นายปกรณ์  เจียมสกุลทิพย์)</t>
  </si>
  <si>
    <t xml:space="preserve">                              ( นายพชร  อารยะการกุล )</t>
  </si>
  <si>
    <t xml:space="preserve">                                        ( นายปกรณ์  เจียมสกุลทิพย์ )</t>
  </si>
  <si>
    <t xml:space="preserve">    ( นายพชร  อารยะการกุล )</t>
  </si>
  <si>
    <t>กำไร (ขาดทุน) จากการประมาณการตามหลักคณิตศาสตร์ประกันภัย - สุทธิจากภาษี</t>
  </si>
  <si>
    <t>ขาดทุนเบ็ดเสร็จอื่นสำหรับปี</t>
  </si>
  <si>
    <t>งบกำไรขาดทุนเบ็ดเสร็จ</t>
  </si>
  <si>
    <t>เพิ่มทุนระหว่างปี</t>
  </si>
  <si>
    <t>เงินเบิกเกินบัญชีจากสถาบันการเงินเพิ่มขึ้น (ลดลง)</t>
  </si>
  <si>
    <t>- สินทรัพย์สิทธิการใช้และหนี้สินตามสัญญาเช่าเพิ่มขึ้น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</si>
</sst>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_);_(* \(#,##0.00\);_(* &quot;-&quot;_);_(@_)"/>
    <numFmt numFmtId="169" formatCode="_-* #,##0.0_-;\-* #,##0.0_-;_-* &quot;-&quot;??_-;_-@_-"/>
    <numFmt numFmtId="170" formatCode="_-* #,##0.000_-;\-* #,##0.000_-;_-* &quot;-&quot;??_-;_-@_-"/>
  </numFmts>
  <fonts count="60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10"/>
      <name val="Arial"/>
      <family val="2"/>
    </font>
    <font>
      <sz val="20"/>
      <color indexed="8"/>
      <name val="Angsana New"/>
      <family val="1"/>
    </font>
    <font>
      <sz val="23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6"/>
      <color rgb="FF000000"/>
      <name val="Angsana New"/>
      <family val="1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0"/>
      <name val="Calibri"/>
      <family val="2"/>
      <scheme val="minor"/>
    </font>
    <font>
      <sz val="10"/>
      <color rgb="FFFF0000"/>
      <name val="Arial"/>
      <family val="2"/>
    </font>
    <font>
      <sz val="13.5"/>
      <name val="Angsana New"/>
      <family val="1"/>
    </font>
    <font>
      <sz val="9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theme="0"/>
      <name val="Calibri"/>
      <family val="2"/>
      <scheme val="minor"/>
    </font>
    <font>
      <sz val="21"/>
      <name val="Angsana New"/>
      <family val="1"/>
    </font>
    <font>
      <sz val="18"/>
      <color indexed="8"/>
      <name val="Angsana New"/>
      <family val="1"/>
    </font>
    <font>
      <sz val="10.5"/>
      <name val="Angsana New"/>
      <family val="1"/>
    </font>
    <font>
      <sz val="14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0" fontId="22" fillId="0" borderId="0"/>
    <xf numFmtId="0" fontId="22" fillId="0" borderId="0"/>
    <xf numFmtId="9" fontId="29" fillId="0" borderId="0" applyFont="0" applyFill="0" applyBorder="0" applyAlignment="0" applyProtection="0"/>
    <xf numFmtId="0" fontId="1" fillId="0" borderId="0"/>
    <xf numFmtId="0" fontId="42" fillId="0" borderId="0"/>
    <xf numFmtId="16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</cellStyleXfs>
  <cellXfs count="637">
    <xf numFmtId="0" fontId="0" fillId="0" borderId="0" xfId="0"/>
    <xf numFmtId="166" fontId="4" fillId="0" borderId="0" xfId="1" applyNumberFormat="1" applyFont="1" applyFill="1" applyAlignment="1">
      <alignment horizontal="center"/>
    </xf>
    <xf numFmtId="164" fontId="10" fillId="0" borderId="0" xfId="1" applyFont="1" applyAlignment="1">
      <alignment horizontal="center" vertical="center"/>
    </xf>
    <xf numFmtId="164" fontId="10" fillId="0" borderId="0" xfId="1" applyFont="1"/>
    <xf numFmtId="164" fontId="10" fillId="0" borderId="0" xfId="1" applyFont="1" applyAlignment="1">
      <alignment vertical="center"/>
    </xf>
    <xf numFmtId="164" fontId="11" fillId="0" borderId="6" xfId="1" applyFont="1" applyBorder="1" applyAlignment="1">
      <alignment vertical="center"/>
    </xf>
    <xf numFmtId="164" fontId="11" fillId="0" borderId="6" xfId="1" applyFont="1" applyBorder="1"/>
    <xf numFmtId="0" fontId="15" fillId="4" borderId="0" xfId="6" applyFont="1" applyFill="1" applyAlignment="1">
      <alignment horizontal="left" vertical="center"/>
    </xf>
    <xf numFmtId="0" fontId="16" fillId="0" borderId="0" xfId="6" applyFont="1" applyAlignment="1">
      <alignment vertical="center"/>
    </xf>
    <xf numFmtId="164" fontId="13" fillId="0" borderId="0" xfId="1" applyFont="1" applyFill="1" applyAlignment="1">
      <alignment horizontal="left"/>
    </xf>
    <xf numFmtId="164" fontId="10" fillId="0" borderId="0" xfId="1" applyFont="1" applyFill="1"/>
    <xf numFmtId="0" fontId="11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40" fontId="17" fillId="0" borderId="0" xfId="9" applyNumberFormat="1" applyFont="1" applyFill="1" applyAlignment="1">
      <alignment vertical="center"/>
    </xf>
    <xf numFmtId="0" fontId="16" fillId="0" borderId="0" xfId="6" applyFont="1" applyAlignment="1">
      <alignment horizontal="left" vertical="center"/>
    </xf>
    <xf numFmtId="0" fontId="16" fillId="0" borderId="0" xfId="6" quotePrefix="1" applyFont="1" applyAlignment="1">
      <alignment horizontal="left" vertical="center"/>
    </xf>
    <xf numFmtId="0" fontId="10" fillId="0" borderId="0" xfId="3" applyFont="1" applyAlignment="1">
      <alignment horizontal="left" vertical="center"/>
    </xf>
    <xf numFmtId="0" fontId="16" fillId="5" borderId="0" xfId="6" applyFont="1" applyFill="1" applyAlignment="1">
      <alignment vertical="center"/>
    </xf>
    <xf numFmtId="164" fontId="10" fillId="5" borderId="0" xfId="1" applyFont="1" applyFill="1"/>
    <xf numFmtId="43" fontId="1" fillId="3" borderId="0" xfId="2" applyFont="1" applyFill="1"/>
    <xf numFmtId="43" fontId="1" fillId="6" borderId="0" xfId="2" applyFont="1" applyFill="1"/>
    <xf numFmtId="43" fontId="1" fillId="7" borderId="0" xfId="2" applyFont="1" applyFill="1"/>
    <xf numFmtId="43" fontId="1" fillId="8" borderId="0" xfId="2" applyFont="1" applyFill="1"/>
    <xf numFmtId="43" fontId="1" fillId="9" borderId="0" xfId="2" applyFont="1" applyFill="1"/>
    <xf numFmtId="43" fontId="1" fillId="0" borderId="0" xfId="2" applyFont="1"/>
    <xf numFmtId="165" fontId="11" fillId="2" borderId="0" xfId="1" applyNumberFormat="1" applyFont="1" applyFill="1" applyBorder="1" applyAlignment="1">
      <alignment horizontal="center" vertical="center"/>
    </xf>
    <xf numFmtId="165" fontId="11" fillId="3" borderId="0" xfId="1" applyNumberFormat="1" applyFont="1" applyFill="1" applyBorder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/>
    </xf>
    <xf numFmtId="165" fontId="10" fillId="3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vertical="center"/>
    </xf>
    <xf numFmtId="165" fontId="10" fillId="3" borderId="0" xfId="1" applyNumberFormat="1" applyFont="1" applyFill="1" applyAlignment="1">
      <alignment vertical="center"/>
    </xf>
    <xf numFmtId="165" fontId="10" fillId="2" borderId="0" xfId="1" applyNumberFormat="1" applyFont="1" applyFill="1" applyBorder="1" applyAlignment="1">
      <alignment vertical="center"/>
    </xf>
    <xf numFmtId="165" fontId="11" fillId="2" borderId="6" xfId="1" applyNumberFormat="1" applyFont="1" applyFill="1" applyBorder="1" applyAlignment="1">
      <alignment vertical="center"/>
    </xf>
    <xf numFmtId="165" fontId="10" fillId="2" borderId="0" xfId="1" applyNumberFormat="1" applyFont="1" applyFill="1"/>
    <xf numFmtId="165" fontId="10" fillId="3" borderId="0" xfId="1" applyNumberFormat="1" applyFont="1" applyFill="1"/>
    <xf numFmtId="165" fontId="10" fillId="2" borderId="6" xfId="1" applyNumberFormat="1" applyFont="1" applyFill="1" applyBorder="1"/>
    <xf numFmtId="165" fontId="11" fillId="2" borderId="6" xfId="1" applyNumberFormat="1" applyFont="1" applyFill="1" applyBorder="1"/>
    <xf numFmtId="167" fontId="4" fillId="0" borderId="1" xfId="1" applyNumberFormat="1" applyFont="1" applyFill="1" applyBorder="1" applyAlignment="1">
      <alignment horizontal="right"/>
    </xf>
    <xf numFmtId="164" fontId="4" fillId="0" borderId="0" xfId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6" fontId="8" fillId="0" borderId="0" xfId="2" applyNumberFormat="1" applyFont="1" applyFill="1" applyAlignment="1">
      <alignment horizontal="right" vertical="center"/>
    </xf>
    <xf numFmtId="164" fontId="8" fillId="0" borderId="0" xfId="1" applyFont="1" applyFill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166" fontId="8" fillId="0" borderId="1" xfId="2" applyNumberFormat="1" applyFont="1" applyFill="1" applyBorder="1" applyAlignment="1">
      <alignment horizontal="right" vertical="center"/>
    </xf>
    <xf numFmtId="40" fontId="27" fillId="0" borderId="0" xfId="9" applyNumberFormat="1" applyFont="1" applyFill="1" applyAlignment="1">
      <alignment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8" fillId="0" borderId="2" xfId="2" applyNumberFormat="1" applyFont="1" applyFill="1" applyBorder="1" applyAlignment="1">
      <alignment vertical="center"/>
    </xf>
    <xf numFmtId="166" fontId="8" fillId="0" borderId="0" xfId="9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49" fontId="28" fillId="0" borderId="0" xfId="9" applyNumberFormat="1" applyFont="1" applyFill="1" applyBorder="1" applyAlignment="1">
      <alignment vertical="center"/>
    </xf>
    <xf numFmtId="43" fontId="8" fillId="0" borderId="0" xfId="2" applyFont="1" applyFill="1" applyAlignment="1">
      <alignment vertical="center"/>
    </xf>
    <xf numFmtId="49" fontId="8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5" fontId="30" fillId="0" borderId="0" xfId="9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vertical="center"/>
    </xf>
    <xf numFmtId="164" fontId="4" fillId="0" borderId="3" xfId="1" applyFont="1" applyFill="1" applyBorder="1" applyAlignment="1">
      <alignment vertical="center"/>
    </xf>
    <xf numFmtId="164" fontId="2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165" fontId="4" fillId="0" borderId="0" xfId="5" applyNumberFormat="1" applyFont="1" applyFill="1" applyAlignment="1">
      <alignment vertical="center"/>
    </xf>
    <xf numFmtId="0" fontId="16" fillId="11" borderId="0" xfId="6" applyFont="1" applyFill="1" applyAlignment="1">
      <alignment vertical="center"/>
    </xf>
    <xf numFmtId="164" fontId="13" fillId="0" borderId="0" xfId="1" applyFont="1" applyFill="1" applyAlignment="1">
      <alignment horizontal="left" vertical="center"/>
    </xf>
    <xf numFmtId="166" fontId="4" fillId="0" borderId="5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0" xfId="5" applyFont="1" applyFill="1" applyAlignment="1">
      <alignment horizontal="center" vertical="center"/>
    </xf>
    <xf numFmtId="166" fontId="4" fillId="0" borderId="0" xfId="5" applyNumberFormat="1" applyFont="1" applyFill="1" applyAlignment="1">
      <alignment vertical="center"/>
    </xf>
    <xf numFmtId="166" fontId="4" fillId="0" borderId="0" xfId="5" applyNumberFormat="1" applyFont="1" applyFill="1" applyBorder="1" applyAlignment="1">
      <alignment vertical="center"/>
    </xf>
    <xf numFmtId="166" fontId="4" fillId="0" borderId="1" xfId="5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6" fontId="4" fillId="0" borderId="4" xfId="5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4" fillId="0" borderId="11" xfId="1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center" vertical="center"/>
    </xf>
    <xf numFmtId="166" fontId="4" fillId="0" borderId="5" xfId="1" applyNumberFormat="1" applyFont="1" applyFill="1" applyBorder="1" applyAlignment="1">
      <alignment vertical="center"/>
    </xf>
    <xf numFmtId="165" fontId="4" fillId="0" borderId="7" xfId="1" applyNumberFormat="1" applyFont="1" applyFill="1" applyBorder="1" applyAlignment="1">
      <alignment vertical="center"/>
    </xf>
    <xf numFmtId="165" fontId="4" fillId="0" borderId="12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165" fontId="4" fillId="0" borderId="13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vertical="center"/>
    </xf>
    <xf numFmtId="165" fontId="4" fillId="0" borderId="9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" fontId="2" fillId="0" borderId="0" xfId="5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1" xfId="5" applyNumberFormat="1" applyFont="1" applyFill="1" applyBorder="1" applyAlignment="1">
      <alignment horizontal="center" vertical="center"/>
    </xf>
    <xf numFmtId="166" fontId="4" fillId="0" borderId="11" xfId="5" applyNumberFormat="1" applyFont="1" applyFill="1" applyBorder="1" applyAlignment="1">
      <alignment vertical="center"/>
    </xf>
    <xf numFmtId="166" fontId="4" fillId="0" borderId="5" xfId="5" applyNumberFormat="1" applyFont="1" applyFill="1" applyBorder="1" applyAlignment="1">
      <alignment vertical="center"/>
    </xf>
    <xf numFmtId="166" fontId="4" fillId="0" borderId="7" xfId="5" applyNumberFormat="1" applyFont="1" applyFill="1" applyBorder="1" applyAlignment="1">
      <alignment vertical="center"/>
    </xf>
    <xf numFmtId="166" fontId="4" fillId="0" borderId="12" xfId="5" applyNumberFormat="1" applyFont="1" applyFill="1" applyBorder="1" applyAlignment="1">
      <alignment vertical="center"/>
    </xf>
    <xf numFmtId="166" fontId="4" fillId="0" borderId="10" xfId="5" applyNumberFormat="1" applyFont="1" applyFill="1" applyBorder="1" applyAlignment="1">
      <alignment vertical="center"/>
    </xf>
    <xf numFmtId="166" fontId="4" fillId="0" borderId="13" xfId="5" applyNumberFormat="1" applyFont="1" applyFill="1" applyBorder="1" applyAlignment="1">
      <alignment vertical="center"/>
    </xf>
    <xf numFmtId="166" fontId="4" fillId="0" borderId="2" xfId="5" applyNumberFormat="1" applyFont="1" applyFill="1" applyBorder="1" applyAlignment="1">
      <alignment vertical="center"/>
    </xf>
    <xf numFmtId="166" fontId="4" fillId="0" borderId="9" xfId="5" applyNumberFormat="1" applyFont="1" applyFill="1" applyBorder="1" applyAlignment="1">
      <alignment vertical="center"/>
    </xf>
    <xf numFmtId="4" fontId="6" fillId="0" borderId="0" xfId="6" applyNumberFormat="1" applyFont="1" applyAlignment="1">
      <alignment horizontal="right" vertical="center"/>
    </xf>
    <xf numFmtId="165" fontId="8" fillId="0" borderId="0" xfId="1" applyNumberFormat="1" applyFont="1" applyFill="1" applyAlignment="1">
      <alignment horizontal="left" vertical="center"/>
    </xf>
    <xf numFmtId="164" fontId="8" fillId="0" borderId="0" xfId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vertical="center"/>
    </xf>
    <xf numFmtId="0" fontId="32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3" fillId="0" borderId="0" xfId="0" applyFont="1" applyAlignment="1">
      <alignment horizontal="centerContinuous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4" fillId="0" borderId="2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center" vertical="center" wrapText="1"/>
    </xf>
    <xf numFmtId="165" fontId="23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/>
    </xf>
    <xf numFmtId="0" fontId="2" fillId="0" borderId="0" xfId="4" applyFont="1" applyAlignment="1">
      <alignment vertical="center"/>
    </xf>
    <xf numFmtId="165" fontId="4" fillId="0" borderId="3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167" fontId="4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4" xfId="1" applyNumberFormat="1" applyFont="1" applyFill="1" applyBorder="1"/>
    <xf numFmtId="166" fontId="4" fillId="0" borderId="5" xfId="1" applyNumberFormat="1" applyFont="1" applyFill="1" applyBorder="1"/>
    <xf numFmtId="166" fontId="4" fillId="0" borderId="0" xfId="1" applyNumberFormat="1" applyFont="1" applyFill="1" applyBorder="1"/>
    <xf numFmtId="166" fontId="4" fillId="0" borderId="0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6" fontId="4" fillId="0" borderId="3" xfId="1" applyNumberFormat="1" applyFont="1" applyFill="1" applyBorder="1"/>
    <xf numFmtId="165" fontId="4" fillId="0" borderId="4" xfId="1" applyNumberFormat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vertical="center"/>
    </xf>
    <xf numFmtId="0" fontId="10" fillId="0" borderId="0" xfId="13" applyFont="1"/>
    <xf numFmtId="164" fontId="12" fillId="0" borderId="0" xfId="1" applyFont="1" applyFill="1" applyBorder="1" applyAlignment="1">
      <alignment horizontal="center" vertical="center"/>
    </xf>
    <xf numFmtId="0" fontId="11" fillId="0" borderId="0" xfId="13" applyFont="1" applyAlignment="1">
      <alignment vertical="center"/>
    </xf>
    <xf numFmtId="0" fontId="10" fillId="0" borderId="0" xfId="13" applyFont="1" applyAlignment="1">
      <alignment vertical="center"/>
    </xf>
    <xf numFmtId="165" fontId="10" fillId="0" borderId="0" xfId="1" applyNumberFormat="1" applyFont="1" applyAlignment="1">
      <alignment horizontal="center" vertical="center"/>
    </xf>
    <xf numFmtId="0" fontId="10" fillId="0" borderId="0" xfId="13" applyFont="1" applyAlignment="1">
      <alignment horizontal="left" vertical="center"/>
    </xf>
    <xf numFmtId="165" fontId="10" fillId="0" borderId="0" xfId="1" applyNumberFormat="1" applyFont="1" applyAlignment="1">
      <alignment vertical="center"/>
    </xf>
    <xf numFmtId="0" fontId="14" fillId="0" borderId="0" xfId="13" applyFont="1" applyAlignment="1">
      <alignment horizontal="left" vertical="center"/>
    </xf>
    <xf numFmtId="0" fontId="10" fillId="0" borderId="0" xfId="13" applyFont="1" applyAlignment="1">
      <alignment horizontal="left" vertical="center" indent="1"/>
    </xf>
    <xf numFmtId="0" fontId="13" fillId="0" borderId="0" xfId="13" applyFont="1" applyAlignment="1">
      <alignment horizontal="left" vertical="center"/>
    </xf>
    <xf numFmtId="164" fontId="13" fillId="0" borderId="0" xfId="1" applyFont="1" applyFill="1" applyBorder="1" applyAlignment="1">
      <alignment horizontal="left" vertical="center"/>
    </xf>
    <xf numFmtId="43" fontId="10" fillId="0" borderId="0" xfId="13" applyNumberFormat="1" applyFont="1"/>
    <xf numFmtId="0" fontId="11" fillId="0" borderId="0" xfId="13" applyFont="1" applyAlignment="1">
      <alignment horizontal="left" vertical="center"/>
    </xf>
    <xf numFmtId="164" fontId="12" fillId="0" borderId="6" xfId="1" applyFont="1" applyFill="1" applyBorder="1" applyAlignment="1">
      <alignment horizontal="left" vertical="center"/>
    </xf>
    <xf numFmtId="165" fontId="11" fillId="0" borderId="6" xfId="1" applyNumberFormat="1" applyFont="1" applyBorder="1" applyAlignment="1">
      <alignment vertical="center"/>
    </xf>
    <xf numFmtId="0" fontId="11" fillId="0" borderId="0" xfId="13" applyFont="1"/>
    <xf numFmtId="165" fontId="10" fillId="0" borderId="0" xfId="1" applyNumberFormat="1" applyFont="1"/>
    <xf numFmtId="0" fontId="21" fillId="0" borderId="0" xfId="13" applyFont="1"/>
    <xf numFmtId="0" fontId="1" fillId="0" borderId="0" xfId="13"/>
    <xf numFmtId="0" fontId="21" fillId="0" borderId="0" xfId="13" applyFont="1" applyAlignment="1">
      <alignment horizontal="center"/>
    </xf>
    <xf numFmtId="0" fontId="1" fillId="3" borderId="0" xfId="13" applyFill="1"/>
    <xf numFmtId="0" fontId="1" fillId="6" borderId="0" xfId="13" applyFill="1"/>
    <xf numFmtId="0" fontId="1" fillId="7" borderId="0" xfId="13" applyFill="1"/>
    <xf numFmtId="0" fontId="1" fillId="8" borderId="0" xfId="13" applyFill="1"/>
    <xf numFmtId="0" fontId="1" fillId="9" borderId="0" xfId="13" applyFill="1"/>
    <xf numFmtId="3" fontId="10" fillId="0" borderId="0" xfId="13" applyNumberFormat="1" applyFont="1"/>
    <xf numFmtId="164" fontId="13" fillId="0" borderId="6" xfId="1" applyFont="1" applyFill="1" applyBorder="1" applyAlignment="1">
      <alignment horizontal="left"/>
    </xf>
    <xf numFmtId="165" fontId="11" fillId="0" borderId="6" xfId="1" applyNumberFormat="1" applyFont="1" applyBorder="1"/>
    <xf numFmtId="0" fontId="20" fillId="0" borderId="0" xfId="13" applyFont="1"/>
    <xf numFmtId="165" fontId="10" fillId="0" borderId="0" xfId="1" applyNumberFormat="1" applyFont="1" applyFill="1" applyAlignment="1">
      <alignment vertical="center"/>
    </xf>
    <xf numFmtId="0" fontId="20" fillId="0" borderId="0" xfId="13" applyFont="1" applyAlignment="1">
      <alignment wrapText="1"/>
    </xf>
    <xf numFmtId="164" fontId="10" fillId="0" borderId="1" xfId="1" applyFont="1" applyFill="1" applyBorder="1"/>
    <xf numFmtId="164" fontId="13" fillId="0" borderId="1" xfId="1" applyFont="1" applyFill="1" applyBorder="1" applyAlignment="1">
      <alignment horizontal="left"/>
    </xf>
    <xf numFmtId="165" fontId="10" fillId="0" borderId="1" xfId="1" applyNumberFormat="1" applyFont="1" applyFill="1" applyBorder="1" applyAlignment="1">
      <alignment vertical="center"/>
    </xf>
    <xf numFmtId="164" fontId="12" fillId="0" borderId="6" xfId="1" applyFont="1" applyFill="1" applyBorder="1" applyAlignment="1">
      <alignment horizontal="left"/>
    </xf>
    <xf numFmtId="165" fontId="15" fillId="0" borderId="0" xfId="1" applyNumberFormat="1" applyFont="1" applyAlignment="1">
      <alignment horizontal="left" vertical="center"/>
    </xf>
    <xf numFmtId="165" fontId="16" fillId="0" borderId="0" xfId="1" applyNumberFormat="1" applyFont="1" applyAlignment="1">
      <alignment vertical="center"/>
    </xf>
    <xf numFmtId="43" fontId="1" fillId="0" borderId="0" xfId="13" applyNumberFormat="1"/>
    <xf numFmtId="0" fontId="10" fillId="11" borderId="0" xfId="13" applyFont="1" applyFill="1" applyAlignment="1">
      <alignment vertical="center"/>
    </xf>
    <xf numFmtId="0" fontId="1" fillId="0" borderId="0" xfId="13" applyAlignment="1">
      <alignment horizontal="left"/>
    </xf>
    <xf numFmtId="0" fontId="13" fillId="0" borderId="0" xfId="1" applyNumberFormat="1" applyFont="1" applyFill="1" applyAlignment="1">
      <alignment horizontal="left"/>
    </xf>
    <xf numFmtId="0" fontId="10" fillId="0" borderId="0" xfId="13" applyFont="1" applyAlignment="1">
      <alignment horizontal="center"/>
    </xf>
    <xf numFmtId="49" fontId="10" fillId="0" borderId="0" xfId="13" applyNumberFormat="1" applyFont="1" applyAlignment="1">
      <alignment horizontal="left" vertical="center"/>
    </xf>
    <xf numFmtId="168" fontId="10" fillId="0" borderId="0" xfId="13" applyNumberFormat="1" applyFont="1"/>
    <xf numFmtId="0" fontId="1" fillId="0" borderId="1" xfId="13" applyBorder="1"/>
    <xf numFmtId="168" fontId="1" fillId="0" borderId="9" xfId="13" applyNumberFormat="1" applyBorder="1"/>
    <xf numFmtId="0" fontId="11" fillId="5" borderId="0" xfId="13" applyFont="1" applyFill="1" applyAlignment="1">
      <alignment vertical="center"/>
    </xf>
    <xf numFmtId="0" fontId="10" fillId="5" borderId="0" xfId="13" applyFont="1" applyFill="1" applyAlignment="1">
      <alignment vertical="center"/>
    </xf>
    <xf numFmtId="165" fontId="16" fillId="5" borderId="0" xfId="1" applyNumberFormat="1" applyFont="1" applyFill="1" applyAlignment="1">
      <alignment vertical="center"/>
    </xf>
    <xf numFmtId="0" fontId="10" fillId="5" borderId="0" xfId="13" applyFont="1" applyFill="1"/>
    <xf numFmtId="164" fontId="10" fillId="0" borderId="0" xfId="13" applyNumberFormat="1" applyFont="1"/>
    <xf numFmtId="165" fontId="10" fillId="0" borderId="6" xfId="1" applyNumberFormat="1" applyFont="1" applyBorder="1"/>
    <xf numFmtId="169" fontId="13" fillId="0" borderId="0" xfId="1" applyNumberFormat="1" applyFont="1" applyFill="1" applyAlignment="1">
      <alignment horizontal="left"/>
    </xf>
    <xf numFmtId="164" fontId="34" fillId="0" borderId="0" xfId="1" applyFont="1" applyFill="1" applyBorder="1" applyAlignment="1">
      <alignment horizontal="center" vertical="center"/>
    </xf>
    <xf numFmtId="164" fontId="20" fillId="0" borderId="0" xfId="1" applyFont="1"/>
    <xf numFmtId="164" fontId="20" fillId="0" borderId="0" xfId="1" applyFont="1" applyBorder="1"/>
    <xf numFmtId="164" fontId="34" fillId="0" borderId="0" xfId="1" applyFont="1" applyBorder="1"/>
    <xf numFmtId="164" fontId="20" fillId="0" borderId="0" xfId="1" applyFont="1" applyFill="1"/>
    <xf numFmtId="164" fontId="20" fillId="5" borderId="0" xfId="1" applyFont="1" applyFill="1"/>
    <xf numFmtId="0" fontId="8" fillId="0" borderId="0" xfId="1" applyNumberFormat="1" applyFont="1" applyFill="1" applyAlignment="1">
      <alignment vertical="center"/>
    </xf>
    <xf numFmtId="164" fontId="35" fillId="0" borderId="0" xfId="1" applyFont="1" applyFill="1" applyBorder="1"/>
    <xf numFmtId="0" fontId="36" fillId="10" borderId="1" xfId="0" applyFont="1" applyFill="1" applyBorder="1"/>
    <xf numFmtId="0" fontId="36" fillId="10" borderId="1" xfId="0" applyFont="1" applyFill="1" applyBorder="1" applyAlignment="1">
      <alignment horizontal="center"/>
    </xf>
    <xf numFmtId="43" fontId="36" fillId="0" borderId="0" xfId="2" applyFont="1"/>
    <xf numFmtId="43" fontId="36" fillId="3" borderId="0" xfId="0" applyNumberFormat="1" applyFont="1" applyFill="1"/>
    <xf numFmtId="0" fontId="36" fillId="0" borderId="0" xfId="0" applyFont="1"/>
    <xf numFmtId="43" fontId="36" fillId="0" borderId="6" xfId="0" applyNumberFormat="1" applyFont="1" applyBorder="1"/>
    <xf numFmtId="43" fontId="36" fillId="3" borderId="6" xfId="0" applyNumberFormat="1" applyFont="1" applyFill="1" applyBorder="1"/>
    <xf numFmtId="0" fontId="36" fillId="3" borderId="0" xfId="0" applyFont="1" applyFill="1"/>
    <xf numFmtId="43" fontId="36" fillId="0" borderId="0" xfId="2" applyFont="1" applyFill="1"/>
    <xf numFmtId="43" fontId="36" fillId="0" borderId="6" xfId="2" applyFont="1" applyBorder="1"/>
    <xf numFmtId="43" fontId="36" fillId="3" borderId="6" xfId="2" applyFont="1" applyFill="1" applyBorder="1"/>
    <xf numFmtId="164" fontId="34" fillId="0" borderId="0" xfId="1" applyFont="1" applyAlignment="1">
      <alignment horizontal="center"/>
    </xf>
    <xf numFmtId="166" fontId="4" fillId="0" borderId="2" xfId="1" applyNumberFormat="1" applyFont="1" applyFill="1" applyBorder="1"/>
    <xf numFmtId="164" fontId="4" fillId="0" borderId="0" xfId="1" applyFont="1" applyFill="1" applyAlignment="1">
      <alignment horizontal="right" vertical="center"/>
    </xf>
    <xf numFmtId="164" fontId="4" fillId="0" borderId="1" xfId="1" applyFont="1" applyFill="1" applyBorder="1" applyAlignment="1">
      <alignment vertical="center"/>
    </xf>
    <xf numFmtId="1" fontId="2" fillId="0" borderId="0" xfId="5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vertical="center"/>
    </xf>
    <xf numFmtId="167" fontId="4" fillId="0" borderId="10" xfId="1" applyNumberFormat="1" applyFont="1" applyFill="1" applyBorder="1" applyAlignment="1">
      <alignment horizontal="right"/>
    </xf>
    <xf numFmtId="15" fontId="11" fillId="0" borderId="2" xfId="1" applyNumberFormat="1" applyFont="1" applyBorder="1" applyAlignment="1">
      <alignment horizontal="center" vertical="center"/>
    </xf>
    <xf numFmtId="0" fontId="40" fillId="0" borderId="0" xfId="1" applyNumberFormat="1" applyFont="1" applyFill="1" applyAlignment="1">
      <alignment horizontal="center" vertical="center"/>
    </xf>
    <xf numFmtId="0" fontId="11" fillId="9" borderId="0" xfId="1" applyNumberFormat="1" applyFont="1" applyFill="1" applyBorder="1" applyAlignment="1">
      <alignment horizontal="center" vertical="center"/>
    </xf>
    <xf numFmtId="165" fontId="11" fillId="13" borderId="0" xfId="1" applyNumberFormat="1" applyFont="1" applyFill="1" applyBorder="1" applyAlignment="1">
      <alignment horizontal="center" vertical="center"/>
    </xf>
    <xf numFmtId="0" fontId="41" fillId="0" borderId="0" xfId="1" applyNumberFormat="1" applyFont="1" applyFill="1" applyAlignment="1">
      <alignment horizontal="left" vertical="center"/>
    </xf>
    <xf numFmtId="0" fontId="10" fillId="9" borderId="0" xfId="1" applyNumberFormat="1" applyFont="1" applyFill="1" applyAlignment="1">
      <alignment horizontal="center" vertical="center"/>
    </xf>
    <xf numFmtId="165" fontId="10" fillId="13" borderId="0" xfId="1" applyNumberFormat="1" applyFont="1" applyFill="1" applyAlignment="1">
      <alignment horizontal="center" vertical="center"/>
    </xf>
    <xf numFmtId="165" fontId="10" fillId="13" borderId="0" xfId="1" applyNumberFormat="1" applyFont="1" applyFill="1" applyAlignment="1">
      <alignment vertical="center"/>
    </xf>
    <xf numFmtId="0" fontId="10" fillId="14" borderId="0" xfId="1" applyNumberFormat="1" applyFont="1" applyFill="1" applyAlignment="1">
      <alignment horizontal="center" vertical="center"/>
    </xf>
    <xf numFmtId="0" fontId="10" fillId="14" borderId="0" xfId="1" applyNumberFormat="1" applyFont="1" applyFill="1" applyAlignment="1">
      <alignment horizontal="center"/>
    </xf>
    <xf numFmtId="0" fontId="10" fillId="9" borderId="0" xfId="1" applyNumberFormat="1" applyFont="1" applyFill="1" applyAlignment="1">
      <alignment horizontal="center"/>
    </xf>
    <xf numFmtId="40" fontId="36" fillId="2" borderId="0" xfId="1" applyNumberFormat="1" applyFont="1" applyFill="1"/>
    <xf numFmtId="0" fontId="10" fillId="14" borderId="0" xfId="1" applyNumberFormat="1" applyFont="1" applyFill="1" applyBorder="1" applyAlignment="1">
      <alignment horizontal="center" vertical="center"/>
    </xf>
    <xf numFmtId="165" fontId="10" fillId="13" borderId="0" xfId="1" applyNumberFormat="1" applyFont="1" applyFill="1" applyBorder="1" applyAlignment="1">
      <alignment vertical="center"/>
    </xf>
    <xf numFmtId="0" fontId="10" fillId="9" borderId="0" xfId="1" applyNumberFormat="1" applyFont="1" applyFill="1" applyBorder="1" applyAlignment="1">
      <alignment horizontal="center" vertical="center"/>
    </xf>
    <xf numFmtId="164" fontId="41" fillId="0" borderId="0" xfId="1" applyFont="1"/>
    <xf numFmtId="0" fontId="11" fillId="9" borderId="6" xfId="1" applyNumberFormat="1" applyFont="1" applyFill="1" applyBorder="1" applyAlignment="1">
      <alignment horizontal="center" vertical="center"/>
    </xf>
    <xf numFmtId="165" fontId="11" fillId="13" borderId="6" xfId="1" applyNumberFormat="1" applyFont="1" applyFill="1" applyBorder="1" applyAlignment="1">
      <alignment vertical="center"/>
    </xf>
    <xf numFmtId="165" fontId="10" fillId="13" borderId="0" xfId="1" applyNumberFormat="1" applyFont="1" applyFill="1"/>
    <xf numFmtId="0" fontId="10" fillId="9" borderId="6" xfId="1" applyNumberFormat="1" applyFont="1" applyFill="1" applyBorder="1" applyAlignment="1">
      <alignment horizontal="center"/>
    </xf>
    <xf numFmtId="165" fontId="10" fillId="13" borderId="6" xfId="1" applyNumberFormat="1" applyFont="1" applyFill="1" applyBorder="1"/>
    <xf numFmtId="0" fontId="10" fillId="0" borderId="0" xfId="13" applyFont="1" applyAlignment="1">
      <alignment wrapText="1"/>
    </xf>
    <xf numFmtId="0" fontId="10" fillId="9" borderId="1" xfId="1" applyNumberFormat="1" applyFont="1" applyFill="1" applyBorder="1" applyAlignment="1">
      <alignment horizontal="center"/>
    </xf>
    <xf numFmtId="165" fontId="10" fillId="13" borderId="1" xfId="1" applyNumberFormat="1" applyFont="1" applyFill="1" applyBorder="1"/>
    <xf numFmtId="165" fontId="10" fillId="2" borderId="1" xfId="1" applyNumberFormat="1" applyFont="1" applyFill="1" applyBorder="1"/>
    <xf numFmtId="165" fontId="10" fillId="14" borderId="0" xfId="1" applyNumberFormat="1" applyFont="1" applyFill="1"/>
    <xf numFmtId="0" fontId="10" fillId="9" borderId="0" xfId="13" applyFont="1" applyFill="1"/>
    <xf numFmtId="0" fontId="11" fillId="9" borderId="6" xfId="1" applyNumberFormat="1" applyFont="1" applyFill="1" applyBorder="1" applyAlignment="1">
      <alignment horizontal="center"/>
    </xf>
    <xf numFmtId="165" fontId="11" fillId="13" borderId="6" xfId="1" applyNumberFormat="1" applyFont="1" applyFill="1" applyBorder="1"/>
    <xf numFmtId="0" fontId="10" fillId="15" borderId="0" xfId="13" applyFont="1" applyFill="1"/>
    <xf numFmtId="164" fontId="10" fillId="15" borderId="0" xfId="1" applyFont="1" applyFill="1"/>
    <xf numFmtId="165" fontId="10" fillId="15" borderId="0" xfId="1" applyNumberFormat="1" applyFont="1" applyFill="1"/>
    <xf numFmtId="164" fontId="20" fillId="15" borderId="0" xfId="1" applyFont="1" applyFill="1"/>
    <xf numFmtId="0" fontId="36" fillId="10" borderId="13" xfId="13" applyFont="1" applyFill="1" applyBorder="1"/>
    <xf numFmtId="0" fontId="36" fillId="10" borderId="2" xfId="13" applyFont="1" applyFill="1" applyBorder="1" applyAlignment="1">
      <alignment horizontal="center"/>
    </xf>
    <xf numFmtId="164" fontId="10" fillId="0" borderId="5" xfId="1" applyFont="1" applyBorder="1"/>
    <xf numFmtId="0" fontId="36" fillId="12" borderId="9" xfId="13" applyFont="1" applyFill="1" applyBorder="1" applyAlignment="1">
      <alignment horizontal="center"/>
    </xf>
    <xf numFmtId="43" fontId="36" fillId="0" borderId="14" xfId="2" applyFont="1" applyBorder="1"/>
    <xf numFmtId="0" fontId="36" fillId="0" borderId="0" xfId="13" applyFont="1"/>
    <xf numFmtId="43" fontId="36" fillId="2" borderId="8" xfId="13" applyNumberFormat="1" applyFont="1" applyFill="1" applyBorder="1"/>
    <xf numFmtId="0" fontId="36" fillId="0" borderId="14" xfId="13" applyFont="1" applyBorder="1"/>
    <xf numFmtId="43" fontId="36" fillId="2" borderId="15" xfId="13" applyNumberFormat="1" applyFont="1" applyFill="1" applyBorder="1"/>
    <xf numFmtId="164" fontId="10" fillId="0" borderId="0" xfId="1" applyFont="1" applyBorder="1"/>
    <xf numFmtId="164" fontId="10" fillId="0" borderId="8" xfId="1" applyFont="1" applyBorder="1"/>
    <xf numFmtId="0" fontId="10" fillId="14" borderId="0" xfId="13" applyFont="1" applyFill="1" applyAlignment="1">
      <alignment horizontal="center"/>
    </xf>
    <xf numFmtId="0" fontId="36" fillId="0" borderId="12" xfId="13" applyFont="1" applyBorder="1"/>
    <xf numFmtId="0" fontId="36" fillId="0" borderId="1" xfId="13" applyFont="1" applyBorder="1"/>
    <xf numFmtId="43" fontId="36" fillId="2" borderId="9" xfId="2" applyFont="1" applyFill="1" applyBorder="1"/>
    <xf numFmtId="0" fontId="1" fillId="16" borderId="11" xfId="13" applyFill="1" applyBorder="1"/>
    <xf numFmtId="168" fontId="1" fillId="16" borderId="7" xfId="13" applyNumberFormat="1" applyFill="1" applyBorder="1"/>
    <xf numFmtId="0" fontId="1" fillId="16" borderId="14" xfId="13" applyFill="1" applyBorder="1"/>
    <xf numFmtId="168" fontId="1" fillId="16" borderId="8" xfId="13" applyNumberFormat="1" applyFill="1" applyBorder="1"/>
    <xf numFmtId="165" fontId="10" fillId="9" borderId="0" xfId="1" applyNumberFormat="1" applyFont="1" applyFill="1" applyAlignment="1">
      <alignment horizontal="center"/>
    </xf>
    <xf numFmtId="168" fontId="18" fillId="16" borderId="8" xfId="2" applyNumberFormat="1" applyFont="1" applyFill="1" applyBorder="1" applyAlignment="1">
      <alignment vertical="center"/>
    </xf>
    <xf numFmtId="0" fontId="1" fillId="16" borderId="12" xfId="13" applyFill="1" applyBorder="1"/>
    <xf numFmtId="168" fontId="1" fillId="16" borderId="9" xfId="13" applyNumberFormat="1" applyFill="1" applyBorder="1"/>
    <xf numFmtId="0" fontId="10" fillId="0" borderId="14" xfId="13" applyFont="1" applyBorder="1"/>
    <xf numFmtId="0" fontId="10" fillId="0" borderId="8" xfId="13" applyFont="1" applyBorder="1"/>
    <xf numFmtId="0" fontId="44" fillId="0" borderId="0" xfId="13" applyFont="1"/>
    <xf numFmtId="43" fontId="44" fillId="0" borderId="0" xfId="2" applyFont="1"/>
    <xf numFmtId="0" fontId="1" fillId="7" borderId="11" xfId="13" applyFill="1" applyBorder="1"/>
    <xf numFmtId="168" fontId="1" fillId="7" borderId="7" xfId="13" applyNumberFormat="1" applyFill="1" applyBorder="1"/>
    <xf numFmtId="0" fontId="1" fillId="7" borderId="14" xfId="13" applyFill="1" applyBorder="1"/>
    <xf numFmtId="168" fontId="1" fillId="7" borderId="8" xfId="13" applyNumberFormat="1" applyFill="1" applyBorder="1"/>
    <xf numFmtId="168" fontId="19" fillId="7" borderId="8" xfId="2" applyNumberFormat="1" applyFont="1" applyFill="1" applyBorder="1" applyAlignment="1">
      <alignment vertical="center"/>
    </xf>
    <xf numFmtId="0" fontId="1" fillId="0" borderId="12" xfId="13" applyBorder="1"/>
    <xf numFmtId="165" fontId="20" fillId="5" borderId="0" xfId="1" applyNumberFormat="1" applyFont="1" applyFill="1" applyAlignment="1">
      <alignment vertical="center"/>
    </xf>
    <xf numFmtId="0" fontId="10" fillId="16" borderId="14" xfId="13" applyFont="1" applyFill="1" applyBorder="1"/>
    <xf numFmtId="43" fontId="10" fillId="16" borderId="8" xfId="13" applyNumberFormat="1" applyFont="1" applyFill="1" applyBorder="1"/>
    <xf numFmtId="168" fontId="1" fillId="16" borderId="10" xfId="13" applyNumberFormat="1" applyFill="1" applyBorder="1"/>
    <xf numFmtId="164" fontId="10" fillId="14" borderId="0" xfId="1" applyFont="1" applyFill="1"/>
    <xf numFmtId="165" fontId="10" fillId="0" borderId="0" xfId="13" applyNumberFormat="1" applyFont="1"/>
    <xf numFmtId="43" fontId="41" fillId="0" borderId="0" xfId="1" applyNumberFormat="1" applyFont="1" applyFill="1" applyAlignment="1">
      <alignment horizontal="left" vertical="center"/>
    </xf>
    <xf numFmtId="165" fontId="11" fillId="16" borderId="0" xfId="1" applyNumberFormat="1" applyFont="1" applyFill="1" applyBorder="1" applyAlignment="1">
      <alignment horizontal="center" vertical="center"/>
    </xf>
    <xf numFmtId="165" fontId="10" fillId="16" borderId="0" xfId="1" applyNumberFormat="1" applyFont="1" applyFill="1" applyAlignment="1">
      <alignment horizontal="center" vertical="center"/>
    </xf>
    <xf numFmtId="165" fontId="10" fillId="16" borderId="0" xfId="1" applyNumberFormat="1" applyFont="1" applyFill="1" applyAlignment="1">
      <alignment vertical="center"/>
    </xf>
    <xf numFmtId="165" fontId="10" fillId="16" borderId="0" xfId="1" applyNumberFormat="1" applyFont="1" applyFill="1"/>
    <xf numFmtId="0" fontId="13" fillId="11" borderId="0" xfId="13" applyFont="1" applyFill="1" applyAlignment="1">
      <alignment horizontal="left" vertical="center"/>
    </xf>
    <xf numFmtId="0" fontId="10" fillId="11" borderId="0" xfId="1" applyNumberFormat="1" applyFont="1" applyFill="1" applyAlignment="1">
      <alignment horizontal="center" vertical="center"/>
    </xf>
    <xf numFmtId="165" fontId="10" fillId="11" borderId="0" xfId="1" applyNumberFormat="1" applyFont="1" applyFill="1"/>
    <xf numFmtId="170" fontId="20" fillId="0" borderId="0" xfId="1" applyNumberFormat="1" applyFont="1"/>
    <xf numFmtId="43" fontId="10" fillId="3" borderId="0" xfId="13" applyNumberFormat="1" applyFont="1" applyFill="1"/>
    <xf numFmtId="0" fontId="10" fillId="3" borderId="0" xfId="13" applyFont="1" applyFill="1"/>
    <xf numFmtId="0" fontId="42" fillId="3" borderId="0" xfId="14" applyFill="1"/>
    <xf numFmtId="164" fontId="43" fillId="3" borderId="0" xfId="15" applyFont="1" applyFill="1" applyAlignment="1">
      <alignment horizontal="center"/>
    </xf>
    <xf numFmtId="0" fontId="43" fillId="3" borderId="0" xfId="14" applyFont="1" applyFill="1"/>
    <xf numFmtId="0" fontId="36" fillId="3" borderId="0" xfId="14" applyFont="1" applyFill="1"/>
    <xf numFmtId="164" fontId="36" fillId="3" borderId="0" xfId="15" applyFont="1" applyFill="1" applyAlignment="1">
      <alignment horizontal="center"/>
    </xf>
    <xf numFmtId="164" fontId="36" fillId="3" borderId="6" xfId="15" applyFont="1" applyFill="1" applyBorder="1" applyAlignment="1">
      <alignment horizontal="center"/>
    </xf>
    <xf numFmtId="164" fontId="13" fillId="11" borderId="0" xfId="1" applyFont="1" applyFill="1" applyAlignment="1">
      <alignment horizontal="left"/>
    </xf>
    <xf numFmtId="0" fontId="47" fillId="17" borderId="0" xfId="13" applyFont="1" applyFill="1"/>
    <xf numFmtId="164" fontId="47" fillId="17" borderId="0" xfId="1" applyFont="1" applyFill="1"/>
    <xf numFmtId="164" fontId="47" fillId="17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5" fontId="16" fillId="4" borderId="0" xfId="1" applyNumberFormat="1" applyFont="1" applyFill="1" applyAlignment="1">
      <alignment vertical="center"/>
    </xf>
    <xf numFmtId="164" fontId="10" fillId="0" borderId="0" xfId="1" applyFont="1" applyAlignment="1">
      <alignment horizontal="center"/>
    </xf>
    <xf numFmtId="168" fontId="10" fillId="14" borderId="0" xfId="13" applyNumberFormat="1" applyFont="1" applyFill="1"/>
    <xf numFmtId="0" fontId="11" fillId="18" borderId="0" xfId="13" applyFont="1" applyFill="1" applyAlignment="1">
      <alignment vertical="center"/>
    </xf>
    <xf numFmtId="0" fontId="10" fillId="18" borderId="0" xfId="13" applyFont="1" applyFill="1" applyAlignment="1">
      <alignment vertical="center"/>
    </xf>
    <xf numFmtId="0" fontId="16" fillId="18" borderId="0" xfId="6" applyFont="1" applyFill="1" applyAlignment="1">
      <alignment vertical="center"/>
    </xf>
    <xf numFmtId="164" fontId="13" fillId="18" borderId="0" xfId="1" applyFont="1" applyFill="1" applyAlignment="1">
      <alignment horizontal="left"/>
    </xf>
    <xf numFmtId="165" fontId="16" fillId="18" borderId="0" xfId="1" applyNumberFormat="1" applyFont="1" applyFill="1" applyAlignment="1">
      <alignment vertical="center"/>
    </xf>
    <xf numFmtId="164" fontId="20" fillId="18" borderId="0" xfId="1" applyFont="1" applyFill="1"/>
    <xf numFmtId="0" fontId="10" fillId="18" borderId="0" xfId="13" applyFont="1" applyFill="1"/>
    <xf numFmtId="165" fontId="16" fillId="0" borderId="0" xfId="1" applyNumberFormat="1" applyFont="1" applyFill="1" applyAlignment="1">
      <alignment vertical="center"/>
    </xf>
    <xf numFmtId="0" fontId="10" fillId="11" borderId="0" xfId="13" applyFont="1" applyFill="1"/>
    <xf numFmtId="164" fontId="10" fillId="11" borderId="0" xfId="1" applyFont="1" applyFill="1"/>
    <xf numFmtId="164" fontId="10" fillId="18" borderId="0" xfId="1" applyFont="1" applyFill="1"/>
    <xf numFmtId="0" fontId="10" fillId="9" borderId="0" xfId="13" applyFont="1" applyFill="1" applyAlignment="1">
      <alignment horizontal="center"/>
    </xf>
    <xf numFmtId="164" fontId="10" fillId="9" borderId="0" xfId="1" applyFont="1" applyFill="1"/>
    <xf numFmtId="0" fontId="48" fillId="0" borderId="0" xfId="13" applyFont="1"/>
    <xf numFmtId="165" fontId="1" fillId="3" borderId="0" xfId="1" applyNumberFormat="1" applyFill="1"/>
    <xf numFmtId="165" fontId="1" fillId="6" borderId="0" xfId="1" applyNumberFormat="1" applyFill="1"/>
    <xf numFmtId="165" fontId="1" fillId="7" borderId="0" xfId="1" applyNumberFormat="1" applyFill="1"/>
    <xf numFmtId="165" fontId="1" fillId="8" borderId="0" xfId="1" applyNumberFormat="1" applyFill="1"/>
    <xf numFmtId="165" fontId="1" fillId="9" borderId="0" xfId="1" applyNumberFormat="1" applyFill="1"/>
    <xf numFmtId="164" fontId="36" fillId="0" borderId="0" xfId="15" applyFont="1"/>
    <xf numFmtId="164" fontId="36" fillId="3" borderId="0" xfId="15" applyFont="1" applyFill="1" applyBorder="1" applyAlignment="1">
      <alignment horizontal="center"/>
    </xf>
    <xf numFmtId="164" fontId="49" fillId="0" borderId="0" xfId="1" applyFont="1"/>
    <xf numFmtId="165" fontId="10" fillId="14" borderId="0" xfId="1" applyNumberFormat="1" applyFont="1" applyFill="1" applyBorder="1" applyAlignment="1">
      <alignment vertical="center"/>
    </xf>
    <xf numFmtId="0" fontId="10" fillId="0" borderId="0" xfId="13" quotePrefix="1" applyFont="1"/>
    <xf numFmtId="0" fontId="11" fillId="19" borderId="0" xfId="1" applyNumberFormat="1" applyFont="1" applyFill="1" applyBorder="1" applyAlignment="1">
      <alignment horizontal="center" vertical="center"/>
    </xf>
    <xf numFmtId="0" fontId="10" fillId="19" borderId="0" xfId="1" applyNumberFormat="1" applyFont="1" applyFill="1" applyAlignment="1">
      <alignment horizontal="center" vertical="center"/>
    </xf>
    <xf numFmtId="0" fontId="10" fillId="19" borderId="0" xfId="1" applyNumberFormat="1" applyFont="1" applyFill="1" applyAlignment="1">
      <alignment horizontal="center"/>
    </xf>
    <xf numFmtId="0" fontId="10" fillId="19" borderId="0" xfId="1" applyNumberFormat="1" applyFont="1" applyFill="1" applyBorder="1" applyAlignment="1">
      <alignment horizontal="center" vertical="center"/>
    </xf>
    <xf numFmtId="0" fontId="11" fillId="19" borderId="6" xfId="1" applyNumberFormat="1" applyFont="1" applyFill="1" applyBorder="1" applyAlignment="1">
      <alignment horizontal="center" vertical="center"/>
    </xf>
    <xf numFmtId="0" fontId="10" fillId="19" borderId="6" xfId="1" applyNumberFormat="1" applyFont="1" applyFill="1" applyBorder="1" applyAlignment="1">
      <alignment horizontal="center"/>
    </xf>
    <xf numFmtId="0" fontId="10" fillId="19" borderId="1" xfId="1" applyNumberFormat="1" applyFont="1" applyFill="1" applyBorder="1" applyAlignment="1">
      <alignment horizontal="center"/>
    </xf>
    <xf numFmtId="0" fontId="11" fillId="19" borderId="6" xfId="1" applyNumberFormat="1" applyFont="1" applyFill="1" applyBorder="1" applyAlignment="1">
      <alignment horizontal="center"/>
    </xf>
    <xf numFmtId="165" fontId="20" fillId="18" borderId="0" xfId="1" applyNumberFormat="1" applyFont="1" applyFill="1" applyAlignment="1">
      <alignment vertical="center"/>
    </xf>
    <xf numFmtId="0" fontId="50" fillId="0" borderId="0" xfId="13" applyFont="1"/>
    <xf numFmtId="168" fontId="1" fillId="14" borderId="10" xfId="13" applyNumberFormat="1" applyFill="1" applyBorder="1"/>
    <xf numFmtId="164" fontId="13" fillId="14" borderId="0" xfId="1" applyFont="1" applyFill="1" applyAlignment="1">
      <alignment horizontal="left"/>
    </xf>
    <xf numFmtId="164" fontId="13" fillId="14" borderId="0" xfId="1" applyFont="1" applyFill="1" applyAlignment="1">
      <alignment horizontal="left" vertical="center"/>
    </xf>
    <xf numFmtId="164" fontId="50" fillId="0" borderId="0" xfId="1" applyFont="1"/>
    <xf numFmtId="164" fontId="50" fillId="0" borderId="0" xfId="1" applyFont="1" applyAlignment="1">
      <alignment horizontal="center"/>
    </xf>
    <xf numFmtId="164" fontId="50" fillId="14" borderId="0" xfId="1" applyFont="1" applyFill="1"/>
    <xf numFmtId="164" fontId="50" fillId="14" borderId="0" xfId="1" applyFont="1" applyFill="1" applyAlignment="1">
      <alignment horizontal="center"/>
    </xf>
    <xf numFmtId="164" fontId="50" fillId="0" borderId="0" xfId="1" applyFont="1" applyFill="1"/>
    <xf numFmtId="0" fontId="36" fillId="12" borderId="1" xfId="0" applyFont="1" applyFill="1" applyBorder="1" applyAlignment="1">
      <alignment horizontal="center"/>
    </xf>
    <xf numFmtId="43" fontId="36" fillId="2" borderId="0" xfId="0" applyNumberFormat="1" applyFont="1" applyFill="1"/>
    <xf numFmtId="43" fontId="36" fillId="2" borderId="6" xfId="0" applyNumberFormat="1" applyFont="1" applyFill="1" applyBorder="1"/>
    <xf numFmtId="0" fontId="36" fillId="2" borderId="0" xfId="0" applyFont="1" applyFill="1"/>
    <xf numFmtId="43" fontId="36" fillId="2" borderId="6" xfId="2" applyFont="1" applyFill="1" applyBorder="1"/>
    <xf numFmtId="0" fontId="10" fillId="20" borderId="0" xfId="1" applyNumberFormat="1" applyFont="1" applyFill="1" applyAlignment="1">
      <alignment horizontal="center" vertical="center"/>
    </xf>
    <xf numFmtId="43" fontId="10" fillId="18" borderId="0" xfId="13" applyNumberFormat="1" applyFont="1" applyFill="1"/>
    <xf numFmtId="164" fontId="20" fillId="21" borderId="0" xfId="1" applyFont="1" applyFill="1"/>
    <xf numFmtId="164" fontId="10" fillId="21" borderId="0" xfId="1" applyFont="1" applyFill="1"/>
    <xf numFmtId="165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164" fontId="4" fillId="0" borderId="0" xfId="0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3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Continuous" vertical="center"/>
    </xf>
    <xf numFmtId="4" fontId="6" fillId="0" borderId="0" xfId="6" applyNumberFormat="1" applyFont="1" applyAlignment="1">
      <alignment horizontal="centerContinuous" vertical="center"/>
    </xf>
    <xf numFmtId="0" fontId="6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vertical="center" wrapText="1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7" fontId="7" fillId="0" borderId="0" xfId="6" applyNumberFormat="1" applyFont="1" applyAlignment="1">
      <alignment horizontal="centerContinuous" vertical="center"/>
    </xf>
    <xf numFmtId="166" fontId="4" fillId="0" borderId="0" xfId="0" applyNumberFormat="1" applyFont="1" applyAlignment="1">
      <alignment vertical="center"/>
    </xf>
    <xf numFmtId="0" fontId="2" fillId="0" borderId="0" xfId="0" applyFont="1"/>
    <xf numFmtId="166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9" fillId="0" borderId="0" xfId="6" applyFont="1" applyAlignment="1">
      <alignment vertical="center"/>
    </xf>
    <xf numFmtId="167" fontId="7" fillId="0" borderId="0" xfId="6" applyNumberFormat="1" applyFont="1" applyAlignment="1">
      <alignment horizontal="left" vertical="center"/>
    </xf>
    <xf numFmtId="167" fontId="6" fillId="0" borderId="0" xfId="6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right" vertical="center" wrapText="1"/>
    </xf>
    <xf numFmtId="0" fontId="8" fillId="0" borderId="0" xfId="6" applyFont="1" applyAlignment="1">
      <alignment vertical="center"/>
    </xf>
    <xf numFmtId="166" fontId="6" fillId="0" borderId="1" xfId="6" applyNumberFormat="1" applyFont="1" applyBorder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6" fillId="0" borderId="1" xfId="6" applyNumberFormat="1" applyFont="1" applyBorder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horizontal="center" vertical="center"/>
    </xf>
    <xf numFmtId="164" fontId="6" fillId="0" borderId="0" xfId="6" applyNumberFormat="1" applyFont="1" applyAlignment="1">
      <alignment horizontal="center" vertical="center"/>
    </xf>
    <xf numFmtId="165" fontId="6" fillId="0" borderId="0" xfId="6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164" fontId="8" fillId="0" borderId="0" xfId="6" applyNumberFormat="1" applyFont="1" applyAlignment="1">
      <alignment vertical="center"/>
    </xf>
    <xf numFmtId="164" fontId="6" fillId="0" borderId="1" xfId="6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7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4" fillId="0" borderId="5" xfId="7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164" fontId="4" fillId="0" borderId="5" xfId="0" applyNumberFormat="1" applyFont="1" applyBorder="1" applyAlignment="1">
      <alignment vertical="center"/>
    </xf>
    <xf numFmtId="0" fontId="4" fillId="0" borderId="1" xfId="7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4" fillId="0" borderId="2" xfId="7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4" fontId="4" fillId="0" borderId="5" xfId="1" applyFont="1" applyFill="1" applyBorder="1" applyAlignment="1">
      <alignment vertical="center"/>
    </xf>
    <xf numFmtId="165" fontId="31" fillId="0" borderId="0" xfId="0" applyNumberFormat="1" applyFont="1" applyAlignment="1">
      <alignment horizontal="center" textRotation="180"/>
    </xf>
    <xf numFmtId="167" fontId="4" fillId="0" borderId="0" xfId="0" applyNumberFormat="1" applyFont="1" applyAlignment="1">
      <alignment vertical="center"/>
    </xf>
    <xf numFmtId="0" fontId="2" fillId="0" borderId="1" xfId="7" applyFont="1" applyBorder="1" applyAlignment="1">
      <alignment horizontal="center" vertical="center"/>
    </xf>
    <xf numFmtId="167" fontId="6" fillId="0" borderId="0" xfId="6" applyNumberFormat="1" applyFont="1" applyAlignment="1">
      <alignment horizontal="centerContinuous" vertical="center"/>
    </xf>
    <xf numFmtId="164" fontId="6" fillId="0" borderId="0" xfId="6" applyNumberFormat="1" applyFont="1" applyAlignment="1">
      <alignment horizontal="centerContinuous" vertical="center"/>
    </xf>
    <xf numFmtId="0" fontId="6" fillId="0" borderId="0" xfId="6" applyFont="1" applyAlignment="1">
      <alignment horizontal="left" vertical="center"/>
    </xf>
    <xf numFmtId="0" fontId="2" fillId="0" borderId="0" xfId="8" applyFont="1" applyAlignment="1">
      <alignment vertical="center"/>
    </xf>
    <xf numFmtId="166" fontId="8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4" fillId="0" borderId="0" xfId="8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8" fillId="0" borderId="0" xfId="6" quotePrefix="1" applyFont="1" applyAlignment="1">
      <alignment horizontal="left" vertical="center"/>
    </xf>
    <xf numFmtId="166" fontId="8" fillId="0" borderId="0" xfId="6" applyNumberFormat="1" applyFont="1" applyAlignment="1">
      <alignment horizontal="right" vertical="center"/>
    </xf>
    <xf numFmtId="166" fontId="30" fillId="0" borderId="0" xfId="6" applyNumberFormat="1" applyFont="1"/>
    <xf numFmtId="3" fontId="8" fillId="0" borderId="0" xfId="6" applyNumberFormat="1" applyFont="1" applyAlignment="1">
      <alignment vertical="center"/>
    </xf>
    <xf numFmtId="167" fontId="6" fillId="0" borderId="0" xfId="6" applyNumberFormat="1" applyFont="1" applyAlignment="1">
      <alignment horizontal="left" vertical="center"/>
    </xf>
    <xf numFmtId="0" fontId="2" fillId="0" borderId="0" xfId="13" applyFont="1" applyAlignment="1">
      <alignment vertical="center"/>
    </xf>
    <xf numFmtId="166" fontId="8" fillId="0" borderId="2" xfId="6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vertical="center"/>
    </xf>
    <xf numFmtId="0" fontId="4" fillId="0" borderId="0" xfId="6" applyFont="1" applyAlignment="1">
      <alignment vertical="center"/>
    </xf>
    <xf numFmtId="49" fontId="4" fillId="0" borderId="0" xfId="6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49" fontId="8" fillId="0" borderId="0" xfId="6" applyNumberFormat="1" applyFont="1" applyAlignment="1">
      <alignment vertical="center"/>
    </xf>
    <xf numFmtId="166" fontId="4" fillId="0" borderId="1" xfId="6" applyNumberFormat="1" applyFont="1" applyBorder="1" applyAlignment="1">
      <alignment vertical="center"/>
    </xf>
    <xf numFmtId="166" fontId="8" fillId="0" borderId="1" xfId="6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Continuous" vertical="center"/>
    </xf>
    <xf numFmtId="166" fontId="8" fillId="0" borderId="4" xfId="6" applyNumberFormat="1" applyFont="1" applyBorder="1" applyAlignment="1">
      <alignment vertical="center"/>
    </xf>
    <xf numFmtId="0" fontId="8" fillId="0" borderId="0" xfId="6" quotePrefix="1" applyFont="1" applyAlignment="1">
      <alignment vertical="center"/>
    </xf>
    <xf numFmtId="166" fontId="4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65" fontId="26" fillId="0" borderId="0" xfId="1" applyNumberFormat="1" applyFont="1" applyFill="1" applyAlignment="1"/>
    <xf numFmtId="0" fontId="24" fillId="0" borderId="0" xfId="0" applyFont="1" applyAlignment="1">
      <alignment vertical="center"/>
    </xf>
    <xf numFmtId="167" fontId="4" fillId="0" borderId="2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 indent="1"/>
    </xf>
    <xf numFmtId="0" fontId="8" fillId="0" borderId="0" xfId="6" applyFont="1" applyAlignment="1">
      <alignment horizontal="left" vertical="center" indent="1"/>
    </xf>
    <xf numFmtId="0" fontId="24" fillId="0" borderId="0" xfId="0" applyFont="1" applyAlignment="1">
      <alignment horizontal="left" vertical="center" indent="1"/>
    </xf>
    <xf numFmtId="0" fontId="24" fillId="0" borderId="0" xfId="0" quotePrefix="1" applyFont="1" applyAlignment="1">
      <alignment horizontal="left" vertical="center" indent="1"/>
    </xf>
    <xf numFmtId="164" fontId="20" fillId="0" borderId="6" xfId="1" applyFont="1" applyBorder="1"/>
    <xf numFmtId="0" fontId="51" fillId="0" borderId="0" xfId="17" applyFont="1" applyAlignment="1">
      <alignment horizontal="center"/>
    </xf>
    <xf numFmtId="0" fontId="41" fillId="11" borderId="0" xfId="1" applyNumberFormat="1" applyFont="1" applyFill="1" applyAlignment="1">
      <alignment horizontal="left" vertical="center"/>
    </xf>
    <xf numFmtId="43" fontId="51" fillId="0" borderId="0" xfId="18" applyFont="1" applyAlignment="1">
      <alignment horizontal="center"/>
    </xf>
    <xf numFmtId="0" fontId="52" fillId="0" borderId="0" xfId="17" applyFont="1" applyAlignment="1">
      <alignment horizontal="center"/>
    </xf>
    <xf numFmtId="43" fontId="51" fillId="0" borderId="0" xfId="17" applyNumberFormat="1" applyFont="1" applyAlignment="1">
      <alignment horizontal="center"/>
    </xf>
    <xf numFmtId="43" fontId="51" fillId="0" borderId="6" xfId="18" applyFont="1" applyBorder="1" applyAlignment="1">
      <alignment horizontal="center"/>
    </xf>
    <xf numFmtId="165" fontId="4" fillId="0" borderId="0" xfId="13" applyNumberFormat="1" applyFont="1" applyAlignment="1">
      <alignment vertical="center"/>
    </xf>
    <xf numFmtId="0" fontId="1" fillId="14" borderId="0" xfId="13" applyFill="1"/>
    <xf numFmtId="43" fontId="1" fillId="14" borderId="0" xfId="2" applyFont="1" applyFill="1"/>
    <xf numFmtId="0" fontId="10" fillId="0" borderId="11" xfId="13" applyFont="1" applyBorder="1"/>
    <xf numFmtId="164" fontId="13" fillId="0" borderId="5" xfId="1" applyFont="1" applyFill="1" applyBorder="1" applyAlignment="1">
      <alignment horizontal="left"/>
    </xf>
    <xf numFmtId="0" fontId="10" fillId="14" borderId="5" xfId="1" applyNumberFormat="1" applyFont="1" applyFill="1" applyBorder="1" applyAlignment="1">
      <alignment horizontal="center"/>
    </xf>
    <xf numFmtId="165" fontId="10" fillId="16" borderId="5" xfId="1" applyNumberFormat="1" applyFont="1" applyFill="1" applyBorder="1"/>
    <xf numFmtId="165" fontId="10" fillId="3" borderId="5" xfId="1" applyNumberFormat="1" applyFont="1" applyFill="1" applyBorder="1"/>
    <xf numFmtId="165" fontId="10" fillId="0" borderId="7" xfId="1" applyNumberFormat="1" applyFont="1" applyBorder="1" applyAlignment="1">
      <alignment vertical="center"/>
    </xf>
    <xf numFmtId="164" fontId="13" fillId="0" borderId="0" xfId="1" applyFont="1" applyFill="1" applyBorder="1" applyAlignment="1">
      <alignment horizontal="left"/>
    </xf>
    <xf numFmtId="0" fontId="10" fillId="14" borderId="0" xfId="1" applyNumberFormat="1" applyFont="1" applyFill="1" applyBorder="1" applyAlignment="1">
      <alignment horizontal="center"/>
    </xf>
    <xf numFmtId="165" fontId="10" fillId="16" borderId="0" xfId="1" applyNumberFormat="1" applyFont="1" applyFill="1" applyBorder="1"/>
    <xf numFmtId="165" fontId="10" fillId="3" borderId="0" xfId="1" applyNumberFormat="1" applyFont="1" applyFill="1" applyBorder="1"/>
    <xf numFmtId="165" fontId="10" fillId="0" borderId="8" xfId="1" applyNumberFormat="1" applyFont="1" applyBorder="1" applyAlignment="1">
      <alignment vertical="center"/>
    </xf>
    <xf numFmtId="164" fontId="13" fillId="14" borderId="0" xfId="1" applyFont="1" applyFill="1" applyBorder="1" applyAlignment="1">
      <alignment horizontal="left"/>
    </xf>
    <xf numFmtId="0" fontId="10" fillId="0" borderId="12" xfId="13" applyFont="1" applyBorder="1"/>
    <xf numFmtId="0" fontId="10" fillId="0" borderId="1" xfId="13" applyFont="1" applyBorder="1"/>
    <xf numFmtId="0" fontId="10" fillId="9" borderId="1" xfId="1" applyNumberFormat="1" applyFont="1" applyFill="1" applyBorder="1" applyAlignment="1">
      <alignment horizontal="center" vertical="center"/>
    </xf>
    <xf numFmtId="165" fontId="10" fillId="16" borderId="1" xfId="1" applyNumberFormat="1" applyFont="1" applyFill="1" applyBorder="1"/>
    <xf numFmtId="165" fontId="10" fillId="3" borderId="1" xfId="1" applyNumberFormat="1" applyFont="1" applyFill="1" applyBorder="1"/>
    <xf numFmtId="0" fontId="10" fillId="0" borderId="10" xfId="13" applyFont="1" applyBorder="1"/>
    <xf numFmtId="0" fontId="10" fillId="14" borderId="5" xfId="1" applyNumberFormat="1" applyFont="1" applyFill="1" applyBorder="1" applyAlignment="1">
      <alignment horizontal="center" vertical="center"/>
    </xf>
    <xf numFmtId="0" fontId="10" fillId="14" borderId="1" xfId="1" applyNumberFormat="1" applyFont="1" applyFill="1" applyBorder="1" applyAlignment="1">
      <alignment horizontal="center" vertical="center"/>
    </xf>
    <xf numFmtId="0" fontId="10" fillId="9" borderId="0" xfId="1" applyNumberFormat="1" applyFont="1" applyFill="1" applyBorder="1" applyAlignment="1">
      <alignment horizontal="center"/>
    </xf>
    <xf numFmtId="0" fontId="41" fillId="11" borderId="0" xfId="1" applyNumberFormat="1" applyFont="1" applyFill="1" applyBorder="1" applyAlignment="1">
      <alignment horizontal="left" vertical="center"/>
    </xf>
    <xf numFmtId="165" fontId="10" fillId="0" borderId="8" xfId="1" applyNumberFormat="1" applyFont="1" applyBorder="1"/>
    <xf numFmtId="164" fontId="10" fillId="0" borderId="1" xfId="1" applyFont="1" applyBorder="1"/>
    <xf numFmtId="165" fontId="10" fillId="0" borderId="10" xfId="1" applyNumberFormat="1" applyFont="1" applyBorder="1" applyAlignment="1">
      <alignment vertical="center"/>
    </xf>
    <xf numFmtId="164" fontId="20" fillId="0" borderId="0" xfId="1" applyFont="1" applyAlignment="1">
      <alignment vertical="center"/>
    </xf>
    <xf numFmtId="0" fontId="42" fillId="0" borderId="0" xfId="14"/>
    <xf numFmtId="43" fontId="42" fillId="0" borderId="0" xfId="18" applyFont="1"/>
    <xf numFmtId="0" fontId="44" fillId="0" borderId="0" xfId="13" applyFont="1" applyAlignment="1">
      <alignment horizontal="center"/>
    </xf>
    <xf numFmtId="43" fontId="44" fillId="0" borderId="0" xfId="2" applyFont="1" applyAlignment="1">
      <alignment horizontal="center"/>
    </xf>
    <xf numFmtId="0" fontId="53" fillId="0" borderId="0" xfId="14" applyFont="1"/>
    <xf numFmtId="43" fontId="53" fillId="0" borderId="6" xfId="18" applyFont="1" applyBorder="1"/>
    <xf numFmtId="43" fontId="36" fillId="0" borderId="0" xfId="19" applyFont="1"/>
    <xf numFmtId="43" fontId="36" fillId="0" borderId="0" xfId="19" applyFont="1" applyFill="1"/>
    <xf numFmtId="43" fontId="36" fillId="0" borderId="6" xfId="19" applyFont="1" applyBorder="1"/>
    <xf numFmtId="43" fontId="36" fillId="3" borderId="6" xfId="19" applyFont="1" applyFill="1" applyBorder="1"/>
    <xf numFmtId="43" fontId="36" fillId="2" borderId="6" xfId="19" applyFont="1" applyFill="1" applyBorder="1"/>
    <xf numFmtId="43" fontId="44" fillId="0" borderId="0" xfId="19" applyFont="1"/>
    <xf numFmtId="0" fontId="10" fillId="21" borderId="0" xfId="13" applyFont="1" applyFill="1"/>
    <xf numFmtId="0" fontId="41" fillId="21" borderId="0" xfId="1" applyNumberFormat="1" applyFont="1" applyFill="1" applyAlignment="1">
      <alignment horizontal="left" vertical="center"/>
    </xf>
    <xf numFmtId="0" fontId="10" fillId="21" borderId="0" xfId="1" applyNumberFormat="1" applyFont="1" applyFill="1" applyAlignment="1">
      <alignment horizontal="center"/>
    </xf>
    <xf numFmtId="165" fontId="10" fillId="21" borderId="0" xfId="1" applyNumberFormat="1" applyFont="1" applyFill="1"/>
    <xf numFmtId="165" fontId="10" fillId="21" borderId="0" xfId="13" applyNumberFormat="1" applyFont="1" applyFill="1"/>
    <xf numFmtId="43" fontId="10" fillId="21" borderId="0" xfId="13" applyNumberFormat="1" applyFont="1" applyFill="1"/>
    <xf numFmtId="0" fontId="11" fillId="22" borderId="0" xfId="1" applyNumberFormat="1" applyFont="1" applyFill="1" applyBorder="1" applyAlignment="1">
      <alignment horizontal="center" vertical="center"/>
    </xf>
    <xf numFmtId="164" fontId="20" fillId="16" borderId="0" xfId="1" applyFont="1" applyFill="1"/>
    <xf numFmtId="0" fontId="10" fillId="23" borderId="0" xfId="1" applyNumberFormat="1" applyFont="1" applyFill="1" applyAlignment="1">
      <alignment horizontal="center" vertical="center"/>
    </xf>
    <xf numFmtId="0" fontId="10" fillId="23" borderId="0" xfId="1" applyNumberFormat="1" applyFont="1" applyFill="1" applyAlignment="1">
      <alignment horizontal="center"/>
    </xf>
    <xf numFmtId="0" fontId="10" fillId="23" borderId="0" xfId="1" applyNumberFormat="1" applyFont="1" applyFill="1" applyBorder="1" applyAlignment="1">
      <alignment horizontal="center" vertical="center"/>
    </xf>
    <xf numFmtId="164" fontId="41" fillId="16" borderId="0" xfId="1" applyFont="1" applyFill="1"/>
    <xf numFmtId="0" fontId="11" fillId="23" borderId="6" xfId="1" applyNumberFormat="1" applyFont="1" applyFill="1" applyBorder="1" applyAlignment="1">
      <alignment horizontal="center" vertical="center"/>
    </xf>
    <xf numFmtId="164" fontId="34" fillId="16" borderId="0" xfId="1" applyFont="1" applyFill="1" applyBorder="1"/>
    <xf numFmtId="164" fontId="4" fillId="0" borderId="0" xfId="1" applyFont="1" applyAlignment="1">
      <alignment vertical="center"/>
    </xf>
    <xf numFmtId="164" fontId="49" fillId="16" borderId="0" xfId="1" applyFont="1" applyFill="1"/>
    <xf numFmtId="0" fontId="10" fillId="23" borderId="6" xfId="1" applyNumberFormat="1" applyFont="1" applyFill="1" applyBorder="1" applyAlignment="1">
      <alignment horizontal="center"/>
    </xf>
    <xf numFmtId="0" fontId="10" fillId="23" borderId="1" xfId="1" applyNumberFormat="1" applyFont="1" applyFill="1" applyBorder="1" applyAlignment="1">
      <alignment horizontal="center"/>
    </xf>
    <xf numFmtId="0" fontId="11" fillId="22" borderId="6" xfId="1" applyNumberFormat="1" applyFont="1" applyFill="1" applyBorder="1" applyAlignment="1">
      <alignment horizontal="center"/>
    </xf>
    <xf numFmtId="0" fontId="55" fillId="24" borderId="0" xfId="13" applyFont="1" applyFill="1"/>
    <xf numFmtId="164" fontId="55" fillId="24" borderId="0" xfId="1" applyFont="1" applyFill="1"/>
    <xf numFmtId="165" fontId="55" fillId="24" borderId="0" xfId="1" applyNumberFormat="1" applyFont="1" applyFill="1"/>
    <xf numFmtId="164" fontId="55" fillId="16" borderId="0" xfId="1" applyFont="1" applyFill="1"/>
    <xf numFmtId="164" fontId="34" fillId="16" borderId="0" xfId="1" applyFont="1" applyFill="1" applyBorder="1" applyAlignment="1">
      <alignment horizontal="center" vertical="center"/>
    </xf>
    <xf numFmtId="0" fontId="10" fillId="14" borderId="0" xfId="13" applyFont="1" applyFill="1" applyAlignment="1">
      <alignment vertical="center"/>
    </xf>
    <xf numFmtId="0" fontId="16" fillId="14" borderId="0" xfId="6" applyFont="1" applyFill="1" applyAlignment="1">
      <alignment vertical="center"/>
    </xf>
    <xf numFmtId="0" fontId="41" fillId="14" borderId="0" xfId="1" applyNumberFormat="1" applyFont="1" applyFill="1" applyAlignment="1">
      <alignment horizontal="left" vertical="center"/>
    </xf>
    <xf numFmtId="165" fontId="16" fillId="14" borderId="0" xfId="1" applyNumberFormat="1" applyFont="1" applyFill="1" applyAlignment="1">
      <alignment vertical="center"/>
    </xf>
    <xf numFmtId="164" fontId="20" fillId="14" borderId="0" xfId="1" applyFont="1" applyFill="1"/>
    <xf numFmtId="165" fontId="10" fillId="23" borderId="0" xfId="1" applyNumberFormat="1" applyFont="1" applyFill="1" applyAlignment="1">
      <alignment horizontal="center"/>
    </xf>
    <xf numFmtId="168" fontId="1" fillId="7" borderId="15" xfId="13" applyNumberFormat="1" applyFill="1" applyBorder="1"/>
    <xf numFmtId="164" fontId="10" fillId="23" borderId="0" xfId="1" applyFont="1" applyFill="1"/>
    <xf numFmtId="165" fontId="20" fillId="16" borderId="0" xfId="1" applyNumberFormat="1" applyFont="1" applyFill="1" applyAlignment="1">
      <alignment vertical="center"/>
    </xf>
    <xf numFmtId="0" fontId="1" fillId="16" borderId="0" xfId="13" applyFill="1"/>
    <xf numFmtId="168" fontId="1" fillId="16" borderId="0" xfId="13" applyNumberFormat="1" applyFill="1"/>
    <xf numFmtId="165" fontId="47" fillId="5" borderId="0" xfId="1" applyNumberFormat="1" applyFont="1" applyFill="1" applyAlignment="1">
      <alignment vertical="center"/>
    </xf>
    <xf numFmtId="0" fontId="10" fillId="22" borderId="0" xfId="1" applyNumberFormat="1" applyFont="1" applyFill="1" applyAlignment="1">
      <alignment horizontal="center"/>
    </xf>
    <xf numFmtId="0" fontId="10" fillId="16" borderId="0" xfId="13" applyFont="1" applyFill="1"/>
    <xf numFmtId="164" fontId="10" fillId="16" borderId="0" xfId="1" applyFont="1" applyFill="1"/>
    <xf numFmtId="0" fontId="41" fillId="16" borderId="0" xfId="1" applyNumberFormat="1" applyFont="1" applyFill="1" applyAlignment="1">
      <alignment horizontal="left" vertical="center"/>
    </xf>
    <xf numFmtId="0" fontId="10" fillId="16" borderId="0" xfId="1" applyNumberFormat="1" applyFont="1" applyFill="1" applyAlignment="1">
      <alignment horizontal="center" vertical="center"/>
    </xf>
    <xf numFmtId="165" fontId="10" fillId="16" borderId="0" xfId="13" applyNumberFormat="1" applyFont="1" applyFill="1"/>
    <xf numFmtId="164" fontId="11" fillId="0" borderId="0" xfId="1" applyFont="1" applyBorder="1"/>
    <xf numFmtId="0" fontId="11" fillId="22" borderId="0" xfId="1" applyNumberFormat="1" applyFont="1" applyFill="1" applyBorder="1" applyAlignment="1">
      <alignment horizontal="center"/>
    </xf>
    <xf numFmtId="165" fontId="11" fillId="13" borderId="0" xfId="1" applyNumberFormat="1" applyFont="1" applyFill="1" applyBorder="1"/>
    <xf numFmtId="165" fontId="11" fillId="2" borderId="0" xfId="1" applyNumberFormat="1" applyFont="1" applyFill="1" applyBorder="1"/>
    <xf numFmtId="165" fontId="11" fillId="0" borderId="0" xfId="1" applyNumberFormat="1" applyFont="1" applyBorder="1"/>
    <xf numFmtId="164" fontId="10" fillId="13" borderId="0" xfId="1" applyFont="1" applyFill="1"/>
    <xf numFmtId="164" fontId="10" fillId="2" borderId="0" xfId="1" applyFont="1" applyFill="1"/>
    <xf numFmtId="165" fontId="10" fillId="14" borderId="0" xfId="1" applyNumberFormat="1" applyFont="1" applyFill="1" applyAlignment="1">
      <alignment horizontal="center" vertical="center"/>
    </xf>
    <xf numFmtId="0" fontId="54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54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/>
    </xf>
    <xf numFmtId="0" fontId="44" fillId="0" borderId="0" xfId="0" applyFont="1" applyAlignment="1">
      <alignment horizontal="center"/>
    </xf>
    <xf numFmtId="164" fontId="54" fillId="0" borderId="0" xfId="15" applyFont="1" applyAlignment="1">
      <alignment horizontal="center" vertical="center"/>
    </xf>
    <xf numFmtId="164" fontId="36" fillId="0" borderId="0" xfId="15" applyFont="1" applyAlignment="1">
      <alignment horizontal="center"/>
    </xf>
    <xf numFmtId="43" fontId="36" fillId="0" borderId="0" xfId="0" applyNumberFormat="1" applyFont="1"/>
    <xf numFmtId="164" fontId="54" fillId="0" borderId="0" xfId="15" applyFont="1" applyAlignment="1">
      <alignment vertical="center"/>
    </xf>
    <xf numFmtId="164" fontId="54" fillId="0" borderId="6" xfId="15" applyFont="1" applyBorder="1" applyAlignment="1">
      <alignment vertical="center"/>
    </xf>
    <xf numFmtId="164" fontId="10" fillId="0" borderId="7" xfId="1" applyFont="1" applyBorder="1" applyAlignment="1">
      <alignment vertical="center"/>
    </xf>
    <xf numFmtId="0" fontId="42" fillId="11" borderId="0" xfId="14" applyFill="1"/>
    <xf numFmtId="43" fontId="42" fillId="11" borderId="0" xfId="18" applyFont="1" applyFill="1"/>
    <xf numFmtId="165" fontId="10" fillId="11" borderId="0" xfId="1" applyNumberFormat="1" applyFont="1" applyFill="1" applyAlignment="1">
      <alignment horizontal="center" vertical="center"/>
    </xf>
    <xf numFmtId="165" fontId="10" fillId="26" borderId="0" xfId="1" applyNumberFormat="1" applyFont="1" applyFill="1"/>
    <xf numFmtId="9" fontId="4" fillId="0" borderId="0" xfId="12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165" fontId="26" fillId="0" borderId="0" xfId="1" applyNumberFormat="1" applyFont="1" applyFill="1" applyAlignment="1">
      <alignment horizontal="center"/>
    </xf>
    <xf numFmtId="0" fontId="56" fillId="0" borderId="0" xfId="0" applyFont="1"/>
    <xf numFmtId="167" fontId="33" fillId="0" borderId="0" xfId="6" applyNumberFormat="1" applyFont="1" applyAlignment="1">
      <alignment horizontal="centerContinuous" vertical="center"/>
    </xf>
    <xf numFmtId="164" fontId="33" fillId="0" borderId="0" xfId="6" applyNumberFormat="1" applyFont="1" applyAlignment="1">
      <alignment horizontal="centerContinuous" vertical="center"/>
    </xf>
    <xf numFmtId="0" fontId="32" fillId="0" borderId="0" xfId="0" applyFont="1" applyAlignment="1">
      <alignment horizontal="right" vertical="center"/>
    </xf>
    <xf numFmtId="0" fontId="57" fillId="0" borderId="0" xfId="6" applyFont="1" applyAlignment="1">
      <alignment vertical="center"/>
    </xf>
    <xf numFmtId="167" fontId="33" fillId="0" borderId="0" xfId="6" applyNumberFormat="1" applyFont="1" applyAlignment="1">
      <alignment horizontal="left" vertical="center"/>
    </xf>
    <xf numFmtId="0" fontId="33" fillId="0" borderId="0" xfId="6" applyFont="1" applyAlignment="1">
      <alignment horizontal="centerContinuous" vertical="center"/>
    </xf>
    <xf numFmtId="0" fontId="31" fillId="0" borderId="0" xfId="0" applyFont="1" applyAlignment="1">
      <alignment horizontal="center" vertical="center" textRotation="180"/>
    </xf>
    <xf numFmtId="0" fontId="4" fillId="0" borderId="0" xfId="0" applyFont="1" applyAlignment="1">
      <alignment vertical="top"/>
    </xf>
    <xf numFmtId="166" fontId="8" fillId="0" borderId="0" xfId="2" applyNumberFormat="1" applyFont="1" applyFill="1" applyBorder="1" applyAlignment="1">
      <alignment vertical="top"/>
    </xf>
    <xf numFmtId="3" fontId="58" fillId="0" borderId="0" xfId="0" applyNumberFormat="1" applyFont="1"/>
    <xf numFmtId="3" fontId="59" fillId="0" borderId="0" xfId="0" applyNumberFormat="1" applyFont="1"/>
    <xf numFmtId="3" fontId="49" fillId="0" borderId="0" xfId="0" applyNumberFormat="1" applyFont="1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6" fillId="0" borderId="1" xfId="6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5" fontId="6" fillId="0" borderId="0" xfId="6" applyNumberFormat="1" applyFont="1" applyAlignment="1">
      <alignment horizontal="right" vertical="center" wrapText="1"/>
    </xf>
    <xf numFmtId="166" fontId="6" fillId="0" borderId="1" xfId="6" applyNumberFormat="1" applyFont="1" applyBorder="1" applyAlignment="1">
      <alignment horizontal="center" vertical="center"/>
    </xf>
    <xf numFmtId="164" fontId="6" fillId="0" borderId="5" xfId="6" applyNumberFormat="1" applyFont="1" applyBorder="1" applyAlignment="1">
      <alignment horizontal="center" vertical="center"/>
    </xf>
    <xf numFmtId="164" fontId="6" fillId="0" borderId="1" xfId="6" applyNumberFormat="1" applyFont="1" applyBorder="1" applyAlignment="1">
      <alignment horizontal="center" vertical="center" wrapText="1"/>
    </xf>
    <xf numFmtId="165" fontId="6" fillId="0" borderId="1" xfId="6" applyNumberFormat="1" applyFont="1" applyBorder="1" applyAlignment="1">
      <alignment horizontal="right" vertical="center" wrapText="1"/>
    </xf>
    <xf numFmtId="0" fontId="2" fillId="0" borderId="2" xfId="7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2" fillId="0" borderId="0" xfId="0" applyFont="1" applyAlignment="1">
      <alignment horizontal="left" vertical="center"/>
    </xf>
    <xf numFmtId="0" fontId="24" fillId="0" borderId="0" xfId="0" quotePrefix="1" applyFont="1" applyAlignment="1">
      <alignment horizontal="left" vertical="center" indent="1"/>
    </xf>
    <xf numFmtId="0" fontId="24" fillId="0" borderId="0" xfId="0" applyFont="1" applyAlignment="1">
      <alignment horizontal="left" vertical="center" indent="1"/>
    </xf>
    <xf numFmtId="164" fontId="20" fillId="0" borderId="0" xfId="1" applyFont="1" applyAlignment="1">
      <alignment horizontal="center" vertical="center"/>
    </xf>
    <xf numFmtId="0" fontId="43" fillId="25" borderId="0" xfId="0" applyFont="1" applyFill="1" applyAlignment="1">
      <alignment horizontal="center"/>
    </xf>
  </cellXfs>
  <cellStyles count="20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19" xr:uid="{1A421EAD-1A43-4DED-A927-BF6351121BB9}"/>
    <cellStyle name="Comma 2 5" xfId="16" xr:uid="{236C5697-08CC-4900-806D-FD4983ED5F4C}"/>
    <cellStyle name="Comma 3" xfId="5" xr:uid="{6651FF04-A4C4-4C24-A4CB-A0966BFCAD6A}"/>
    <cellStyle name="Comma 5" xfId="15" xr:uid="{1FF5CD0D-E531-49B8-86F7-B65CC996B778}"/>
    <cellStyle name="Comma 5 2" xfId="18" xr:uid="{AC89AF83-50FB-4530-94D4-E529D6FBEA12}"/>
    <cellStyle name="Comma_FS SSSC YE'12 Audited" xfId="9" xr:uid="{366CA22A-B123-4CA1-AF1B-6BAEAB65EC23}"/>
    <cellStyle name="Normal" xfId="0" builtinId="0"/>
    <cellStyle name="Normal 16" xfId="17" xr:uid="{C1488864-6C97-4CF7-9A1A-B41B9D2FDD0B}"/>
    <cellStyle name="Normal 2" xfId="14" xr:uid="{2601341B-4FD1-4E76-BC02-3195F272938F}"/>
    <cellStyle name="Normal 2 10" xfId="11" xr:uid="{4DC5C3B0-B03F-447F-8B7F-4D6481B5A7B9}"/>
    <cellStyle name="Normal 2 2" xfId="10" xr:uid="{FE89A6F3-EEE5-4CD1-9CD4-F2622A31E1D5}"/>
    <cellStyle name="Normal 2_FS GEN Thai Q1' 12" xfId="13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" xfId="12" builtinId="5"/>
  </cellStyles>
  <dxfs count="0"/>
  <tableStyles count="0" defaultTableStyle="TableStyleMedium2" defaultPivotStyle="PivotStyleLight16"/>
  <colors>
    <mruColors>
      <color rgb="FFFF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746760</xdr:colOff>
      <xdr:row>130</xdr:row>
      <xdr:rowOff>53340</xdr:rowOff>
    </xdr:from>
    <xdr:to>
      <xdr:col>19</xdr:col>
      <xdr:colOff>290566</xdr:colOff>
      <xdr:row>148</xdr:row>
      <xdr:rowOff>137428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61AE3A-BDCA-C311-2891-D4AAF48F8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84580" y="22410420"/>
          <a:ext cx="11606266" cy="31016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roud%20in%20Pro\1.%20My%20Work\2023\2.%20BBIK\FS\Q3'2023\0.%20Final\BBIK_FS_Q3'66,%20Q3'23_(101123).xlsx" TargetMode="External"/><Relationship Id="rId1" Type="http://schemas.openxmlformats.org/officeDocument/2006/relationships/externalLinkPath" Target="file:///D:\Proud%20in%20Pro\1.%20My%20Work\2023\2.%20BBIK\FS\Q3'2023\0.%20Final\BBIK_FS_Q3'66,%20Q3'23_(101123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roud%20in%20Pro\1.%20My%20Work\2023\2.%20BBIK\YE'23\Lead%20Sheet\BB2023%20-%204.2%20Lead%20Sheet_Q4%20(&#3591;&#3610;&#3619;&#3623;&#3617;)_140224.xlsm" TargetMode="External"/><Relationship Id="rId1" Type="http://schemas.openxmlformats.org/officeDocument/2006/relationships/externalLinkPath" Target="file:///D:\Proud%20in%20Pro\1.%20My%20Work\2023\2.%20BBIK\YE'23\Lead%20Sheet\BB2023%20-%204.2%20Lead%20Sheet_Q4%20(&#3591;&#3610;&#3619;&#3623;&#3617;)_1402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 1"/>
      <sheetName val="หนี้สิน 2"/>
      <sheetName val="ทุน 3"/>
      <sheetName val="กำไร1-3M 4"/>
      <sheetName val="กำไร1-3M 5"/>
      <sheetName val="กำไร2-9M 6"/>
      <sheetName val="กำไร2-9M 7"/>
      <sheetName val="เปลี่ยนแปลง-รวม 8"/>
      <sheetName val="เปลี่ยนแปลง-เดี่ยว 9"/>
      <sheetName val="กระแสเงินสด 10 "/>
      <sheetName val="กระแสเงินสด 11"/>
      <sheetName val="CFConsoQ323"/>
      <sheetName val="CFSepaQ323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11">
          <cell r="B11" t="str">
            <v>เงินสดและรายการเทียบเท่าเงินสด</v>
          </cell>
          <cell r="D11">
            <v>5</v>
          </cell>
          <cell r="F11">
            <v>523314615</v>
          </cell>
          <cell r="H11">
            <v>426457973</v>
          </cell>
          <cell r="J11">
            <v>321820277</v>
          </cell>
          <cell r="L11">
            <v>390912038</v>
          </cell>
        </row>
        <row r="12">
          <cell r="B12" t="str">
            <v>ส่วนของเงินฝากสถาบันการเงินที่มีภาระผูกพัน</v>
          </cell>
        </row>
        <row r="13">
          <cell r="B13" t="str">
            <v>ที่ถึงกำหนดไถ่ถอนภายในหนึ่งปี</v>
          </cell>
          <cell r="D13">
            <v>5.2</v>
          </cell>
          <cell r="F13">
            <v>2473693</v>
          </cell>
          <cell r="H13">
            <v>2197817</v>
          </cell>
          <cell r="J13">
            <v>2473693</v>
          </cell>
          <cell r="L13">
            <v>2197817</v>
          </cell>
        </row>
        <row r="14">
          <cell r="B14" t="str">
            <v>ลูกหนี้การค้าและลูกหนี้หมุนเวียนอื่น</v>
          </cell>
          <cell r="D14">
            <v>5.0999999999999996</v>
          </cell>
          <cell r="F14">
            <v>269982292</v>
          </cell>
          <cell r="H14">
            <v>103030864</v>
          </cell>
          <cell r="J14">
            <v>172880362</v>
          </cell>
          <cell r="L14">
            <v>106928927</v>
          </cell>
        </row>
        <row r="15">
          <cell r="B15" t="str">
            <v>สินทรัพย์ที่เกิดจากสัญญา - หมุนเวียน</v>
          </cell>
          <cell r="D15">
            <v>12</v>
          </cell>
          <cell r="F15">
            <v>243841766</v>
          </cell>
          <cell r="H15">
            <v>116610093</v>
          </cell>
          <cell r="J15">
            <v>201689559</v>
          </cell>
          <cell r="L15">
            <v>118572938</v>
          </cell>
        </row>
        <row r="16">
          <cell r="B16" t="str">
            <v>เงินให้กู้ยืมระยะสั้นแก่บริษัทที่เกี่ยวข้องกัน</v>
          </cell>
          <cell r="D16">
            <v>4</v>
          </cell>
          <cell r="F16">
            <v>0</v>
          </cell>
          <cell r="H16">
            <v>0</v>
          </cell>
          <cell r="J16">
            <v>24200000</v>
          </cell>
          <cell r="L16">
            <v>1000000</v>
          </cell>
        </row>
        <row r="17">
          <cell r="B17" t="str">
            <v>เงินให้กู้ยืมระยะสั้นแก่บริษัทอื่น</v>
          </cell>
          <cell r="D17">
            <v>5.3</v>
          </cell>
          <cell r="F17">
            <v>5000000</v>
          </cell>
          <cell r="H17">
            <v>0</v>
          </cell>
          <cell r="J17">
            <v>5000000</v>
          </cell>
          <cell r="L17">
            <v>0</v>
          </cell>
        </row>
        <row r="18">
          <cell r="B18" t="str">
            <v>ต้นทุนในการได้มาซึ่งสัญญาที่ทำกับลูกค้า - หมุนเวียน</v>
          </cell>
          <cell r="D18">
            <v>12</v>
          </cell>
          <cell r="F18">
            <v>601310</v>
          </cell>
          <cell r="H18">
            <v>0</v>
          </cell>
          <cell r="J18">
            <v>0</v>
          </cell>
          <cell r="L18">
            <v>0</v>
          </cell>
        </row>
        <row r="19">
          <cell r="B19" t="str">
            <v>งานบริการระหว่างทำ</v>
          </cell>
          <cell r="F19">
            <v>61996837</v>
          </cell>
          <cell r="H19">
            <v>21380823</v>
          </cell>
          <cell r="J19">
            <v>12943496</v>
          </cell>
          <cell r="L19">
            <v>17191195</v>
          </cell>
        </row>
        <row r="20">
          <cell r="B20" t="str">
            <v>สินทรัพย์ภาษีเงินได้ของงวดปัจจุบัน</v>
          </cell>
          <cell r="F20">
            <v>1526602</v>
          </cell>
          <cell r="H20">
            <v>695124</v>
          </cell>
          <cell r="J20">
            <v>892797</v>
          </cell>
          <cell r="L20">
            <v>0</v>
          </cell>
        </row>
        <row r="21">
          <cell r="B21" t="str">
            <v>สินทรัพย์ภาษีเงินได้ของงวดก่อน</v>
          </cell>
          <cell r="F21">
            <v>695124</v>
          </cell>
          <cell r="H21">
            <v>386374</v>
          </cell>
          <cell r="J21">
            <v>0</v>
          </cell>
          <cell r="L21">
            <v>0</v>
          </cell>
        </row>
        <row r="22">
          <cell r="B22" t="str">
            <v>สินทรัพย์ทางการเงินหมุนเวียนอื่น</v>
          </cell>
          <cell r="D22">
            <v>5</v>
          </cell>
          <cell r="F22">
            <v>0</v>
          </cell>
          <cell r="H22">
            <v>2505737</v>
          </cell>
          <cell r="J22">
            <v>0</v>
          </cell>
          <cell r="L22">
            <v>2505737</v>
          </cell>
        </row>
        <row r="23">
          <cell r="B23" t="str">
            <v>สินทรัพย์หมุนเวียนอื่น</v>
          </cell>
          <cell r="F23">
            <v>2751431</v>
          </cell>
          <cell r="H23">
            <v>1838546</v>
          </cell>
          <cell r="J23">
            <v>825837</v>
          </cell>
          <cell r="L23">
            <v>1029134</v>
          </cell>
        </row>
        <row r="24">
          <cell r="F24">
            <v>1112183670</v>
          </cell>
          <cell r="H24">
            <v>675103351</v>
          </cell>
          <cell r="J24">
            <v>742726021</v>
          </cell>
          <cell r="L24">
            <v>640337786</v>
          </cell>
        </row>
        <row r="27">
          <cell r="B27" t="str">
            <v>เงินฝากสถาบันการเงินที่มีภาระผูกพัน</v>
          </cell>
          <cell r="D27">
            <v>5.2</v>
          </cell>
          <cell r="F27">
            <v>7384947</v>
          </cell>
          <cell r="H27">
            <v>2007940</v>
          </cell>
          <cell r="J27">
            <v>7022947</v>
          </cell>
          <cell r="L27">
            <v>2007940</v>
          </cell>
        </row>
        <row r="28">
          <cell r="B28" t="str">
            <v>เงินลงทุนในบริษัทร่วมและการร่วมค้า</v>
          </cell>
          <cell r="D28">
            <v>6</v>
          </cell>
          <cell r="F28">
            <v>84299482</v>
          </cell>
          <cell r="H28">
            <v>51294690</v>
          </cell>
          <cell r="J28">
            <v>15000000</v>
          </cell>
          <cell r="L28">
            <v>15000000</v>
          </cell>
        </row>
        <row r="29">
          <cell r="B29" t="str">
            <v>เงินลงทุนในบริษัทย่อย</v>
          </cell>
          <cell r="D29">
            <v>7</v>
          </cell>
          <cell r="F29">
            <v>0</v>
          </cell>
          <cell r="H29">
            <v>0</v>
          </cell>
          <cell r="J29">
            <v>1027137600</v>
          </cell>
          <cell r="L29">
            <v>46137600</v>
          </cell>
        </row>
        <row r="30">
          <cell r="B30" t="str">
            <v>สินทรัพย์ทางการเงินไม่หมุนเวียนอื่น</v>
          </cell>
          <cell r="D30">
            <v>5.4</v>
          </cell>
          <cell r="F30">
            <v>38534768</v>
          </cell>
          <cell r="H30">
            <v>23338572</v>
          </cell>
          <cell r="J30">
            <v>38534768</v>
          </cell>
          <cell r="L30">
            <v>23338572</v>
          </cell>
        </row>
        <row r="31">
          <cell r="B31" t="str">
            <v>ส่วนปรับปรุงอาคารเช่าและอุปกรณ์</v>
          </cell>
          <cell r="D31">
            <v>8</v>
          </cell>
          <cell r="F31">
            <v>46404824</v>
          </cell>
          <cell r="H31">
            <v>12776641</v>
          </cell>
          <cell r="J31">
            <v>37262281</v>
          </cell>
          <cell r="L31">
            <v>12338071</v>
          </cell>
        </row>
        <row r="32">
          <cell r="B32" t="str">
            <v>สินทรัพย์สิทธิการใช้</v>
          </cell>
          <cell r="D32">
            <v>9</v>
          </cell>
          <cell r="F32">
            <v>58585299</v>
          </cell>
          <cell r="H32">
            <v>11329216</v>
          </cell>
          <cell r="J32">
            <v>53505817</v>
          </cell>
          <cell r="L32">
            <v>11329216</v>
          </cell>
        </row>
        <row r="33">
          <cell r="B33" t="str">
            <v>สินทรัพย์ไม่มีตัวตน</v>
          </cell>
          <cell r="D33">
            <v>10</v>
          </cell>
          <cell r="F33">
            <v>7254831</v>
          </cell>
          <cell r="H33">
            <v>4085900</v>
          </cell>
          <cell r="J33">
            <v>624838</v>
          </cell>
          <cell r="L33">
            <v>277219</v>
          </cell>
        </row>
        <row r="34">
          <cell r="B34" t="str">
            <v>ค่าความนิยม</v>
          </cell>
          <cell r="D34">
            <v>3</v>
          </cell>
          <cell r="F34">
            <v>945875283</v>
          </cell>
          <cell r="H34">
            <v>18855185</v>
          </cell>
          <cell r="J34">
            <v>0</v>
          </cell>
          <cell r="L34">
            <v>0</v>
          </cell>
        </row>
        <row r="35">
          <cell r="B35" t="str">
            <v>สินทรัพย์ภาษีเงินได้รอตัดบัญชี</v>
          </cell>
          <cell r="F35">
            <v>14393971</v>
          </cell>
          <cell r="H35">
            <v>2765281</v>
          </cell>
          <cell r="J35">
            <v>4000661</v>
          </cell>
          <cell r="L35">
            <v>2599300</v>
          </cell>
        </row>
        <row r="36">
          <cell r="B36" t="str">
            <v>สินทรัพย์ไม่หมุนเวียนอื่น</v>
          </cell>
          <cell r="F36">
            <v>14301310</v>
          </cell>
          <cell r="H36">
            <v>4296997</v>
          </cell>
          <cell r="J36">
            <v>4383019</v>
          </cell>
          <cell r="L36">
            <v>4054820</v>
          </cell>
        </row>
        <row r="37">
          <cell r="F37">
            <v>1217034715</v>
          </cell>
          <cell r="H37">
            <v>130750422</v>
          </cell>
          <cell r="J37">
            <v>1187471931</v>
          </cell>
          <cell r="L37">
            <v>117082738</v>
          </cell>
        </row>
        <row r="38">
          <cell r="F38">
            <v>2329218385</v>
          </cell>
          <cell r="H38">
            <v>805853773</v>
          </cell>
          <cell r="J38">
            <v>1930197952</v>
          </cell>
          <cell r="L38">
            <v>757420524</v>
          </cell>
        </row>
        <row r="41">
          <cell r="L41">
            <v>1</v>
          </cell>
        </row>
      </sheetData>
      <sheetData sheetId="1">
        <row r="8">
          <cell r="D8" t="str">
            <v>หมายเหตุ</v>
          </cell>
          <cell r="F8" t="str">
            <v>แต่สอบทานแล้ว)</v>
          </cell>
          <cell r="H8" t="str">
            <v>(ตรวจสอบแล้ว)</v>
          </cell>
          <cell r="J8" t="str">
            <v>แต่สอบทานแล้ว)</v>
          </cell>
          <cell r="L8" t="str">
            <v>(ตรวจสอบแล้ว)</v>
          </cell>
        </row>
        <row r="11">
          <cell r="B11" t="str">
            <v>เงินเบิกเกินบัญชีจากสถาบันการเงิน</v>
          </cell>
          <cell r="D11">
            <v>5.5</v>
          </cell>
          <cell r="F11">
            <v>2524627</v>
          </cell>
          <cell r="H11">
            <v>2622460</v>
          </cell>
          <cell r="J11">
            <v>2524627</v>
          </cell>
          <cell r="L11">
            <v>2622460</v>
          </cell>
        </row>
        <row r="12">
          <cell r="B12" t="str">
            <v>เจ้าหนี้การค้าและเจ้าหนี้หมุนเวียนอื่น</v>
          </cell>
          <cell r="D12">
            <v>5.6</v>
          </cell>
          <cell r="F12">
            <v>162701688</v>
          </cell>
          <cell r="H12">
            <v>115842016</v>
          </cell>
          <cell r="J12">
            <v>99142326</v>
          </cell>
          <cell r="L12">
            <v>125605575</v>
          </cell>
        </row>
        <row r="13">
          <cell r="B13" t="str">
            <v>หนี้สินที่เกิดจากสัญญา - หมุนเวียน</v>
          </cell>
          <cell r="D13">
            <v>12</v>
          </cell>
          <cell r="F13">
            <v>120679479</v>
          </cell>
          <cell r="H13">
            <v>19636596</v>
          </cell>
          <cell r="J13">
            <v>1824167</v>
          </cell>
          <cell r="L13">
            <v>14150346</v>
          </cell>
        </row>
        <row r="14">
          <cell r="B14" t="str">
            <v>ส่วนของหนี้สินระยะยาวที่ถึงกำหนดชำระภายในหนึ่งปี</v>
          </cell>
        </row>
        <row r="15">
          <cell r="B15" t="str">
            <v xml:space="preserve"> - หนี้สินตามสัญญาเช่า</v>
          </cell>
          <cell r="D15">
            <v>5.7</v>
          </cell>
          <cell r="F15">
            <v>6878316</v>
          </cell>
          <cell r="H15">
            <v>1994065</v>
          </cell>
          <cell r="J15">
            <v>6090747</v>
          </cell>
          <cell r="L15">
            <v>1994065</v>
          </cell>
        </row>
        <row r="16">
          <cell r="B16" t="str">
            <v xml:space="preserve"> - ประมาณการหนี้สินสำหรับผลประโยชน์พนักงาน</v>
          </cell>
          <cell r="F16">
            <v>600023</v>
          </cell>
          <cell r="H16">
            <v>600023</v>
          </cell>
          <cell r="J16">
            <v>600023</v>
          </cell>
          <cell r="L16">
            <v>600023</v>
          </cell>
        </row>
        <row r="17">
          <cell r="B17" t="str">
            <v>เงินกู้ยืมระยะสั้นจากบุคคลอื่น</v>
          </cell>
          <cell r="F17">
            <v>0</v>
          </cell>
          <cell r="H17">
            <v>800000</v>
          </cell>
          <cell r="J17">
            <v>0</v>
          </cell>
          <cell r="L17">
            <v>0</v>
          </cell>
        </row>
        <row r="18">
          <cell r="B18" t="str">
            <v>ภาษีเงินได้ค้างจ่าย</v>
          </cell>
          <cell r="F18">
            <v>3115547</v>
          </cell>
          <cell r="H18">
            <v>3674572</v>
          </cell>
          <cell r="J18">
            <v>0</v>
          </cell>
          <cell r="L18">
            <v>1589746</v>
          </cell>
        </row>
        <row r="19">
          <cell r="B19" t="str">
            <v>ประมาณการรับประกันคุณภาพงาน</v>
          </cell>
          <cell r="F19">
            <v>165072</v>
          </cell>
          <cell r="H19">
            <v>96700</v>
          </cell>
          <cell r="J19">
            <v>3447</v>
          </cell>
          <cell r="L19">
            <v>96700</v>
          </cell>
        </row>
        <row r="20">
          <cell r="B20" t="str">
            <v>หนี้สินหมุนเวียนอื่น</v>
          </cell>
          <cell r="F20">
            <v>10490712</v>
          </cell>
          <cell r="H20">
            <v>4411054</v>
          </cell>
          <cell r="J20">
            <v>6449095</v>
          </cell>
          <cell r="L20">
            <v>4228015</v>
          </cell>
        </row>
        <row r="21">
          <cell r="F21">
            <v>307155464</v>
          </cell>
          <cell r="H21">
            <v>149677486</v>
          </cell>
          <cell r="J21">
            <v>116634432</v>
          </cell>
          <cell r="L21">
            <v>150886930</v>
          </cell>
        </row>
        <row r="24">
          <cell r="B24" t="str">
            <v>หนี้สินตามสัญญาเช่า</v>
          </cell>
          <cell r="D24">
            <v>5.7</v>
          </cell>
          <cell r="F24">
            <v>55946718</v>
          </cell>
          <cell r="H24">
            <v>10345676</v>
          </cell>
          <cell r="J24">
            <v>51196174</v>
          </cell>
          <cell r="L24">
            <v>10345676</v>
          </cell>
        </row>
        <row r="25">
          <cell r="B25" t="str">
            <v>ประมาณการหนี้สินไม่หมุนเวียนสำหรับผลประโยชน์พนักงาน</v>
          </cell>
          <cell r="F25">
            <v>83280492</v>
          </cell>
          <cell r="H25">
            <v>9667986</v>
          </cell>
          <cell r="J25">
            <v>13980548</v>
          </cell>
          <cell r="L25">
            <v>9357399</v>
          </cell>
        </row>
        <row r="26">
          <cell r="B26" t="str">
            <v>ประมาณการหนี้สินจากการรื้อถอน</v>
          </cell>
          <cell r="F26">
            <v>1126968</v>
          </cell>
          <cell r="H26">
            <v>0</v>
          </cell>
          <cell r="J26">
            <v>1126968</v>
          </cell>
          <cell r="L26">
            <v>0</v>
          </cell>
        </row>
        <row r="27">
          <cell r="F27">
            <v>140354178</v>
          </cell>
          <cell r="H27">
            <v>20013662</v>
          </cell>
          <cell r="J27">
            <v>66303690</v>
          </cell>
          <cell r="L27">
            <v>19703075</v>
          </cell>
        </row>
        <row r="28">
          <cell r="F28">
            <v>447509642</v>
          </cell>
          <cell r="H28">
            <v>169691148</v>
          </cell>
          <cell r="J28">
            <v>182938122</v>
          </cell>
          <cell r="L28">
            <v>170590005</v>
          </cell>
        </row>
      </sheetData>
      <sheetData sheetId="2">
        <row r="14">
          <cell r="F14">
            <v>54441200</v>
          </cell>
        </row>
        <row r="19">
          <cell r="F19">
            <v>4930000</v>
          </cell>
        </row>
        <row r="20">
          <cell r="F20">
            <v>10774866</v>
          </cell>
        </row>
        <row r="21">
          <cell r="F21">
            <v>-3331050</v>
          </cell>
        </row>
        <row r="23">
          <cell r="F23">
            <v>5500000</v>
          </cell>
        </row>
      </sheetData>
      <sheetData sheetId="3" refreshError="1"/>
      <sheetData sheetId="4" refreshError="1"/>
      <sheetData sheetId="5">
        <row r="25">
          <cell r="E25">
            <v>2203932</v>
          </cell>
        </row>
      </sheetData>
      <sheetData sheetId="6" refreshError="1"/>
      <sheetData sheetId="7" refreshError="1"/>
      <sheetData sheetId="8" refreshError="1"/>
      <sheetData sheetId="9">
        <row r="5">
          <cell r="E5" t="str">
            <v>งบการเงินรวม</v>
          </cell>
        </row>
        <row r="6">
          <cell r="E6">
            <v>2566</v>
          </cell>
          <cell r="G6">
            <v>2565</v>
          </cell>
        </row>
        <row r="8">
          <cell r="E8">
            <v>217108377</v>
          </cell>
          <cell r="G8">
            <v>99617380</v>
          </cell>
        </row>
        <row r="11">
          <cell r="B11" t="str">
            <v>ค่าใช้จ่ายภาษีเงินได้</v>
          </cell>
          <cell r="E11">
            <v>21770065</v>
          </cell>
          <cell r="G11">
            <v>16450020</v>
          </cell>
        </row>
        <row r="12">
          <cell r="B12" t="str">
            <v>ค่าเสื่อมราคาและค่าตัดจำหน่าย</v>
          </cell>
          <cell r="E12">
            <v>11893111</v>
          </cell>
          <cell r="G12">
            <v>4242008</v>
          </cell>
        </row>
        <row r="13">
          <cell r="B13" t="str">
            <v>ค่าใช้จ่ายผลประโยชน์พนักงานหลังออกจากงานและผลประโยชน์ระยะยาวอื่น</v>
          </cell>
          <cell r="E13">
            <v>8545246</v>
          </cell>
          <cell r="G13">
            <v>2579616</v>
          </cell>
        </row>
        <row r="14">
          <cell r="B14" t="str">
            <v>ค่าเผื่อการลดมูลค่าของงานบริการระหว่างทำ</v>
          </cell>
          <cell r="E14">
            <v>108735</v>
          </cell>
          <cell r="G14">
            <v>0</v>
          </cell>
        </row>
        <row r="15">
          <cell r="B15" t="str">
            <v>ประมาณการผลขาดทุนของโครงการ</v>
          </cell>
          <cell r="E15">
            <v>733449</v>
          </cell>
          <cell r="G15">
            <v>0</v>
          </cell>
        </row>
        <row r="16">
          <cell r="B16" t="str">
            <v>(กลับรายการ) ประมาณการรับประกันคุณภาพงาน</v>
          </cell>
          <cell r="E16">
            <v>68372</v>
          </cell>
          <cell r="G16">
            <v>-48263</v>
          </cell>
        </row>
        <row r="17">
          <cell r="B17" t="str">
            <v>กำไรจากอัตราแลกเปลี่ยนที่ยังไม่เกิดขึ้น</v>
          </cell>
          <cell r="E17">
            <v>-3665075</v>
          </cell>
          <cell r="G17">
            <v>-2008270</v>
          </cell>
        </row>
        <row r="18">
          <cell r="B18" t="str">
            <v>กำไรจากตราสารอนุพันธ์</v>
          </cell>
          <cell r="E18">
            <v>0</v>
          </cell>
          <cell r="G18">
            <v>-3750</v>
          </cell>
        </row>
        <row r="19">
          <cell r="B19" t="str">
            <v>ขาดทุนจากการตัดจำหน่ายสินทรัพย์</v>
          </cell>
          <cell r="E19">
            <v>32091</v>
          </cell>
          <cell r="G19">
            <v>0</v>
          </cell>
        </row>
        <row r="20">
          <cell r="B20" t="str">
            <v>ส่วนแบ่งกำไรของบริษัทร่วมและการร่วมค้าที่ใช้วิธีส่วนได้เสีย</v>
          </cell>
          <cell r="E20">
            <v>-31434022</v>
          </cell>
          <cell r="G20">
            <v>-16618100</v>
          </cell>
        </row>
        <row r="21">
          <cell r="B21" t="str">
            <v>เงินปันผลรับ</v>
          </cell>
          <cell r="E21">
            <v>0</v>
          </cell>
          <cell r="G21">
            <v>0</v>
          </cell>
          <cell r="I21">
            <v>-21996965</v>
          </cell>
        </row>
        <row r="22">
          <cell r="B22" t="str">
            <v>รายได้ทางการเงิน</v>
          </cell>
          <cell r="E22">
            <v>-2203932</v>
          </cell>
          <cell r="G22">
            <v>-1598725</v>
          </cell>
        </row>
        <row r="23">
          <cell r="B23" t="str">
            <v>รายได้อื่นหักกลบกับดอกเบี้ยจ่าย</v>
          </cell>
          <cell r="E23">
            <v>0</v>
          </cell>
          <cell r="G23">
            <v>0</v>
          </cell>
        </row>
        <row r="24">
          <cell r="B24" t="str">
            <v>ต้นทุนทางการเงิน</v>
          </cell>
          <cell r="E24">
            <v>4143098</v>
          </cell>
          <cell r="G24">
            <v>561777</v>
          </cell>
        </row>
        <row r="26">
          <cell r="B26" t="str">
            <v>ลูกหนี้การค้าและลูกหนี้หมุนเวียนอื่น</v>
          </cell>
          <cell r="E26">
            <v>-109972848</v>
          </cell>
          <cell r="G26">
            <v>-18867907</v>
          </cell>
        </row>
        <row r="27">
          <cell r="B27" t="str">
            <v>สินทรัพย์ที่เกิดจากสัญญา  - หมุนเวียน</v>
          </cell>
          <cell r="E27">
            <v>-105026941</v>
          </cell>
          <cell r="G27">
            <v>-82108563</v>
          </cell>
        </row>
        <row r="28">
          <cell r="B28" t="str">
            <v>สินค้าคงเหลือ</v>
          </cell>
          <cell r="E28">
            <v>0</v>
          </cell>
          <cell r="G28">
            <v>9800</v>
          </cell>
        </row>
        <row r="29">
          <cell r="B29" t="str">
            <v>งานบริการระหว่างทำ</v>
          </cell>
          <cell r="E29">
            <v>-24026628</v>
          </cell>
          <cell r="G29">
            <v>-5877235</v>
          </cell>
        </row>
        <row r="30">
          <cell r="B30" t="str">
            <v>ต้นทุนในการได้มาซึ่งสัญญาที่ทำกับลูกค้า - หมุนเวียน</v>
          </cell>
          <cell r="E30">
            <v>-601310</v>
          </cell>
          <cell r="G30">
            <v>0</v>
          </cell>
        </row>
        <row r="31">
          <cell r="B31" t="str">
            <v>สินทรัพย์หมุนเวียนอื่น</v>
          </cell>
          <cell r="E31">
            <v>20121</v>
          </cell>
          <cell r="G31">
            <v>-973172</v>
          </cell>
        </row>
        <row r="32">
          <cell r="B32" t="str">
            <v>สินทรัพย์ไม่หมุนเวียนอื่น</v>
          </cell>
          <cell r="E32">
            <v>2387509</v>
          </cell>
          <cell r="G32">
            <v>-468907</v>
          </cell>
        </row>
        <row r="34">
          <cell r="B34" t="str">
            <v>เจ้าหนี้การค้าและเจ้าหนี้หมุนเวียนอื่น</v>
          </cell>
          <cell r="E34">
            <v>-2598783</v>
          </cell>
          <cell r="G34">
            <v>58063547</v>
          </cell>
        </row>
        <row r="35">
          <cell r="B35" t="str">
            <v>หนี้สินที่เกิดจากสัญญา - หมุนเวียน</v>
          </cell>
          <cell r="E35">
            <v>47386097</v>
          </cell>
          <cell r="G35">
            <v>-8649344</v>
          </cell>
        </row>
        <row r="36">
          <cell r="B36" t="str">
            <v>หนี้สินหมุนเวียนอื่น</v>
          </cell>
          <cell r="E36">
            <v>3134612</v>
          </cell>
          <cell r="G36">
            <v>1734610</v>
          </cell>
        </row>
        <row r="37">
          <cell r="B37" t="str">
            <v>จ่ายผลประโยชน์พนักงาน</v>
          </cell>
          <cell r="E37">
            <v>0</v>
          </cell>
          <cell r="G37">
            <v>-425006</v>
          </cell>
        </row>
        <row r="38">
          <cell r="E38">
            <v>37801344</v>
          </cell>
          <cell r="G38">
            <v>45611516</v>
          </cell>
        </row>
        <row r="39">
          <cell r="B39" t="str">
            <v>รับดอกเบี้ย</v>
          </cell>
          <cell r="E39">
            <v>1983146</v>
          </cell>
          <cell r="G39">
            <v>1834741</v>
          </cell>
        </row>
        <row r="40">
          <cell r="B40" t="str">
            <v>จ่ายดอกเบี้ย</v>
          </cell>
          <cell r="E40">
            <v>-248822</v>
          </cell>
          <cell r="G40">
            <v>-4746</v>
          </cell>
        </row>
        <row r="41">
          <cell r="B41" t="str">
            <v>รับคืนภาษีเงินได้งวดก่อน</v>
          </cell>
          <cell r="E41">
            <v>386374</v>
          </cell>
          <cell r="G41">
            <v>249632</v>
          </cell>
        </row>
        <row r="42">
          <cell r="B42" t="str">
            <v>จ่ายภาษีเงินได้</v>
          </cell>
          <cell r="E42">
            <v>-30631348</v>
          </cell>
          <cell r="G42">
            <v>-13970069</v>
          </cell>
        </row>
        <row r="43">
          <cell r="E43">
            <v>9290694</v>
          </cell>
          <cell r="G43">
            <v>33721074</v>
          </cell>
        </row>
      </sheetData>
      <sheetData sheetId="10">
        <row r="8">
          <cell r="B8" t="str">
            <v>เงินฝากสถาบันการเงินที่มีภาระผูกพันลดลง (เพิ่มขึ้น)</v>
          </cell>
          <cell r="E8">
            <v>-5652883</v>
          </cell>
          <cell r="G8">
            <v>3653743</v>
          </cell>
        </row>
        <row r="9">
          <cell r="B9" t="str">
            <v>เงินให้กู้ยืมระยะสั้นแก่บริษัทที่เกี่ยวข้องกันเพิ่มขึ้น</v>
          </cell>
          <cell r="E9">
            <v>0</v>
          </cell>
          <cell r="G9">
            <v>0</v>
          </cell>
        </row>
        <row r="10">
          <cell r="B10" t="str">
            <v>เงินให้กู้ยืมระยะสั้นแก่บริษัทอื่นเพิ่มขึ้น</v>
          </cell>
          <cell r="E10">
            <v>-5000000</v>
          </cell>
          <cell r="G10">
            <v>0</v>
          </cell>
        </row>
        <row r="11">
          <cell r="B11" t="str">
            <v>เงินให้กู้ยืมระยะสั้นแก่พนักงานลดลง (เพิ่มขึ้น)</v>
          </cell>
          <cell r="E11">
            <v>1380701</v>
          </cell>
          <cell r="G11">
            <v>0</v>
          </cell>
        </row>
        <row r="12">
          <cell r="B12" t="str">
            <v>เงินสดจ่ายสุทธิจากการซื้อเงินลงทุนในบริษัทย่อย (หมายเหตุข้อ 3)</v>
          </cell>
          <cell r="E12">
            <v>-867716737</v>
          </cell>
          <cell r="G12">
            <v>-19809583</v>
          </cell>
        </row>
        <row r="13">
          <cell r="B13" t="str">
            <v>เงินสดจ่ายเพื่อลงทุนในตราสารหนี้</v>
          </cell>
          <cell r="E13">
            <v>0</v>
          </cell>
          <cell r="G13">
            <v>-51504987</v>
          </cell>
        </row>
        <row r="14">
          <cell r="B14" t="str">
            <v>เงินสดรับจากการไถ่ถอนเงินลงทุนในตราสารหนี้</v>
          </cell>
          <cell r="E14">
            <v>2505737</v>
          </cell>
          <cell r="G14">
            <v>239524859</v>
          </cell>
        </row>
        <row r="15">
          <cell r="B15" t="str">
            <v>เงินสดรับจากเงินปันผลจากบริษัทย่อย</v>
          </cell>
          <cell r="E15">
            <v>0</v>
          </cell>
          <cell r="G15">
            <v>0</v>
          </cell>
        </row>
        <row r="16">
          <cell r="B16" t="str">
            <v>เงินสดจ่ายซื้อเงินลงทุนในบริษัทร่วมและการร่วมค้า</v>
          </cell>
          <cell r="E16">
            <v>-1500000</v>
          </cell>
          <cell r="G16">
            <v>-185985</v>
          </cell>
        </row>
        <row r="17">
          <cell r="B17" t="str">
            <v>เงินสดจ่ายเพื่อการซื้อสินทรัพย์</v>
          </cell>
          <cell r="E17">
            <v>-28747364</v>
          </cell>
          <cell r="G17">
            <v>-4242747</v>
          </cell>
        </row>
        <row r="18">
          <cell r="B18" t="str">
            <v>เงินสดจ่ายเพื่อการพัฒนาสินทรัพย์ไม่มีตัวตน</v>
          </cell>
          <cell r="E18">
            <v>-4162818</v>
          </cell>
          <cell r="G18">
            <v>-1852276</v>
          </cell>
        </row>
        <row r="19">
          <cell r="B19" t="str">
            <v>เงินสดจ่ายเพื่อลงทุนในสินทรัพย์ทางการเงินไม่หมุนเวียนอื่น</v>
          </cell>
          <cell r="E19">
            <v>-14000000</v>
          </cell>
          <cell r="G19">
            <v>0</v>
          </cell>
        </row>
        <row r="20">
          <cell r="E20">
            <v>-922893364</v>
          </cell>
          <cell r="G20">
            <v>165583024</v>
          </cell>
        </row>
        <row r="23">
          <cell r="B23" t="str">
            <v>เงินเบิกเกินบัญชีจากสถาบันการเงินลดลง</v>
          </cell>
          <cell r="E23">
            <v>-97833</v>
          </cell>
          <cell r="G23">
            <v>0</v>
          </cell>
        </row>
        <row r="24">
          <cell r="B24" t="str">
            <v>จ่ายชำระหนี้สินตามสัญญาเช่า</v>
          </cell>
          <cell r="E24">
            <v>-5698886</v>
          </cell>
          <cell r="G24">
            <v>-1644000</v>
          </cell>
        </row>
        <row r="25">
          <cell r="B25" t="str">
            <v>จ่ายเงินปันผล</v>
          </cell>
          <cell r="E25">
            <v>-46454753</v>
          </cell>
          <cell r="G25">
            <v>-37500000</v>
          </cell>
        </row>
        <row r="26">
          <cell r="B26" t="str">
            <v>เงินสดรับ(จ่าย)จากเงินกู้ยืมระยะสั้นจากบุคคลอื่น</v>
          </cell>
          <cell r="E26">
            <v>-800000</v>
          </cell>
          <cell r="G26">
            <v>800000</v>
          </cell>
        </row>
        <row r="27">
          <cell r="B27" t="str">
            <v>รับชำระเงินค่าหุ้นสามัญเพิ่มทุน</v>
          </cell>
          <cell r="E27">
            <v>1074770399</v>
          </cell>
          <cell r="G27">
            <v>0</v>
          </cell>
        </row>
        <row r="28">
          <cell r="B28" t="str">
            <v>จ่ายชำระต้นทุนทางตรงเพื่อการออกหุ้นสามัญเพิ่มทุน</v>
          </cell>
          <cell r="E28">
            <v>-12922704</v>
          </cell>
          <cell r="G28">
            <v>0</v>
          </cell>
        </row>
        <row r="29">
          <cell r="B29" t="str">
            <v>เงินสดรับจากผู้มีส่วนได้เสียที่ไม่มีอำนาจควบคุมของบริษัทย่อย</v>
          </cell>
          <cell r="E29">
            <v>600000</v>
          </cell>
          <cell r="G29">
            <v>840000</v>
          </cell>
        </row>
        <row r="30">
          <cell r="E30">
            <v>1009396223</v>
          </cell>
          <cell r="G30">
            <v>-37504000</v>
          </cell>
        </row>
        <row r="32">
          <cell r="E32">
            <v>95793553</v>
          </cell>
          <cell r="G32">
            <v>161800098</v>
          </cell>
        </row>
        <row r="33">
          <cell r="E33">
            <v>957514</v>
          </cell>
          <cell r="G33">
            <v>412302</v>
          </cell>
        </row>
        <row r="34">
          <cell r="E34">
            <v>96751067</v>
          </cell>
          <cell r="G34">
            <v>162212400</v>
          </cell>
        </row>
        <row r="35">
          <cell r="E35">
            <v>105575</v>
          </cell>
          <cell r="G35">
            <v>0</v>
          </cell>
        </row>
        <row r="36">
          <cell r="E36">
            <v>426457973</v>
          </cell>
          <cell r="G36">
            <v>253770466</v>
          </cell>
        </row>
        <row r="37">
          <cell r="E37">
            <v>523314615</v>
          </cell>
          <cell r="G37">
            <v>415982866</v>
          </cell>
        </row>
        <row r="40">
          <cell r="B40" t="str">
            <v>รายการที่ไม่ใช่เงินสด :</v>
          </cell>
        </row>
        <row r="41">
          <cell r="B41" t="str">
            <v>-  จัดสรรสำรองตามกฎหมาย</v>
          </cell>
          <cell r="E41">
            <v>500000</v>
          </cell>
          <cell r="G41">
            <v>1250000</v>
          </cell>
        </row>
        <row r="42">
          <cell r="B42" t="str">
            <v>- ซื้อสินทรัพย์ถาวรยังไม่ได้จ่ายชำระ</v>
          </cell>
          <cell r="E42">
            <v>5428009</v>
          </cell>
          <cell r="G42">
            <v>0</v>
          </cell>
        </row>
        <row r="43">
          <cell r="B43" t="str">
            <v>- ค้างรับเงินปันผลจากบริษัทย่อย</v>
          </cell>
          <cell r="E43">
            <v>0</v>
          </cell>
          <cell r="G43">
            <v>0</v>
          </cell>
        </row>
        <row r="44">
          <cell r="B44" t="str">
            <v>- ค้างจ่ายเงินปันผลให้ส่วนได้เสียที่ไม่มีอำนาจควบคุมของบริษัทย่อย</v>
          </cell>
          <cell r="E44">
            <v>15125</v>
          </cell>
          <cell r="G44">
            <v>0</v>
          </cell>
        </row>
        <row r="45">
          <cell r="B45" t="str">
            <v>- สินทรัพย์สิทธิการใช้และหนี้สินสัญญาเช่าเพิ่มขึ้น</v>
          </cell>
          <cell r="E45">
            <v>46920798.51357016</v>
          </cell>
          <cell r="G45">
            <v>4285681</v>
          </cell>
        </row>
        <row r="46">
          <cell r="B46" t="str">
            <v>- ประมาณการหนี้สินจากการรื้อถอนเพิ่มขึ้น</v>
          </cell>
          <cell r="E46">
            <v>1115545</v>
          </cell>
          <cell r="G46">
            <v>0</v>
          </cell>
        </row>
        <row r="47">
          <cell r="B47" t="str">
            <v>- การเพิ่มขึ้นของสินทรัพย์จากการรวมธุรกิจ (หมายเหตุข้อ 3)</v>
          </cell>
          <cell r="E47">
            <v>0</v>
          </cell>
          <cell r="G47">
            <v>1486955</v>
          </cell>
        </row>
        <row r="48">
          <cell r="B48" t="str">
            <v>- การเพิ่มขึ้นของหนี้สินจากการรวมธุรกิจ  (หมายเหตุข้อ 3)</v>
          </cell>
          <cell r="E48">
            <v>0</v>
          </cell>
          <cell r="G48">
            <v>-55936</v>
          </cell>
        </row>
        <row r="49">
          <cell r="B49" t="str">
            <v>ผลกระทบจากการเปลี่ยนแปลงสัญญาเช่า</v>
          </cell>
        </row>
        <row r="50">
          <cell r="B50" t="str">
            <v>- สินทรัพย์สิทธิการใช้เพิ่มขึ้น</v>
          </cell>
          <cell r="E50">
            <v>469452.0108238238</v>
          </cell>
          <cell r="G50">
            <v>0</v>
          </cell>
        </row>
        <row r="51">
          <cell r="B51" t="str">
            <v>- หนี้สินตามสัญญาเช่าเพิ่มขึ้น</v>
          </cell>
          <cell r="E51">
            <v>469452.0108238238</v>
          </cell>
          <cell r="G51">
            <v>0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EQ"/>
      <sheetName val="CF"/>
      <sheetName val="TB"/>
      <sheetName val="Input"/>
      <sheetName val="Group"/>
      <sheetName val="Sum Lead"/>
      <sheetName val="Lead"/>
      <sheetName val="Elim"/>
      <sheetName val="Avg. Share"/>
      <sheetName val="Interco WIP"/>
      <sheetName val="NCI-BS"/>
      <sheetName val="NCI-PL"/>
      <sheetName val="Cashflow"/>
      <sheetName val="เงินลงทุนในงวด"/>
      <sheetName val="ดอกเบี้ย&amp;รับคืนภาษี"/>
      <sheetName val="TaxPaid"/>
      <sheetName val="Revalue"/>
      <sheetName val="DETAIL EB"/>
      <sheetName val="Accrued Income"/>
      <sheetName val="BB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4"/>
  <sheetViews>
    <sheetView tabSelected="1" view="pageBreakPreview" zoomScale="85" zoomScaleNormal="85" zoomScaleSheetLayoutView="85" workbookViewId="0">
      <selection activeCell="O8" sqref="O8"/>
    </sheetView>
  </sheetViews>
  <sheetFormatPr defaultColWidth="9.36328125" defaultRowHeight="22.5" customHeight="1"/>
  <cols>
    <col min="1" max="1" width="3.36328125" style="41" customWidth="1"/>
    <col min="2" max="2" width="8.6328125" style="41" customWidth="1"/>
    <col min="3" max="3" width="34.81640625" style="41" customWidth="1"/>
    <col min="4" max="4" width="8.54296875" style="41" customWidth="1"/>
    <col min="5" max="5" width="1" style="41" customWidth="1"/>
    <col min="6" max="6" width="14.6328125" style="40" customWidth="1"/>
    <col min="7" max="7" width="1" style="41" customWidth="1"/>
    <col min="8" max="8" width="14.6328125" style="40" customWidth="1"/>
    <col min="9" max="9" width="1" style="41" customWidth="1"/>
    <col min="10" max="10" width="14.6328125" style="41" customWidth="1"/>
    <col min="11" max="11" width="1" style="41" customWidth="1"/>
    <col min="12" max="12" width="14.6328125" style="41" customWidth="1"/>
    <col min="13" max="16384" width="9.36328125" style="41"/>
  </cols>
  <sheetData>
    <row r="1" spans="1:12" ht="26">
      <c r="A1" s="121" t="s">
        <v>247</v>
      </c>
      <c r="B1" s="98"/>
      <c r="C1" s="98"/>
      <c r="D1" s="98"/>
      <c r="E1" s="98"/>
      <c r="F1" s="122"/>
      <c r="G1" s="98"/>
      <c r="H1" s="122"/>
      <c r="I1" s="98"/>
      <c r="J1" s="98"/>
      <c r="K1" s="98"/>
      <c r="L1" s="98"/>
    </row>
    <row r="2" spans="1:12" ht="26">
      <c r="A2" s="121" t="s">
        <v>0</v>
      </c>
      <c r="B2" s="98"/>
      <c r="C2" s="98"/>
      <c r="D2" s="98"/>
      <c r="E2" s="98"/>
      <c r="F2" s="122"/>
      <c r="G2" s="98"/>
      <c r="H2" s="122"/>
      <c r="I2" s="98"/>
      <c r="J2" s="98"/>
      <c r="K2" s="98"/>
      <c r="L2" s="98"/>
    </row>
    <row r="3" spans="1:12" ht="23">
      <c r="A3" s="98"/>
      <c r="B3" s="123"/>
      <c r="C3" s="123"/>
      <c r="D3" s="124"/>
      <c r="E3" s="124"/>
      <c r="F3" s="125"/>
      <c r="G3" s="126"/>
      <c r="H3" s="125"/>
      <c r="I3" s="126"/>
      <c r="J3" s="126"/>
      <c r="K3" s="126"/>
      <c r="L3" s="110" t="s">
        <v>1</v>
      </c>
    </row>
    <row r="4" spans="1:12" ht="23">
      <c r="A4" s="127"/>
      <c r="B4" s="127"/>
      <c r="C4" s="127"/>
      <c r="D4" s="61"/>
      <c r="E4" s="61"/>
      <c r="F4" s="619" t="s">
        <v>2</v>
      </c>
      <c r="G4" s="619"/>
      <c r="H4" s="619"/>
      <c r="I4" s="75"/>
      <c r="J4" s="619" t="s">
        <v>3</v>
      </c>
      <c r="K4" s="619"/>
      <c r="L4" s="619"/>
    </row>
    <row r="5" spans="1:12" ht="23">
      <c r="B5" s="128"/>
      <c r="C5" s="128"/>
      <c r="D5" s="76" t="s">
        <v>4</v>
      </c>
      <c r="E5" s="61"/>
      <c r="F5" s="129" t="s">
        <v>479</v>
      </c>
      <c r="G5" s="130"/>
      <c r="H5" s="129" t="s">
        <v>324</v>
      </c>
      <c r="I5" s="131"/>
      <c r="J5" s="129" t="s">
        <v>479</v>
      </c>
      <c r="K5" s="130"/>
      <c r="L5" s="129" t="s">
        <v>324</v>
      </c>
    </row>
    <row r="6" spans="1:12" ht="23">
      <c r="A6" s="127" t="s">
        <v>5</v>
      </c>
      <c r="B6" s="128"/>
      <c r="C6" s="128"/>
    </row>
    <row r="7" spans="1:12" ht="23">
      <c r="A7" s="75" t="s">
        <v>6</v>
      </c>
      <c r="D7" s="61"/>
      <c r="E7" s="61"/>
      <c r="F7" s="39"/>
      <c r="G7" s="61"/>
      <c r="H7" s="39"/>
      <c r="I7" s="61"/>
      <c r="J7" s="61"/>
      <c r="K7" s="61"/>
      <c r="L7" s="61"/>
    </row>
    <row r="8" spans="1:12" ht="23">
      <c r="A8" s="381"/>
      <c r="B8" s="381" t="s">
        <v>7</v>
      </c>
      <c r="C8" s="381"/>
      <c r="D8" s="61">
        <v>7.1</v>
      </c>
      <c r="E8" s="382"/>
      <c r="F8" s="39">
        <v>540036045</v>
      </c>
      <c r="G8" s="382"/>
      <c r="H8" s="39">
        <v>426457973</v>
      </c>
      <c r="I8" s="382"/>
      <c r="J8" s="64">
        <v>364625248</v>
      </c>
      <c r="K8" s="64"/>
      <c r="L8" s="64">
        <v>390912038</v>
      </c>
    </row>
    <row r="9" spans="1:12" ht="23">
      <c r="A9" s="381"/>
      <c r="B9" s="383" t="s">
        <v>8</v>
      </c>
      <c r="C9" s="381"/>
      <c r="D9" s="61"/>
      <c r="E9" s="382"/>
      <c r="F9" s="84"/>
      <c r="G9" s="382"/>
      <c r="H9" s="84"/>
      <c r="I9" s="382"/>
    </row>
    <row r="10" spans="1:12" ht="24" customHeight="1">
      <c r="A10" s="381"/>
      <c r="B10" s="384" t="s">
        <v>9</v>
      </c>
      <c r="C10" s="381"/>
      <c r="D10" s="61">
        <v>7.3</v>
      </c>
      <c r="E10" s="382"/>
      <c r="F10" s="39">
        <v>1257970</v>
      </c>
      <c r="G10" s="382"/>
      <c r="H10" s="39">
        <v>2197817</v>
      </c>
      <c r="I10" s="382"/>
      <c r="J10" s="64">
        <v>1195970</v>
      </c>
      <c r="K10" s="64"/>
      <c r="L10" s="64">
        <v>2197817</v>
      </c>
    </row>
    <row r="11" spans="1:12" ht="24" customHeight="1">
      <c r="A11" s="381"/>
      <c r="B11" s="381" t="s">
        <v>192</v>
      </c>
      <c r="C11" s="381"/>
      <c r="D11" s="61">
        <v>7.2</v>
      </c>
      <c r="E11" s="382"/>
      <c r="F11" s="39">
        <v>315417004</v>
      </c>
      <c r="G11" s="382"/>
      <c r="H11" s="39">
        <v>103030864</v>
      </c>
      <c r="I11" s="382"/>
      <c r="J11" s="64">
        <v>195170969</v>
      </c>
      <c r="K11" s="64"/>
      <c r="L11" s="64">
        <v>106928927</v>
      </c>
    </row>
    <row r="12" spans="1:12" ht="23">
      <c r="A12" s="381"/>
      <c r="B12" s="381" t="s">
        <v>242</v>
      </c>
      <c r="C12" s="381"/>
      <c r="D12" s="61">
        <v>17</v>
      </c>
      <c r="E12" s="382"/>
      <c r="F12" s="39">
        <v>255134140</v>
      </c>
      <c r="G12" s="382"/>
      <c r="H12" s="39">
        <v>116610093</v>
      </c>
      <c r="I12" s="382"/>
      <c r="J12" s="64">
        <v>215697558</v>
      </c>
      <c r="K12" s="64"/>
      <c r="L12" s="64">
        <v>118572938</v>
      </c>
    </row>
    <row r="13" spans="1:12" ht="24" customHeight="1">
      <c r="A13" s="381"/>
      <c r="B13" s="381" t="s">
        <v>351</v>
      </c>
      <c r="C13" s="381"/>
      <c r="D13" s="61">
        <v>6</v>
      </c>
      <c r="E13" s="382"/>
      <c r="F13" s="39">
        <v>0</v>
      </c>
      <c r="G13" s="382"/>
      <c r="H13" s="39">
        <v>0</v>
      </c>
      <c r="I13" s="382"/>
      <c r="J13" s="64">
        <v>29500000</v>
      </c>
      <c r="K13" s="64"/>
      <c r="L13" s="64">
        <v>1000000</v>
      </c>
    </row>
    <row r="14" spans="1:12" ht="24" customHeight="1">
      <c r="A14" s="381"/>
      <c r="B14" s="381" t="s">
        <v>486</v>
      </c>
      <c r="C14" s="381"/>
      <c r="D14" s="61">
        <v>7.4</v>
      </c>
      <c r="E14" s="382"/>
      <c r="F14" s="39">
        <v>5000000</v>
      </c>
      <c r="G14" s="382"/>
      <c r="H14" s="39">
        <v>0</v>
      </c>
      <c r="I14" s="382"/>
      <c r="J14" s="64">
        <v>5000000</v>
      </c>
      <c r="K14" s="64"/>
      <c r="L14" s="42">
        <v>0</v>
      </c>
    </row>
    <row r="15" spans="1:12" ht="24" customHeight="1">
      <c r="A15" s="381"/>
      <c r="B15" s="381" t="s">
        <v>484</v>
      </c>
      <c r="C15" s="381"/>
      <c r="D15" s="61">
        <v>17</v>
      </c>
      <c r="E15" s="382"/>
      <c r="F15" s="39">
        <v>637628</v>
      </c>
      <c r="G15" s="382"/>
      <c r="H15" s="39">
        <v>0</v>
      </c>
      <c r="I15" s="382"/>
      <c r="J15" s="42">
        <v>0</v>
      </c>
      <c r="K15" s="64"/>
      <c r="L15" s="42">
        <v>0</v>
      </c>
    </row>
    <row r="16" spans="1:12" ht="23">
      <c r="A16" s="381"/>
      <c r="B16" s="381" t="s">
        <v>193</v>
      </c>
      <c r="C16" s="381"/>
      <c r="D16" s="61">
        <v>8</v>
      </c>
      <c r="E16" s="382"/>
      <c r="F16" s="39">
        <v>52197741</v>
      </c>
      <c r="G16" s="382"/>
      <c r="H16" s="39">
        <v>21380823</v>
      </c>
      <c r="I16" s="382"/>
      <c r="J16" s="64">
        <v>13507956</v>
      </c>
      <c r="K16" s="64"/>
      <c r="L16" s="64">
        <v>17191195</v>
      </c>
    </row>
    <row r="17" spans="1:12" ht="24" customHeight="1">
      <c r="A17" s="381"/>
      <c r="B17" s="381" t="s">
        <v>235</v>
      </c>
      <c r="C17" s="381"/>
      <c r="D17" s="61">
        <v>19.100000000000001</v>
      </c>
      <c r="E17" s="382"/>
      <c r="F17" s="39">
        <v>772616</v>
      </c>
      <c r="G17" s="382"/>
      <c r="H17" s="39">
        <v>695124</v>
      </c>
      <c r="I17" s="382"/>
      <c r="J17" s="40">
        <v>0</v>
      </c>
      <c r="K17" s="64"/>
      <c r="L17" s="40">
        <v>0</v>
      </c>
    </row>
    <row r="18" spans="1:12" ht="24" customHeight="1">
      <c r="A18" s="381"/>
      <c r="B18" s="381" t="s">
        <v>236</v>
      </c>
      <c r="C18" s="381"/>
      <c r="D18" s="61">
        <v>19.100000000000001</v>
      </c>
      <c r="E18" s="382"/>
      <c r="F18" s="39">
        <v>695124</v>
      </c>
      <c r="G18" s="382"/>
      <c r="H18" s="39">
        <v>386374</v>
      </c>
      <c r="I18" s="382"/>
      <c r="J18" s="40">
        <v>0</v>
      </c>
      <c r="K18" s="64"/>
      <c r="L18" s="40">
        <v>0</v>
      </c>
    </row>
    <row r="19" spans="1:12" ht="23">
      <c r="A19" s="381"/>
      <c r="B19" s="381" t="s">
        <v>257</v>
      </c>
      <c r="C19" s="381"/>
      <c r="D19" s="61">
        <v>7.5</v>
      </c>
      <c r="E19" s="382"/>
      <c r="F19" s="39">
        <v>0</v>
      </c>
      <c r="G19" s="382"/>
      <c r="H19" s="39">
        <v>2505737</v>
      </c>
      <c r="I19" s="382"/>
      <c r="J19" s="64">
        <v>0</v>
      </c>
      <c r="K19" s="64"/>
      <c r="L19" s="64">
        <v>2505737</v>
      </c>
    </row>
    <row r="20" spans="1:12" ht="23">
      <c r="A20" s="381"/>
      <c r="B20" s="381" t="s">
        <v>10</v>
      </c>
      <c r="C20" s="381"/>
      <c r="D20" s="61"/>
      <c r="E20" s="61"/>
      <c r="F20" s="39">
        <v>3623349</v>
      </c>
      <c r="G20" s="61"/>
      <c r="H20" s="39">
        <v>1838546</v>
      </c>
      <c r="I20" s="61"/>
      <c r="J20" s="64">
        <v>1336133</v>
      </c>
      <c r="K20" s="64"/>
      <c r="L20" s="64">
        <v>1029134</v>
      </c>
    </row>
    <row r="21" spans="1:12" ht="24" customHeight="1">
      <c r="A21" s="386" t="s">
        <v>11</v>
      </c>
      <c r="B21" s="381"/>
      <c r="C21" s="381"/>
      <c r="D21" s="61"/>
      <c r="E21" s="61"/>
      <c r="F21" s="132">
        <v>1174771617</v>
      </c>
      <c r="G21" s="61"/>
      <c r="H21" s="132">
        <v>675103351</v>
      </c>
      <c r="I21" s="61"/>
      <c r="J21" s="132">
        <v>826033834</v>
      </c>
      <c r="K21" s="64"/>
      <c r="L21" s="132">
        <v>640337786</v>
      </c>
    </row>
    <row r="22" spans="1:12" ht="9" customHeight="1">
      <c r="B22" s="381"/>
      <c r="C22" s="381"/>
      <c r="D22" s="61"/>
      <c r="E22" s="61"/>
      <c r="F22" s="39"/>
      <c r="G22" s="61"/>
      <c r="H22" s="39"/>
      <c r="I22" s="61"/>
      <c r="J22" s="64"/>
      <c r="K22" s="64"/>
      <c r="L22" s="64"/>
    </row>
    <row r="23" spans="1:12" ht="23">
      <c r="A23" s="75" t="s">
        <v>12</v>
      </c>
      <c r="D23" s="61"/>
      <c r="E23" s="61"/>
      <c r="F23" s="39"/>
      <c r="G23" s="61"/>
      <c r="H23" s="39"/>
      <c r="I23" s="61"/>
      <c r="J23" s="64"/>
      <c r="K23" s="64"/>
      <c r="L23" s="64"/>
    </row>
    <row r="24" spans="1:12" ht="23">
      <c r="A24" s="381"/>
      <c r="B24" s="383" t="s">
        <v>194</v>
      </c>
      <c r="C24" s="381"/>
      <c r="D24" s="61">
        <v>7.3</v>
      </c>
      <c r="E24" s="382"/>
      <c r="F24" s="39">
        <v>7300000</v>
      </c>
      <c r="G24" s="382"/>
      <c r="H24" s="39">
        <v>2007940</v>
      </c>
      <c r="I24" s="382"/>
      <c r="J24" s="40">
        <v>7000000</v>
      </c>
      <c r="K24" s="64"/>
      <c r="L24" s="40">
        <v>2007940</v>
      </c>
    </row>
    <row r="25" spans="1:12" ht="23">
      <c r="A25" s="381"/>
      <c r="B25" s="381" t="s">
        <v>327</v>
      </c>
      <c r="C25" s="381"/>
      <c r="D25" s="61">
        <v>9</v>
      </c>
      <c r="E25" s="382"/>
      <c r="F25" s="39">
        <v>107543460</v>
      </c>
      <c r="G25" s="382"/>
      <c r="H25" s="39">
        <v>51294690</v>
      </c>
      <c r="I25" s="382"/>
      <c r="J25" s="40">
        <v>15000000</v>
      </c>
      <c r="K25" s="64"/>
      <c r="L25" s="40">
        <v>15000000</v>
      </c>
    </row>
    <row r="26" spans="1:12" ht="23">
      <c r="A26" s="381"/>
      <c r="B26" s="381" t="s">
        <v>13</v>
      </c>
      <c r="C26" s="381"/>
      <c r="D26" s="61">
        <v>10</v>
      </c>
      <c r="E26" s="382"/>
      <c r="F26" s="39">
        <v>0</v>
      </c>
      <c r="G26" s="382"/>
      <c r="H26" s="39">
        <v>0</v>
      </c>
      <c r="I26" s="382"/>
      <c r="J26" s="64">
        <v>1027137600</v>
      </c>
      <c r="K26" s="64"/>
      <c r="L26" s="64">
        <v>46137600</v>
      </c>
    </row>
    <row r="27" spans="1:12" ht="23">
      <c r="A27" s="381"/>
      <c r="B27" s="383" t="s">
        <v>250</v>
      </c>
      <c r="C27" s="381"/>
      <c r="D27" s="61">
        <v>7.6</v>
      </c>
      <c r="E27" s="382"/>
      <c r="F27" s="40">
        <v>37311337</v>
      </c>
      <c r="G27" s="382"/>
      <c r="H27" s="40">
        <v>23338572</v>
      </c>
      <c r="I27" s="382"/>
      <c r="J27" s="40">
        <v>37311337</v>
      </c>
      <c r="K27" s="64"/>
      <c r="L27" s="40">
        <v>23338572</v>
      </c>
    </row>
    <row r="28" spans="1:12" ht="23">
      <c r="A28" s="381"/>
      <c r="B28" s="381" t="s">
        <v>279</v>
      </c>
      <c r="D28" s="61">
        <v>11</v>
      </c>
      <c r="E28" s="382"/>
      <c r="F28" s="39">
        <v>53236399</v>
      </c>
      <c r="G28" s="382"/>
      <c r="H28" s="39">
        <v>12776641</v>
      </c>
      <c r="I28" s="382"/>
      <c r="J28" s="64">
        <v>35348284</v>
      </c>
      <c r="K28" s="64"/>
      <c r="L28" s="64">
        <v>12338071</v>
      </c>
    </row>
    <row r="29" spans="1:12" ht="23">
      <c r="A29" s="381"/>
      <c r="B29" s="381" t="s">
        <v>195</v>
      </c>
      <c r="C29" s="381"/>
      <c r="D29" s="61">
        <v>12</v>
      </c>
      <c r="E29" s="382"/>
      <c r="F29" s="39">
        <v>73302742</v>
      </c>
      <c r="G29" s="382"/>
      <c r="H29" s="39">
        <v>11329216</v>
      </c>
      <c r="I29" s="382"/>
      <c r="J29" s="64">
        <v>52429517</v>
      </c>
      <c r="K29" s="64"/>
      <c r="L29" s="64">
        <v>11329216</v>
      </c>
    </row>
    <row r="30" spans="1:12" ht="23">
      <c r="A30" s="381"/>
      <c r="B30" s="381" t="s">
        <v>196</v>
      </c>
      <c r="C30" s="381"/>
      <c r="D30" s="61">
        <v>13</v>
      </c>
      <c r="E30" s="382"/>
      <c r="F30" s="39">
        <v>10961707</v>
      </c>
      <c r="G30" s="382"/>
      <c r="H30" s="39">
        <v>4085900</v>
      </c>
      <c r="I30" s="382"/>
      <c r="J30" s="64">
        <v>559844</v>
      </c>
      <c r="K30" s="64"/>
      <c r="L30" s="64">
        <v>277219</v>
      </c>
    </row>
    <row r="31" spans="1:12" ht="23">
      <c r="A31" s="381"/>
      <c r="B31" s="381" t="s">
        <v>347</v>
      </c>
      <c r="C31" s="381"/>
      <c r="D31" s="61">
        <v>4.2</v>
      </c>
      <c r="E31" s="382"/>
      <c r="F31" s="39">
        <v>945875283</v>
      </c>
      <c r="G31" s="382"/>
      <c r="H31" s="39">
        <v>18855185</v>
      </c>
      <c r="I31" s="382"/>
      <c r="J31" s="40">
        <v>0</v>
      </c>
      <c r="K31" s="64"/>
      <c r="L31" s="40">
        <v>0</v>
      </c>
    </row>
    <row r="32" spans="1:12" ht="24.65" customHeight="1">
      <c r="A32" s="381"/>
      <c r="B32" s="381" t="s">
        <v>14</v>
      </c>
      <c r="C32" s="381"/>
      <c r="D32" s="61">
        <v>19.2</v>
      </c>
      <c r="E32" s="382"/>
      <c r="F32" s="39">
        <v>17257958</v>
      </c>
      <c r="G32" s="382"/>
      <c r="H32" s="39">
        <v>2765281</v>
      </c>
      <c r="I32" s="382"/>
      <c r="J32" s="64">
        <v>5072773</v>
      </c>
      <c r="K32" s="64"/>
      <c r="L32" s="64">
        <v>2599300</v>
      </c>
    </row>
    <row r="33" spans="1:12" ht="24.65" customHeight="1">
      <c r="A33" s="381"/>
      <c r="B33" s="381" t="s">
        <v>15</v>
      </c>
      <c r="C33" s="381"/>
      <c r="D33" s="61"/>
      <c r="E33" s="382"/>
      <c r="F33" s="39">
        <v>8965751</v>
      </c>
      <c r="G33" s="382"/>
      <c r="H33" s="39">
        <v>4296997</v>
      </c>
      <c r="I33" s="382"/>
      <c r="J33" s="64">
        <v>3420795</v>
      </c>
      <c r="K33" s="64"/>
      <c r="L33" s="64">
        <v>4054820</v>
      </c>
    </row>
    <row r="34" spans="1:12" ht="23">
      <c r="A34" s="386" t="s">
        <v>16</v>
      </c>
      <c r="B34" s="381"/>
      <c r="C34" s="381"/>
      <c r="D34" s="61"/>
      <c r="E34" s="61"/>
      <c r="F34" s="132">
        <v>1261754637</v>
      </c>
      <c r="G34" s="61"/>
      <c r="H34" s="132">
        <v>130750422</v>
      </c>
      <c r="I34" s="61"/>
      <c r="J34" s="132">
        <v>1183280150</v>
      </c>
      <c r="K34" s="64"/>
      <c r="L34" s="132">
        <v>117082738</v>
      </c>
    </row>
    <row r="35" spans="1:12" ht="23.5" thickBot="1">
      <c r="A35" s="75" t="s">
        <v>17</v>
      </c>
      <c r="B35" s="381"/>
      <c r="C35" s="381"/>
      <c r="D35" s="61"/>
      <c r="E35" s="61"/>
      <c r="F35" s="68">
        <v>2436526254</v>
      </c>
      <c r="G35" s="61"/>
      <c r="H35" s="68">
        <v>805853773</v>
      </c>
      <c r="I35" s="61"/>
      <c r="J35" s="68">
        <v>2009313984</v>
      </c>
      <c r="K35" s="64"/>
      <c r="L35" s="68">
        <v>757420524</v>
      </c>
    </row>
    <row r="36" spans="1:12" ht="14" customHeight="1"/>
    <row r="37" spans="1:12" ht="23">
      <c r="A37" s="75"/>
      <c r="B37" s="381"/>
      <c r="C37" s="381"/>
      <c r="D37" s="61"/>
      <c r="E37" s="61"/>
      <c r="F37" s="39"/>
      <c r="G37" s="61"/>
      <c r="H37" s="39"/>
      <c r="I37" s="61"/>
      <c r="J37" s="40"/>
      <c r="K37" s="40"/>
      <c r="L37" s="40"/>
    </row>
    <row r="38" spans="1:12" ht="24.75" customHeight="1">
      <c r="A38" s="620" t="s">
        <v>222</v>
      </c>
      <c r="B38" s="620"/>
      <c r="C38" s="620"/>
      <c r="D38" s="620"/>
      <c r="E38" s="620"/>
      <c r="F38" s="620"/>
      <c r="G38" s="620"/>
      <c r="H38" s="620"/>
      <c r="I38" s="620"/>
      <c r="J38" s="620"/>
      <c r="K38" s="620"/>
      <c r="L38" s="620"/>
    </row>
    <row r="39" spans="1:12" ht="21" customHeight="1">
      <c r="A39" s="387"/>
      <c r="B39" s="387"/>
      <c r="C39" s="387"/>
      <c r="D39" s="387"/>
      <c r="E39" s="387"/>
      <c r="F39" s="602"/>
      <c r="G39" s="387"/>
      <c r="H39" s="133"/>
      <c r="I39" s="387"/>
      <c r="J39" s="387"/>
      <c r="K39" s="387"/>
      <c r="L39" s="387"/>
    </row>
    <row r="40" spans="1:12" ht="22" customHeight="1">
      <c r="A40" s="387"/>
      <c r="B40" s="387"/>
      <c r="C40" s="387"/>
      <c r="D40" s="387"/>
      <c r="E40" s="387"/>
      <c r="F40" s="133"/>
      <c r="G40" s="387"/>
      <c r="H40" s="133"/>
      <c r="I40" s="387"/>
      <c r="J40" s="387"/>
      <c r="K40" s="387"/>
      <c r="L40" s="387"/>
    </row>
    <row r="41" spans="1:12" ht="23.25" customHeight="1">
      <c r="A41" s="618" t="s">
        <v>223</v>
      </c>
      <c r="B41" s="618"/>
      <c r="C41" s="618"/>
      <c r="D41" s="618"/>
      <c r="F41" s="618" t="s">
        <v>223</v>
      </c>
      <c r="G41" s="618"/>
      <c r="H41" s="618"/>
      <c r="I41" s="618"/>
      <c r="J41" s="618"/>
      <c r="K41" s="618"/>
      <c r="L41" s="618"/>
    </row>
    <row r="42" spans="1:12" ht="23.25" customHeight="1">
      <c r="C42" s="41" t="s">
        <v>248</v>
      </c>
      <c r="F42" s="41"/>
      <c r="H42" s="41" t="s">
        <v>249</v>
      </c>
    </row>
    <row r="43" spans="1:12" ht="19.5" customHeight="1">
      <c r="A43" s="387"/>
      <c r="B43" s="387"/>
      <c r="C43" s="387"/>
      <c r="D43" s="387"/>
      <c r="E43" s="387"/>
      <c r="F43" s="133"/>
      <c r="G43" s="387"/>
      <c r="H43" s="133"/>
      <c r="I43" s="387"/>
      <c r="J43" s="387"/>
      <c r="K43" s="387"/>
      <c r="L43" s="387"/>
    </row>
    <row r="44" spans="1:12" ht="27" customHeight="1">
      <c r="A44" s="60" t="s">
        <v>189</v>
      </c>
      <c r="L44" s="60">
        <v>1</v>
      </c>
    </row>
  </sheetData>
  <mergeCells count="5">
    <mergeCell ref="F41:L41"/>
    <mergeCell ref="A41:D41"/>
    <mergeCell ref="J4:L4"/>
    <mergeCell ref="A38:L38"/>
    <mergeCell ref="F4:H4"/>
  </mergeCells>
  <pageMargins left="0.98425196850393704" right="0.31496062992125984" top="0.70866141732283472" bottom="0.31496062992125984" header="0.11811023622047245" footer="0.1181102362204724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3"/>
  <sheetViews>
    <sheetView view="pageBreakPreview" topLeftCell="A38" zoomScale="110" zoomScaleNormal="85" zoomScaleSheetLayoutView="110" workbookViewId="0">
      <selection activeCell="O8" sqref="O8"/>
    </sheetView>
  </sheetViews>
  <sheetFormatPr defaultColWidth="9.36328125" defaultRowHeight="22.5" customHeight="1"/>
  <cols>
    <col min="1" max="1" width="2.6328125" style="41" customWidth="1"/>
    <col min="2" max="2" width="9.6328125" style="41" customWidth="1"/>
    <col min="3" max="3" width="39.36328125" style="41" customWidth="1"/>
    <col min="4" max="4" width="8.36328125" style="41" customWidth="1"/>
    <col min="5" max="5" width="0.54296875" style="61" customWidth="1"/>
    <col min="6" max="6" width="14.6328125" style="39" customWidth="1"/>
    <col min="7" max="7" width="0.54296875" style="61" customWidth="1"/>
    <col min="8" max="8" width="14.6328125" style="39" customWidth="1"/>
    <col min="9" max="9" width="0.54296875" style="61" customWidth="1"/>
    <col min="10" max="10" width="14.6328125" style="39" customWidth="1"/>
    <col min="11" max="11" width="0.54296875" style="61" customWidth="1"/>
    <col min="12" max="12" width="14.6328125" style="39" customWidth="1"/>
    <col min="13" max="16384" width="9.36328125" style="41"/>
  </cols>
  <sheetData>
    <row r="1" spans="1:12" ht="24.75" customHeight="1">
      <c r="A1" s="121" t="s">
        <v>247</v>
      </c>
      <c r="B1" s="98"/>
      <c r="C1" s="98"/>
      <c r="D1" s="98"/>
      <c r="E1" s="100"/>
      <c r="F1" s="74"/>
      <c r="G1" s="100"/>
      <c r="H1" s="74"/>
      <c r="I1" s="100"/>
      <c r="J1" s="74"/>
      <c r="K1" s="100"/>
      <c r="L1" s="74"/>
    </row>
    <row r="2" spans="1:12" ht="24.75" customHeight="1">
      <c r="A2" s="121" t="s">
        <v>0</v>
      </c>
      <c r="B2" s="98"/>
      <c r="C2" s="98"/>
      <c r="D2" s="98"/>
      <c r="E2" s="100"/>
      <c r="F2" s="74"/>
      <c r="G2" s="100"/>
      <c r="H2" s="74"/>
      <c r="I2" s="100"/>
      <c r="J2" s="74"/>
      <c r="K2" s="100"/>
      <c r="L2" s="74"/>
    </row>
    <row r="3" spans="1:12" ht="23">
      <c r="A3" s="98"/>
      <c r="B3" s="123"/>
      <c r="C3" s="123"/>
      <c r="D3" s="123"/>
    </row>
    <row r="4" spans="1:12" ht="23">
      <c r="A4" s="98"/>
      <c r="B4" s="123"/>
      <c r="C4" s="123"/>
      <c r="D4" s="124"/>
      <c r="E4" s="124"/>
      <c r="F4" s="125"/>
      <c r="G4" s="126"/>
      <c r="H4" s="125"/>
      <c r="I4" s="126"/>
      <c r="J4" s="134"/>
      <c r="K4" s="126"/>
      <c r="L4" s="110" t="s">
        <v>1</v>
      </c>
    </row>
    <row r="5" spans="1:12" ht="23">
      <c r="A5" s="127"/>
      <c r="B5" s="127"/>
      <c r="C5" s="127"/>
      <c r="D5" s="61"/>
      <c r="F5" s="619" t="s">
        <v>2</v>
      </c>
      <c r="G5" s="619"/>
      <c r="H5" s="619"/>
      <c r="I5" s="100"/>
      <c r="J5" s="619" t="s">
        <v>3</v>
      </c>
      <c r="K5" s="619"/>
      <c r="L5" s="619"/>
    </row>
    <row r="6" spans="1:12" ht="23">
      <c r="B6" s="128"/>
      <c r="C6" s="128"/>
      <c r="D6" s="76" t="s">
        <v>4</v>
      </c>
      <c r="F6" s="129" t="s">
        <v>479</v>
      </c>
      <c r="G6" s="130"/>
      <c r="H6" s="129" t="s">
        <v>324</v>
      </c>
      <c r="I6" s="131"/>
      <c r="J6" s="129" t="s">
        <v>479</v>
      </c>
      <c r="K6" s="130"/>
      <c r="L6" s="129" t="s">
        <v>324</v>
      </c>
    </row>
    <row r="7" spans="1:12" ht="24.75" customHeight="1">
      <c r="A7" s="127" t="s">
        <v>18</v>
      </c>
      <c r="B7" s="123"/>
      <c r="C7" s="123"/>
      <c r="D7" s="123"/>
    </row>
    <row r="8" spans="1:12" ht="24.75" customHeight="1">
      <c r="A8" s="75" t="s">
        <v>19</v>
      </c>
    </row>
    <row r="9" spans="1:12" ht="24.75" customHeight="1">
      <c r="A9" s="75"/>
      <c r="B9" s="41" t="s">
        <v>464</v>
      </c>
      <c r="D9" s="61" t="s">
        <v>596</v>
      </c>
      <c r="F9" s="39">
        <v>1934</v>
      </c>
      <c r="H9" s="39">
        <v>2622460</v>
      </c>
      <c r="J9" s="39">
        <v>1934</v>
      </c>
      <c r="L9" s="39">
        <v>2622460</v>
      </c>
    </row>
    <row r="10" spans="1:12" ht="24.75" customHeight="1">
      <c r="A10" s="75"/>
      <c r="B10" s="621" t="s">
        <v>197</v>
      </c>
      <c r="C10" s="621"/>
      <c r="D10" s="61">
        <v>7.8</v>
      </c>
      <c r="F10" s="39">
        <v>191255668</v>
      </c>
      <c r="H10" s="39">
        <v>115842016</v>
      </c>
      <c r="J10" s="40">
        <v>153014102</v>
      </c>
      <c r="K10" s="41"/>
      <c r="L10" s="40">
        <v>125605575</v>
      </c>
    </row>
    <row r="11" spans="1:12" ht="24.75" customHeight="1">
      <c r="A11" s="75"/>
      <c r="B11" s="381" t="s">
        <v>243</v>
      </c>
      <c r="C11" s="381"/>
      <c r="D11" s="61">
        <v>17</v>
      </c>
      <c r="F11" s="39">
        <v>85995817</v>
      </c>
      <c r="H11" s="39">
        <v>19636596</v>
      </c>
      <c r="J11" s="40">
        <v>1300000</v>
      </c>
      <c r="K11" s="41"/>
      <c r="L11" s="40">
        <v>14150346</v>
      </c>
    </row>
    <row r="12" spans="1:12" ht="24.75" customHeight="1">
      <c r="B12" s="381" t="s">
        <v>198</v>
      </c>
      <c r="C12" s="42"/>
      <c r="D12" s="61"/>
      <c r="J12" s="135"/>
      <c r="K12" s="41"/>
      <c r="L12" s="135"/>
    </row>
    <row r="13" spans="1:12" ht="24.75" customHeight="1">
      <c r="B13" s="384" t="s">
        <v>23</v>
      </c>
      <c r="C13" s="42"/>
      <c r="D13" s="61">
        <v>7.9</v>
      </c>
      <c r="F13" s="39">
        <v>8526169</v>
      </c>
      <c r="H13" s="39">
        <v>1994065</v>
      </c>
      <c r="J13" s="135">
        <v>6510174</v>
      </c>
      <c r="K13" s="41"/>
      <c r="L13" s="135">
        <v>1994065</v>
      </c>
    </row>
    <row r="14" spans="1:12" ht="24.75" customHeight="1">
      <c r="B14" s="384" t="s">
        <v>200</v>
      </c>
      <c r="C14" s="42"/>
      <c r="D14" s="61">
        <v>14.3</v>
      </c>
      <c r="F14" s="39">
        <v>1100059</v>
      </c>
      <c r="H14" s="39">
        <v>600023</v>
      </c>
      <c r="J14" s="39">
        <v>1100059</v>
      </c>
      <c r="K14" s="41"/>
      <c r="L14" s="39">
        <v>600023</v>
      </c>
    </row>
    <row r="15" spans="1:12" ht="24.75" customHeight="1">
      <c r="B15" s="381" t="s">
        <v>328</v>
      </c>
      <c r="C15" s="42"/>
      <c r="D15" s="61"/>
      <c r="F15" s="39">
        <v>0</v>
      </c>
      <c r="H15" s="39">
        <v>800000</v>
      </c>
      <c r="J15" s="39">
        <v>0</v>
      </c>
      <c r="K15" s="41"/>
      <c r="L15" s="39">
        <v>0</v>
      </c>
    </row>
    <row r="16" spans="1:12" ht="24.75" customHeight="1">
      <c r="A16" s="75"/>
      <c r="B16" s="621" t="s">
        <v>24</v>
      </c>
      <c r="C16" s="621"/>
      <c r="D16" s="61">
        <v>19.100000000000001</v>
      </c>
      <c r="F16" s="40">
        <v>7362770</v>
      </c>
      <c r="H16" s="40">
        <v>3674572</v>
      </c>
      <c r="J16" s="39">
        <v>313145</v>
      </c>
      <c r="K16" s="41"/>
      <c r="L16" s="39">
        <v>1589746</v>
      </c>
    </row>
    <row r="17" spans="1:12" ht="24.75" customHeight="1">
      <c r="A17" s="75"/>
      <c r="B17" s="381" t="s">
        <v>25</v>
      </c>
      <c r="C17" s="381"/>
      <c r="F17" s="39">
        <v>1657628</v>
      </c>
      <c r="H17" s="39">
        <v>96700</v>
      </c>
      <c r="J17" s="39">
        <v>286444</v>
      </c>
      <c r="K17" s="41"/>
      <c r="L17" s="39">
        <v>96700</v>
      </c>
    </row>
    <row r="18" spans="1:12" ht="24.75" customHeight="1">
      <c r="B18" s="381" t="s">
        <v>26</v>
      </c>
      <c r="D18" s="388">
        <v>15</v>
      </c>
      <c r="E18" s="382"/>
      <c r="F18" s="39">
        <v>11573449</v>
      </c>
      <c r="G18" s="382"/>
      <c r="H18" s="39">
        <v>4411054</v>
      </c>
      <c r="I18" s="382"/>
      <c r="J18" s="39">
        <v>5954002</v>
      </c>
      <c r="K18" s="41"/>
      <c r="L18" s="39">
        <v>4228015</v>
      </c>
    </row>
    <row r="19" spans="1:12" ht="24.75" customHeight="1">
      <c r="A19" s="136" t="s">
        <v>27</v>
      </c>
      <c r="E19" s="382"/>
      <c r="F19" s="94">
        <v>307473494</v>
      </c>
      <c r="G19" s="382"/>
      <c r="H19" s="94">
        <v>149677486</v>
      </c>
      <c r="I19" s="382"/>
      <c r="J19" s="94">
        <v>168479860</v>
      </c>
      <c r="K19" s="41"/>
      <c r="L19" s="94">
        <v>150886930</v>
      </c>
    </row>
    <row r="20" spans="1:12" ht="24.75" customHeight="1">
      <c r="A20" s="136"/>
      <c r="E20" s="382"/>
      <c r="G20" s="382"/>
      <c r="I20" s="382"/>
      <c r="K20" s="41"/>
    </row>
    <row r="21" spans="1:12" ht="24.75" customHeight="1">
      <c r="A21" s="136" t="s">
        <v>28</v>
      </c>
      <c r="E21" s="382"/>
      <c r="G21" s="382"/>
      <c r="I21" s="382"/>
      <c r="K21" s="41"/>
    </row>
    <row r="22" spans="1:12" ht="24.75" customHeight="1">
      <c r="A22" s="136"/>
      <c r="B22" s="41" t="s">
        <v>29</v>
      </c>
      <c r="D22" s="61">
        <v>7.9</v>
      </c>
      <c r="E22" s="382"/>
      <c r="F22" s="39">
        <v>70129503</v>
      </c>
      <c r="G22" s="382"/>
      <c r="H22" s="39">
        <v>10345676</v>
      </c>
      <c r="I22" s="382"/>
      <c r="J22" s="39">
        <v>50089817</v>
      </c>
      <c r="K22" s="41"/>
      <c r="L22" s="39">
        <v>10345676</v>
      </c>
    </row>
    <row r="23" spans="1:12" ht="24.75" customHeight="1">
      <c r="A23" s="136"/>
      <c r="B23" s="381" t="s">
        <v>199</v>
      </c>
      <c r="D23" s="61">
        <v>14.3</v>
      </c>
      <c r="E23" s="382"/>
      <c r="F23" s="39">
        <v>91144941</v>
      </c>
      <c r="G23" s="382"/>
      <c r="H23" s="39">
        <v>9667986</v>
      </c>
      <c r="I23" s="382"/>
      <c r="J23" s="39">
        <v>16187184</v>
      </c>
      <c r="K23" s="41"/>
      <c r="L23" s="39">
        <v>9357399</v>
      </c>
    </row>
    <row r="24" spans="1:12" ht="24.75" customHeight="1">
      <c r="A24" s="136"/>
      <c r="B24" s="381" t="s">
        <v>485</v>
      </c>
      <c r="D24" s="61"/>
      <c r="E24" s="382"/>
      <c r="F24" s="39">
        <v>1691060</v>
      </c>
      <c r="G24" s="382"/>
      <c r="H24" s="39">
        <v>0</v>
      </c>
      <c r="I24" s="382"/>
      <c r="J24" s="39">
        <v>1133881</v>
      </c>
      <c r="K24" s="41"/>
      <c r="L24" s="39">
        <v>0</v>
      </c>
    </row>
    <row r="25" spans="1:12" ht="24.75" customHeight="1">
      <c r="A25" s="136" t="s">
        <v>30</v>
      </c>
      <c r="E25" s="382"/>
      <c r="F25" s="94">
        <v>162965504</v>
      </c>
      <c r="G25" s="382"/>
      <c r="H25" s="94">
        <v>20013662</v>
      </c>
      <c r="I25" s="382"/>
      <c r="J25" s="94">
        <v>67410882</v>
      </c>
      <c r="K25" s="41"/>
      <c r="L25" s="94">
        <v>19703075</v>
      </c>
    </row>
    <row r="26" spans="1:12" ht="24.75" customHeight="1" thickBot="1">
      <c r="A26" s="136" t="s">
        <v>31</v>
      </c>
      <c r="F26" s="137">
        <v>470438998</v>
      </c>
      <c r="H26" s="137">
        <v>169691148</v>
      </c>
      <c r="J26" s="137">
        <v>235890742</v>
      </c>
      <c r="K26" s="41"/>
      <c r="L26" s="137">
        <v>170590005</v>
      </c>
    </row>
    <row r="27" spans="1:12" ht="22.5" customHeight="1">
      <c r="A27" s="136"/>
      <c r="K27" s="39"/>
    </row>
    <row r="28" spans="1:12" ht="22.5" customHeight="1">
      <c r="A28" s="136"/>
      <c r="K28" s="39"/>
    </row>
    <row r="29" spans="1:12" ht="22.5" customHeight="1">
      <c r="A29" s="136"/>
      <c r="K29" s="39"/>
    </row>
    <row r="30" spans="1:12" ht="22.5" customHeight="1">
      <c r="K30" s="39"/>
    </row>
    <row r="31" spans="1:12" ht="30.75" customHeight="1">
      <c r="A31" s="620" t="s">
        <v>222</v>
      </c>
      <c r="B31" s="620"/>
      <c r="C31" s="620"/>
      <c r="D31" s="620"/>
      <c r="E31" s="620"/>
      <c r="F31" s="620"/>
      <c r="G31" s="620"/>
      <c r="H31" s="620"/>
      <c r="I31" s="620"/>
      <c r="J31" s="620"/>
      <c r="K31" s="620"/>
      <c r="L31" s="620"/>
    </row>
    <row r="32" spans="1:12" ht="23">
      <c r="K32" s="39"/>
    </row>
    <row r="33" spans="1:12" ht="23">
      <c r="K33" s="39"/>
    </row>
    <row r="34" spans="1:12" ht="23">
      <c r="K34" s="39"/>
    </row>
    <row r="35" spans="1:12" ht="14.5" customHeight="1">
      <c r="K35" s="39"/>
    </row>
    <row r="36" spans="1:12" ht="23">
      <c r="K36" s="39"/>
    </row>
    <row r="37" spans="1:12" ht="23.25" customHeight="1">
      <c r="A37" s="618" t="s">
        <v>223</v>
      </c>
      <c r="B37" s="618"/>
      <c r="C37" s="618"/>
      <c r="D37" s="618"/>
      <c r="E37" s="41"/>
      <c r="F37" s="618" t="s">
        <v>223</v>
      </c>
      <c r="G37" s="618"/>
      <c r="H37" s="618"/>
      <c r="I37" s="618"/>
      <c r="J37" s="618"/>
      <c r="K37" s="618"/>
      <c r="L37" s="618"/>
    </row>
    <row r="38" spans="1:12" ht="23.25" customHeight="1">
      <c r="C38" s="41" t="s">
        <v>602</v>
      </c>
      <c r="E38" s="41"/>
      <c r="F38" s="41"/>
      <c r="G38" s="41"/>
      <c r="H38" s="41" t="s">
        <v>249</v>
      </c>
      <c r="I38" s="41"/>
      <c r="J38" s="41"/>
      <c r="K38" s="41"/>
      <c r="L38" s="41"/>
    </row>
    <row r="39" spans="1:12" ht="23">
      <c r="K39" s="39"/>
    </row>
    <row r="40" spans="1:12" ht="12.5" customHeight="1">
      <c r="K40" s="39"/>
    </row>
    <row r="41" spans="1:12" ht="23">
      <c r="K41" s="39"/>
    </row>
    <row r="42" spans="1:12" ht="23">
      <c r="K42" s="39"/>
    </row>
    <row r="43" spans="1:12" ht="29.25" customHeight="1">
      <c r="A43" s="60" t="s">
        <v>189</v>
      </c>
      <c r="L43" s="604">
        <v>2</v>
      </c>
    </row>
  </sheetData>
  <mergeCells count="7">
    <mergeCell ref="F37:L37"/>
    <mergeCell ref="A37:D37"/>
    <mergeCell ref="F5:H5"/>
    <mergeCell ref="J5:L5"/>
    <mergeCell ref="B10:C10"/>
    <mergeCell ref="B16:C16"/>
    <mergeCell ref="A31:L31"/>
  </mergeCells>
  <pageMargins left="0.9055118110236221" right="0.31496062992125984" top="0.70866141732283472" bottom="0.31496062992125984" header="0.11811023622047245" footer="0.11811023622047245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3"/>
  <sheetViews>
    <sheetView view="pageBreakPreview" topLeftCell="A40" zoomScaleNormal="85" zoomScaleSheetLayoutView="100" workbookViewId="0">
      <selection activeCell="C15" sqref="C15"/>
    </sheetView>
  </sheetViews>
  <sheetFormatPr defaultColWidth="9.36328125" defaultRowHeight="22.5" customHeight="1"/>
  <cols>
    <col min="1" max="1" width="2.36328125" style="41" customWidth="1"/>
    <col min="2" max="2" width="2" style="41" customWidth="1"/>
    <col min="3" max="3" width="54.81640625" style="41" customWidth="1"/>
    <col min="4" max="4" width="8" style="41" customWidth="1"/>
    <col min="5" max="5" width="0.54296875" style="61" customWidth="1"/>
    <col min="6" max="6" width="14.54296875" style="39" customWidth="1"/>
    <col min="7" max="7" width="0.54296875" style="61" customWidth="1"/>
    <col min="8" max="8" width="14.54296875" style="39" customWidth="1"/>
    <col min="9" max="9" width="0.54296875" style="61" customWidth="1"/>
    <col min="10" max="10" width="14.54296875" style="40" customWidth="1"/>
    <col min="11" max="11" width="0.54296875" style="41" customWidth="1"/>
    <col min="12" max="12" width="14.54296875" style="40" customWidth="1"/>
    <col min="13" max="16384" width="9.36328125" style="41"/>
  </cols>
  <sheetData>
    <row r="1" spans="1:12" ht="24.75" customHeight="1">
      <c r="A1" s="121" t="s">
        <v>247</v>
      </c>
      <c r="B1" s="98"/>
      <c r="C1" s="98"/>
      <c r="D1" s="98"/>
      <c r="E1" s="100"/>
      <c r="F1" s="74"/>
      <c r="G1" s="100"/>
      <c r="H1" s="74"/>
      <c r="I1" s="100"/>
    </row>
    <row r="2" spans="1:12" ht="24.75" customHeight="1">
      <c r="A2" s="121" t="s">
        <v>0</v>
      </c>
      <c r="B2" s="98"/>
      <c r="C2" s="98"/>
      <c r="D2" s="98"/>
      <c r="E2" s="100"/>
      <c r="F2" s="74"/>
      <c r="G2" s="100"/>
      <c r="H2" s="74"/>
      <c r="I2" s="100"/>
    </row>
    <row r="3" spans="1:12" ht="24.75" customHeight="1">
      <c r="A3" s="98"/>
      <c r="B3" s="123"/>
      <c r="C3" s="123"/>
      <c r="D3" s="123"/>
    </row>
    <row r="4" spans="1:12" ht="24.75" customHeight="1">
      <c r="A4" s="98"/>
      <c r="B4" s="123"/>
      <c r="C4" s="123"/>
      <c r="D4" s="123"/>
    </row>
    <row r="5" spans="1:12" ht="24.75" customHeight="1">
      <c r="A5" s="98"/>
      <c r="B5" s="123"/>
      <c r="C5" s="123"/>
      <c r="D5" s="124"/>
      <c r="E5" s="124"/>
      <c r="F5" s="125"/>
      <c r="G5" s="126"/>
      <c r="H5" s="125"/>
      <c r="I5" s="126"/>
      <c r="J5" s="134"/>
      <c r="K5" s="126"/>
      <c r="L5" s="110" t="s">
        <v>1</v>
      </c>
    </row>
    <row r="6" spans="1:12" ht="24.75" customHeight="1">
      <c r="A6" s="127"/>
      <c r="B6" s="127"/>
      <c r="C6" s="127"/>
      <c r="D6" s="61"/>
      <c r="F6" s="619" t="s">
        <v>2</v>
      </c>
      <c r="G6" s="619"/>
      <c r="H6" s="619"/>
      <c r="I6" s="100"/>
      <c r="J6" s="619" t="s">
        <v>3</v>
      </c>
      <c r="K6" s="619"/>
      <c r="L6" s="619"/>
    </row>
    <row r="7" spans="1:12" ht="24.75" customHeight="1">
      <c r="B7" s="128"/>
      <c r="C7" s="128"/>
      <c r="D7" s="76" t="s">
        <v>4</v>
      </c>
      <c r="F7" s="129" t="s">
        <v>479</v>
      </c>
      <c r="G7" s="130"/>
      <c r="H7" s="129" t="s">
        <v>324</v>
      </c>
      <c r="I7" s="131"/>
      <c r="J7" s="129" t="s">
        <v>479</v>
      </c>
      <c r="K7" s="130"/>
      <c r="L7" s="129" t="s">
        <v>324</v>
      </c>
    </row>
    <row r="8" spans="1:12" ht="24.75" customHeight="1">
      <c r="A8" s="127" t="s">
        <v>32</v>
      </c>
      <c r="B8" s="123"/>
      <c r="C8" s="123"/>
      <c r="D8" s="123"/>
    </row>
    <row r="9" spans="1:12" ht="24.75" customHeight="1">
      <c r="A9" s="75" t="s">
        <v>33</v>
      </c>
      <c r="G9" s="41"/>
      <c r="I9" s="41"/>
      <c r="J9" s="39"/>
      <c r="L9" s="39"/>
    </row>
    <row r="10" spans="1:12" ht="24.75" customHeight="1">
      <c r="A10" s="75"/>
      <c r="B10" s="41" t="s">
        <v>251</v>
      </c>
      <c r="C10" s="60"/>
      <c r="D10" s="61">
        <v>16.100000000000001</v>
      </c>
      <c r="G10" s="41"/>
      <c r="I10" s="41"/>
      <c r="J10" s="39"/>
      <c r="L10" s="39"/>
    </row>
    <row r="11" spans="1:12" ht="24.75" customHeight="1">
      <c r="A11" s="75"/>
      <c r="C11" s="69" t="s">
        <v>270</v>
      </c>
      <c r="F11" s="380">
        <v>0</v>
      </c>
      <c r="G11" s="41"/>
      <c r="H11" s="380">
        <v>50000000</v>
      </c>
      <c r="I11" s="41"/>
      <c r="J11" s="380">
        <v>0</v>
      </c>
      <c r="L11" s="380">
        <v>50000000</v>
      </c>
    </row>
    <row r="12" spans="1:12" ht="24.75" customHeight="1">
      <c r="A12" s="75"/>
      <c r="C12" s="69" t="s">
        <v>487</v>
      </c>
      <c r="F12" s="82">
        <v>54441200</v>
      </c>
      <c r="G12" s="41"/>
      <c r="H12" s="82">
        <v>0</v>
      </c>
      <c r="I12" s="41"/>
      <c r="J12" s="82">
        <v>54441200</v>
      </c>
      <c r="L12" s="82">
        <v>0</v>
      </c>
    </row>
    <row r="13" spans="1:12" ht="24.75" customHeight="1">
      <c r="C13" s="69" t="s">
        <v>488</v>
      </c>
      <c r="D13" s="61"/>
      <c r="F13" s="39">
        <v>0</v>
      </c>
      <c r="G13" s="41"/>
      <c r="H13" s="39">
        <v>50000000</v>
      </c>
      <c r="I13" s="41"/>
      <c r="J13" s="125">
        <v>0</v>
      </c>
      <c r="L13" s="125">
        <v>50000000</v>
      </c>
    </row>
    <row r="14" spans="1:12" ht="24.75" customHeight="1">
      <c r="C14" s="69" t="s">
        <v>489</v>
      </c>
      <c r="D14" s="61"/>
      <c r="F14" s="39">
        <v>54441200</v>
      </c>
      <c r="G14" s="41"/>
      <c r="H14" s="39">
        <v>0</v>
      </c>
      <c r="I14" s="41"/>
      <c r="J14" s="125">
        <v>54441200</v>
      </c>
      <c r="L14" s="125">
        <v>0</v>
      </c>
    </row>
    <row r="15" spans="1:12" ht="24.75" customHeight="1">
      <c r="C15" s="69"/>
      <c r="D15" s="61"/>
      <c r="G15" s="41"/>
      <c r="I15" s="41"/>
      <c r="J15" s="125"/>
      <c r="L15" s="125"/>
    </row>
    <row r="16" spans="1:12" ht="24.75" customHeight="1">
      <c r="B16" s="41" t="s">
        <v>181</v>
      </c>
      <c r="C16" s="69"/>
      <c r="D16" s="61">
        <v>16.100000000000001</v>
      </c>
      <c r="F16" s="39">
        <v>1487827519</v>
      </c>
      <c r="G16" s="41"/>
      <c r="H16" s="39">
        <v>427836483</v>
      </c>
      <c r="I16" s="41"/>
      <c r="J16" s="125">
        <v>1487827519</v>
      </c>
      <c r="L16" s="125">
        <v>427836483</v>
      </c>
    </row>
    <row r="17" spans="1:12" ht="24.75" customHeight="1">
      <c r="B17" s="41" t="s">
        <v>216</v>
      </c>
      <c r="C17" s="69"/>
      <c r="D17" s="61"/>
      <c r="F17" s="39">
        <v>4930000</v>
      </c>
      <c r="G17" s="41"/>
      <c r="H17" s="39">
        <v>4930000</v>
      </c>
      <c r="I17" s="41"/>
      <c r="J17" s="125">
        <v>4930000</v>
      </c>
      <c r="L17" s="125">
        <v>4930000</v>
      </c>
    </row>
    <row r="18" spans="1:12" ht="24.75" customHeight="1">
      <c r="B18" s="41" t="s">
        <v>35</v>
      </c>
      <c r="C18" s="69"/>
      <c r="D18" s="61"/>
      <c r="F18" s="39">
        <v>10774866</v>
      </c>
      <c r="G18" s="41"/>
      <c r="H18" s="39">
        <v>10774866</v>
      </c>
      <c r="I18" s="41"/>
      <c r="J18" s="125">
        <v>10774866</v>
      </c>
      <c r="L18" s="125">
        <v>10774866</v>
      </c>
    </row>
    <row r="19" spans="1:12" ht="24.75" customHeight="1">
      <c r="B19" s="41" t="s">
        <v>219</v>
      </c>
      <c r="C19" s="69"/>
      <c r="D19" s="61"/>
      <c r="F19" s="139">
        <v>-3331050</v>
      </c>
      <c r="G19" s="139"/>
      <c r="H19" s="139">
        <v>-3331050</v>
      </c>
      <c r="I19" s="139"/>
      <c r="J19" s="125">
        <v>0</v>
      </c>
      <c r="K19" s="139"/>
      <c r="L19" s="125">
        <v>0</v>
      </c>
    </row>
    <row r="20" spans="1:12" ht="24.75" customHeight="1">
      <c r="B20" s="41" t="s">
        <v>36</v>
      </c>
      <c r="D20" s="61"/>
      <c r="G20" s="41"/>
      <c r="I20" s="41"/>
      <c r="J20" s="125"/>
      <c r="L20" s="125"/>
    </row>
    <row r="21" spans="1:12" ht="24.75" customHeight="1">
      <c r="C21" s="41" t="s">
        <v>37</v>
      </c>
      <c r="D21" s="61">
        <v>16.2</v>
      </c>
      <c r="F21" s="39">
        <v>5500000</v>
      </c>
      <c r="G21" s="41"/>
      <c r="H21" s="39">
        <v>5000000</v>
      </c>
      <c r="I21" s="41"/>
      <c r="J21" s="125">
        <v>5500000</v>
      </c>
      <c r="L21" s="125">
        <v>5000000</v>
      </c>
    </row>
    <row r="22" spans="1:12" ht="24.75" customHeight="1">
      <c r="C22" s="41" t="s">
        <v>38</v>
      </c>
      <c r="D22" s="61">
        <v>16.3</v>
      </c>
      <c r="F22" s="39">
        <v>368104987</v>
      </c>
      <c r="G22" s="41"/>
      <c r="H22" s="39">
        <v>136570010</v>
      </c>
      <c r="I22" s="41"/>
      <c r="J22" s="125">
        <v>210206188</v>
      </c>
      <c r="L22" s="125">
        <v>88523912</v>
      </c>
    </row>
    <row r="23" spans="1:12" ht="24.75" customHeight="1">
      <c r="B23" s="138" t="s">
        <v>39</v>
      </c>
      <c r="C23" s="138"/>
      <c r="D23" s="61"/>
      <c r="F23" s="139">
        <v>-194911</v>
      </c>
      <c r="G23" s="41"/>
      <c r="H23" s="139">
        <v>-261487</v>
      </c>
      <c r="I23" s="41"/>
      <c r="J23" s="139">
        <v>-256531</v>
      </c>
      <c r="L23" s="139">
        <v>-234742</v>
      </c>
    </row>
    <row r="24" spans="1:12" ht="24.75" customHeight="1">
      <c r="A24" s="75" t="s">
        <v>40</v>
      </c>
      <c r="B24" s="75"/>
      <c r="C24" s="75"/>
      <c r="F24" s="140">
        <v>1928052611</v>
      </c>
      <c r="G24" s="41"/>
      <c r="H24" s="140">
        <v>631518822</v>
      </c>
      <c r="I24" s="41"/>
      <c r="J24" s="140">
        <v>1773423242</v>
      </c>
      <c r="L24" s="140">
        <v>586830519</v>
      </c>
    </row>
    <row r="25" spans="1:12" ht="24.75" customHeight="1">
      <c r="A25" s="41" t="s">
        <v>201</v>
      </c>
      <c r="B25" s="75"/>
      <c r="C25" s="75"/>
      <c r="D25" s="61">
        <v>4.3</v>
      </c>
      <c r="F25" s="39">
        <v>38034645</v>
      </c>
      <c r="G25" s="41"/>
      <c r="H25" s="39">
        <v>4643803</v>
      </c>
      <c r="I25" s="41"/>
      <c r="J25" s="125">
        <v>0</v>
      </c>
      <c r="L25" s="125">
        <v>0</v>
      </c>
    </row>
    <row r="26" spans="1:12" ht="24.75" customHeight="1" thickBot="1">
      <c r="A26" s="75" t="s">
        <v>41</v>
      </c>
      <c r="B26" s="69"/>
      <c r="F26" s="141">
        <v>1966087256</v>
      </c>
      <c r="G26" s="41"/>
      <c r="H26" s="141">
        <v>636162625</v>
      </c>
      <c r="I26" s="41"/>
      <c r="J26" s="141">
        <v>1773423242</v>
      </c>
      <c r="L26" s="141">
        <v>586830519</v>
      </c>
    </row>
    <row r="27" spans="1:12" ht="24.75" customHeight="1" thickBot="1">
      <c r="A27" s="136" t="s">
        <v>42</v>
      </c>
      <c r="F27" s="137">
        <v>2436526254</v>
      </c>
      <c r="G27" s="41"/>
      <c r="H27" s="137">
        <v>805853773</v>
      </c>
      <c r="I27" s="41"/>
      <c r="J27" s="137">
        <v>2009313984</v>
      </c>
      <c r="L27" s="137">
        <v>757420524</v>
      </c>
    </row>
    <row r="28" spans="1:12" ht="22.5" customHeight="1">
      <c r="A28" s="136"/>
      <c r="E28" s="41"/>
      <c r="G28" s="39"/>
      <c r="I28" s="39"/>
    </row>
    <row r="29" spans="1:12" ht="22.5" customHeight="1">
      <c r="A29" s="136"/>
      <c r="E29" s="41"/>
      <c r="G29" s="39"/>
      <c r="I29" s="39"/>
    </row>
    <row r="30" spans="1:12" ht="23.25" customHeight="1">
      <c r="A30" s="142"/>
      <c r="B30" s="142"/>
      <c r="C30" s="142"/>
      <c r="D30" s="142"/>
      <c r="E30" s="142"/>
      <c r="F30" s="142"/>
      <c r="G30" s="142"/>
      <c r="H30" s="142"/>
      <c r="I30" s="142"/>
    </row>
    <row r="31" spans="1:12" ht="28.25" customHeight="1">
      <c r="A31" s="620" t="s">
        <v>222</v>
      </c>
      <c r="B31" s="620"/>
      <c r="C31" s="620"/>
      <c r="D31" s="620"/>
      <c r="E31" s="620"/>
      <c r="F31" s="620"/>
      <c r="G31" s="620"/>
      <c r="H31" s="620"/>
      <c r="I31" s="620"/>
      <c r="J31" s="620"/>
      <c r="K31" s="620"/>
      <c r="L31" s="620"/>
    </row>
    <row r="32" spans="1:12" ht="22.5" customHeight="1">
      <c r="J32" s="39"/>
      <c r="K32" s="39"/>
      <c r="L32" s="39"/>
    </row>
    <row r="33" spans="1:12" ht="22.5" customHeight="1">
      <c r="J33" s="39"/>
      <c r="K33" s="39"/>
      <c r="L33" s="39"/>
    </row>
    <row r="34" spans="1:12" ht="22.5" customHeight="1">
      <c r="J34" s="39"/>
      <c r="K34" s="39"/>
      <c r="L34" s="39"/>
    </row>
    <row r="35" spans="1:12" ht="22.5" customHeight="1">
      <c r="J35" s="39"/>
      <c r="K35" s="39"/>
      <c r="L35" s="39"/>
    </row>
    <row r="36" spans="1:12" ht="24" customHeight="1">
      <c r="J36" s="39"/>
      <c r="K36" s="39"/>
      <c r="L36" s="39"/>
    </row>
    <row r="37" spans="1:12" ht="23.25" customHeight="1">
      <c r="A37" s="618" t="s">
        <v>223</v>
      </c>
      <c r="B37" s="618"/>
      <c r="C37" s="618"/>
      <c r="D37" s="618"/>
      <c r="E37" s="41"/>
      <c r="F37" s="618" t="s">
        <v>223</v>
      </c>
      <c r="G37" s="618"/>
      <c r="H37" s="618"/>
      <c r="I37" s="618"/>
      <c r="J37" s="618"/>
      <c r="K37" s="618"/>
      <c r="L37" s="618"/>
    </row>
    <row r="38" spans="1:12" ht="23.25" customHeight="1">
      <c r="C38" s="41" t="s">
        <v>474</v>
      </c>
      <c r="E38" s="41"/>
      <c r="F38" s="41"/>
      <c r="G38" s="142"/>
      <c r="H38" s="41" t="s">
        <v>473</v>
      </c>
      <c r="I38" s="41"/>
      <c r="J38" s="142"/>
      <c r="K38" s="142"/>
      <c r="L38" s="142"/>
    </row>
    <row r="39" spans="1:12" ht="23.25" customHeight="1">
      <c r="A39" s="142"/>
      <c r="B39" s="142"/>
      <c r="C39" s="142"/>
      <c r="D39" s="142"/>
      <c r="E39" s="142"/>
      <c r="F39" s="142"/>
      <c r="G39" s="142"/>
      <c r="H39" s="142"/>
      <c r="I39" s="142"/>
    </row>
    <row r="40" spans="1:12" ht="23">
      <c r="A40" s="142"/>
      <c r="B40" s="142"/>
      <c r="C40" s="142"/>
      <c r="D40" s="142"/>
      <c r="E40" s="142"/>
      <c r="F40" s="142"/>
      <c r="G40" s="142"/>
      <c r="H40" s="142"/>
      <c r="I40" s="142"/>
    </row>
    <row r="41" spans="1:12" ht="23">
      <c r="A41" s="142"/>
      <c r="B41" s="142"/>
      <c r="C41" s="142"/>
      <c r="D41" s="142"/>
      <c r="E41" s="142"/>
      <c r="F41" s="142"/>
      <c r="G41" s="142"/>
      <c r="H41" s="142"/>
      <c r="I41" s="142"/>
    </row>
    <row r="42" spans="1:12" ht="19" customHeight="1">
      <c r="A42" s="142"/>
      <c r="B42" s="142"/>
      <c r="C42" s="142"/>
      <c r="D42" s="142"/>
      <c r="E42" s="142"/>
      <c r="F42" s="142"/>
      <c r="G42" s="142"/>
      <c r="H42" s="142"/>
      <c r="I42" s="142"/>
    </row>
    <row r="43" spans="1:12" ht="30.75" customHeight="1">
      <c r="A43" s="60" t="s">
        <v>189</v>
      </c>
      <c r="E43" s="41"/>
      <c r="F43" s="40"/>
      <c r="G43" s="41"/>
      <c r="H43" s="40"/>
      <c r="I43" s="41"/>
      <c r="L43" s="482">
        <v>3</v>
      </c>
    </row>
  </sheetData>
  <mergeCells count="5">
    <mergeCell ref="F6:H6"/>
    <mergeCell ref="J6:L6"/>
    <mergeCell ref="A31:L31"/>
    <mergeCell ref="A37:D37"/>
    <mergeCell ref="F37:L37"/>
  </mergeCells>
  <pageMargins left="0.86614173228346458" right="0.23622047244094491" top="0.78740157480314965" bottom="0.39370078740157483" header="0.11811023622047245" footer="0.11811023622047245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K51"/>
  <sheetViews>
    <sheetView view="pageBreakPreview" topLeftCell="A31" zoomScale="55" zoomScaleNormal="100" zoomScaleSheetLayoutView="55" workbookViewId="0">
      <selection activeCell="B11" sqref="B11"/>
    </sheetView>
  </sheetViews>
  <sheetFormatPr defaultColWidth="9.36328125" defaultRowHeight="22.5" customHeight="1"/>
  <cols>
    <col min="1" max="1" width="3.6328125" style="41" customWidth="1"/>
    <col min="2" max="2" width="67.54296875" style="41" customWidth="1"/>
    <col min="3" max="3" width="9" style="41" customWidth="1"/>
    <col min="4" max="4" width="0.6328125" style="41" customWidth="1"/>
    <col min="5" max="5" width="14.1796875" style="41" customWidth="1"/>
    <col min="6" max="6" width="0.6328125" style="41" customWidth="1"/>
    <col min="7" max="7" width="12.6328125" style="40" customWidth="1"/>
    <col min="8" max="8" width="0.6328125" style="41" customWidth="1"/>
    <col min="9" max="9" width="12.6328125" style="41" bestFit="1" customWidth="1"/>
    <col min="10" max="10" width="0.6328125" style="41" customWidth="1"/>
    <col min="11" max="11" width="12.6328125" style="41" bestFit="1" customWidth="1"/>
    <col min="12" max="16384" width="9.36328125" style="41"/>
  </cols>
  <sheetData>
    <row r="1" spans="1:11" ht="26">
      <c r="A1" s="121" t="s">
        <v>247</v>
      </c>
      <c r="B1" s="98"/>
      <c r="C1" s="98"/>
      <c r="D1" s="98"/>
      <c r="E1" s="98"/>
      <c r="F1" s="98"/>
      <c r="G1" s="122"/>
      <c r="K1" s="389"/>
    </row>
    <row r="2" spans="1:11" ht="26">
      <c r="A2" s="390" t="s">
        <v>614</v>
      </c>
      <c r="B2" s="98"/>
      <c r="C2" s="98"/>
      <c r="D2" s="98"/>
      <c r="E2" s="98"/>
      <c r="F2" s="98"/>
      <c r="G2" s="122"/>
    </row>
    <row r="3" spans="1:11" ht="26">
      <c r="A3" s="390" t="s">
        <v>190</v>
      </c>
      <c r="B3" s="391"/>
      <c r="C3" s="98"/>
      <c r="D3" s="98"/>
      <c r="E3" s="98"/>
      <c r="F3" s="98"/>
      <c r="G3" s="122"/>
    </row>
    <row r="4" spans="1:11" ht="23">
      <c r="A4" s="391"/>
      <c r="B4" s="391"/>
      <c r="C4" s="392"/>
      <c r="D4" s="392"/>
      <c r="E4" s="392"/>
      <c r="F4" s="392"/>
      <c r="G4" s="392"/>
      <c r="H4" s="392"/>
      <c r="I4" s="393"/>
      <c r="J4" s="392"/>
      <c r="K4" s="110" t="s">
        <v>1</v>
      </c>
    </row>
    <row r="5" spans="1:11" ht="23">
      <c r="A5" s="391"/>
      <c r="B5" s="391"/>
      <c r="C5" s="392"/>
      <c r="D5" s="392"/>
      <c r="E5" s="622" t="s">
        <v>2</v>
      </c>
      <c r="F5" s="622"/>
      <c r="G5" s="622"/>
      <c r="H5" s="395"/>
      <c r="I5" s="622" t="s">
        <v>3</v>
      </c>
      <c r="J5" s="622"/>
      <c r="K5" s="622"/>
    </row>
    <row r="6" spans="1:11" ht="22.5" customHeight="1">
      <c r="A6" s="391"/>
      <c r="B6" s="391"/>
      <c r="C6" s="394" t="s">
        <v>4</v>
      </c>
      <c r="D6" s="396"/>
      <c r="E6" s="397">
        <v>2566</v>
      </c>
      <c r="F6" s="398"/>
      <c r="G6" s="397">
        <v>2565</v>
      </c>
      <c r="H6" s="395"/>
      <c r="I6" s="397">
        <v>2566</v>
      </c>
      <c r="J6" s="398"/>
      <c r="K6" s="397">
        <v>2565</v>
      </c>
    </row>
    <row r="7" spans="1:11" ht="24" customHeight="1">
      <c r="A7" s="60" t="s">
        <v>43</v>
      </c>
      <c r="C7" s="61"/>
      <c r="D7" s="61"/>
      <c r="E7" s="62">
        <v>1313290659</v>
      </c>
      <c r="F7" s="399"/>
      <c r="G7" s="62">
        <v>563739130</v>
      </c>
      <c r="I7" s="40">
        <v>659936437</v>
      </c>
      <c r="J7" s="40"/>
      <c r="K7" s="40">
        <v>529029206</v>
      </c>
    </row>
    <row r="8" spans="1:11" ht="24" customHeight="1">
      <c r="A8" s="60" t="s">
        <v>179</v>
      </c>
      <c r="C8" s="61"/>
      <c r="D8" s="61"/>
      <c r="E8" s="62">
        <v>0</v>
      </c>
      <c r="F8" s="399"/>
      <c r="G8" s="62">
        <v>33680</v>
      </c>
      <c r="I8" s="40">
        <v>0</v>
      </c>
      <c r="J8" s="40"/>
      <c r="K8" s="40">
        <v>33680</v>
      </c>
    </row>
    <row r="9" spans="1:11" ht="24" customHeight="1">
      <c r="A9" s="400" t="s">
        <v>184</v>
      </c>
      <c r="C9" s="61">
        <v>21</v>
      </c>
      <c r="D9" s="61"/>
      <c r="E9" s="95">
        <v>1313290659</v>
      </c>
      <c r="F9" s="399"/>
      <c r="G9" s="95">
        <v>563772810</v>
      </c>
      <c r="I9" s="95">
        <v>659936437</v>
      </c>
      <c r="J9" s="40"/>
      <c r="K9" s="95">
        <v>529062886</v>
      </c>
    </row>
    <row r="10" spans="1:11" ht="10.25" customHeight="1">
      <c r="A10" s="60"/>
      <c r="C10" s="61"/>
      <c r="D10" s="61"/>
      <c r="E10" s="62"/>
      <c r="F10" s="399"/>
      <c r="G10" s="62"/>
      <c r="I10" s="40"/>
      <c r="J10" s="40"/>
      <c r="K10" s="40"/>
    </row>
    <row r="11" spans="1:11" ht="24" customHeight="1">
      <c r="A11" s="41" t="s">
        <v>44</v>
      </c>
      <c r="C11" s="61"/>
      <c r="D11" s="61"/>
      <c r="E11" s="143">
        <v>-658151933</v>
      </c>
      <c r="F11" s="399"/>
      <c r="G11" s="143">
        <v>-266217338</v>
      </c>
      <c r="I11" s="143">
        <v>-361309778</v>
      </c>
      <c r="J11" s="399"/>
      <c r="K11" s="143">
        <v>-277664304</v>
      </c>
    </row>
    <row r="12" spans="1:11" ht="24" customHeight="1">
      <c r="A12" s="41" t="s">
        <v>180</v>
      </c>
      <c r="C12" s="61"/>
      <c r="D12" s="61"/>
      <c r="E12" s="92">
        <v>0</v>
      </c>
      <c r="F12" s="399"/>
      <c r="G12" s="92">
        <v>-9800</v>
      </c>
      <c r="I12" s="92">
        <v>0</v>
      </c>
      <c r="J12" s="399"/>
      <c r="K12" s="92">
        <v>-9800</v>
      </c>
    </row>
    <row r="13" spans="1:11" ht="24" customHeight="1">
      <c r="A13" s="75" t="s">
        <v>185</v>
      </c>
      <c r="C13" s="61" t="s">
        <v>320</v>
      </c>
      <c r="D13" s="61"/>
      <c r="E13" s="95">
        <v>-658151933</v>
      </c>
      <c r="F13" s="399"/>
      <c r="G13" s="95">
        <v>-266227138</v>
      </c>
      <c r="I13" s="95">
        <v>-361309778</v>
      </c>
      <c r="J13" s="399"/>
      <c r="K13" s="95">
        <v>-277674104</v>
      </c>
    </row>
    <row r="14" spans="1:11" ht="10.25" customHeight="1">
      <c r="C14" s="61"/>
      <c r="D14" s="61"/>
      <c r="E14" s="143"/>
      <c r="F14" s="399"/>
      <c r="G14" s="143"/>
      <c r="I14" s="143"/>
      <c r="J14" s="399"/>
      <c r="K14" s="143"/>
    </row>
    <row r="15" spans="1:11" ht="23.75" customHeight="1">
      <c r="A15" s="400" t="s">
        <v>45</v>
      </c>
      <c r="C15" s="61"/>
      <c r="D15" s="61"/>
      <c r="E15" s="62">
        <v>655138726</v>
      </c>
      <c r="F15" s="401">
        <v>0</v>
      </c>
      <c r="G15" s="62">
        <v>297545672</v>
      </c>
      <c r="I15" s="62">
        <v>298626659</v>
      </c>
      <c r="J15" s="401">
        <v>0</v>
      </c>
      <c r="K15" s="62">
        <v>251388782</v>
      </c>
    </row>
    <row r="16" spans="1:11" ht="23.75" customHeight="1">
      <c r="A16" s="60" t="s">
        <v>46</v>
      </c>
      <c r="C16" s="61">
        <v>6</v>
      </c>
      <c r="D16" s="61"/>
      <c r="E16" s="62">
        <v>2232500</v>
      </c>
      <c r="F16" s="399"/>
      <c r="G16" s="62">
        <v>0</v>
      </c>
      <c r="I16" s="62">
        <v>38845057</v>
      </c>
      <c r="J16" s="399"/>
      <c r="K16" s="62">
        <v>4968513</v>
      </c>
    </row>
    <row r="17" spans="1:11" ht="23">
      <c r="A17" s="60" t="s">
        <v>47</v>
      </c>
      <c r="C17" s="61"/>
      <c r="D17" s="61"/>
      <c r="E17" s="401">
        <v>32479</v>
      </c>
      <c r="F17" s="401"/>
      <c r="G17" s="401">
        <v>245718</v>
      </c>
      <c r="I17" s="401">
        <v>356729</v>
      </c>
      <c r="J17" s="401"/>
      <c r="K17" s="401">
        <v>950008</v>
      </c>
    </row>
    <row r="18" spans="1:11" ht="23">
      <c r="A18" s="60" t="s">
        <v>321</v>
      </c>
      <c r="C18" s="61" t="s">
        <v>597</v>
      </c>
      <c r="D18" s="61"/>
      <c r="E18" s="401">
        <v>0</v>
      </c>
      <c r="F18" s="401"/>
      <c r="G18" s="401">
        <v>0</v>
      </c>
      <c r="I18" s="401">
        <v>21996965</v>
      </c>
      <c r="J18" s="401"/>
      <c r="K18" s="401">
        <v>0</v>
      </c>
    </row>
    <row r="19" spans="1:11" ht="23">
      <c r="A19" s="60" t="s">
        <v>48</v>
      </c>
      <c r="C19" s="61"/>
      <c r="D19" s="61"/>
      <c r="E19" s="401">
        <v>1485759</v>
      </c>
      <c r="F19" s="401"/>
      <c r="G19" s="401">
        <v>1433228</v>
      </c>
      <c r="I19" s="401">
        <v>925240</v>
      </c>
      <c r="J19" s="401"/>
      <c r="K19" s="401">
        <v>1342733</v>
      </c>
    </row>
    <row r="20" spans="1:11" ht="23.75" customHeight="1">
      <c r="A20" s="60" t="s">
        <v>178</v>
      </c>
      <c r="C20" s="61">
        <v>18</v>
      </c>
      <c r="D20" s="61"/>
      <c r="E20" s="62">
        <v>-116620381</v>
      </c>
      <c r="F20" s="399"/>
      <c r="G20" s="62">
        <v>-54484716</v>
      </c>
      <c r="I20" s="62">
        <v>-81961745</v>
      </c>
      <c r="J20" s="399"/>
      <c r="K20" s="62">
        <v>-51391904</v>
      </c>
    </row>
    <row r="21" spans="1:11" ht="23.75" customHeight="1">
      <c r="A21" s="60" t="s">
        <v>49</v>
      </c>
      <c r="C21" s="61">
        <v>18</v>
      </c>
      <c r="D21" s="61"/>
      <c r="E21" s="92">
        <v>-259207143</v>
      </c>
      <c r="F21" s="399"/>
      <c r="G21" s="92">
        <v>-116453646</v>
      </c>
      <c r="I21" s="92">
        <v>-99692849</v>
      </c>
      <c r="J21" s="399"/>
      <c r="K21" s="92">
        <v>-106939972</v>
      </c>
    </row>
    <row r="22" spans="1:11" ht="23.75" customHeight="1">
      <c r="A22" s="75" t="s">
        <v>244</v>
      </c>
      <c r="C22" s="61"/>
      <c r="D22" s="61"/>
      <c r="E22" s="1">
        <v>283061940</v>
      </c>
      <c r="F22" s="144"/>
      <c r="G22" s="1">
        <v>128286256</v>
      </c>
      <c r="I22" s="1">
        <v>179096056</v>
      </c>
      <c r="J22" s="144"/>
      <c r="K22" s="1">
        <v>100318160</v>
      </c>
    </row>
    <row r="23" spans="1:11" ht="23.75" customHeight="1">
      <c r="A23" s="60" t="s">
        <v>50</v>
      </c>
      <c r="C23" s="61"/>
      <c r="D23" s="61"/>
      <c r="E23" s="1">
        <v>4260653</v>
      </c>
      <c r="F23" s="144"/>
      <c r="G23" s="1">
        <v>2321936</v>
      </c>
      <c r="I23" s="1">
        <v>4058672</v>
      </c>
      <c r="J23" s="144"/>
      <c r="K23" s="1">
        <v>2360167</v>
      </c>
    </row>
    <row r="24" spans="1:11" ht="23.75" customHeight="1">
      <c r="A24" s="41" t="s">
        <v>51</v>
      </c>
      <c r="C24" s="61"/>
      <c r="D24" s="61"/>
      <c r="E24" s="1">
        <v>-6003749</v>
      </c>
      <c r="F24" s="399"/>
      <c r="G24" s="1">
        <v>-758353</v>
      </c>
      <c r="I24" s="1">
        <v>-3581759</v>
      </c>
      <c r="J24" s="399"/>
      <c r="K24" s="1">
        <v>-678988</v>
      </c>
    </row>
    <row r="25" spans="1:11" ht="23.75" customHeight="1">
      <c r="A25" s="41" t="s">
        <v>354</v>
      </c>
      <c r="C25" s="61">
        <v>9</v>
      </c>
      <c r="D25" s="61"/>
      <c r="E25" s="1">
        <v>54774935</v>
      </c>
      <c r="F25" s="399"/>
      <c r="G25" s="1">
        <v>19294946</v>
      </c>
      <c r="I25" s="1">
        <v>0</v>
      </c>
      <c r="J25" s="399"/>
      <c r="K25" s="1">
        <v>0</v>
      </c>
    </row>
    <row r="26" spans="1:11" ht="23.75" customHeight="1">
      <c r="A26" s="75" t="s">
        <v>52</v>
      </c>
      <c r="C26" s="61"/>
      <c r="D26" s="61"/>
      <c r="E26" s="73">
        <v>336093779</v>
      </c>
      <c r="F26" s="144"/>
      <c r="G26" s="73">
        <v>149144785</v>
      </c>
      <c r="I26" s="73">
        <v>179572969</v>
      </c>
      <c r="J26" s="144"/>
      <c r="K26" s="73">
        <v>101999339</v>
      </c>
    </row>
    <row r="27" spans="1:11" ht="23.75" customHeight="1">
      <c r="A27" s="41" t="s">
        <v>183</v>
      </c>
      <c r="C27" s="61">
        <v>19.100000000000001</v>
      </c>
      <c r="D27" s="61"/>
      <c r="E27" s="1">
        <v>-33062479</v>
      </c>
      <c r="F27" s="399"/>
      <c r="G27" s="1">
        <v>-18531658</v>
      </c>
      <c r="I27" s="1">
        <v>-12820538</v>
      </c>
      <c r="J27" s="399"/>
      <c r="K27" s="1">
        <v>-14646139</v>
      </c>
    </row>
    <row r="28" spans="1:11" ht="23.75" customHeight="1" thickBot="1">
      <c r="A28" s="75" t="s">
        <v>202</v>
      </c>
      <c r="C28" s="61"/>
      <c r="D28" s="61"/>
      <c r="E28" s="145">
        <v>303031300</v>
      </c>
      <c r="F28" s="144"/>
      <c r="G28" s="145">
        <v>130613127</v>
      </c>
      <c r="I28" s="145">
        <v>166752431</v>
      </c>
      <c r="J28" s="144"/>
      <c r="K28" s="145">
        <v>87353200</v>
      </c>
    </row>
    <row r="29" spans="1:11" ht="10.25" customHeight="1">
      <c r="A29" s="75"/>
      <c r="C29" s="61"/>
      <c r="D29" s="61"/>
      <c r="E29" s="146"/>
      <c r="F29" s="144"/>
      <c r="G29" s="146"/>
      <c r="I29" s="146"/>
      <c r="J29" s="144"/>
      <c r="K29" s="146"/>
    </row>
    <row r="30" spans="1:11" ht="23.75" customHeight="1">
      <c r="A30" s="75" t="s">
        <v>317</v>
      </c>
      <c r="E30" s="67"/>
      <c r="F30" s="67"/>
      <c r="G30" s="67"/>
      <c r="H30" s="67"/>
      <c r="I30" s="67"/>
      <c r="J30" s="67"/>
      <c r="K30" s="67"/>
    </row>
    <row r="31" spans="1:11" ht="23.75" customHeight="1">
      <c r="A31" s="75" t="s">
        <v>329</v>
      </c>
      <c r="E31" s="67"/>
      <c r="F31" s="67"/>
      <c r="G31" s="67"/>
      <c r="H31" s="67"/>
      <c r="I31" s="67"/>
      <c r="J31" s="67"/>
      <c r="K31" s="67"/>
    </row>
    <row r="32" spans="1:11" ht="23.75" customHeight="1">
      <c r="A32" s="75"/>
      <c r="B32" s="41" t="s">
        <v>330</v>
      </c>
      <c r="C32" s="61"/>
      <c r="E32" s="149">
        <v>113292</v>
      </c>
      <c r="F32" s="144"/>
      <c r="G32" s="149">
        <v>-34288</v>
      </c>
      <c r="I32" s="149">
        <v>0</v>
      </c>
      <c r="J32" s="144"/>
      <c r="K32" s="149">
        <v>0</v>
      </c>
    </row>
    <row r="33" spans="1:11" ht="23.75" customHeight="1">
      <c r="A33" s="75"/>
      <c r="B33" s="41" t="s">
        <v>331</v>
      </c>
      <c r="E33" s="226">
        <v>113292</v>
      </c>
      <c r="F33" s="144"/>
      <c r="G33" s="226">
        <v>-34288</v>
      </c>
      <c r="I33" s="226">
        <v>0</v>
      </c>
      <c r="J33" s="144"/>
      <c r="K33" s="226">
        <v>0</v>
      </c>
    </row>
    <row r="34" spans="1:11" ht="23.75" customHeight="1">
      <c r="A34" s="75" t="s">
        <v>207</v>
      </c>
      <c r="C34" s="61"/>
      <c r="D34" s="61"/>
      <c r="E34" s="147"/>
      <c r="F34" s="148"/>
      <c r="G34" s="147"/>
      <c r="I34" s="147"/>
      <c r="J34" s="148"/>
      <c r="K34" s="147"/>
    </row>
    <row r="35" spans="1:11" ht="23">
      <c r="A35" s="75"/>
      <c r="B35" s="41" t="s">
        <v>355</v>
      </c>
      <c r="C35" s="61">
        <v>19.100000000000001</v>
      </c>
      <c r="D35" s="61"/>
      <c r="E35" s="147">
        <v>-186088</v>
      </c>
      <c r="F35" s="148"/>
      <c r="G35" s="147">
        <v>640864</v>
      </c>
      <c r="I35" s="147">
        <v>-186088</v>
      </c>
      <c r="J35" s="148"/>
      <c r="K35" s="147">
        <v>640864</v>
      </c>
    </row>
    <row r="36" spans="1:11" ht="23">
      <c r="A36" s="75"/>
      <c r="B36" s="41" t="s">
        <v>356</v>
      </c>
      <c r="C36" s="61">
        <v>19.100000000000001</v>
      </c>
      <c r="D36" s="61"/>
      <c r="E36" s="147">
        <v>164299</v>
      </c>
      <c r="F36" s="148"/>
      <c r="G36" s="147">
        <v>-3021617</v>
      </c>
      <c r="I36" s="147">
        <v>164299</v>
      </c>
      <c r="J36" s="148"/>
      <c r="K36" s="147">
        <v>-3021617</v>
      </c>
    </row>
    <row r="37" spans="1:11" ht="23">
      <c r="A37" s="75"/>
      <c r="B37" s="41" t="s">
        <v>612</v>
      </c>
      <c r="C37" s="61">
        <v>19.100000000000001</v>
      </c>
      <c r="D37" s="61"/>
      <c r="E37" s="149">
        <v>-3082220</v>
      </c>
      <c r="F37" s="148"/>
      <c r="G37" s="149">
        <v>449959</v>
      </c>
      <c r="I37" s="149">
        <v>-1073987</v>
      </c>
      <c r="J37" s="148"/>
      <c r="K37" s="149">
        <v>432818</v>
      </c>
    </row>
    <row r="38" spans="1:11" ht="23">
      <c r="A38" s="75"/>
      <c r="B38" s="41" t="s">
        <v>332</v>
      </c>
      <c r="C38" s="61"/>
      <c r="D38" s="61"/>
      <c r="E38" s="226">
        <v>-3104009</v>
      </c>
      <c r="F38" s="148"/>
      <c r="G38" s="226">
        <v>-1930794</v>
      </c>
      <c r="I38" s="226">
        <v>-1095776</v>
      </c>
      <c r="J38" s="148"/>
      <c r="K38" s="226">
        <v>-1947935</v>
      </c>
    </row>
    <row r="39" spans="1:11" ht="10.25" customHeight="1">
      <c r="A39" s="75"/>
      <c r="C39" s="61"/>
      <c r="D39" s="61"/>
      <c r="E39" s="147"/>
      <c r="F39" s="148"/>
      <c r="G39" s="147"/>
      <c r="I39" s="147"/>
      <c r="J39" s="148"/>
      <c r="K39" s="147"/>
    </row>
    <row r="40" spans="1:11" ht="23">
      <c r="A40" s="75" t="s">
        <v>613</v>
      </c>
      <c r="C40" s="61"/>
      <c r="D40" s="61"/>
      <c r="E40" s="149">
        <v>-2990717</v>
      </c>
      <c r="F40" s="148"/>
      <c r="G40" s="149">
        <v>-1965082</v>
      </c>
      <c r="I40" s="149">
        <v>-1095776</v>
      </c>
      <c r="J40" s="148"/>
      <c r="K40" s="149">
        <v>-1947935</v>
      </c>
    </row>
    <row r="41" spans="1:11" ht="10.25" customHeight="1">
      <c r="A41" s="75"/>
      <c r="C41" s="61"/>
      <c r="D41" s="61"/>
      <c r="E41" s="147"/>
      <c r="F41" s="148"/>
      <c r="G41" s="147"/>
      <c r="I41" s="147"/>
      <c r="J41" s="148"/>
      <c r="K41" s="147"/>
    </row>
    <row r="42" spans="1:11" ht="23.5" thickBot="1">
      <c r="A42" s="75" t="s">
        <v>191</v>
      </c>
      <c r="B42" s="142"/>
      <c r="C42" s="399"/>
      <c r="D42" s="142"/>
      <c r="E42" s="150">
        <v>300040583</v>
      </c>
      <c r="F42" s="144"/>
      <c r="G42" s="150">
        <v>128648045</v>
      </c>
      <c r="I42" s="150">
        <v>165656655</v>
      </c>
      <c r="J42" s="144"/>
      <c r="K42" s="150">
        <v>85405265</v>
      </c>
    </row>
    <row r="43" spans="1:11" ht="23">
      <c r="A43" s="75"/>
      <c r="B43" s="142"/>
      <c r="C43" s="399"/>
      <c r="D43" s="142"/>
      <c r="E43" s="147"/>
      <c r="F43" s="144"/>
      <c r="G43" s="147"/>
      <c r="I43" s="147"/>
      <c r="J43" s="144"/>
      <c r="K43" s="147"/>
    </row>
    <row r="44" spans="1:11" ht="9.5" customHeight="1">
      <c r="A44" s="75"/>
      <c r="B44" s="142"/>
      <c r="C44" s="399"/>
      <c r="D44" s="142"/>
      <c r="E44" s="147"/>
      <c r="F44" s="144"/>
      <c r="G44" s="147"/>
      <c r="I44" s="147"/>
      <c r="J44" s="144"/>
      <c r="K44" s="147"/>
    </row>
    <row r="45" spans="1:11" ht="26.25" customHeight="1">
      <c r="A45" s="620" t="s">
        <v>222</v>
      </c>
      <c r="B45" s="620"/>
      <c r="C45" s="620"/>
      <c r="D45" s="620"/>
      <c r="E45" s="620"/>
      <c r="F45" s="620"/>
      <c r="G45" s="620"/>
      <c r="H45" s="620"/>
      <c r="I45" s="620"/>
      <c r="J45" s="620"/>
      <c r="K45" s="620"/>
    </row>
    <row r="46" spans="1:11" ht="23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22" customHeight="1">
      <c r="A47" s="75"/>
      <c r="B47" s="142"/>
      <c r="C47" s="399"/>
      <c r="D47" s="142"/>
      <c r="E47" s="147"/>
      <c r="F47" s="144"/>
      <c r="G47" s="147"/>
      <c r="I47" s="147"/>
      <c r="J47" s="144"/>
      <c r="K47" s="147"/>
    </row>
    <row r="48" spans="1:11" ht="23">
      <c r="A48" s="618" t="s">
        <v>223</v>
      </c>
      <c r="B48" s="618"/>
      <c r="C48" s="618" t="s">
        <v>223</v>
      </c>
      <c r="D48" s="618"/>
      <c r="E48" s="618"/>
      <c r="F48" s="618"/>
      <c r="G48" s="618"/>
      <c r="H48" s="618"/>
      <c r="I48" s="618"/>
      <c r="J48" s="618"/>
      <c r="K48" s="618"/>
    </row>
    <row r="49" spans="1:11" ht="23">
      <c r="B49" s="60" t="s">
        <v>604</v>
      </c>
      <c r="D49" s="480"/>
      <c r="E49" s="480" t="s">
        <v>603</v>
      </c>
      <c r="F49" s="480"/>
      <c r="G49" s="480"/>
      <c r="H49" s="480"/>
      <c r="I49" s="480"/>
      <c r="J49" s="480"/>
      <c r="K49" s="480"/>
    </row>
    <row r="50" spans="1:11" ht="17.5" customHeight="1">
      <c r="B50" s="142"/>
      <c r="C50" s="399"/>
      <c r="D50" s="142"/>
      <c r="E50" s="147"/>
      <c r="F50" s="144"/>
      <c r="G50" s="147"/>
      <c r="I50" s="147"/>
      <c r="J50" s="144"/>
      <c r="K50" s="147"/>
    </row>
    <row r="51" spans="1:11" ht="30">
      <c r="A51" s="60" t="s">
        <v>189</v>
      </c>
      <c r="K51" s="605">
        <v>4</v>
      </c>
    </row>
  </sheetData>
  <mergeCells count="5">
    <mergeCell ref="E5:G5"/>
    <mergeCell ref="I5:K5"/>
    <mergeCell ref="A45:K45"/>
    <mergeCell ref="A48:B48"/>
    <mergeCell ref="C48:K48"/>
  </mergeCells>
  <pageMargins left="0.86614173228346458" right="0.27559055118110237" top="0.70866141732283472" bottom="0.31496062992125984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7"/>
  <sheetViews>
    <sheetView view="pageBreakPreview" topLeftCell="A32" zoomScaleNormal="100" zoomScaleSheetLayoutView="100" workbookViewId="0">
      <selection activeCell="O8" sqref="O8"/>
    </sheetView>
  </sheetViews>
  <sheetFormatPr defaultColWidth="9.36328125" defaultRowHeight="22.5" customHeight="1"/>
  <cols>
    <col min="1" max="1" width="2.6328125" style="41" customWidth="1"/>
    <col min="2" max="2" width="38" style="41" customWidth="1"/>
    <col min="3" max="3" width="8.81640625" style="41" customWidth="1"/>
    <col min="4" max="4" width="1" style="41" customWidth="1"/>
    <col min="5" max="5" width="12.36328125" style="41" customWidth="1"/>
    <col min="6" max="6" width="1" style="41" customWidth="1"/>
    <col min="7" max="7" width="12.36328125" style="40" customWidth="1"/>
    <col min="8" max="8" width="1" style="41" customWidth="1"/>
    <col min="9" max="9" width="12.36328125" style="41" customWidth="1"/>
    <col min="10" max="10" width="1" style="41" customWidth="1"/>
    <col min="11" max="11" width="12.36328125" style="41" customWidth="1"/>
    <col min="12" max="16384" width="9.36328125" style="41"/>
  </cols>
  <sheetData>
    <row r="1" spans="1:11" ht="22.5" customHeight="1">
      <c r="A1" s="98" t="s">
        <v>247</v>
      </c>
      <c r="B1" s="98"/>
      <c r="C1" s="98"/>
      <c r="D1" s="98"/>
      <c r="E1" s="98"/>
      <c r="F1" s="98"/>
      <c r="G1" s="122"/>
      <c r="K1" s="389"/>
    </row>
    <row r="2" spans="1:11" ht="22.5" customHeight="1">
      <c r="A2" s="391" t="s">
        <v>614</v>
      </c>
      <c r="B2" s="98"/>
      <c r="C2" s="98"/>
      <c r="D2" s="98"/>
      <c r="E2" s="98"/>
      <c r="F2" s="98"/>
      <c r="G2" s="122"/>
    </row>
    <row r="3" spans="1:11" ht="24" customHeight="1">
      <c r="A3" s="391" t="s">
        <v>190</v>
      </c>
      <c r="B3" s="391"/>
      <c r="C3" s="98"/>
      <c r="D3" s="98"/>
      <c r="E3" s="98"/>
      <c r="F3" s="98"/>
      <c r="G3" s="122"/>
    </row>
    <row r="4" spans="1:11" ht="24" customHeight="1">
      <c r="A4" s="391"/>
      <c r="B4" s="391"/>
      <c r="C4" s="98"/>
      <c r="D4" s="98"/>
      <c r="E4" s="98"/>
      <c r="F4" s="98"/>
      <c r="G4" s="122"/>
    </row>
    <row r="5" spans="1:11" ht="12" customHeight="1"/>
    <row r="6" spans="1:11" ht="22.5" customHeight="1">
      <c r="A6" s="391"/>
      <c r="B6" s="391"/>
      <c r="C6" s="392"/>
      <c r="D6" s="392"/>
      <c r="E6" s="392"/>
      <c r="F6" s="392"/>
      <c r="G6" s="392"/>
      <c r="H6" s="392"/>
      <c r="I6" s="393"/>
      <c r="J6" s="392"/>
      <c r="K6" s="110" t="s">
        <v>1</v>
      </c>
    </row>
    <row r="7" spans="1:11" ht="22.5" customHeight="1">
      <c r="A7" s="391"/>
      <c r="B7" s="391"/>
      <c r="C7" s="392"/>
      <c r="D7" s="392"/>
      <c r="E7" s="622" t="s">
        <v>2</v>
      </c>
      <c r="F7" s="622"/>
      <c r="G7" s="622"/>
      <c r="H7" s="395"/>
      <c r="I7" s="622" t="s">
        <v>3</v>
      </c>
      <c r="J7" s="622"/>
      <c r="K7" s="622"/>
    </row>
    <row r="8" spans="1:11" ht="22.5" customHeight="1">
      <c r="A8" s="391"/>
      <c r="B8" s="391"/>
      <c r="C8" s="394" t="s">
        <v>4</v>
      </c>
      <c r="D8" s="396"/>
      <c r="E8" s="397">
        <v>2566</v>
      </c>
      <c r="F8" s="398"/>
      <c r="G8" s="397">
        <v>2565</v>
      </c>
      <c r="H8" s="395"/>
      <c r="I8" s="397">
        <v>2566</v>
      </c>
      <c r="J8" s="398"/>
      <c r="K8" s="397">
        <v>2565</v>
      </c>
    </row>
    <row r="9" spans="1:11" ht="24.65" customHeight="1">
      <c r="A9" s="402" t="s">
        <v>238</v>
      </c>
      <c r="C9" s="100"/>
      <c r="D9" s="100"/>
      <c r="E9" s="100"/>
      <c r="F9" s="100"/>
      <c r="G9" s="100"/>
    </row>
    <row r="10" spans="1:11" ht="24.65" customHeight="1">
      <c r="B10" s="41" t="s">
        <v>53</v>
      </c>
      <c r="C10" s="100"/>
      <c r="D10" s="100"/>
      <c r="E10" s="39">
        <v>278560037</v>
      </c>
      <c r="F10" s="100"/>
      <c r="G10" s="39">
        <v>127089763</v>
      </c>
      <c r="I10" s="40">
        <v>166752431</v>
      </c>
      <c r="J10" s="40"/>
      <c r="K10" s="40">
        <v>87353200</v>
      </c>
    </row>
    <row r="11" spans="1:11" ht="24.65" customHeight="1">
      <c r="B11" s="41" t="s">
        <v>54</v>
      </c>
      <c r="C11" s="61">
        <v>4.3</v>
      </c>
      <c r="D11" s="100"/>
      <c r="E11" s="1">
        <v>24471263</v>
      </c>
      <c r="F11" s="100"/>
      <c r="G11" s="1">
        <v>3523364</v>
      </c>
      <c r="I11" s="82">
        <v>0</v>
      </c>
      <c r="J11" s="40"/>
      <c r="K11" s="82">
        <v>0</v>
      </c>
    </row>
    <row r="12" spans="1:11" ht="23.5" thickBot="1">
      <c r="A12" s="623"/>
      <c r="B12" s="623"/>
      <c r="C12" s="100"/>
      <c r="D12" s="100"/>
      <c r="E12" s="151">
        <v>303031300</v>
      </c>
      <c r="F12" s="39"/>
      <c r="G12" s="151">
        <v>130613127</v>
      </c>
      <c r="H12" s="40"/>
      <c r="I12" s="152">
        <v>166752431</v>
      </c>
      <c r="J12" s="40"/>
      <c r="K12" s="152">
        <v>87353200</v>
      </c>
    </row>
    <row r="13" spans="1:11" ht="23">
      <c r="A13" s="403"/>
      <c r="B13" s="403"/>
      <c r="C13" s="100"/>
      <c r="D13" s="100"/>
      <c r="E13" s="100"/>
      <c r="F13" s="100"/>
      <c r="G13" s="100"/>
      <c r="I13" s="40"/>
      <c r="J13" s="40"/>
      <c r="K13" s="40"/>
    </row>
    <row r="14" spans="1:11" ht="24.65" customHeight="1">
      <c r="A14" s="402" t="s">
        <v>237</v>
      </c>
      <c r="C14" s="100"/>
      <c r="D14" s="100"/>
      <c r="E14" s="100"/>
      <c r="F14" s="100"/>
      <c r="G14" s="100"/>
      <c r="I14" s="40"/>
      <c r="J14" s="40"/>
      <c r="K14" s="40"/>
    </row>
    <row r="15" spans="1:11" ht="24.65" customHeight="1">
      <c r="B15" s="41" t="s">
        <v>53</v>
      </c>
      <c r="C15" s="100"/>
      <c r="D15" s="100"/>
      <c r="E15" s="39">
        <v>275597721</v>
      </c>
      <c r="F15" s="100"/>
      <c r="G15" s="39">
        <v>125132224</v>
      </c>
      <c r="I15" s="40">
        <v>165656655</v>
      </c>
      <c r="J15" s="40"/>
      <c r="K15" s="40">
        <v>85405265</v>
      </c>
    </row>
    <row r="16" spans="1:11" ht="24.65" customHeight="1">
      <c r="B16" s="41" t="s">
        <v>54</v>
      </c>
      <c r="C16" s="61">
        <v>4.3</v>
      </c>
      <c r="D16" s="100"/>
      <c r="E16" s="1">
        <v>24442862</v>
      </c>
      <c r="F16" s="100"/>
      <c r="G16" s="1">
        <v>3515821</v>
      </c>
      <c r="I16" s="40">
        <v>0</v>
      </c>
      <c r="J16" s="40"/>
      <c r="K16" s="40">
        <v>0</v>
      </c>
    </row>
    <row r="17" spans="1:11" ht="22.5" customHeight="1" thickBot="1">
      <c r="A17" s="623"/>
      <c r="B17" s="623"/>
      <c r="C17" s="100"/>
      <c r="D17" s="100"/>
      <c r="E17" s="151">
        <v>300040583</v>
      </c>
      <c r="F17" s="39"/>
      <c r="G17" s="151">
        <v>128648045</v>
      </c>
      <c r="H17" s="40"/>
      <c r="I17" s="152">
        <v>165656655</v>
      </c>
      <c r="J17" s="40"/>
      <c r="K17" s="152">
        <v>85405265</v>
      </c>
    </row>
    <row r="18" spans="1:11" ht="23">
      <c r="A18" s="404"/>
      <c r="C18" s="100"/>
      <c r="D18" s="100"/>
      <c r="E18" s="481"/>
      <c r="F18" s="100"/>
      <c r="G18" s="481"/>
    </row>
    <row r="19" spans="1:11" ht="24.75" customHeight="1">
      <c r="A19" s="75" t="s">
        <v>55</v>
      </c>
      <c r="C19" s="61">
        <v>20</v>
      </c>
      <c r="D19" s="100"/>
      <c r="E19" s="74"/>
      <c r="F19" s="74"/>
      <c r="G19" s="74"/>
      <c r="H19" s="40"/>
      <c r="I19" s="40"/>
      <c r="J19" s="40"/>
      <c r="K19" s="40"/>
    </row>
    <row r="20" spans="1:11" ht="24.75" customHeight="1" thickBot="1">
      <c r="B20" s="41" t="s">
        <v>56</v>
      </c>
      <c r="C20" s="100"/>
      <c r="D20" s="100"/>
      <c r="E20" s="65">
        <v>2.5855165782066938</v>
      </c>
      <c r="F20" s="66"/>
      <c r="G20" s="65">
        <v>1.2708976299999999</v>
      </c>
      <c r="H20" s="67"/>
      <c r="I20" s="65">
        <v>1.5477495603820868</v>
      </c>
      <c r="J20" s="67"/>
      <c r="K20" s="65">
        <v>0.87353199999999998</v>
      </c>
    </row>
    <row r="21" spans="1:11" ht="24.75" customHeight="1" thickBot="1">
      <c r="B21" s="41" t="s">
        <v>57</v>
      </c>
      <c r="C21" s="100"/>
      <c r="D21" s="100"/>
      <c r="E21" s="68">
        <v>107738638.90410958</v>
      </c>
      <c r="F21" s="405"/>
      <c r="G21" s="68">
        <v>100000000</v>
      </c>
      <c r="H21" s="43"/>
      <c r="I21" s="68">
        <v>107738638.90410958</v>
      </c>
      <c r="J21" s="43"/>
      <c r="K21" s="68">
        <v>100000000</v>
      </c>
    </row>
    <row r="22" spans="1:11" ht="23">
      <c r="A22" s="142"/>
      <c r="B22" s="142"/>
      <c r="C22" s="399"/>
      <c r="D22" s="142"/>
      <c r="E22" s="42"/>
      <c r="F22" s="42"/>
      <c r="G22" s="42"/>
    </row>
    <row r="23" spans="1:11" ht="23">
      <c r="A23" s="75"/>
      <c r="C23" s="61"/>
      <c r="D23" s="61"/>
      <c r="E23" s="38"/>
      <c r="F23" s="39"/>
      <c r="G23" s="38"/>
    </row>
    <row r="24" spans="1:11" ht="29" customHeight="1">
      <c r="G24" s="41"/>
    </row>
    <row r="25" spans="1:11" ht="28.5" customHeight="1">
      <c r="A25" s="620" t="s">
        <v>222</v>
      </c>
      <c r="B25" s="620"/>
      <c r="C25" s="620"/>
      <c r="D25" s="620"/>
      <c r="E25" s="620"/>
      <c r="F25" s="620"/>
      <c r="G25" s="620"/>
      <c r="H25" s="620"/>
      <c r="I25" s="620"/>
      <c r="J25" s="620"/>
      <c r="K25" s="620"/>
    </row>
    <row r="26" spans="1:11" ht="23">
      <c r="G26" s="41"/>
    </row>
    <row r="27" spans="1:11" ht="23">
      <c r="G27" s="41"/>
    </row>
    <row r="28" spans="1:11" ht="23">
      <c r="G28" s="41"/>
    </row>
    <row r="29" spans="1:11" ht="23">
      <c r="G29" s="41"/>
    </row>
    <row r="30" spans="1:11" ht="23">
      <c r="G30" s="41"/>
    </row>
    <row r="31" spans="1:11" ht="23">
      <c r="G31" s="41"/>
    </row>
    <row r="32" spans="1:11" ht="23">
      <c r="A32" s="618" t="s">
        <v>223</v>
      </c>
      <c r="B32" s="618"/>
      <c r="C32" s="618"/>
      <c r="E32" s="618" t="s">
        <v>223</v>
      </c>
      <c r="F32" s="618"/>
      <c r="G32" s="618"/>
      <c r="H32" s="618"/>
      <c r="I32" s="618"/>
      <c r="J32" s="618"/>
      <c r="K32" s="618"/>
    </row>
    <row r="33" spans="1:11" ht="23">
      <c r="B33" s="41" t="s">
        <v>475</v>
      </c>
      <c r="D33" s="399"/>
      <c r="F33" s="399" t="s">
        <v>323</v>
      </c>
      <c r="G33" s="399"/>
      <c r="H33" s="399"/>
      <c r="I33" s="399"/>
      <c r="J33" s="399"/>
      <c r="K33" s="399"/>
    </row>
    <row r="34" spans="1:11" ht="23" customHeight="1">
      <c r="G34" s="41"/>
    </row>
    <row r="35" spans="1:11" ht="23">
      <c r="G35" s="41"/>
    </row>
    <row r="36" spans="1:11" ht="23">
      <c r="G36" s="41"/>
    </row>
    <row r="37" spans="1:11" ht="27" customHeight="1">
      <c r="A37" s="60" t="s">
        <v>189</v>
      </c>
      <c r="G37" s="41"/>
      <c r="K37" s="406">
        <v>5</v>
      </c>
    </row>
  </sheetData>
  <mergeCells count="7">
    <mergeCell ref="A32:C32"/>
    <mergeCell ref="E32:K32"/>
    <mergeCell ref="A25:K25"/>
    <mergeCell ref="E7:G7"/>
    <mergeCell ref="I7:K7"/>
    <mergeCell ref="A12:B12"/>
    <mergeCell ref="A17:B17"/>
  </mergeCells>
  <pageMargins left="0.98425196850393704" right="0.31496062992125984" top="0.78740157480314965" bottom="0.3937007874015748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46"/>
  <sheetViews>
    <sheetView view="pageBreakPreview" topLeftCell="A19" zoomScale="40" zoomScaleNormal="60" zoomScaleSheetLayoutView="40" workbookViewId="0">
      <selection activeCell="O8" sqref="O8"/>
    </sheetView>
  </sheetViews>
  <sheetFormatPr defaultColWidth="9.36328125" defaultRowHeight="22.5" customHeight="1"/>
  <cols>
    <col min="1" max="1" width="7" style="41" customWidth="1"/>
    <col min="2" max="2" width="37.81640625" style="41" customWidth="1"/>
    <col min="3" max="3" width="10.54296875" style="41" customWidth="1"/>
    <col min="4" max="4" width="1" style="41" customWidth="1"/>
    <col min="5" max="5" width="13" style="41" bestFit="1" customWidth="1"/>
    <col min="6" max="6" width="1" style="41" customWidth="1"/>
    <col min="7" max="7" width="14.36328125" style="41" bestFit="1" customWidth="1"/>
    <col min="8" max="8" width="1" style="41" customWidth="1"/>
    <col min="9" max="9" width="14.36328125" style="41" customWidth="1"/>
    <col min="10" max="10" width="1" style="41" customWidth="1"/>
    <col min="11" max="11" width="13.36328125" style="41" bestFit="1" customWidth="1"/>
    <col min="12" max="12" width="1" style="41" customWidth="1"/>
    <col min="13" max="13" width="19.6328125" style="41" customWidth="1"/>
    <col min="14" max="14" width="1" style="41" customWidth="1"/>
    <col min="15" max="15" width="11.453125" style="41" bestFit="1" customWidth="1"/>
    <col min="16" max="16" width="1" style="41" customWidth="1"/>
    <col min="17" max="17" width="12.36328125" style="385" bestFit="1" customWidth="1"/>
    <col min="18" max="18" width="1" style="385" customWidth="1"/>
    <col min="19" max="19" width="22.08984375" style="385" customWidth="1"/>
    <col min="20" max="20" width="1" style="385" customWidth="1"/>
    <col min="21" max="21" width="23.6328125" style="385" customWidth="1"/>
    <col min="22" max="22" width="1" style="385" customWidth="1"/>
    <col min="23" max="23" width="10.36328125" style="385" bestFit="1" customWidth="1"/>
    <col min="24" max="24" width="1" style="385" customWidth="1"/>
    <col min="25" max="25" width="12.36328125" style="385" bestFit="1" customWidth="1"/>
    <col min="26" max="26" width="1" style="41" customWidth="1"/>
    <col min="27" max="27" width="13.81640625" style="43" bestFit="1" customWidth="1"/>
    <col min="28" max="28" width="1" style="43" customWidth="1"/>
    <col min="29" max="29" width="15.6328125" style="43" bestFit="1" customWidth="1"/>
    <col min="30" max="30" width="1" style="43" customWidth="1"/>
    <col min="31" max="31" width="13.81640625" style="43" bestFit="1" customWidth="1"/>
    <col min="32" max="16384" width="9.36328125" style="41"/>
  </cols>
  <sheetData>
    <row r="1" spans="2:31" ht="29">
      <c r="B1" s="407" t="s">
        <v>247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408"/>
      <c r="R1" s="408"/>
      <c r="S1" s="408"/>
      <c r="T1" s="408"/>
      <c r="U1" s="408"/>
      <c r="V1" s="408"/>
      <c r="W1" s="408"/>
      <c r="X1" s="408"/>
      <c r="Y1" s="408"/>
      <c r="Z1" s="75"/>
      <c r="AE1" s="389"/>
    </row>
    <row r="2" spans="2:31" ht="29">
      <c r="B2" s="407" t="s">
        <v>58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408"/>
      <c r="R2" s="408"/>
      <c r="S2" s="408"/>
      <c r="T2" s="408"/>
      <c r="U2" s="408"/>
      <c r="V2" s="408"/>
      <c r="W2" s="408"/>
      <c r="X2" s="408"/>
      <c r="Y2" s="408"/>
      <c r="Z2" s="75"/>
    </row>
    <row r="3" spans="2:31" ht="29">
      <c r="B3" s="409" t="s">
        <v>190</v>
      </c>
      <c r="C3" s="391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408"/>
      <c r="R3" s="408"/>
      <c r="S3" s="408"/>
      <c r="T3" s="408"/>
      <c r="U3" s="408"/>
      <c r="V3" s="408"/>
      <c r="W3" s="408"/>
      <c r="X3" s="408"/>
      <c r="Y3" s="408"/>
      <c r="Z3" s="75"/>
    </row>
    <row r="4" spans="2:31" s="415" customFormat="1" ht="23">
      <c r="B4" s="410"/>
      <c r="C4" s="410"/>
      <c r="D4" s="410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2"/>
      <c r="R4" s="412"/>
      <c r="S4" s="412"/>
      <c r="T4" s="412"/>
      <c r="U4" s="412"/>
      <c r="V4" s="412"/>
      <c r="W4" s="412"/>
      <c r="X4" s="412"/>
      <c r="Y4" s="412"/>
      <c r="Z4" s="411"/>
      <c r="AA4" s="413"/>
      <c r="AB4" s="413"/>
      <c r="AC4" s="624" t="s">
        <v>1</v>
      </c>
      <c r="AD4" s="624"/>
      <c r="AE4" s="624"/>
    </row>
    <row r="5" spans="2:31" s="415" customFormat="1" ht="20.25" customHeight="1">
      <c r="B5" s="410"/>
      <c r="C5" s="410"/>
      <c r="D5" s="410"/>
      <c r="E5" s="625" t="s">
        <v>210</v>
      </c>
      <c r="F5" s="625"/>
      <c r="G5" s="625"/>
      <c r="H5" s="625"/>
      <c r="I5" s="625"/>
      <c r="J5" s="625"/>
      <c r="K5" s="625"/>
      <c r="L5" s="625"/>
      <c r="M5" s="625"/>
      <c r="N5" s="625"/>
      <c r="O5" s="625"/>
      <c r="P5" s="625"/>
      <c r="Q5" s="625"/>
      <c r="R5" s="625"/>
      <c r="S5" s="625"/>
      <c r="T5" s="625"/>
      <c r="U5" s="625"/>
      <c r="V5" s="625"/>
      <c r="W5" s="625"/>
      <c r="X5" s="625"/>
      <c r="Y5" s="625"/>
      <c r="Z5" s="625"/>
      <c r="AA5" s="625"/>
      <c r="AB5" s="417"/>
      <c r="AC5" s="418"/>
      <c r="AD5" s="419"/>
      <c r="AE5" s="418"/>
    </row>
    <row r="6" spans="2:31" s="415" customFormat="1" ht="20.25" customHeight="1">
      <c r="B6" s="410"/>
      <c r="C6" s="410"/>
      <c r="D6" s="41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0"/>
      <c r="Q6" s="421"/>
      <c r="R6" s="421"/>
      <c r="S6" s="626" t="s">
        <v>39</v>
      </c>
      <c r="T6" s="626"/>
      <c r="U6" s="626"/>
      <c r="V6" s="626"/>
      <c r="W6" s="626"/>
      <c r="X6" s="626"/>
      <c r="Y6" s="626"/>
      <c r="Z6" s="420"/>
      <c r="AA6" s="422"/>
      <c r="AB6" s="417"/>
      <c r="AC6" s="419"/>
      <c r="AD6" s="419"/>
      <c r="AE6" s="419"/>
    </row>
    <row r="7" spans="2:31" s="415" customFormat="1" ht="20.25" customHeight="1">
      <c r="B7" s="410"/>
      <c r="C7" s="410"/>
      <c r="D7" s="41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0"/>
      <c r="P7" s="420"/>
      <c r="Q7" s="421"/>
      <c r="R7" s="421"/>
      <c r="S7" s="627" t="s">
        <v>471</v>
      </c>
      <c r="T7" s="627"/>
      <c r="U7" s="627"/>
      <c r="V7" s="627"/>
      <c r="W7" s="627"/>
      <c r="X7" s="627"/>
      <c r="Y7" s="627"/>
      <c r="Z7" s="420"/>
      <c r="AA7" s="422"/>
      <c r="AB7" s="417"/>
      <c r="AC7" s="419"/>
      <c r="AD7" s="419"/>
      <c r="AE7" s="419"/>
    </row>
    <row r="8" spans="2:31" s="415" customFormat="1" ht="20.25" customHeight="1">
      <c r="B8" s="410"/>
      <c r="C8" s="410"/>
      <c r="D8" s="410"/>
      <c r="E8" s="391"/>
      <c r="F8" s="391"/>
      <c r="G8" s="391"/>
      <c r="H8" s="391"/>
      <c r="I8" s="391"/>
      <c r="J8" s="391"/>
      <c r="K8" s="391"/>
      <c r="L8" s="391"/>
      <c r="M8" s="391"/>
      <c r="N8" s="391"/>
      <c r="R8" s="412"/>
      <c r="S8" s="423" t="s">
        <v>333</v>
      </c>
      <c r="T8" s="423"/>
      <c r="U8" s="423" t="s">
        <v>483</v>
      </c>
      <c r="V8" s="423"/>
      <c r="W8" s="424"/>
      <c r="X8" s="424"/>
      <c r="Y8" s="423"/>
      <c r="Z8" s="391"/>
      <c r="AB8" s="422"/>
      <c r="AC8" s="417"/>
      <c r="AD8" s="422"/>
      <c r="AE8" s="422"/>
    </row>
    <row r="9" spans="2:31" s="415" customFormat="1" ht="20.25" customHeight="1">
      <c r="B9" s="410"/>
      <c r="C9" s="410"/>
      <c r="D9" s="410"/>
      <c r="E9" s="391"/>
      <c r="F9" s="391"/>
      <c r="G9" s="391"/>
      <c r="H9" s="391"/>
      <c r="I9" s="391"/>
      <c r="J9" s="391"/>
      <c r="K9" s="391"/>
      <c r="L9" s="391"/>
      <c r="M9" s="391"/>
      <c r="N9" s="391"/>
      <c r="O9" s="625" t="s">
        <v>36</v>
      </c>
      <c r="P9" s="625"/>
      <c r="Q9" s="625"/>
      <c r="R9" s="412"/>
      <c r="S9" s="423" t="s">
        <v>334</v>
      </c>
      <c r="T9" s="423"/>
      <c r="U9" s="423" t="s">
        <v>493</v>
      </c>
      <c r="V9" s="423"/>
      <c r="W9" s="424"/>
      <c r="X9" s="424"/>
      <c r="Y9" s="423"/>
      <c r="Z9" s="391"/>
      <c r="AB9" s="422"/>
      <c r="AC9" s="417"/>
      <c r="AD9" s="422"/>
      <c r="AE9" s="422"/>
    </row>
    <row r="10" spans="2:31" s="415" customFormat="1" ht="20.25" customHeight="1">
      <c r="B10" s="410"/>
      <c r="C10" s="410"/>
      <c r="D10" s="410"/>
      <c r="K10" s="425" t="s">
        <v>143</v>
      </c>
      <c r="L10" s="420"/>
      <c r="M10" s="421" t="s">
        <v>220</v>
      </c>
      <c r="N10" s="420"/>
      <c r="O10" s="426" t="s">
        <v>59</v>
      </c>
      <c r="Q10" s="427"/>
      <c r="R10" s="421"/>
      <c r="S10" s="423" t="s">
        <v>490</v>
      </c>
      <c r="T10" s="423"/>
      <c r="U10" s="423" t="s">
        <v>494</v>
      </c>
      <c r="V10" s="423"/>
      <c r="W10" s="424" t="s">
        <v>335</v>
      </c>
      <c r="X10" s="424"/>
      <c r="Y10" s="424" t="s">
        <v>70</v>
      </c>
      <c r="Z10" s="426"/>
      <c r="AA10" s="422" t="s">
        <v>63</v>
      </c>
      <c r="AB10" s="422"/>
      <c r="AD10" s="422"/>
      <c r="AE10" s="422"/>
    </row>
    <row r="11" spans="2:31" s="415" customFormat="1" ht="20.25" customHeight="1">
      <c r="B11" s="410"/>
      <c r="C11" s="410"/>
      <c r="D11" s="410"/>
      <c r="E11" s="420" t="s">
        <v>211</v>
      </c>
      <c r="F11" s="420"/>
      <c r="G11" s="420" t="s">
        <v>253</v>
      </c>
      <c r="H11" s="420"/>
      <c r="I11" s="420" t="s">
        <v>218</v>
      </c>
      <c r="J11" s="420"/>
      <c r="K11" s="425" t="s">
        <v>144</v>
      </c>
      <c r="L11" s="420"/>
      <c r="M11" s="421" t="s">
        <v>62</v>
      </c>
      <c r="N11" s="420"/>
      <c r="O11" s="420" t="s">
        <v>60</v>
      </c>
      <c r="P11" s="420"/>
      <c r="Q11" s="421" t="s">
        <v>61</v>
      </c>
      <c r="R11" s="421"/>
      <c r="S11" s="423" t="s">
        <v>491</v>
      </c>
      <c r="T11" s="423"/>
      <c r="U11" s="423" t="s">
        <v>495</v>
      </c>
      <c r="V11" s="423"/>
      <c r="W11" s="423" t="s">
        <v>336</v>
      </c>
      <c r="X11" s="424"/>
      <c r="Y11" s="423" t="s">
        <v>337</v>
      </c>
      <c r="Z11" s="426"/>
      <c r="AA11" s="422" t="s">
        <v>67</v>
      </c>
      <c r="AB11" s="422"/>
      <c r="AC11" s="422" t="s">
        <v>215</v>
      </c>
      <c r="AD11" s="422"/>
      <c r="AE11" s="422" t="s">
        <v>63</v>
      </c>
    </row>
    <row r="12" spans="2:31" s="415" customFormat="1" ht="20.25" customHeight="1">
      <c r="B12" s="391"/>
      <c r="C12" s="394" t="s">
        <v>4</v>
      </c>
      <c r="D12" s="391"/>
      <c r="E12" s="416" t="s">
        <v>212</v>
      </c>
      <c r="F12" s="420"/>
      <c r="G12" s="416" t="s">
        <v>254</v>
      </c>
      <c r="H12" s="420"/>
      <c r="I12" s="416" t="s">
        <v>217</v>
      </c>
      <c r="J12" s="420"/>
      <c r="K12" s="76" t="s">
        <v>145</v>
      </c>
      <c r="L12" s="420"/>
      <c r="M12" s="428" t="s">
        <v>66</v>
      </c>
      <c r="N12" s="420"/>
      <c r="O12" s="416" t="s">
        <v>64</v>
      </c>
      <c r="P12" s="420"/>
      <c r="Q12" s="428" t="s">
        <v>65</v>
      </c>
      <c r="R12" s="421"/>
      <c r="S12" s="429" t="s">
        <v>492</v>
      </c>
      <c r="T12" s="423"/>
      <c r="U12" s="429" t="s">
        <v>496</v>
      </c>
      <c r="V12" s="423"/>
      <c r="W12" s="429" t="s">
        <v>338</v>
      </c>
      <c r="X12" s="424"/>
      <c r="Y12" s="430" t="s">
        <v>339</v>
      </c>
      <c r="Z12" s="420"/>
      <c r="AA12" s="431" t="s">
        <v>213</v>
      </c>
      <c r="AB12" s="422"/>
      <c r="AC12" s="432" t="s">
        <v>214</v>
      </c>
      <c r="AD12" s="422"/>
      <c r="AE12" s="432" t="s">
        <v>67</v>
      </c>
    </row>
    <row r="13" spans="2:31" ht="22.5" customHeight="1">
      <c r="B13" s="433" t="s">
        <v>2</v>
      </c>
      <c r="C13" s="434"/>
      <c r="D13" s="434"/>
      <c r="E13" s="434"/>
      <c r="F13" s="434"/>
      <c r="G13" s="434"/>
      <c r="H13" s="434"/>
      <c r="I13" s="434"/>
      <c r="J13" s="434"/>
      <c r="K13" s="61"/>
      <c r="M13" s="77"/>
      <c r="O13" s="425"/>
      <c r="Q13" s="61"/>
      <c r="Y13" s="77"/>
      <c r="Z13" s="62"/>
      <c r="AA13" s="77"/>
    </row>
    <row r="14" spans="2:31" ht="22.5" customHeight="1">
      <c r="B14" s="434" t="s">
        <v>325</v>
      </c>
      <c r="C14" s="435"/>
      <c r="D14" s="435"/>
      <c r="E14" s="40">
        <v>50000000</v>
      </c>
      <c r="F14" s="40"/>
      <c r="G14" s="40">
        <v>427836483</v>
      </c>
      <c r="H14" s="40"/>
      <c r="I14" s="40">
        <v>4930000</v>
      </c>
      <c r="J14" s="40"/>
      <c r="K14" s="40">
        <v>10774866</v>
      </c>
      <c r="M14" s="86">
        <v>-3331050</v>
      </c>
      <c r="O14" s="40">
        <v>3750000</v>
      </c>
      <c r="Q14" s="40">
        <v>47778348</v>
      </c>
      <c r="S14" s="86">
        <v>-287336</v>
      </c>
      <c r="U14" s="97">
        <v>2433347</v>
      </c>
      <c r="W14" s="40">
        <v>0</v>
      </c>
      <c r="Y14" s="97">
        <v>2146011</v>
      </c>
      <c r="Z14" s="62"/>
      <c r="AA14" s="39">
        <v>543884658</v>
      </c>
      <c r="AC14" s="40">
        <v>3718</v>
      </c>
      <c r="AE14" s="40">
        <v>543888376</v>
      </c>
    </row>
    <row r="15" spans="2:31" ht="22.5" customHeight="1">
      <c r="B15" s="75" t="s">
        <v>186</v>
      </c>
      <c r="C15" s="435"/>
      <c r="D15" s="435"/>
      <c r="E15" s="40"/>
      <c r="F15" s="40"/>
      <c r="G15" s="40"/>
      <c r="H15" s="40"/>
      <c r="I15" s="40"/>
      <c r="J15" s="40"/>
      <c r="K15" s="40"/>
      <c r="O15" s="40"/>
      <c r="Q15" s="40"/>
      <c r="Y15" s="40"/>
      <c r="Z15" s="62"/>
      <c r="AA15" s="70"/>
      <c r="AC15" s="40"/>
      <c r="AE15" s="40"/>
    </row>
    <row r="16" spans="2:31" ht="22.5" customHeight="1">
      <c r="B16" s="435" t="s">
        <v>340</v>
      </c>
      <c r="C16" s="436"/>
      <c r="D16" s="435"/>
      <c r="E16" s="39">
        <v>0</v>
      </c>
      <c r="F16" s="436"/>
      <c r="G16" s="38">
        <v>0</v>
      </c>
      <c r="H16" s="436"/>
      <c r="I16" s="38">
        <v>0</v>
      </c>
      <c r="J16" s="436"/>
      <c r="K16" s="38">
        <v>0</v>
      </c>
      <c r="M16" s="67">
        <v>0</v>
      </c>
      <c r="O16" s="38">
        <v>0</v>
      </c>
      <c r="Q16" s="39">
        <v>1940</v>
      </c>
      <c r="S16" s="385">
        <v>0</v>
      </c>
      <c r="U16" s="385">
        <v>0</v>
      </c>
      <c r="W16" s="385">
        <v>0</v>
      </c>
      <c r="Y16" s="125">
        <v>0</v>
      </c>
      <c r="Z16" s="62"/>
      <c r="AA16" s="70">
        <v>1940</v>
      </c>
      <c r="AC16" s="97">
        <v>-1940</v>
      </c>
      <c r="AE16" s="40">
        <v>0</v>
      </c>
    </row>
    <row r="17" spans="2:31" ht="22.5" customHeight="1">
      <c r="B17" s="435" t="s">
        <v>341</v>
      </c>
      <c r="C17" s="436"/>
      <c r="D17" s="435"/>
      <c r="E17" s="39">
        <v>0</v>
      </c>
      <c r="F17" s="436"/>
      <c r="G17" s="38">
        <v>0</v>
      </c>
      <c r="H17" s="436"/>
      <c r="I17" s="38">
        <v>0</v>
      </c>
      <c r="J17" s="436"/>
      <c r="K17" s="38">
        <v>0</v>
      </c>
      <c r="M17" s="67">
        <v>0</v>
      </c>
      <c r="O17" s="38">
        <v>0</v>
      </c>
      <c r="Q17" s="39">
        <v>0</v>
      </c>
      <c r="S17" s="385">
        <v>0</v>
      </c>
      <c r="U17" s="385">
        <v>0</v>
      </c>
      <c r="W17" s="385">
        <v>0</v>
      </c>
      <c r="Y17" s="125">
        <v>0</v>
      </c>
      <c r="Z17" s="62"/>
      <c r="AA17" s="70">
        <v>0</v>
      </c>
      <c r="AC17" s="39">
        <v>1126204</v>
      </c>
      <c r="AE17" s="40">
        <v>1126204</v>
      </c>
    </row>
    <row r="18" spans="2:31" ht="22.5" customHeight="1">
      <c r="B18" s="435" t="s">
        <v>68</v>
      </c>
      <c r="C18" s="61">
        <v>16.2</v>
      </c>
      <c r="D18" s="435"/>
      <c r="E18" s="39">
        <v>0</v>
      </c>
      <c r="F18" s="436"/>
      <c r="G18" s="38">
        <v>0</v>
      </c>
      <c r="H18" s="436"/>
      <c r="I18" s="38">
        <v>0</v>
      </c>
      <c r="J18" s="436"/>
      <c r="K18" s="38">
        <v>0</v>
      </c>
      <c r="M18" s="67">
        <v>0</v>
      </c>
      <c r="O18" s="39">
        <v>1250000</v>
      </c>
      <c r="Q18" s="97">
        <v>-1250000</v>
      </c>
      <c r="S18" s="385">
        <v>0</v>
      </c>
      <c r="U18" s="385">
        <v>0</v>
      </c>
      <c r="W18" s="385">
        <v>0</v>
      </c>
      <c r="Y18" s="125">
        <v>0</v>
      </c>
      <c r="Z18" s="62"/>
      <c r="AA18" s="70">
        <v>0</v>
      </c>
      <c r="AC18" s="39">
        <v>0</v>
      </c>
      <c r="AE18" s="40">
        <v>0</v>
      </c>
    </row>
    <row r="19" spans="2:31" ht="20.5" customHeight="1">
      <c r="B19" s="435" t="s">
        <v>208</v>
      </c>
      <c r="C19" s="436">
        <v>16.3</v>
      </c>
      <c r="D19" s="435"/>
      <c r="E19" s="84">
        <v>0</v>
      </c>
      <c r="F19" s="436"/>
      <c r="G19" s="85">
        <v>0</v>
      </c>
      <c r="H19" s="436"/>
      <c r="I19" s="85">
        <v>0</v>
      </c>
      <c r="J19" s="436"/>
      <c r="K19" s="85">
        <v>0</v>
      </c>
      <c r="M19" s="67">
        <v>0</v>
      </c>
      <c r="O19" s="85">
        <v>0</v>
      </c>
      <c r="Q19" s="97">
        <v>-37500000</v>
      </c>
      <c r="S19" s="385">
        <v>0</v>
      </c>
      <c r="U19" s="385">
        <v>0</v>
      </c>
      <c r="W19" s="385">
        <v>0</v>
      </c>
      <c r="Y19" s="125">
        <v>0</v>
      </c>
      <c r="Z19" s="86"/>
      <c r="AA19" s="97">
        <v>-37500000</v>
      </c>
      <c r="AB19" s="227"/>
      <c r="AC19" s="119">
        <v>0</v>
      </c>
      <c r="AD19" s="227"/>
      <c r="AE19" s="97">
        <v>-37500000</v>
      </c>
    </row>
    <row r="20" spans="2:31" ht="22.5" customHeight="1">
      <c r="B20" s="41" t="s">
        <v>202</v>
      </c>
      <c r="C20" s="435"/>
      <c r="D20" s="435"/>
      <c r="E20" s="87">
        <v>0</v>
      </c>
      <c r="F20" s="438"/>
      <c r="G20" s="115">
        <v>0</v>
      </c>
      <c r="H20" s="438"/>
      <c r="I20" s="115">
        <v>0</v>
      </c>
      <c r="J20" s="438"/>
      <c r="K20" s="115">
        <v>0</v>
      </c>
      <c r="L20" s="439"/>
      <c r="M20" s="448">
        <v>0</v>
      </c>
      <c r="N20" s="439"/>
      <c r="O20" s="88">
        <v>0</v>
      </c>
      <c r="P20" s="439"/>
      <c r="Q20" s="88">
        <v>127089763</v>
      </c>
      <c r="R20" s="440"/>
      <c r="S20" s="88">
        <v>0</v>
      </c>
      <c r="T20" s="440"/>
      <c r="U20" s="88">
        <v>0</v>
      </c>
      <c r="V20" s="440"/>
      <c r="W20" s="88">
        <v>0</v>
      </c>
      <c r="X20" s="440"/>
      <c r="Y20" s="115">
        <v>0</v>
      </c>
      <c r="Z20" s="89"/>
      <c r="AA20" s="230">
        <v>127089763</v>
      </c>
      <c r="AB20" s="448"/>
      <c r="AC20" s="230">
        <v>3523364</v>
      </c>
      <c r="AD20" s="448"/>
      <c r="AE20" s="90">
        <v>130613127</v>
      </c>
    </row>
    <row r="21" spans="2:31" ht="22.5" customHeight="1">
      <c r="B21" s="41" t="s">
        <v>469</v>
      </c>
      <c r="C21" s="436"/>
      <c r="D21" s="435"/>
      <c r="E21" s="91">
        <v>0</v>
      </c>
      <c r="F21" s="441"/>
      <c r="G21" s="116">
        <v>0</v>
      </c>
      <c r="H21" s="441"/>
      <c r="I21" s="116">
        <v>0</v>
      </c>
      <c r="J21" s="441"/>
      <c r="K21" s="116">
        <v>0</v>
      </c>
      <c r="L21" s="442"/>
      <c r="M21" s="228">
        <v>0</v>
      </c>
      <c r="N21" s="442"/>
      <c r="O21" s="81">
        <v>0</v>
      </c>
      <c r="P21" s="442"/>
      <c r="Q21" s="39">
        <v>449959</v>
      </c>
      <c r="R21" s="443"/>
      <c r="S21" s="39">
        <v>640864</v>
      </c>
      <c r="T21" s="443"/>
      <c r="U21" s="37">
        <v>-3021617</v>
      </c>
      <c r="V21" s="443"/>
      <c r="W21" s="37">
        <v>-26745</v>
      </c>
      <c r="X21" s="443"/>
      <c r="Y21" s="37">
        <v>-2407498</v>
      </c>
      <c r="Z21" s="92"/>
      <c r="AA21" s="37">
        <v>-1957539</v>
      </c>
      <c r="AB21" s="228"/>
      <c r="AC21" s="37">
        <v>-7543</v>
      </c>
      <c r="AD21" s="228"/>
      <c r="AE21" s="231">
        <v>-1965082</v>
      </c>
    </row>
    <row r="22" spans="2:31" ht="22.5" customHeight="1">
      <c r="B22" s="41" t="s">
        <v>470</v>
      </c>
      <c r="C22" s="435"/>
      <c r="D22" s="435"/>
      <c r="E22" s="93">
        <v>0</v>
      </c>
      <c r="F22" s="444"/>
      <c r="G22" s="94">
        <v>0</v>
      </c>
      <c r="H22" s="444"/>
      <c r="I22" s="94">
        <v>0</v>
      </c>
      <c r="J22" s="444"/>
      <c r="K22" s="94">
        <v>0</v>
      </c>
      <c r="L22" s="445"/>
      <c r="M22" s="445"/>
      <c r="N22" s="445"/>
      <c r="O22" s="94">
        <v>0</v>
      </c>
      <c r="P22" s="445"/>
      <c r="Q22" s="94">
        <v>127539722</v>
      </c>
      <c r="R22" s="446"/>
      <c r="S22" s="94">
        <v>640864</v>
      </c>
      <c r="T22" s="446"/>
      <c r="U22" s="118">
        <v>-3021617</v>
      </c>
      <c r="V22" s="446"/>
      <c r="W22" s="118">
        <v>-26745</v>
      </c>
      <c r="X22" s="446"/>
      <c r="Y22" s="118">
        <v>-2407498</v>
      </c>
      <c r="Z22" s="95"/>
      <c r="AA22" s="118">
        <v>125132224</v>
      </c>
      <c r="AB22" s="447"/>
      <c r="AC22" s="94">
        <v>3515821</v>
      </c>
      <c r="AD22" s="447"/>
      <c r="AE22" s="96">
        <v>128648045</v>
      </c>
    </row>
    <row r="23" spans="2:31" ht="22.5" customHeight="1">
      <c r="B23" s="75" t="s">
        <v>187</v>
      </c>
      <c r="C23" s="435"/>
      <c r="D23" s="435"/>
      <c r="E23" s="39">
        <v>0</v>
      </c>
      <c r="F23" s="436"/>
      <c r="G23" s="39">
        <v>0</v>
      </c>
      <c r="H23" s="436"/>
      <c r="I23" s="39">
        <v>0</v>
      </c>
      <c r="J23" s="436"/>
      <c r="K23" s="39">
        <v>0</v>
      </c>
      <c r="M23" s="39">
        <v>0</v>
      </c>
      <c r="O23" s="39">
        <v>1250000</v>
      </c>
      <c r="Q23" s="125">
        <v>88791662</v>
      </c>
      <c r="R23" s="67"/>
      <c r="S23" s="125">
        <v>640864</v>
      </c>
      <c r="T23" s="67"/>
      <c r="U23" s="97">
        <v>-3021617</v>
      </c>
      <c r="V23" s="67"/>
      <c r="W23" s="97">
        <v>-26745</v>
      </c>
      <c r="Y23" s="97">
        <v>-2407498</v>
      </c>
      <c r="Z23" s="97"/>
      <c r="AA23" s="39">
        <v>87634164</v>
      </c>
      <c r="AB23" s="437"/>
      <c r="AC23" s="39">
        <v>4640085</v>
      </c>
      <c r="AD23" s="437"/>
      <c r="AE23" s="39">
        <v>92274249</v>
      </c>
    </row>
    <row r="24" spans="2:31" ht="22.5" customHeight="1" thickBot="1">
      <c r="B24" s="434" t="s">
        <v>326</v>
      </c>
      <c r="C24" s="435"/>
      <c r="D24" s="435"/>
      <c r="E24" s="83">
        <v>50000000</v>
      </c>
      <c r="F24" s="79"/>
      <c r="G24" s="83">
        <v>427836483</v>
      </c>
      <c r="H24" s="79"/>
      <c r="I24" s="83">
        <v>4930000</v>
      </c>
      <c r="J24" s="79"/>
      <c r="K24" s="83">
        <v>10774866</v>
      </c>
      <c r="M24" s="83">
        <v>-3331050</v>
      </c>
      <c r="O24" s="83">
        <v>5000000</v>
      </c>
      <c r="Q24" s="83">
        <v>136570010</v>
      </c>
      <c r="S24" s="83">
        <v>353528</v>
      </c>
      <c r="U24" s="83">
        <v>-588270</v>
      </c>
      <c r="W24" s="83">
        <v>-26745</v>
      </c>
      <c r="Y24" s="83">
        <v>-261487</v>
      </c>
      <c r="Z24" s="62"/>
      <c r="AA24" s="83">
        <v>631518822</v>
      </c>
      <c r="AC24" s="83">
        <v>4643803</v>
      </c>
      <c r="AE24" s="152">
        <v>636162625</v>
      </c>
    </row>
    <row r="25" spans="2:31" ht="19" customHeight="1">
      <c r="B25" s="434"/>
      <c r="C25" s="435"/>
      <c r="D25" s="435"/>
      <c r="E25" s="79"/>
      <c r="F25" s="79"/>
      <c r="G25" s="79"/>
      <c r="H25" s="79"/>
      <c r="I25" s="79"/>
      <c r="J25" s="79"/>
      <c r="K25" s="79"/>
      <c r="O25" s="79"/>
      <c r="Q25" s="79"/>
      <c r="Y25" s="79"/>
      <c r="Z25" s="62"/>
      <c r="AA25" s="79"/>
      <c r="AC25" s="79"/>
      <c r="AE25" s="79"/>
    </row>
    <row r="26" spans="2:31" ht="22.5" customHeight="1">
      <c r="B26" s="434" t="s">
        <v>480</v>
      </c>
      <c r="C26" s="435"/>
      <c r="D26" s="435"/>
      <c r="E26" s="40">
        <v>50000000</v>
      </c>
      <c r="F26" s="40"/>
      <c r="G26" s="40">
        <v>427836483</v>
      </c>
      <c r="H26" s="40"/>
      <c r="I26" s="40">
        <v>4930000</v>
      </c>
      <c r="J26" s="40"/>
      <c r="K26" s="40">
        <v>10774866</v>
      </c>
      <c r="M26" s="86">
        <v>-3331050</v>
      </c>
      <c r="O26" s="40">
        <v>5000000</v>
      </c>
      <c r="Q26" s="40">
        <v>136570010</v>
      </c>
      <c r="S26" s="86">
        <v>353528</v>
      </c>
      <c r="U26" s="97">
        <v>-588270</v>
      </c>
      <c r="V26" s="40"/>
      <c r="W26" s="97">
        <v>-26745</v>
      </c>
      <c r="Y26" s="97">
        <v>-261487</v>
      </c>
      <c r="Z26" s="62"/>
      <c r="AA26" s="39">
        <v>631518822</v>
      </c>
      <c r="AC26" s="40">
        <v>4643803</v>
      </c>
      <c r="AE26" s="40">
        <v>636162625</v>
      </c>
    </row>
    <row r="27" spans="2:31" ht="22.5" customHeight="1">
      <c r="B27" s="75" t="s">
        <v>186</v>
      </c>
      <c r="C27" s="435"/>
      <c r="D27" s="435"/>
      <c r="E27" s="40"/>
      <c r="F27" s="40"/>
      <c r="G27" s="40"/>
      <c r="H27" s="40"/>
      <c r="I27" s="40"/>
      <c r="J27" s="40"/>
      <c r="K27" s="40"/>
      <c r="O27" s="40"/>
      <c r="Q27" s="40"/>
      <c r="Y27" s="40"/>
      <c r="Z27" s="62"/>
      <c r="AA27" s="70"/>
      <c r="AC27" s="40"/>
      <c r="AE27" s="40"/>
    </row>
    <row r="28" spans="2:31" ht="22.5" customHeight="1">
      <c r="B28" s="435" t="s">
        <v>615</v>
      </c>
      <c r="C28" s="436">
        <v>16.100000000000001</v>
      </c>
      <c r="D28" s="435"/>
      <c r="E28" s="39">
        <v>4441200</v>
      </c>
      <c r="F28" s="436"/>
      <c r="G28" s="39">
        <v>1059991036</v>
      </c>
      <c r="H28" s="436"/>
      <c r="I28" s="38">
        <v>0</v>
      </c>
      <c r="J28" s="436"/>
      <c r="K28" s="38">
        <v>0</v>
      </c>
      <c r="M28" s="67">
        <v>0</v>
      </c>
      <c r="O28" s="38">
        <v>0</v>
      </c>
      <c r="Q28" s="39">
        <v>0</v>
      </c>
      <c r="S28" s="385">
        <v>0</v>
      </c>
      <c r="U28" s="385">
        <v>0</v>
      </c>
      <c r="W28" s="385">
        <v>0</v>
      </c>
      <c r="Y28" s="125">
        <v>0</v>
      </c>
      <c r="Z28" s="62"/>
      <c r="AA28" s="70">
        <v>1064432236</v>
      </c>
      <c r="AC28" s="70">
        <v>0</v>
      </c>
      <c r="AE28" s="40">
        <v>1064432236</v>
      </c>
    </row>
    <row r="29" spans="2:31" ht="22.5" customHeight="1">
      <c r="B29" s="435" t="s">
        <v>517</v>
      </c>
      <c r="C29" s="436">
        <v>4.0999999999999996</v>
      </c>
      <c r="D29" s="435"/>
      <c r="E29" s="39">
        <v>0</v>
      </c>
      <c r="F29" s="436"/>
      <c r="G29" s="39">
        <v>0</v>
      </c>
      <c r="H29" s="436"/>
      <c r="I29" s="39">
        <v>0</v>
      </c>
      <c r="J29" s="436"/>
      <c r="K29" s="39">
        <v>0</v>
      </c>
      <c r="M29" s="39">
        <v>0</v>
      </c>
      <c r="O29" s="39">
        <v>0</v>
      </c>
      <c r="Q29" s="39">
        <v>0</v>
      </c>
      <c r="S29" s="39">
        <v>0</v>
      </c>
      <c r="U29" s="39">
        <v>0</v>
      </c>
      <c r="W29" s="39">
        <v>0</v>
      </c>
      <c r="Y29" s="125">
        <v>0</v>
      </c>
      <c r="Z29" s="62"/>
      <c r="AA29" s="70">
        <v>0</v>
      </c>
      <c r="AC29" s="39">
        <v>11321690</v>
      </c>
      <c r="AE29" s="40">
        <v>11321690</v>
      </c>
    </row>
    <row r="30" spans="2:31" ht="22.5" customHeight="1">
      <c r="B30" s="435" t="s">
        <v>341</v>
      </c>
      <c r="C30" s="436">
        <v>4.0999999999999996</v>
      </c>
      <c r="D30" s="435"/>
      <c r="E30" s="39">
        <v>0</v>
      </c>
      <c r="F30" s="436"/>
      <c r="G30" s="38">
        <v>0</v>
      </c>
      <c r="H30" s="436"/>
      <c r="I30" s="38">
        <v>0</v>
      </c>
      <c r="J30" s="436"/>
      <c r="K30" s="38">
        <v>0</v>
      </c>
      <c r="M30" s="67">
        <v>0</v>
      </c>
      <c r="O30" s="38">
        <v>0</v>
      </c>
      <c r="Q30" s="39">
        <v>0</v>
      </c>
      <c r="S30" s="385">
        <v>0</v>
      </c>
      <c r="U30" s="385">
        <v>0</v>
      </c>
      <c r="W30" s="385">
        <v>0</v>
      </c>
      <c r="Y30" s="125">
        <v>0</v>
      </c>
      <c r="Z30" s="62"/>
      <c r="AA30" s="70">
        <v>0</v>
      </c>
      <c r="AC30" s="39">
        <v>600000</v>
      </c>
      <c r="AE30" s="40">
        <v>600000</v>
      </c>
    </row>
    <row r="31" spans="2:31" ht="22.5" customHeight="1">
      <c r="B31" s="435" t="s">
        <v>68</v>
      </c>
      <c r="C31" s="61">
        <v>16.2</v>
      </c>
      <c r="D31" s="435"/>
      <c r="E31" s="39">
        <v>0</v>
      </c>
      <c r="F31" s="436"/>
      <c r="G31" s="38">
        <v>0</v>
      </c>
      <c r="H31" s="436"/>
      <c r="I31" s="38">
        <v>0</v>
      </c>
      <c r="J31" s="436"/>
      <c r="K31" s="38">
        <v>0</v>
      </c>
      <c r="M31" s="67">
        <v>0</v>
      </c>
      <c r="O31" s="39">
        <v>500000</v>
      </c>
      <c r="Q31" s="97">
        <v>-500000</v>
      </c>
      <c r="S31" s="385">
        <v>0</v>
      </c>
      <c r="U31" s="385">
        <v>0</v>
      </c>
      <c r="W31" s="385">
        <v>0</v>
      </c>
      <c r="Y31" s="125">
        <v>0</v>
      </c>
      <c r="Z31" s="62"/>
      <c r="AA31" s="70">
        <v>0</v>
      </c>
      <c r="AC31" s="39">
        <v>0</v>
      </c>
      <c r="AE31" s="40">
        <v>0</v>
      </c>
    </row>
    <row r="32" spans="2:31" ht="20.5" customHeight="1">
      <c r="B32" s="435" t="s">
        <v>208</v>
      </c>
      <c r="C32" s="436">
        <v>16.3</v>
      </c>
      <c r="D32" s="435"/>
      <c r="E32" s="84">
        <v>0</v>
      </c>
      <c r="F32" s="436"/>
      <c r="G32" s="85">
        <v>0</v>
      </c>
      <c r="H32" s="436"/>
      <c r="I32" s="85">
        <v>0</v>
      </c>
      <c r="J32" s="436"/>
      <c r="K32" s="85">
        <v>0</v>
      </c>
      <c r="M32" s="67">
        <v>0</v>
      </c>
      <c r="O32" s="85">
        <v>0</v>
      </c>
      <c r="Q32" s="97">
        <v>-43496168</v>
      </c>
      <c r="S32" s="385">
        <v>0</v>
      </c>
      <c r="U32" s="385">
        <v>0</v>
      </c>
      <c r="W32" s="385">
        <v>0</v>
      </c>
      <c r="Y32" s="125">
        <v>0</v>
      </c>
      <c r="Z32" s="86"/>
      <c r="AA32" s="97">
        <v>-43496168</v>
      </c>
      <c r="AB32" s="227"/>
      <c r="AC32" s="119"/>
      <c r="AD32" s="227"/>
      <c r="AE32" s="97">
        <v>-43496168</v>
      </c>
    </row>
    <row r="33" spans="1:31" ht="20.5" customHeight="1">
      <c r="B33" s="435" t="s">
        <v>497</v>
      </c>
      <c r="C33" s="436">
        <v>4.3</v>
      </c>
      <c r="D33" s="435"/>
      <c r="E33" s="84">
        <v>0</v>
      </c>
      <c r="F33" s="436"/>
      <c r="G33" s="85">
        <v>0</v>
      </c>
      <c r="H33" s="436"/>
      <c r="I33" s="85">
        <v>0</v>
      </c>
      <c r="J33" s="436"/>
      <c r="K33" s="85">
        <v>0</v>
      </c>
      <c r="M33" s="67">
        <v>0</v>
      </c>
      <c r="O33" s="85">
        <v>0</v>
      </c>
      <c r="Q33" s="85">
        <v>0</v>
      </c>
      <c r="S33" s="85">
        <v>0</v>
      </c>
      <c r="U33" s="43">
        <v>0</v>
      </c>
      <c r="W33" s="43">
        <v>0</v>
      </c>
      <c r="Y33" s="125">
        <v>0</v>
      </c>
      <c r="Z33" s="86"/>
      <c r="AA33" s="125">
        <v>0</v>
      </c>
      <c r="AB33" s="227"/>
      <c r="AC33" s="97">
        <v>-2973710</v>
      </c>
      <c r="AD33" s="227"/>
      <c r="AE33" s="97">
        <v>-2973710</v>
      </c>
    </row>
    <row r="34" spans="1:31" ht="22.5" customHeight="1">
      <c r="B34" s="41" t="s">
        <v>202</v>
      </c>
      <c r="C34" s="435"/>
      <c r="D34" s="435"/>
      <c r="E34" s="87">
        <v>0</v>
      </c>
      <c r="F34" s="438"/>
      <c r="G34" s="115">
        <v>0</v>
      </c>
      <c r="H34" s="438"/>
      <c r="I34" s="115">
        <v>0</v>
      </c>
      <c r="J34" s="438"/>
      <c r="K34" s="115">
        <v>0</v>
      </c>
      <c r="L34" s="439"/>
      <c r="M34" s="448">
        <v>0</v>
      </c>
      <c r="N34" s="439"/>
      <c r="O34" s="88">
        <v>0</v>
      </c>
      <c r="P34" s="439"/>
      <c r="Q34" s="88">
        <v>278560037</v>
      </c>
      <c r="R34" s="440"/>
      <c r="S34" s="88">
        <v>0</v>
      </c>
      <c r="T34" s="440"/>
      <c r="U34" s="88">
        <v>0</v>
      </c>
      <c r="V34" s="440"/>
      <c r="W34" s="88">
        <v>0</v>
      </c>
      <c r="X34" s="440"/>
      <c r="Y34" s="88">
        <v>0</v>
      </c>
      <c r="Z34" s="89"/>
      <c r="AA34" s="230">
        <v>278560037</v>
      </c>
      <c r="AB34" s="448"/>
      <c r="AC34" s="230">
        <v>24471263</v>
      </c>
      <c r="AD34" s="448"/>
      <c r="AE34" s="90">
        <v>303031300</v>
      </c>
    </row>
    <row r="35" spans="1:31" ht="22.5" customHeight="1">
      <c r="B35" s="41" t="s">
        <v>469</v>
      </c>
      <c r="C35" s="436"/>
      <c r="D35" s="435"/>
      <c r="E35" s="91">
        <v>0</v>
      </c>
      <c r="F35" s="441"/>
      <c r="G35" s="116">
        <v>0</v>
      </c>
      <c r="H35" s="441"/>
      <c r="I35" s="116">
        <v>0</v>
      </c>
      <c r="J35" s="441"/>
      <c r="K35" s="116">
        <v>0</v>
      </c>
      <c r="L35" s="442"/>
      <c r="M35" s="228">
        <v>0</v>
      </c>
      <c r="N35" s="442"/>
      <c r="O35" s="81">
        <v>0</v>
      </c>
      <c r="P35" s="442"/>
      <c r="Q35" s="118">
        <v>-3028892</v>
      </c>
      <c r="R35" s="443"/>
      <c r="S35" s="118">
        <v>-186088</v>
      </c>
      <c r="T35" s="443"/>
      <c r="U35" s="39">
        <v>164299</v>
      </c>
      <c r="V35" s="443"/>
      <c r="W35" s="39">
        <v>88365</v>
      </c>
      <c r="X35" s="443"/>
      <c r="Y35" s="39">
        <v>66576</v>
      </c>
      <c r="Z35" s="92"/>
      <c r="AA35" s="37">
        <v>-2962316</v>
      </c>
      <c r="AB35" s="228"/>
      <c r="AC35" s="37">
        <v>-28401</v>
      </c>
      <c r="AD35" s="228"/>
      <c r="AE35" s="231">
        <v>-2990717</v>
      </c>
    </row>
    <row r="36" spans="1:31" ht="22.5" customHeight="1">
      <c r="B36" s="41" t="s">
        <v>470</v>
      </c>
      <c r="C36" s="435"/>
      <c r="D36" s="435"/>
      <c r="E36" s="93">
        <v>0</v>
      </c>
      <c r="F36" s="444"/>
      <c r="G36" s="94">
        <v>0</v>
      </c>
      <c r="H36" s="444"/>
      <c r="I36" s="94">
        <v>0</v>
      </c>
      <c r="J36" s="444"/>
      <c r="K36" s="94">
        <v>0</v>
      </c>
      <c r="L36" s="445"/>
      <c r="M36" s="94">
        <v>0</v>
      </c>
      <c r="N36" s="445"/>
      <c r="O36" s="94">
        <v>0</v>
      </c>
      <c r="P36" s="445"/>
      <c r="Q36" s="94">
        <v>275531145</v>
      </c>
      <c r="R36" s="446"/>
      <c r="S36" s="484">
        <v>-186088</v>
      </c>
      <c r="T36" s="446"/>
      <c r="U36" s="94">
        <v>164299</v>
      </c>
      <c r="V36" s="446"/>
      <c r="W36" s="94">
        <v>88365</v>
      </c>
      <c r="X36" s="446"/>
      <c r="Y36" s="94">
        <v>66576</v>
      </c>
      <c r="Z36" s="95"/>
      <c r="AA36" s="94">
        <v>275597721</v>
      </c>
      <c r="AB36" s="447"/>
      <c r="AC36" s="94">
        <v>24442862</v>
      </c>
      <c r="AD36" s="447"/>
      <c r="AE36" s="96">
        <v>300040583</v>
      </c>
    </row>
    <row r="37" spans="1:31" ht="22.5" customHeight="1">
      <c r="B37" s="75" t="s">
        <v>187</v>
      </c>
      <c r="C37" s="435"/>
      <c r="D37" s="435"/>
      <c r="E37" s="39">
        <v>4441200</v>
      </c>
      <c r="F37" s="436"/>
      <c r="G37" s="39">
        <v>1059991036</v>
      </c>
      <c r="H37" s="436"/>
      <c r="I37" s="39">
        <v>0</v>
      </c>
      <c r="J37" s="436"/>
      <c r="K37" s="39">
        <v>0</v>
      </c>
      <c r="M37" s="39">
        <v>0</v>
      </c>
      <c r="O37" s="39">
        <v>500000</v>
      </c>
      <c r="Q37" s="125">
        <v>231534977</v>
      </c>
      <c r="R37" s="67"/>
      <c r="S37" s="97">
        <v>-186088</v>
      </c>
      <c r="T37" s="67"/>
      <c r="U37" s="43">
        <v>164299</v>
      </c>
      <c r="V37" s="67"/>
      <c r="W37" s="43">
        <v>88365</v>
      </c>
      <c r="Y37" s="43">
        <v>66576</v>
      </c>
      <c r="Z37" s="97"/>
      <c r="AA37" s="39">
        <v>1296533789</v>
      </c>
      <c r="AB37" s="437"/>
      <c r="AC37" s="39">
        <v>33390842</v>
      </c>
      <c r="AD37" s="437"/>
      <c r="AE37" s="39">
        <v>1329924631</v>
      </c>
    </row>
    <row r="38" spans="1:31" ht="22.5" customHeight="1" thickBot="1">
      <c r="B38" s="434" t="s">
        <v>481</v>
      </c>
      <c r="C38" s="435"/>
      <c r="D38" s="435"/>
      <c r="E38" s="83">
        <v>54441200</v>
      </c>
      <c r="F38" s="79"/>
      <c r="G38" s="83">
        <v>1487827519</v>
      </c>
      <c r="H38" s="79"/>
      <c r="I38" s="83">
        <v>4930000</v>
      </c>
      <c r="J38" s="79"/>
      <c r="K38" s="83">
        <v>10774866</v>
      </c>
      <c r="M38" s="83">
        <v>-3331050</v>
      </c>
      <c r="O38" s="83">
        <v>5500000</v>
      </c>
      <c r="Q38" s="83">
        <v>368104987</v>
      </c>
      <c r="S38" s="83">
        <v>167440</v>
      </c>
      <c r="U38" s="83">
        <v>-423971</v>
      </c>
      <c r="W38" s="83">
        <v>61620</v>
      </c>
      <c r="Y38" s="83">
        <v>-194911</v>
      </c>
      <c r="Z38" s="62"/>
      <c r="AA38" s="83">
        <v>1928052611</v>
      </c>
      <c r="AC38" s="83">
        <v>38034645</v>
      </c>
      <c r="AE38" s="152">
        <v>1966087256</v>
      </c>
    </row>
    <row r="39" spans="1:31" ht="23">
      <c r="B39" s="434"/>
      <c r="C39" s="435"/>
      <c r="D39" s="435"/>
      <c r="E39" s="79"/>
      <c r="F39" s="79"/>
      <c r="G39" s="79"/>
      <c r="H39" s="79"/>
      <c r="I39" s="79"/>
      <c r="J39" s="79"/>
      <c r="K39" s="79"/>
      <c r="O39" s="79"/>
      <c r="Q39" s="79"/>
      <c r="Y39" s="79"/>
      <c r="Z39" s="62"/>
      <c r="AA39" s="79"/>
      <c r="AC39" s="79"/>
      <c r="AE39" s="79"/>
    </row>
    <row r="40" spans="1:31" ht="20.5" customHeight="1">
      <c r="B40" s="434"/>
      <c r="C40" s="435"/>
      <c r="D40" s="435"/>
      <c r="E40" s="79"/>
      <c r="F40" s="79"/>
      <c r="G40" s="79"/>
      <c r="H40" s="79"/>
      <c r="I40" s="79"/>
      <c r="J40" s="79"/>
      <c r="K40" s="79"/>
      <c r="O40" s="79"/>
      <c r="Q40" s="79"/>
      <c r="Y40" s="79"/>
      <c r="Z40" s="62"/>
      <c r="AA40" s="79"/>
      <c r="AC40" s="79"/>
      <c r="AE40" s="79"/>
    </row>
    <row r="41" spans="1:31" ht="23">
      <c r="B41" s="620" t="s">
        <v>478</v>
      </c>
      <c r="C41" s="620"/>
      <c r="D41" s="620"/>
      <c r="E41" s="620"/>
      <c r="F41" s="620"/>
      <c r="G41" s="620"/>
      <c r="H41" s="620"/>
      <c r="I41" s="620"/>
      <c r="J41" s="620"/>
      <c r="K41" s="620"/>
      <c r="L41" s="620"/>
      <c r="M41" s="620"/>
      <c r="N41" s="620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620"/>
    </row>
    <row r="42" spans="1:31" ht="23">
      <c r="Z42" s="62"/>
    </row>
    <row r="43" spans="1:31" ht="22.5" customHeight="1">
      <c r="B43" s="618" t="s">
        <v>606</v>
      </c>
      <c r="C43" s="618"/>
      <c r="D43" s="618"/>
      <c r="E43" s="618"/>
      <c r="F43" s="618"/>
      <c r="G43" s="618"/>
      <c r="H43" s="618"/>
      <c r="I43" s="618"/>
      <c r="K43" s="618" t="s">
        <v>606</v>
      </c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  <c r="AC43" s="618"/>
      <c r="AD43" s="618"/>
      <c r="AE43" s="618"/>
    </row>
    <row r="44" spans="1:31" ht="23">
      <c r="B44" s="41" t="s">
        <v>607</v>
      </c>
      <c r="Q44" s="41"/>
      <c r="S44" s="41" t="s">
        <v>605</v>
      </c>
      <c r="T44" s="41"/>
      <c r="U44" s="41"/>
      <c r="V44" s="41"/>
      <c r="W44" s="41"/>
      <c r="X44" s="41"/>
      <c r="Y44" s="41"/>
      <c r="AA44" s="41"/>
      <c r="AB44" s="41"/>
      <c r="AC44" s="41"/>
      <c r="AD44" s="41"/>
      <c r="AE44" s="41"/>
    </row>
    <row r="45" spans="1:31" ht="18" customHeight="1">
      <c r="Q45" s="41"/>
      <c r="R45" s="41"/>
      <c r="S45" s="41"/>
      <c r="T45" s="41"/>
      <c r="U45" s="41"/>
      <c r="V45" s="41"/>
      <c r="W45" s="41"/>
      <c r="X45" s="41"/>
      <c r="Y45" s="41"/>
      <c r="AA45" s="41"/>
      <c r="AB45" s="41"/>
      <c r="AC45" s="41"/>
      <c r="AD45" s="41"/>
      <c r="AE45" s="41"/>
    </row>
    <row r="46" spans="1:31" ht="29" customHeight="1">
      <c r="A46" s="449">
        <v>6</v>
      </c>
      <c r="B46" s="41" t="s">
        <v>189</v>
      </c>
      <c r="K46" s="381"/>
      <c r="L46" s="381"/>
      <c r="M46" s="381"/>
      <c r="N46" s="381"/>
      <c r="Z46" s="450"/>
    </row>
  </sheetData>
  <mergeCells count="8">
    <mergeCell ref="AC4:AE4"/>
    <mergeCell ref="O9:Q9"/>
    <mergeCell ref="E5:AA5"/>
    <mergeCell ref="B41:AE41"/>
    <mergeCell ref="B43:I43"/>
    <mergeCell ref="K43:AE43"/>
    <mergeCell ref="S6:Y6"/>
    <mergeCell ref="S7:Y7"/>
  </mergeCells>
  <pageMargins left="3.937007874015748E-2" right="0.31496062992125984" top="0.74803149606299213" bottom="7.874015748031496E-2" header="0.31496062992125984" footer="0.31496062992125984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39"/>
  <sheetViews>
    <sheetView view="pageBreakPreview" topLeftCell="A15" zoomScale="55" zoomScaleNormal="70" zoomScaleSheetLayoutView="55" workbookViewId="0">
      <selection activeCell="R27" activeCellId="1" sqref="N36 R27"/>
    </sheetView>
  </sheetViews>
  <sheetFormatPr defaultColWidth="9.36328125" defaultRowHeight="22.5" customHeight="1"/>
  <cols>
    <col min="1" max="1" width="6.81640625" style="41" customWidth="1"/>
    <col min="2" max="2" width="2.6328125" style="41" customWidth="1"/>
    <col min="3" max="3" width="51" style="41" customWidth="1"/>
    <col min="4" max="4" width="11.81640625" style="41" customWidth="1"/>
    <col min="5" max="5" width="1.36328125" style="41" customWidth="1"/>
    <col min="6" max="6" width="11.36328125" style="41" bestFit="1" customWidth="1"/>
    <col min="7" max="7" width="1.36328125" style="41" customWidth="1"/>
    <col min="8" max="8" width="14.36328125" style="41" bestFit="1" customWidth="1"/>
    <col min="9" max="9" width="1.36328125" style="41" customWidth="1"/>
    <col min="10" max="10" width="13.54296875" style="41" customWidth="1"/>
    <col min="11" max="11" width="1.36328125" style="41" customWidth="1"/>
    <col min="12" max="12" width="12.6328125" style="41" customWidth="1"/>
    <col min="13" max="13" width="1.36328125" style="41" customWidth="1"/>
    <col min="14" max="14" width="15.6328125" style="41" customWidth="1"/>
    <col min="15" max="15" width="1.36328125" style="41" customWidth="1"/>
    <col min="16" max="16" width="12.36328125" style="41" bestFit="1" customWidth="1"/>
    <col min="17" max="17" width="1.36328125" style="41" customWidth="1"/>
    <col min="18" max="18" width="29.81640625" style="41" customWidth="1"/>
    <col min="19" max="19" width="1.36328125" style="41" customWidth="1"/>
    <col min="20" max="20" width="24.453125" style="41" customWidth="1"/>
    <col min="21" max="21" width="1.36328125" style="41" customWidth="1"/>
    <col min="22" max="22" width="15.6328125" style="41" customWidth="1"/>
    <col min="23" max="23" width="1.36328125" style="41" customWidth="1"/>
    <col min="24" max="24" width="13.6328125" style="41" customWidth="1"/>
    <col min="25" max="16384" width="9.36328125" style="41"/>
  </cols>
  <sheetData>
    <row r="1" spans="2:24" ht="29">
      <c r="B1" s="407" t="s">
        <v>247</v>
      </c>
      <c r="C1" s="407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</row>
    <row r="2" spans="2:24" ht="29">
      <c r="B2" s="407" t="s">
        <v>58</v>
      </c>
      <c r="C2" s="407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</row>
    <row r="3" spans="2:24" ht="29">
      <c r="B3" s="409" t="s">
        <v>190</v>
      </c>
      <c r="C3" s="407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</row>
    <row r="4" spans="2:24" ht="24.75" customHeight="1">
      <c r="B4" s="98"/>
      <c r="C4" s="98"/>
      <c r="D4" s="98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628" t="s">
        <v>1</v>
      </c>
      <c r="Q4" s="628"/>
      <c r="R4" s="628"/>
      <c r="S4" s="628"/>
      <c r="T4" s="628"/>
      <c r="U4" s="628"/>
      <c r="V4" s="628"/>
      <c r="W4" s="628"/>
      <c r="X4" s="628"/>
    </row>
    <row r="5" spans="2:24" ht="24.75" customHeight="1">
      <c r="B5" s="98"/>
      <c r="C5" s="98"/>
      <c r="D5" s="98"/>
      <c r="P5" s="414"/>
      <c r="Q5" s="414"/>
      <c r="R5" s="630" t="s">
        <v>39</v>
      </c>
      <c r="S5" s="630"/>
      <c r="T5" s="630"/>
      <c r="U5" s="630"/>
      <c r="V5" s="630"/>
      <c r="W5" s="414"/>
      <c r="X5" s="414"/>
    </row>
    <row r="6" spans="2:24" ht="24.75" customHeight="1">
      <c r="B6" s="98"/>
      <c r="C6" s="98"/>
      <c r="D6" s="98"/>
      <c r="P6" s="414"/>
      <c r="Q6" s="414"/>
      <c r="R6" s="631" t="s">
        <v>471</v>
      </c>
      <c r="S6" s="631"/>
      <c r="T6" s="631"/>
      <c r="U6" s="631"/>
      <c r="V6" s="631"/>
      <c r="W6" s="414"/>
      <c r="X6" s="414"/>
    </row>
    <row r="7" spans="2:24" ht="24.75" customHeight="1">
      <c r="B7" s="434"/>
      <c r="C7" s="434"/>
      <c r="D7" s="434"/>
      <c r="F7" s="425"/>
      <c r="G7" s="425"/>
      <c r="H7" s="425"/>
      <c r="I7" s="425"/>
      <c r="J7" s="425"/>
      <c r="K7" s="434"/>
      <c r="M7" s="434"/>
      <c r="Q7" s="425"/>
      <c r="R7" s="423" t="s">
        <v>333</v>
      </c>
      <c r="S7" s="423"/>
      <c r="T7" s="423" t="s">
        <v>483</v>
      </c>
      <c r="U7" s="423"/>
      <c r="V7" s="423"/>
      <c r="W7" s="99"/>
    </row>
    <row r="8" spans="2:24" ht="24.75" customHeight="1">
      <c r="B8" s="434"/>
      <c r="C8" s="434"/>
      <c r="D8" s="434"/>
      <c r="F8" s="425"/>
      <c r="G8" s="425"/>
      <c r="H8" s="425"/>
      <c r="I8" s="425"/>
      <c r="J8" s="425"/>
      <c r="K8" s="434"/>
      <c r="L8" s="425" t="s">
        <v>143</v>
      </c>
      <c r="M8" s="434"/>
      <c r="N8" s="629" t="s">
        <v>36</v>
      </c>
      <c r="O8" s="629"/>
      <c r="P8" s="629"/>
      <c r="Q8" s="425"/>
      <c r="R8" s="423" t="s">
        <v>482</v>
      </c>
      <c r="S8" s="423"/>
      <c r="T8" s="423" t="s">
        <v>498</v>
      </c>
      <c r="U8" s="423"/>
      <c r="V8" s="423"/>
      <c r="W8" s="99"/>
    </row>
    <row r="9" spans="2:24" ht="24.75" customHeight="1">
      <c r="B9" s="434"/>
      <c r="C9" s="434"/>
      <c r="D9" s="434"/>
      <c r="F9" s="425" t="s">
        <v>211</v>
      </c>
      <c r="G9" s="425"/>
      <c r="H9" s="420" t="s">
        <v>253</v>
      </c>
      <c r="I9" s="425"/>
      <c r="J9" s="420" t="s">
        <v>218</v>
      </c>
      <c r="K9" s="425"/>
      <c r="L9" s="425" t="s">
        <v>144</v>
      </c>
      <c r="M9" s="425"/>
      <c r="N9" s="425" t="s">
        <v>69</v>
      </c>
      <c r="O9" s="425"/>
      <c r="P9" s="100" t="s">
        <v>61</v>
      </c>
      <c r="Q9" s="100"/>
      <c r="R9" s="423" t="s">
        <v>499</v>
      </c>
      <c r="S9" s="423"/>
      <c r="T9" s="423" t="s">
        <v>500</v>
      </c>
      <c r="U9" s="423"/>
      <c r="V9" s="423" t="s">
        <v>502</v>
      </c>
      <c r="W9" s="99"/>
    </row>
    <row r="10" spans="2:24" ht="24.75" customHeight="1">
      <c r="B10" s="434"/>
      <c r="C10" s="434"/>
      <c r="D10" s="76" t="s">
        <v>4</v>
      </c>
      <c r="F10" s="451" t="s">
        <v>212</v>
      </c>
      <c r="G10" s="425"/>
      <c r="H10" s="416" t="s">
        <v>254</v>
      </c>
      <c r="I10" s="425"/>
      <c r="J10" s="416" t="s">
        <v>217</v>
      </c>
      <c r="L10" s="76" t="s">
        <v>145</v>
      </c>
      <c r="N10" s="451" t="s">
        <v>68</v>
      </c>
      <c r="P10" s="101" t="s">
        <v>65</v>
      </c>
      <c r="Q10" s="229"/>
      <c r="R10" s="429" t="s">
        <v>501</v>
      </c>
      <c r="S10" s="423"/>
      <c r="T10" s="429" t="s">
        <v>492</v>
      </c>
      <c r="U10" s="423"/>
      <c r="V10" s="429" t="s">
        <v>339</v>
      </c>
      <c r="X10" s="76" t="s">
        <v>70</v>
      </c>
    </row>
    <row r="11" spans="2:24" ht="24.75" customHeight="1">
      <c r="B11" s="433" t="s">
        <v>3</v>
      </c>
      <c r="C11" s="434"/>
      <c r="D11" s="434"/>
      <c r="F11" s="425"/>
      <c r="G11" s="425"/>
      <c r="H11" s="425"/>
      <c r="I11" s="425"/>
      <c r="J11" s="425"/>
      <c r="N11" s="425"/>
      <c r="X11" s="99"/>
    </row>
    <row r="12" spans="2:24" ht="24.75" customHeight="1">
      <c r="B12" s="434" t="s">
        <v>325</v>
      </c>
      <c r="C12" s="435"/>
      <c r="D12" s="435"/>
      <c r="F12" s="78">
        <v>50000000</v>
      </c>
      <c r="G12" s="78"/>
      <c r="H12" s="78">
        <v>427836483</v>
      </c>
      <c r="I12" s="78"/>
      <c r="J12" s="78">
        <v>4930000</v>
      </c>
      <c r="L12" s="78">
        <v>10774866</v>
      </c>
      <c r="N12" s="78">
        <v>3750000</v>
      </c>
      <c r="P12" s="78">
        <v>39487894</v>
      </c>
      <c r="Q12" s="78"/>
      <c r="R12" s="78">
        <v>-287336</v>
      </c>
      <c r="S12" s="78"/>
      <c r="T12" s="78">
        <v>2433347</v>
      </c>
      <c r="U12" s="78"/>
      <c r="V12" s="78">
        <v>2146011</v>
      </c>
      <c r="X12" s="78">
        <v>538925254</v>
      </c>
    </row>
    <row r="13" spans="2:24" ht="24.75" customHeight="1">
      <c r="B13" s="75" t="s">
        <v>186</v>
      </c>
      <c r="C13" s="435"/>
      <c r="D13" s="436"/>
      <c r="F13" s="78"/>
      <c r="G13" s="78"/>
      <c r="H13" s="78"/>
      <c r="I13" s="78"/>
      <c r="J13" s="78"/>
      <c r="L13" s="78"/>
      <c r="N13" s="78"/>
      <c r="P13" s="78"/>
      <c r="Q13" s="78"/>
      <c r="R13" s="78"/>
      <c r="S13" s="78"/>
      <c r="T13" s="78"/>
      <c r="U13" s="78"/>
      <c r="V13" s="78"/>
      <c r="X13" s="78"/>
    </row>
    <row r="14" spans="2:24" ht="24.75" customHeight="1">
      <c r="B14" s="435" t="s">
        <v>68</v>
      </c>
      <c r="C14" s="435"/>
      <c r="D14" s="61">
        <v>16.2</v>
      </c>
      <c r="F14" s="79">
        <v>0</v>
      </c>
      <c r="G14" s="79"/>
      <c r="H14" s="79">
        <v>0</v>
      </c>
      <c r="I14" s="79"/>
      <c r="J14" s="79">
        <v>0</v>
      </c>
      <c r="L14" s="79">
        <v>0</v>
      </c>
      <c r="N14" s="79">
        <v>1250000</v>
      </c>
      <c r="P14" s="79">
        <v>-1250000</v>
      </c>
      <c r="Q14" s="79"/>
      <c r="R14" s="79">
        <v>0</v>
      </c>
      <c r="S14" s="79"/>
      <c r="T14" s="79">
        <v>0</v>
      </c>
      <c r="U14" s="79"/>
      <c r="V14" s="79">
        <v>0</v>
      </c>
      <c r="X14" s="78">
        <v>0</v>
      </c>
    </row>
    <row r="15" spans="2:24" ht="24.75" customHeight="1">
      <c r="B15" s="435" t="s">
        <v>208</v>
      </c>
      <c r="C15" s="435"/>
      <c r="D15" s="436">
        <v>16.3</v>
      </c>
      <c r="F15" s="79">
        <v>0</v>
      </c>
      <c r="G15" s="79"/>
      <c r="H15" s="79">
        <v>0</v>
      </c>
      <c r="I15" s="79"/>
      <c r="J15" s="79">
        <v>0</v>
      </c>
      <c r="L15" s="79">
        <v>0</v>
      </c>
      <c r="N15" s="79">
        <v>0</v>
      </c>
      <c r="P15" s="79">
        <v>-37500000</v>
      </c>
      <c r="Q15" s="79"/>
      <c r="R15" s="79">
        <v>0</v>
      </c>
      <c r="S15" s="79"/>
      <c r="T15" s="79">
        <v>0</v>
      </c>
      <c r="U15" s="79"/>
      <c r="V15" s="79">
        <v>0</v>
      </c>
      <c r="X15" s="78">
        <v>-37500000</v>
      </c>
    </row>
    <row r="16" spans="2:24" ht="24.75" customHeight="1">
      <c r="B16" s="41" t="s">
        <v>202</v>
      </c>
      <c r="D16" s="436"/>
      <c r="F16" s="102">
        <v>0</v>
      </c>
      <c r="G16" s="103"/>
      <c r="H16" s="103">
        <v>0</v>
      </c>
      <c r="I16" s="103"/>
      <c r="J16" s="103">
        <v>0</v>
      </c>
      <c r="K16" s="439"/>
      <c r="L16" s="103">
        <v>0</v>
      </c>
      <c r="M16" s="439"/>
      <c r="N16" s="103">
        <v>0</v>
      </c>
      <c r="O16" s="439"/>
      <c r="P16" s="103">
        <v>87353200</v>
      </c>
      <c r="Q16" s="103"/>
      <c r="R16" s="103">
        <v>0</v>
      </c>
      <c r="S16" s="103"/>
      <c r="T16" s="103">
        <v>0</v>
      </c>
      <c r="U16" s="103"/>
      <c r="V16" s="103">
        <v>0</v>
      </c>
      <c r="W16" s="439"/>
      <c r="X16" s="104">
        <v>87353200</v>
      </c>
    </row>
    <row r="17" spans="2:24" ht="24.75" customHeight="1">
      <c r="B17" s="41" t="s">
        <v>469</v>
      </c>
      <c r="C17" s="435"/>
      <c r="D17" s="436"/>
      <c r="F17" s="105">
        <v>0</v>
      </c>
      <c r="G17" s="80"/>
      <c r="H17" s="80">
        <v>0</v>
      </c>
      <c r="I17" s="80"/>
      <c r="J17" s="80">
        <v>0</v>
      </c>
      <c r="K17" s="442"/>
      <c r="L17" s="80">
        <v>0</v>
      </c>
      <c r="M17" s="442"/>
      <c r="N17" s="80">
        <v>0</v>
      </c>
      <c r="O17" s="442"/>
      <c r="P17" s="80">
        <v>432818</v>
      </c>
      <c r="Q17" s="80"/>
      <c r="R17" s="80">
        <v>640864</v>
      </c>
      <c r="S17" s="80"/>
      <c r="T17" s="80">
        <v>-3021617</v>
      </c>
      <c r="U17" s="80"/>
      <c r="V17" s="80">
        <v>-2380753</v>
      </c>
      <c r="W17" s="442"/>
      <c r="X17" s="106">
        <v>-1947935</v>
      </c>
    </row>
    <row r="18" spans="2:24" ht="24.75" customHeight="1">
      <c r="B18" s="41" t="s">
        <v>470</v>
      </c>
      <c r="C18" s="435"/>
      <c r="D18" s="436"/>
      <c r="F18" s="107">
        <v>0</v>
      </c>
      <c r="G18" s="108"/>
      <c r="H18" s="108">
        <v>0</v>
      </c>
      <c r="I18" s="108"/>
      <c r="J18" s="108">
        <v>0</v>
      </c>
      <c r="K18" s="445"/>
      <c r="L18" s="108">
        <v>0</v>
      </c>
      <c r="M18" s="445"/>
      <c r="N18" s="108">
        <v>0</v>
      </c>
      <c r="O18" s="445"/>
      <c r="P18" s="108">
        <v>87786018</v>
      </c>
      <c r="Q18" s="108"/>
      <c r="R18" s="108">
        <v>640864</v>
      </c>
      <c r="S18" s="108"/>
      <c r="T18" s="108">
        <v>-3021617</v>
      </c>
      <c r="U18" s="108"/>
      <c r="V18" s="108">
        <v>-2380753</v>
      </c>
      <c r="W18" s="445"/>
      <c r="X18" s="109">
        <v>85405265</v>
      </c>
    </row>
    <row r="19" spans="2:24" ht="24.75" customHeight="1">
      <c r="B19" s="75" t="s">
        <v>187</v>
      </c>
      <c r="C19" s="435"/>
      <c r="D19" s="435"/>
      <c r="F19" s="78">
        <v>0</v>
      </c>
      <c r="G19" s="78"/>
      <c r="H19" s="78">
        <v>0</v>
      </c>
      <c r="I19" s="78"/>
      <c r="J19" s="78">
        <v>0</v>
      </c>
      <c r="L19" s="78">
        <v>0</v>
      </c>
      <c r="N19" s="78">
        <v>1250000</v>
      </c>
      <c r="P19" s="78">
        <v>49036018</v>
      </c>
      <c r="Q19" s="78"/>
      <c r="R19" s="78">
        <v>640864</v>
      </c>
      <c r="S19" s="78"/>
      <c r="T19" s="78">
        <v>-3021617</v>
      </c>
      <c r="U19" s="78"/>
      <c r="V19" s="78">
        <v>-2380753</v>
      </c>
      <c r="X19" s="78">
        <v>47905265</v>
      </c>
    </row>
    <row r="20" spans="2:24" ht="24.75" customHeight="1" thickBot="1">
      <c r="B20" s="434" t="s">
        <v>326</v>
      </c>
      <c r="C20" s="435"/>
      <c r="D20" s="435"/>
      <c r="F20" s="83">
        <v>50000000</v>
      </c>
      <c r="G20" s="79"/>
      <c r="H20" s="83">
        <v>427836483</v>
      </c>
      <c r="I20" s="79"/>
      <c r="J20" s="83">
        <v>4930000</v>
      </c>
      <c r="L20" s="83">
        <v>10774866</v>
      </c>
      <c r="N20" s="83">
        <v>5000000</v>
      </c>
      <c r="P20" s="83">
        <v>88523912</v>
      </c>
      <c r="Q20" s="79"/>
      <c r="R20" s="83">
        <v>353528</v>
      </c>
      <c r="S20" s="79"/>
      <c r="T20" s="83">
        <v>-588270</v>
      </c>
      <c r="U20" s="79"/>
      <c r="V20" s="83">
        <v>-234742</v>
      </c>
      <c r="X20" s="83">
        <v>586830519</v>
      </c>
    </row>
    <row r="21" spans="2:24" ht="10.25" customHeight="1">
      <c r="P21" s="399"/>
      <c r="Q21" s="399"/>
      <c r="R21" s="399"/>
      <c r="S21" s="399"/>
      <c r="T21" s="399"/>
      <c r="U21" s="399"/>
      <c r="V21" s="399"/>
    </row>
    <row r="22" spans="2:24" ht="24.75" customHeight="1">
      <c r="B22" s="434" t="s">
        <v>480</v>
      </c>
      <c r="C22" s="435"/>
      <c r="D22" s="435"/>
      <c r="F22" s="78">
        <v>50000000</v>
      </c>
      <c r="G22" s="78"/>
      <c r="H22" s="78">
        <v>427836483</v>
      </c>
      <c r="I22" s="78"/>
      <c r="J22" s="78">
        <v>4930000</v>
      </c>
      <c r="L22" s="78">
        <v>10774866</v>
      </c>
      <c r="N22" s="78">
        <v>5000000</v>
      </c>
      <c r="P22" s="78">
        <v>88523912</v>
      </c>
      <c r="Q22" s="78"/>
      <c r="R22" s="78">
        <v>353528</v>
      </c>
      <c r="S22" s="78"/>
      <c r="T22" s="78">
        <v>-588270</v>
      </c>
      <c r="U22" s="78"/>
      <c r="V22" s="78">
        <v>-234742</v>
      </c>
      <c r="X22" s="78">
        <v>586830519</v>
      </c>
    </row>
    <row r="23" spans="2:24" ht="24.75" customHeight="1">
      <c r="B23" s="75" t="s">
        <v>186</v>
      </c>
      <c r="C23" s="435"/>
      <c r="D23" s="436"/>
      <c r="F23" s="78"/>
      <c r="G23" s="78"/>
      <c r="H23" s="78"/>
      <c r="I23" s="78"/>
      <c r="J23" s="78"/>
      <c r="L23" s="78"/>
      <c r="N23" s="78"/>
      <c r="P23" s="78"/>
      <c r="Q23" s="78"/>
      <c r="R23" s="78"/>
      <c r="S23" s="78"/>
      <c r="T23" s="78"/>
      <c r="U23" s="78"/>
      <c r="V23" s="78"/>
      <c r="X23" s="78"/>
    </row>
    <row r="24" spans="2:24" ht="24.75" customHeight="1">
      <c r="B24" s="41" t="s">
        <v>615</v>
      </c>
      <c r="C24" s="435"/>
      <c r="D24" s="436">
        <v>16.100000000000001</v>
      </c>
      <c r="F24" s="78">
        <v>4441200</v>
      </c>
      <c r="G24" s="78"/>
      <c r="H24" s="78">
        <v>1059991036</v>
      </c>
      <c r="I24" s="78"/>
      <c r="J24" s="78">
        <v>0</v>
      </c>
      <c r="L24" s="78">
        <v>0</v>
      </c>
      <c r="N24" s="78">
        <v>0</v>
      </c>
      <c r="P24" s="78">
        <v>0</v>
      </c>
      <c r="Q24" s="78"/>
      <c r="R24" s="78">
        <v>0</v>
      </c>
      <c r="S24" s="78"/>
      <c r="T24" s="78">
        <v>0</v>
      </c>
      <c r="U24" s="78"/>
      <c r="V24" s="79">
        <v>0</v>
      </c>
      <c r="X24" s="78">
        <v>1064432236</v>
      </c>
    </row>
    <row r="25" spans="2:24" ht="24.75" customHeight="1">
      <c r="B25" s="435" t="s">
        <v>68</v>
      </c>
      <c r="C25" s="435"/>
      <c r="D25" s="61">
        <v>16.2</v>
      </c>
      <c r="F25" s="79">
        <v>0</v>
      </c>
      <c r="G25" s="79"/>
      <c r="H25" s="79">
        <v>0</v>
      </c>
      <c r="I25" s="79"/>
      <c r="J25" s="79">
        <v>0</v>
      </c>
      <c r="L25" s="79">
        <v>0</v>
      </c>
      <c r="N25" s="79">
        <v>500000</v>
      </c>
      <c r="P25" s="79">
        <v>-500000</v>
      </c>
      <c r="Q25" s="79"/>
      <c r="R25" s="79">
        <v>0</v>
      </c>
      <c r="S25" s="79"/>
      <c r="T25" s="79">
        <v>0</v>
      </c>
      <c r="U25" s="79"/>
      <c r="V25" s="79">
        <v>0</v>
      </c>
      <c r="X25" s="78">
        <v>0</v>
      </c>
    </row>
    <row r="26" spans="2:24" ht="23">
      <c r="B26" s="435" t="s">
        <v>208</v>
      </c>
      <c r="C26" s="435"/>
      <c r="D26" s="436">
        <v>16.3</v>
      </c>
      <c r="F26" s="79">
        <v>0</v>
      </c>
      <c r="G26" s="79"/>
      <c r="H26" s="79">
        <v>0</v>
      </c>
      <c r="I26" s="79"/>
      <c r="J26" s="79">
        <v>0</v>
      </c>
      <c r="L26" s="79">
        <v>0</v>
      </c>
      <c r="N26" s="79">
        <v>0</v>
      </c>
      <c r="P26" s="79">
        <v>-43496168</v>
      </c>
      <c r="Q26" s="79"/>
      <c r="R26" s="79">
        <v>0</v>
      </c>
      <c r="S26" s="79"/>
      <c r="T26" s="79">
        <v>0</v>
      </c>
      <c r="U26" s="79"/>
      <c r="V26" s="79">
        <v>0</v>
      </c>
      <c r="X26" s="78">
        <v>-43496168</v>
      </c>
    </row>
    <row r="27" spans="2:24" ht="24.75" customHeight="1">
      <c r="B27" s="41" t="s">
        <v>202</v>
      </c>
      <c r="D27" s="436"/>
      <c r="F27" s="102">
        <v>0</v>
      </c>
      <c r="G27" s="103"/>
      <c r="H27" s="103">
        <v>0</v>
      </c>
      <c r="I27" s="103"/>
      <c r="J27" s="103">
        <v>0</v>
      </c>
      <c r="K27" s="439"/>
      <c r="L27" s="103">
        <v>0</v>
      </c>
      <c r="M27" s="439"/>
      <c r="N27" s="103">
        <v>0</v>
      </c>
      <c r="O27" s="439"/>
      <c r="P27" s="103">
        <v>166752431</v>
      </c>
      <c r="Q27" s="103"/>
      <c r="R27" s="103">
        <v>0</v>
      </c>
      <c r="S27" s="103"/>
      <c r="T27" s="103">
        <v>0</v>
      </c>
      <c r="U27" s="103"/>
      <c r="V27" s="103">
        <v>0</v>
      </c>
      <c r="W27" s="439"/>
      <c r="X27" s="104">
        <v>166752431</v>
      </c>
    </row>
    <row r="28" spans="2:24" ht="24.75" customHeight="1">
      <c r="B28" s="41" t="s">
        <v>469</v>
      </c>
      <c r="C28" s="435"/>
      <c r="D28" s="436"/>
      <c r="F28" s="105">
        <v>0</v>
      </c>
      <c r="G28" s="80"/>
      <c r="H28" s="80">
        <v>0</v>
      </c>
      <c r="I28" s="80"/>
      <c r="J28" s="80">
        <v>0</v>
      </c>
      <c r="K28" s="442"/>
      <c r="L28" s="80">
        <v>0</v>
      </c>
      <c r="M28" s="442"/>
      <c r="N28" s="80">
        <v>0</v>
      </c>
      <c r="O28" s="442"/>
      <c r="P28" s="80">
        <v>-1073987</v>
      </c>
      <c r="Q28" s="80"/>
      <c r="R28" s="80">
        <v>-186088</v>
      </c>
      <c r="S28" s="80"/>
      <c r="T28" s="80">
        <v>164299</v>
      </c>
      <c r="U28" s="80"/>
      <c r="V28" s="80">
        <v>-21789</v>
      </c>
      <c r="W28" s="442"/>
      <c r="X28" s="106">
        <v>-1095776</v>
      </c>
    </row>
    <row r="29" spans="2:24" ht="24.75" customHeight="1">
      <c r="B29" s="41" t="s">
        <v>470</v>
      </c>
      <c r="C29" s="435"/>
      <c r="D29" s="436"/>
      <c r="F29" s="107">
        <v>0</v>
      </c>
      <c r="G29" s="108"/>
      <c r="H29" s="108">
        <v>0</v>
      </c>
      <c r="I29" s="108"/>
      <c r="J29" s="108">
        <v>0</v>
      </c>
      <c r="K29" s="445"/>
      <c r="L29" s="108">
        <v>0</v>
      </c>
      <c r="M29" s="445"/>
      <c r="N29" s="108">
        <v>0</v>
      </c>
      <c r="O29" s="445"/>
      <c r="P29" s="108">
        <v>165678444</v>
      </c>
      <c r="Q29" s="108"/>
      <c r="R29" s="108">
        <v>-186088</v>
      </c>
      <c r="S29" s="108"/>
      <c r="T29" s="108">
        <v>164299</v>
      </c>
      <c r="U29" s="108"/>
      <c r="V29" s="108">
        <v>-21789</v>
      </c>
      <c r="W29" s="445"/>
      <c r="X29" s="109">
        <v>165656655</v>
      </c>
    </row>
    <row r="30" spans="2:24" ht="24.75" customHeight="1">
      <c r="B30" s="75" t="s">
        <v>187</v>
      </c>
      <c r="C30" s="435"/>
      <c r="D30" s="435"/>
      <c r="F30" s="78">
        <v>4441200</v>
      </c>
      <c r="G30" s="78"/>
      <c r="H30" s="78">
        <v>1059991036</v>
      </c>
      <c r="I30" s="78"/>
      <c r="J30" s="78">
        <v>0</v>
      </c>
      <c r="L30" s="78">
        <v>0</v>
      </c>
      <c r="N30" s="78">
        <v>500000</v>
      </c>
      <c r="P30" s="78">
        <v>121682276</v>
      </c>
      <c r="Q30" s="78"/>
      <c r="R30" s="78">
        <v>-186088</v>
      </c>
      <c r="S30" s="78"/>
      <c r="T30" s="78">
        <v>164299</v>
      </c>
      <c r="U30" s="78"/>
      <c r="V30" s="78">
        <v>-21789</v>
      </c>
      <c r="X30" s="78">
        <v>1186592723</v>
      </c>
    </row>
    <row r="31" spans="2:24" ht="24.75" customHeight="1" thickBot="1">
      <c r="B31" s="434" t="s">
        <v>481</v>
      </c>
      <c r="C31" s="435"/>
      <c r="D31" s="435"/>
      <c r="F31" s="83">
        <v>54441200</v>
      </c>
      <c r="G31" s="79"/>
      <c r="H31" s="83">
        <v>1487827519</v>
      </c>
      <c r="I31" s="79"/>
      <c r="J31" s="83">
        <v>4930000</v>
      </c>
      <c r="L31" s="83">
        <v>10774866</v>
      </c>
      <c r="N31" s="83">
        <v>5500000</v>
      </c>
      <c r="P31" s="83">
        <v>210206188</v>
      </c>
      <c r="Q31" s="79"/>
      <c r="R31" s="83">
        <v>167440</v>
      </c>
      <c r="S31" s="79"/>
      <c r="T31" s="83">
        <v>-423971</v>
      </c>
      <c r="U31" s="79"/>
      <c r="V31" s="83">
        <v>-256531</v>
      </c>
      <c r="X31" s="83">
        <v>1773423242</v>
      </c>
    </row>
    <row r="32" spans="2:24" ht="22.5" customHeight="1">
      <c r="P32" s="399"/>
      <c r="Q32" s="399"/>
      <c r="R32" s="399"/>
      <c r="S32" s="399"/>
      <c r="T32" s="399"/>
      <c r="U32" s="399"/>
      <c r="V32" s="399"/>
    </row>
    <row r="33" spans="1:24" ht="23">
      <c r="B33" s="620" t="s">
        <v>478</v>
      </c>
      <c r="C33" s="620"/>
      <c r="D33" s="620"/>
      <c r="E33" s="620"/>
      <c r="F33" s="620"/>
      <c r="G33" s="620"/>
      <c r="H33" s="620"/>
      <c r="I33" s="620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0"/>
      <c r="V33" s="620"/>
      <c r="W33" s="620"/>
      <c r="X33" s="620"/>
    </row>
    <row r="34" spans="1:24" ht="17" customHeight="1"/>
    <row r="35" spans="1:24" ht="23.25" customHeight="1">
      <c r="C35" s="620" t="s">
        <v>606</v>
      </c>
      <c r="D35" s="620"/>
      <c r="E35" s="620"/>
      <c r="F35" s="620"/>
      <c r="G35" s="620"/>
      <c r="H35" s="620"/>
      <c r="I35" s="620"/>
      <c r="J35" s="620"/>
      <c r="K35" s="620"/>
      <c r="L35" s="620"/>
      <c r="N35" s="620" t="s">
        <v>606</v>
      </c>
      <c r="O35" s="620"/>
      <c r="P35" s="620"/>
      <c r="Q35" s="620"/>
      <c r="R35" s="620"/>
      <c r="S35" s="620"/>
      <c r="T35" s="620"/>
      <c r="U35" s="620"/>
      <c r="V35" s="620"/>
      <c r="W35" s="620"/>
      <c r="X35" s="620"/>
    </row>
    <row r="36" spans="1:24" ht="23.25" customHeight="1">
      <c r="C36" s="60" t="s">
        <v>608</v>
      </c>
      <c r="G36" s="399"/>
      <c r="H36" s="399"/>
      <c r="I36" s="399"/>
      <c r="K36" s="399"/>
      <c r="L36" s="399"/>
      <c r="M36" s="399"/>
      <c r="O36" s="399"/>
      <c r="P36" s="399"/>
      <c r="Q36" s="399"/>
      <c r="R36" s="480" t="s">
        <v>609</v>
      </c>
      <c r="S36" s="399"/>
      <c r="T36" s="399"/>
      <c r="U36" s="399"/>
      <c r="V36" s="399"/>
      <c r="W36" s="399"/>
      <c r="X36" s="399"/>
    </row>
    <row r="37" spans="1:24" ht="11.5" customHeight="1">
      <c r="G37" s="399"/>
      <c r="H37" s="399"/>
      <c r="I37" s="399"/>
      <c r="J37" s="399"/>
      <c r="K37" s="399"/>
      <c r="L37" s="399"/>
      <c r="M37" s="399"/>
      <c r="N37" s="399"/>
      <c r="O37" s="399"/>
      <c r="P37" s="399"/>
      <c r="Q37" s="399"/>
      <c r="R37" s="399"/>
      <c r="S37" s="399"/>
      <c r="T37" s="399"/>
      <c r="U37" s="399"/>
      <c r="V37" s="399"/>
      <c r="W37" s="399"/>
      <c r="X37" s="399"/>
    </row>
    <row r="38" spans="1:24" ht="24.5" customHeight="1">
      <c r="B38" s="60" t="s">
        <v>189</v>
      </c>
      <c r="E38" s="381"/>
    </row>
    <row r="39" spans="1:24" ht="18" customHeight="1">
      <c r="A39" s="612">
        <v>7</v>
      </c>
    </row>
  </sheetData>
  <mergeCells count="7">
    <mergeCell ref="N35:X35"/>
    <mergeCell ref="C35:L35"/>
    <mergeCell ref="P4:X4"/>
    <mergeCell ref="N8:P8"/>
    <mergeCell ref="B33:X33"/>
    <mergeCell ref="R5:V5"/>
    <mergeCell ref="R6:V6"/>
  </mergeCells>
  <pageMargins left="7.874015748031496E-2" right="0.39370078740157483" top="0.70866141732283472" bottom="0.11811023622047245" header="0.11811023622047245" footer="0.11811023622047245"/>
  <pageSetup paperSize="9" scale="5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L52"/>
  <sheetViews>
    <sheetView view="pageBreakPreview" topLeftCell="A38" zoomScale="90" zoomScaleNormal="100" zoomScaleSheetLayoutView="90" workbookViewId="0">
      <selection activeCell="O8" sqref="O8"/>
    </sheetView>
  </sheetViews>
  <sheetFormatPr defaultColWidth="10.36328125" defaultRowHeight="24.65" customHeight="1"/>
  <cols>
    <col min="1" max="1" width="3" style="415" customWidth="1"/>
    <col min="2" max="2" width="4.36328125" style="415" customWidth="1"/>
    <col min="3" max="3" width="68.1796875" style="415" customWidth="1"/>
    <col min="4" max="4" width="10.6328125" style="415" customWidth="1"/>
    <col min="5" max="5" width="1" style="415" customWidth="1"/>
    <col min="6" max="6" width="12.81640625" style="415" customWidth="1"/>
    <col min="7" max="7" width="1" style="415" customWidth="1"/>
    <col min="8" max="8" width="12.81640625" style="415" customWidth="1"/>
    <col min="9" max="9" width="1" style="415" customWidth="1"/>
    <col min="10" max="10" width="12.81640625" style="465" customWidth="1"/>
    <col min="11" max="11" width="1" style="415" customWidth="1"/>
    <col min="12" max="12" width="12.81640625" style="465" customWidth="1"/>
    <col min="13" max="16384" width="10.36328125" style="415"/>
  </cols>
  <sheetData>
    <row r="1" spans="1:12" s="609" customFormat="1" ht="26">
      <c r="A1" s="632" t="s">
        <v>247</v>
      </c>
      <c r="B1" s="632"/>
      <c r="C1" s="632"/>
      <c r="D1" s="606"/>
      <c r="E1" s="606"/>
      <c r="F1" s="606"/>
      <c r="G1" s="606"/>
      <c r="H1" s="606"/>
      <c r="I1" s="607"/>
      <c r="J1" s="606"/>
      <c r="K1" s="607"/>
      <c r="L1" s="608"/>
    </row>
    <row r="2" spans="1:12" s="609" customFormat="1" ht="26">
      <c r="A2" s="610" t="s">
        <v>71</v>
      </c>
      <c r="B2" s="606"/>
      <c r="C2" s="606"/>
      <c r="D2" s="606"/>
      <c r="E2" s="606"/>
      <c r="F2" s="606"/>
      <c r="G2" s="606"/>
      <c r="H2" s="606"/>
      <c r="I2" s="607"/>
      <c r="J2" s="606"/>
      <c r="K2" s="607"/>
    </row>
    <row r="3" spans="1:12" s="609" customFormat="1" ht="26">
      <c r="A3" s="390" t="s">
        <v>190</v>
      </c>
      <c r="B3" s="611"/>
      <c r="C3" s="611"/>
      <c r="D3" s="611"/>
      <c r="E3" s="611"/>
      <c r="F3" s="611"/>
      <c r="G3" s="611"/>
      <c r="H3" s="611"/>
      <c r="I3" s="607"/>
      <c r="J3" s="611"/>
      <c r="K3" s="607"/>
    </row>
    <row r="4" spans="1:12" ht="23">
      <c r="A4" s="391"/>
      <c r="B4" s="392"/>
      <c r="C4" s="392"/>
      <c r="D4" s="392"/>
      <c r="E4" s="392"/>
      <c r="F4" s="392"/>
      <c r="G4" s="392"/>
      <c r="H4" s="392"/>
      <c r="I4" s="453"/>
      <c r="J4" s="392"/>
      <c r="K4" s="453"/>
      <c r="L4" s="110" t="s">
        <v>1</v>
      </c>
    </row>
    <row r="5" spans="1:12" ht="23">
      <c r="A5" s="391"/>
      <c r="B5" s="391"/>
      <c r="C5" s="391"/>
      <c r="D5" s="391"/>
      <c r="E5" s="391"/>
      <c r="F5" s="622" t="s">
        <v>2</v>
      </c>
      <c r="G5" s="622"/>
      <c r="H5" s="622"/>
      <c r="I5" s="392"/>
      <c r="J5" s="622" t="s">
        <v>3</v>
      </c>
      <c r="K5" s="622"/>
      <c r="L5" s="622"/>
    </row>
    <row r="6" spans="1:12" ht="23">
      <c r="A6" s="391"/>
      <c r="B6" s="391"/>
      <c r="C6" s="391"/>
      <c r="D6" s="76" t="s">
        <v>4</v>
      </c>
      <c r="E6" s="391"/>
      <c r="F6" s="397">
        <v>2566</v>
      </c>
      <c r="G6" s="398"/>
      <c r="H6" s="397">
        <v>2565</v>
      </c>
      <c r="I6" s="392"/>
      <c r="J6" s="397">
        <v>2566</v>
      </c>
      <c r="K6" s="398"/>
      <c r="L6" s="397">
        <v>2565</v>
      </c>
    </row>
    <row r="7" spans="1:12" ht="23">
      <c r="A7" s="98" t="s">
        <v>72</v>
      </c>
      <c r="B7" s="41"/>
      <c r="C7" s="454"/>
      <c r="D7" s="454"/>
      <c r="E7" s="454"/>
      <c r="F7" s="396"/>
      <c r="G7" s="398"/>
      <c r="H7" s="396"/>
      <c r="I7" s="392"/>
      <c r="J7" s="396"/>
      <c r="K7" s="398"/>
      <c r="L7" s="396"/>
    </row>
    <row r="8" spans="1:12" ht="23">
      <c r="A8" s="381" t="s">
        <v>202</v>
      </c>
      <c r="B8" s="41"/>
      <c r="F8" s="111">
        <v>303031300</v>
      </c>
      <c r="G8" s="454"/>
      <c r="H8" s="111">
        <v>130613127</v>
      </c>
      <c r="I8" s="454"/>
      <c r="J8" s="111">
        <v>166752431</v>
      </c>
      <c r="K8" s="454"/>
      <c r="L8" s="111">
        <v>87353200</v>
      </c>
    </row>
    <row r="9" spans="1:12" ht="23">
      <c r="A9" s="455" t="s">
        <v>203</v>
      </c>
      <c r="B9" s="41"/>
      <c r="F9" s="44"/>
      <c r="G9" s="44"/>
      <c r="H9" s="44"/>
      <c r="I9" s="44"/>
      <c r="J9" s="45"/>
      <c r="K9" s="44"/>
      <c r="L9" s="45"/>
    </row>
    <row r="10" spans="1:12" ht="24" customHeight="1">
      <c r="A10" s="98" t="s">
        <v>239</v>
      </c>
      <c r="B10" s="41"/>
      <c r="F10" s="46"/>
      <c r="G10" s="46"/>
      <c r="H10" s="46"/>
      <c r="I10" s="120"/>
      <c r="J10" s="46"/>
      <c r="K10" s="120"/>
      <c r="L10" s="46"/>
    </row>
    <row r="11" spans="1:12" ht="23">
      <c r="A11" s="75"/>
      <c r="B11" s="41" t="s">
        <v>183</v>
      </c>
      <c r="D11" s="457">
        <v>19.100000000000001</v>
      </c>
      <c r="F11" s="46">
        <v>33062479</v>
      </c>
      <c r="G11" s="46"/>
      <c r="H11" s="46">
        <v>18531658</v>
      </c>
      <c r="I11" s="120"/>
      <c r="J11" s="46">
        <v>12820538</v>
      </c>
      <c r="K11" s="120"/>
      <c r="L11" s="46">
        <v>14646139</v>
      </c>
    </row>
    <row r="12" spans="1:12" ht="23">
      <c r="A12" s="455"/>
      <c r="B12" s="41" t="s">
        <v>75</v>
      </c>
      <c r="F12" s="46">
        <v>17236290</v>
      </c>
      <c r="G12" s="46"/>
      <c r="H12" s="46">
        <v>5882528</v>
      </c>
      <c r="I12" s="120"/>
      <c r="J12" s="46">
        <v>14035755</v>
      </c>
      <c r="K12" s="120"/>
      <c r="L12" s="46">
        <v>5461380</v>
      </c>
    </row>
    <row r="13" spans="1:12" ht="24" customHeight="1">
      <c r="A13" s="41"/>
      <c r="B13" s="41" t="s">
        <v>234</v>
      </c>
      <c r="D13" s="457">
        <v>14.3</v>
      </c>
      <c r="F13" s="44">
        <v>12065555</v>
      </c>
      <c r="G13" s="47"/>
      <c r="H13" s="44">
        <v>3649363</v>
      </c>
      <c r="I13" s="120"/>
      <c r="J13" s="44">
        <v>5745573</v>
      </c>
      <c r="K13" s="120"/>
      <c r="L13" s="44">
        <v>3924519</v>
      </c>
    </row>
    <row r="14" spans="1:12" ht="23">
      <c r="A14" s="41"/>
      <c r="B14" s="415" t="s">
        <v>359</v>
      </c>
      <c r="D14" s="457">
        <v>14.3</v>
      </c>
      <c r="F14" s="399">
        <v>367177</v>
      </c>
      <c r="G14" s="47"/>
      <c r="H14" s="399">
        <v>219266</v>
      </c>
      <c r="I14" s="120"/>
      <c r="J14" s="46">
        <v>400203</v>
      </c>
      <c r="K14" s="120"/>
      <c r="L14" s="46">
        <v>219266</v>
      </c>
    </row>
    <row r="15" spans="1:12" ht="24" customHeight="1">
      <c r="A15" s="41"/>
      <c r="B15" s="41" t="s">
        <v>503</v>
      </c>
      <c r="D15" s="457">
        <v>8</v>
      </c>
      <c r="F15" s="44">
        <v>3270852</v>
      </c>
      <c r="G15" s="47"/>
      <c r="H15" s="44">
        <v>0</v>
      </c>
      <c r="I15" s="120"/>
      <c r="J15" s="44">
        <v>3074561</v>
      </c>
      <c r="K15" s="120"/>
      <c r="L15" s="44">
        <v>0</v>
      </c>
    </row>
    <row r="16" spans="1:12" ht="24" customHeight="1">
      <c r="A16" s="41"/>
      <c r="B16" s="41" t="s">
        <v>505</v>
      </c>
      <c r="D16" s="457"/>
      <c r="F16" s="44">
        <v>2684018</v>
      </c>
      <c r="G16" s="47"/>
      <c r="H16" s="44">
        <v>0</v>
      </c>
      <c r="I16" s="120"/>
      <c r="J16" s="44">
        <v>1524146</v>
      </c>
      <c r="K16" s="120"/>
      <c r="L16" s="44">
        <v>0</v>
      </c>
    </row>
    <row r="17" spans="1:12" ht="24" customHeight="1">
      <c r="A17" s="41"/>
      <c r="B17" s="41" t="s">
        <v>600</v>
      </c>
      <c r="D17" s="457">
        <v>24.2</v>
      </c>
      <c r="F17" s="44">
        <v>-214000</v>
      </c>
      <c r="G17" s="47"/>
      <c r="H17" s="44">
        <v>0</v>
      </c>
      <c r="I17" s="120"/>
      <c r="J17" s="44">
        <v>0</v>
      </c>
      <c r="K17" s="120"/>
      <c r="L17" s="44">
        <v>0</v>
      </c>
    </row>
    <row r="18" spans="1:12" ht="23">
      <c r="A18" s="41"/>
      <c r="B18" s="41" t="s">
        <v>25</v>
      </c>
      <c r="F18" s="399">
        <v>1560928</v>
      </c>
      <c r="G18" s="47"/>
      <c r="H18" s="399">
        <v>48437</v>
      </c>
      <c r="I18" s="120"/>
      <c r="J18" s="46">
        <v>189744</v>
      </c>
      <c r="K18" s="120"/>
      <c r="L18" s="46">
        <v>85000</v>
      </c>
    </row>
    <row r="19" spans="1:12" ht="24" customHeight="1">
      <c r="A19" s="41"/>
      <c r="B19" s="41" t="s">
        <v>352</v>
      </c>
      <c r="F19" s="399">
        <v>-855598</v>
      </c>
      <c r="G19" s="47"/>
      <c r="H19" s="399">
        <v>1894104</v>
      </c>
      <c r="I19" s="120"/>
      <c r="J19" s="46">
        <v>-646242</v>
      </c>
      <c r="K19" s="120"/>
      <c r="L19" s="46">
        <v>564980</v>
      </c>
    </row>
    <row r="20" spans="1:12" ht="23" customHeight="1">
      <c r="A20" s="41"/>
      <c r="B20" s="60" t="s">
        <v>373</v>
      </c>
      <c r="D20" s="457"/>
      <c r="F20" s="46">
        <v>0</v>
      </c>
      <c r="G20" s="47"/>
      <c r="H20" s="46">
        <v>-3750</v>
      </c>
      <c r="I20" s="120"/>
      <c r="J20" s="46">
        <v>0</v>
      </c>
      <c r="K20" s="120"/>
      <c r="L20" s="46">
        <v>-3750</v>
      </c>
    </row>
    <row r="21" spans="1:12" ht="24" customHeight="1">
      <c r="A21" s="41"/>
      <c r="B21" s="60" t="s">
        <v>353</v>
      </c>
      <c r="D21" s="457"/>
      <c r="F21" s="399">
        <v>101175</v>
      </c>
      <c r="G21" s="47"/>
      <c r="H21" s="399">
        <v>498178</v>
      </c>
      <c r="I21" s="120"/>
      <c r="J21" s="46">
        <v>101175</v>
      </c>
      <c r="K21" s="120"/>
      <c r="L21" s="46">
        <v>34750</v>
      </c>
    </row>
    <row r="22" spans="1:12" ht="23">
      <c r="A22" s="41"/>
      <c r="B22" s="60" t="s">
        <v>354</v>
      </c>
      <c r="D22" s="457">
        <v>9</v>
      </c>
      <c r="F22" s="399">
        <v>-54774935</v>
      </c>
      <c r="G22" s="47"/>
      <c r="H22" s="399">
        <v>-19294946</v>
      </c>
      <c r="I22" s="120"/>
      <c r="J22" s="59">
        <v>0</v>
      </c>
      <c r="K22" s="120"/>
      <c r="L22" s="59">
        <v>0</v>
      </c>
    </row>
    <row r="23" spans="1:12" ht="23">
      <c r="A23" s="41"/>
      <c r="B23" s="60" t="s">
        <v>506</v>
      </c>
      <c r="D23" s="61" t="s">
        <v>597</v>
      </c>
      <c r="F23" s="399">
        <v>0</v>
      </c>
      <c r="G23" s="47"/>
      <c r="H23" s="59">
        <v>0</v>
      </c>
      <c r="I23" s="120"/>
      <c r="J23" s="46">
        <v>-21996965</v>
      </c>
      <c r="K23" s="120"/>
      <c r="L23" s="59">
        <v>0</v>
      </c>
    </row>
    <row r="24" spans="1:12" ht="24" customHeight="1">
      <c r="A24" s="41"/>
      <c r="B24" s="60" t="s">
        <v>50</v>
      </c>
      <c r="F24" s="399">
        <v>-4260653</v>
      </c>
      <c r="G24" s="47"/>
      <c r="H24" s="399">
        <v>-2321936</v>
      </c>
      <c r="I24" s="120"/>
      <c r="J24" s="399">
        <v>-4058672</v>
      </c>
      <c r="K24" s="120"/>
      <c r="L24" s="399">
        <v>-2360167</v>
      </c>
    </row>
    <row r="25" spans="1:12" ht="23">
      <c r="A25" s="41"/>
      <c r="B25" s="60" t="s">
        <v>228</v>
      </c>
      <c r="F25" s="399">
        <v>0</v>
      </c>
      <c r="G25" s="47"/>
      <c r="H25" s="399">
        <v>0</v>
      </c>
      <c r="I25" s="120"/>
      <c r="J25" s="59">
        <v>0</v>
      </c>
      <c r="K25" s="120"/>
      <c r="L25" s="59">
        <v>55376</v>
      </c>
    </row>
    <row r="26" spans="1:12" ht="24" customHeight="1">
      <c r="A26" s="455"/>
      <c r="B26" s="41" t="s">
        <v>51</v>
      </c>
      <c r="F26" s="399">
        <v>6003749</v>
      </c>
      <c r="G26" s="50"/>
      <c r="H26" s="399">
        <v>758353</v>
      </c>
      <c r="I26" s="120"/>
      <c r="J26" s="399">
        <v>3581759</v>
      </c>
      <c r="K26" s="120"/>
      <c r="L26" s="120">
        <v>678988</v>
      </c>
    </row>
    <row r="27" spans="1:12" ht="24" customHeight="1">
      <c r="A27" s="98" t="s">
        <v>204</v>
      </c>
      <c r="B27" s="458"/>
      <c r="F27" s="120"/>
      <c r="G27" s="120"/>
      <c r="H27" s="120"/>
      <c r="I27" s="120"/>
      <c r="J27" s="120"/>
      <c r="K27" s="120"/>
      <c r="L27" s="120"/>
    </row>
    <row r="28" spans="1:12" ht="24" customHeight="1">
      <c r="A28" s="41"/>
      <c r="B28" s="381" t="s">
        <v>192</v>
      </c>
      <c r="F28" s="46">
        <v>-157725961</v>
      </c>
      <c r="G28" s="47"/>
      <c r="H28" s="46">
        <v>-46122084</v>
      </c>
      <c r="I28" s="120"/>
      <c r="J28" s="46">
        <v>-87912330</v>
      </c>
      <c r="K28" s="120"/>
      <c r="L28" s="46">
        <v>-41033261</v>
      </c>
    </row>
    <row r="29" spans="1:12" ht="23">
      <c r="A29" s="41"/>
      <c r="B29" s="381" t="s">
        <v>246</v>
      </c>
      <c r="F29" s="46">
        <v>-116319315</v>
      </c>
      <c r="G29" s="46"/>
      <c r="H29" s="46">
        <v>-69254596</v>
      </c>
      <c r="I29" s="46"/>
      <c r="J29" s="46">
        <v>-97124620</v>
      </c>
      <c r="K29" s="46"/>
      <c r="L29" s="46">
        <v>-68489733</v>
      </c>
    </row>
    <row r="30" spans="1:12" ht="24" customHeight="1">
      <c r="A30" s="41"/>
      <c r="B30" s="381" t="s">
        <v>81</v>
      </c>
      <c r="C30" s="49"/>
      <c r="D30" s="49"/>
      <c r="E30" s="49"/>
      <c r="F30" s="46">
        <v>0</v>
      </c>
      <c r="G30" s="46"/>
      <c r="H30" s="46">
        <v>9800</v>
      </c>
      <c r="I30" s="120"/>
      <c r="J30" s="46">
        <v>0</v>
      </c>
      <c r="K30" s="120"/>
      <c r="L30" s="46">
        <v>9800</v>
      </c>
    </row>
    <row r="31" spans="1:12" ht="23">
      <c r="A31" s="41"/>
      <c r="B31" s="381" t="s">
        <v>193</v>
      </c>
      <c r="C31" s="49"/>
      <c r="D31" s="49"/>
      <c r="E31" s="49"/>
      <c r="F31" s="46">
        <v>-16978722</v>
      </c>
      <c r="G31" s="46"/>
      <c r="H31" s="46">
        <v>-6406637</v>
      </c>
      <c r="I31" s="120"/>
      <c r="J31" s="46">
        <v>785147</v>
      </c>
      <c r="K31" s="120"/>
      <c r="L31" s="46">
        <v>-5713816</v>
      </c>
    </row>
    <row r="32" spans="1:12" ht="23">
      <c r="A32" s="41"/>
      <c r="B32" s="381" t="s">
        <v>484</v>
      </c>
      <c r="C32" s="49"/>
      <c r="D32" s="49"/>
      <c r="E32" s="49"/>
      <c r="F32" s="46">
        <v>-637628</v>
      </c>
      <c r="G32" s="46"/>
      <c r="H32" s="46">
        <v>0</v>
      </c>
      <c r="I32" s="120"/>
      <c r="J32" s="46">
        <v>0</v>
      </c>
      <c r="K32" s="120"/>
      <c r="L32" s="46">
        <v>0</v>
      </c>
    </row>
    <row r="33" spans="1:12" ht="23">
      <c r="A33" s="41"/>
      <c r="B33" s="459" t="s">
        <v>10</v>
      </c>
      <c r="C33" s="460"/>
      <c r="D33" s="460"/>
      <c r="E33" s="460"/>
      <c r="F33" s="46">
        <v>-851797</v>
      </c>
      <c r="G33" s="47"/>
      <c r="H33" s="46">
        <v>-681790</v>
      </c>
      <c r="I33" s="120"/>
      <c r="J33" s="46">
        <v>-306999</v>
      </c>
      <c r="K33" s="120"/>
      <c r="L33" s="46">
        <v>82232</v>
      </c>
    </row>
    <row r="34" spans="1:12" ht="23">
      <c r="A34" s="41"/>
      <c r="B34" s="461" t="s">
        <v>15</v>
      </c>
      <c r="C34" s="460"/>
      <c r="D34" s="460"/>
      <c r="E34" s="460"/>
      <c r="F34" s="46">
        <v>7723068</v>
      </c>
      <c r="G34" s="47"/>
      <c r="H34" s="46">
        <v>-3895016</v>
      </c>
      <c r="I34" s="120"/>
      <c r="J34" s="46">
        <v>634025</v>
      </c>
      <c r="K34" s="120"/>
      <c r="L34" s="46">
        <v>-3668718</v>
      </c>
    </row>
    <row r="35" spans="1:12" ht="24" customHeight="1">
      <c r="A35" s="98" t="s">
        <v>205</v>
      </c>
      <c r="B35" s="41"/>
      <c r="C35" s="462"/>
      <c r="D35" s="462"/>
      <c r="E35" s="462"/>
      <c r="F35" s="44"/>
      <c r="G35" s="47"/>
      <c r="H35" s="44"/>
      <c r="I35" s="120"/>
      <c r="J35" s="44"/>
      <c r="K35" s="120"/>
      <c r="L35" s="44"/>
    </row>
    <row r="36" spans="1:12" ht="24" customHeight="1">
      <c r="A36" s="75"/>
      <c r="B36" s="41" t="s">
        <v>197</v>
      </c>
      <c r="F36" s="44">
        <v>29630210</v>
      </c>
      <c r="G36" s="46"/>
      <c r="H36" s="44">
        <v>43645866</v>
      </c>
      <c r="I36" s="120"/>
      <c r="J36" s="44">
        <v>25973466</v>
      </c>
      <c r="K36" s="120"/>
      <c r="L36" s="44">
        <v>44454999</v>
      </c>
    </row>
    <row r="37" spans="1:12" ht="24" customHeight="1">
      <c r="A37" s="41"/>
      <c r="B37" s="41" t="s">
        <v>243</v>
      </c>
      <c r="C37" s="462"/>
      <c r="D37" s="462"/>
      <c r="E37" s="462"/>
      <c r="F37" s="44">
        <v>12702435</v>
      </c>
      <c r="G37" s="47"/>
      <c r="H37" s="44">
        <v>5295592</v>
      </c>
      <c r="I37" s="120"/>
      <c r="J37" s="44">
        <v>-12850346</v>
      </c>
      <c r="K37" s="120"/>
      <c r="L37" s="44">
        <v>469342</v>
      </c>
    </row>
    <row r="38" spans="1:12" ht="24" customHeight="1">
      <c r="A38" s="41"/>
      <c r="B38" s="41" t="s">
        <v>26</v>
      </c>
      <c r="C38" s="462"/>
      <c r="D38" s="462"/>
      <c r="E38" s="462"/>
      <c r="F38" s="44">
        <v>4217349</v>
      </c>
      <c r="G38" s="47"/>
      <c r="H38" s="44">
        <v>1384188</v>
      </c>
      <c r="I38" s="120"/>
      <c r="J38" s="44">
        <v>1725987</v>
      </c>
      <c r="K38" s="120"/>
      <c r="L38" s="44">
        <v>1583377</v>
      </c>
    </row>
    <row r="39" spans="1:12" ht="24" customHeight="1">
      <c r="A39" s="41"/>
      <c r="B39" s="41" t="s">
        <v>176</v>
      </c>
      <c r="D39" s="457">
        <v>14.3</v>
      </c>
      <c r="F39" s="48">
        <v>-600023</v>
      </c>
      <c r="G39" s="50"/>
      <c r="H39" s="48">
        <v>-425006</v>
      </c>
      <c r="I39" s="120"/>
      <c r="J39" s="48">
        <v>-600023</v>
      </c>
      <c r="K39" s="120"/>
      <c r="L39" s="48">
        <v>-400006</v>
      </c>
    </row>
    <row r="40" spans="1:12" ht="23">
      <c r="A40" s="98" t="s">
        <v>240</v>
      </c>
      <c r="B40" s="41"/>
      <c r="F40" s="44">
        <v>80437953</v>
      </c>
      <c r="G40" s="46"/>
      <c r="H40" s="44">
        <v>64024699</v>
      </c>
      <c r="I40" s="44"/>
      <c r="J40" s="44">
        <v>11848313</v>
      </c>
      <c r="K40" s="120"/>
      <c r="L40" s="44">
        <v>37953897</v>
      </c>
    </row>
    <row r="41" spans="1:12" ht="23">
      <c r="A41" s="98"/>
      <c r="B41" s="41" t="s">
        <v>151</v>
      </c>
      <c r="F41" s="44">
        <v>3935943</v>
      </c>
      <c r="G41" s="46"/>
      <c r="H41" s="44">
        <v>2488124</v>
      </c>
      <c r="I41" s="44"/>
      <c r="J41" s="44">
        <v>3733960</v>
      </c>
      <c r="K41" s="120"/>
      <c r="L41" s="44">
        <v>2526349</v>
      </c>
    </row>
    <row r="42" spans="1:12" ht="23">
      <c r="A42" s="98"/>
      <c r="B42" s="41" t="s">
        <v>85</v>
      </c>
      <c r="F42" s="44">
        <v>-271140</v>
      </c>
      <c r="G42" s="47"/>
      <c r="H42" s="44">
        <v>-7970</v>
      </c>
      <c r="I42" s="120"/>
      <c r="J42" s="44">
        <v>-250428</v>
      </c>
      <c r="K42" s="120"/>
      <c r="L42" s="44">
        <v>-7970</v>
      </c>
    </row>
    <row r="43" spans="1:12" ht="23">
      <c r="A43" s="98"/>
      <c r="B43" s="41" t="s">
        <v>245</v>
      </c>
      <c r="F43" s="44">
        <v>386374</v>
      </c>
      <c r="G43" s="47"/>
      <c r="H43" s="44">
        <v>249632</v>
      </c>
      <c r="I43" s="120"/>
      <c r="J43" s="44">
        <v>0</v>
      </c>
      <c r="K43" s="120"/>
      <c r="L43" s="44">
        <v>0</v>
      </c>
    </row>
    <row r="44" spans="1:12" ht="23">
      <c r="A44" s="41"/>
      <c r="B44" s="41" t="s">
        <v>86</v>
      </c>
      <c r="D44" s="457">
        <v>19.100000000000001</v>
      </c>
      <c r="F44" s="44">
        <v>-36219269</v>
      </c>
      <c r="G44" s="46"/>
      <c r="H44" s="44">
        <v>-18108080</v>
      </c>
      <c r="I44" s="120"/>
      <c r="J44" s="44">
        <v>-13712128</v>
      </c>
      <c r="K44" s="120"/>
      <c r="L44" s="44">
        <v>-15973477</v>
      </c>
    </row>
    <row r="45" spans="1:12" ht="23">
      <c r="A45" s="98" t="s">
        <v>241</v>
      </c>
      <c r="B45" s="41"/>
      <c r="F45" s="51">
        <v>48269861</v>
      </c>
      <c r="G45" s="120"/>
      <c r="H45" s="51">
        <v>48646405</v>
      </c>
      <c r="I45" s="120"/>
      <c r="J45" s="51">
        <v>1619717</v>
      </c>
      <c r="K45" s="120"/>
      <c r="L45" s="51">
        <v>24498799</v>
      </c>
    </row>
    <row r="46" spans="1:12" ht="23" customHeight="1">
      <c r="A46" s="75"/>
      <c r="B46" s="41"/>
      <c r="F46" s="120"/>
      <c r="G46" s="120"/>
      <c r="H46" s="120"/>
      <c r="I46" s="120"/>
      <c r="J46" s="120"/>
      <c r="K46" s="120"/>
      <c r="L46" s="120"/>
    </row>
    <row r="47" spans="1:12" ht="26" customHeight="1">
      <c r="A47" s="620" t="s">
        <v>222</v>
      </c>
      <c r="B47" s="620"/>
      <c r="C47" s="620"/>
      <c r="D47" s="620"/>
      <c r="E47" s="620"/>
      <c r="F47" s="620"/>
      <c r="G47" s="620"/>
      <c r="H47" s="620"/>
      <c r="I47" s="620"/>
      <c r="J47" s="620"/>
      <c r="K47" s="620"/>
      <c r="L47" s="620"/>
    </row>
    <row r="48" spans="1:12" ht="23">
      <c r="A48" s="603"/>
      <c r="B48" s="603"/>
      <c r="C48" s="603"/>
      <c r="D48" s="603"/>
      <c r="E48" s="603"/>
      <c r="F48" s="603"/>
      <c r="G48" s="603"/>
      <c r="H48" s="603"/>
      <c r="I48" s="603"/>
      <c r="J48" s="603"/>
      <c r="K48" s="603"/>
      <c r="L48" s="603"/>
    </row>
    <row r="49" spans="1:12" ht="33.5" customHeight="1">
      <c r="A49" s="620" t="s">
        <v>223</v>
      </c>
      <c r="B49" s="620"/>
      <c r="C49" s="620"/>
      <c r="D49" s="61"/>
      <c r="E49" s="61"/>
      <c r="F49" s="620" t="s">
        <v>223</v>
      </c>
      <c r="G49" s="620"/>
      <c r="H49" s="620"/>
      <c r="I49" s="620"/>
      <c r="J49" s="620"/>
      <c r="K49" s="620"/>
      <c r="L49" s="620"/>
    </row>
    <row r="50" spans="1:12" ht="24" customHeight="1">
      <c r="B50" s="41"/>
      <c r="C50" s="41" t="s">
        <v>476</v>
      </c>
      <c r="D50" s="41"/>
      <c r="E50" s="41"/>
      <c r="G50" s="120" t="s">
        <v>477</v>
      </c>
      <c r="I50" s="120"/>
      <c r="J50" s="120"/>
      <c r="K50" s="120"/>
      <c r="L50" s="120"/>
    </row>
    <row r="51" spans="1:12" ht="10" customHeight="1">
      <c r="A51" s="75"/>
      <c r="B51" s="41"/>
      <c r="F51" s="120"/>
      <c r="G51" s="120"/>
      <c r="H51" s="120"/>
      <c r="I51" s="120"/>
      <c r="J51" s="120"/>
      <c r="K51" s="120"/>
      <c r="L51" s="120"/>
    </row>
    <row r="52" spans="1:12" ht="28.5" customHeight="1">
      <c r="A52" s="60" t="s">
        <v>189</v>
      </c>
      <c r="B52" s="41"/>
      <c r="F52" s="463"/>
      <c r="H52" s="456"/>
      <c r="I52" s="52"/>
      <c r="J52" s="463"/>
      <c r="K52" s="52"/>
      <c r="L52" s="464">
        <v>8</v>
      </c>
    </row>
  </sheetData>
  <mergeCells count="6">
    <mergeCell ref="A1:C1"/>
    <mergeCell ref="F5:H5"/>
    <mergeCell ref="J5:L5"/>
    <mergeCell ref="A47:L47"/>
    <mergeCell ref="F49:L49"/>
    <mergeCell ref="A49:C49"/>
  </mergeCells>
  <pageMargins left="0.98425196850393704" right="0.31496062992125984" top="0.59055118110236227" bottom="0.31496062992125984" header="0.31496062992125984" footer="0.31496062992125984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L61"/>
  <sheetViews>
    <sheetView view="pageBreakPreview" zoomScale="85" zoomScaleNormal="85" zoomScaleSheetLayoutView="85" workbookViewId="0">
      <selection activeCell="H9" sqref="H9"/>
    </sheetView>
  </sheetViews>
  <sheetFormatPr defaultColWidth="10.36328125" defaultRowHeight="24.65" customHeight="1"/>
  <cols>
    <col min="1" max="1" width="2.6328125" style="415" customWidth="1"/>
    <col min="2" max="2" width="2.453125" style="415" customWidth="1"/>
    <col min="3" max="3" width="74.1796875" style="415" customWidth="1"/>
    <col min="4" max="4" width="10.6328125" style="415" customWidth="1"/>
    <col min="5" max="5" width="1.36328125" style="415" customWidth="1"/>
    <col min="6" max="6" width="14.6328125" style="415" customWidth="1"/>
    <col min="7" max="7" width="1.36328125" style="415" customWidth="1"/>
    <col min="8" max="8" width="14.6328125" style="415" customWidth="1"/>
    <col min="9" max="9" width="1.36328125" style="415" customWidth="1"/>
    <col min="10" max="10" width="14.6328125" style="415" customWidth="1"/>
    <col min="11" max="11" width="1.36328125" style="415" customWidth="1"/>
    <col min="12" max="12" width="14.6328125" style="415" customWidth="1"/>
    <col min="13" max="16384" width="10.36328125" style="415"/>
  </cols>
  <sheetData>
    <row r="1" spans="1:12" ht="24.65" customHeight="1">
      <c r="A1" s="75" t="s">
        <v>247</v>
      </c>
      <c r="B1" s="452"/>
      <c r="C1" s="452"/>
      <c r="D1" s="452"/>
      <c r="E1" s="452"/>
      <c r="F1" s="452"/>
      <c r="G1" s="452"/>
      <c r="H1" s="452"/>
      <c r="I1" s="453"/>
      <c r="J1" s="452"/>
      <c r="K1" s="453"/>
      <c r="L1" s="389"/>
    </row>
    <row r="2" spans="1:12" ht="23">
      <c r="A2" s="466" t="s">
        <v>88</v>
      </c>
      <c r="B2" s="452"/>
      <c r="C2" s="452"/>
      <c r="D2" s="452"/>
      <c r="E2" s="452"/>
      <c r="F2" s="452"/>
      <c r="G2" s="452"/>
      <c r="H2" s="452"/>
      <c r="I2" s="453"/>
      <c r="J2" s="452"/>
      <c r="K2" s="453"/>
    </row>
    <row r="3" spans="1:12" ht="23">
      <c r="A3" s="391" t="s">
        <v>190</v>
      </c>
      <c r="B3" s="392"/>
      <c r="C3" s="392"/>
      <c r="D3" s="392"/>
      <c r="E3" s="392"/>
      <c r="F3" s="392"/>
      <c r="G3" s="392"/>
      <c r="H3" s="392"/>
      <c r="I3" s="453"/>
      <c r="J3" s="392"/>
      <c r="K3" s="453"/>
    </row>
    <row r="4" spans="1:12" ht="21" customHeight="1">
      <c r="A4" s="454"/>
      <c r="B4" s="392"/>
      <c r="C4" s="392"/>
      <c r="D4" s="392"/>
      <c r="E4" s="392"/>
      <c r="F4" s="392"/>
      <c r="G4" s="392"/>
      <c r="H4" s="392"/>
      <c r="I4" s="392"/>
      <c r="J4" s="393"/>
      <c r="K4" s="392"/>
      <c r="L4" s="110" t="s">
        <v>1</v>
      </c>
    </row>
    <row r="5" spans="1:12" ht="22.5" customHeight="1">
      <c r="A5" s="391"/>
      <c r="B5" s="391"/>
      <c r="C5" s="391"/>
      <c r="D5" s="391"/>
      <c r="E5" s="391"/>
      <c r="F5" s="622" t="s">
        <v>2</v>
      </c>
      <c r="G5" s="622"/>
      <c r="H5" s="622"/>
      <c r="I5" s="392"/>
      <c r="J5" s="622" t="s">
        <v>3</v>
      </c>
      <c r="K5" s="622"/>
      <c r="L5" s="622"/>
    </row>
    <row r="6" spans="1:12" ht="20.75" customHeight="1">
      <c r="A6" s="391"/>
      <c r="B6" s="391"/>
      <c r="C6" s="391"/>
      <c r="D6" s="76" t="s">
        <v>4</v>
      </c>
      <c r="E6" s="391"/>
      <c r="F6" s="397">
        <v>2566</v>
      </c>
      <c r="G6" s="398"/>
      <c r="H6" s="397">
        <v>2565</v>
      </c>
      <c r="I6" s="392"/>
      <c r="J6" s="397">
        <v>2566</v>
      </c>
      <c r="K6" s="398"/>
      <c r="L6" s="397">
        <v>2565</v>
      </c>
    </row>
    <row r="7" spans="1:12" ht="23">
      <c r="A7" s="98" t="s">
        <v>89</v>
      </c>
      <c r="B7" s="41"/>
      <c r="C7" s="41"/>
      <c r="D7" s="41"/>
      <c r="E7" s="41"/>
      <c r="F7" s="396"/>
      <c r="G7" s="398"/>
      <c r="H7" s="396"/>
      <c r="I7" s="392"/>
      <c r="J7" s="396"/>
      <c r="K7" s="398"/>
      <c r="L7" s="396"/>
    </row>
    <row r="8" spans="1:12" ht="24.65" customHeight="1">
      <c r="A8" s="41"/>
      <c r="B8" s="381" t="s">
        <v>552</v>
      </c>
      <c r="C8" s="41"/>
      <c r="D8" s="41"/>
      <c r="E8" s="41"/>
      <c r="F8" s="44">
        <v>-4352213</v>
      </c>
      <c r="G8" s="112"/>
      <c r="H8" s="44">
        <v>3653743</v>
      </c>
      <c r="I8" s="392"/>
      <c r="J8" s="44">
        <v>-3990213</v>
      </c>
      <c r="K8" s="398"/>
      <c r="L8" s="44">
        <v>3653743</v>
      </c>
    </row>
    <row r="9" spans="1:12" ht="24.65" customHeight="1">
      <c r="A9" s="98"/>
      <c r="B9" s="41" t="s">
        <v>188</v>
      </c>
      <c r="C9" s="41"/>
      <c r="D9" s="61">
        <v>6</v>
      </c>
      <c r="E9" s="41"/>
      <c r="F9" s="113">
        <v>0</v>
      </c>
      <c r="G9" s="426"/>
      <c r="H9" s="113">
        <v>0</v>
      </c>
      <c r="I9" s="52"/>
      <c r="J9" s="44">
        <v>-33700000</v>
      </c>
      <c r="K9" s="52"/>
      <c r="L9" s="44">
        <v>-7500000</v>
      </c>
    </row>
    <row r="10" spans="1:12" ht="24.65" customHeight="1">
      <c r="A10" s="98"/>
      <c r="B10" s="41" t="s">
        <v>465</v>
      </c>
      <c r="C10" s="41"/>
      <c r="D10" s="61">
        <v>6</v>
      </c>
      <c r="E10" s="41"/>
      <c r="F10" s="113">
        <v>0</v>
      </c>
      <c r="G10" s="426"/>
      <c r="H10" s="113">
        <v>0</v>
      </c>
      <c r="I10" s="52"/>
      <c r="J10" s="44">
        <v>5200000</v>
      </c>
      <c r="K10" s="52"/>
      <c r="L10" s="44">
        <v>6500000</v>
      </c>
    </row>
    <row r="11" spans="1:12" ht="24.65" customHeight="1">
      <c r="A11" s="98"/>
      <c r="B11" s="415" t="s">
        <v>510</v>
      </c>
      <c r="C11" s="41"/>
      <c r="D11" s="61">
        <v>7.4</v>
      </c>
      <c r="E11" s="41"/>
      <c r="F11" s="44">
        <v>-5000000</v>
      </c>
      <c r="G11" s="426"/>
      <c r="H11" s="113">
        <v>0</v>
      </c>
      <c r="I11" s="52"/>
      <c r="J11" s="44">
        <v>-5000000</v>
      </c>
      <c r="K11" s="52"/>
      <c r="L11" s="113">
        <v>0</v>
      </c>
    </row>
    <row r="12" spans="1:12" ht="24.65" customHeight="1">
      <c r="A12" s="98"/>
      <c r="B12" s="415" t="s">
        <v>509</v>
      </c>
      <c r="C12" s="41"/>
      <c r="D12" s="61"/>
      <c r="E12" s="41"/>
      <c r="F12" s="44">
        <v>1389701</v>
      </c>
      <c r="G12" s="426"/>
      <c r="H12" s="113">
        <v>0</v>
      </c>
      <c r="I12" s="52"/>
      <c r="J12" s="44">
        <v>-5000</v>
      </c>
      <c r="K12" s="52"/>
      <c r="L12" s="113">
        <v>0</v>
      </c>
    </row>
    <row r="13" spans="1:12" ht="24.65" customHeight="1">
      <c r="A13" s="98"/>
      <c r="B13" s="381" t="s">
        <v>598</v>
      </c>
      <c r="C13" s="41"/>
      <c r="D13" s="61" t="s">
        <v>468</v>
      </c>
      <c r="E13" s="41"/>
      <c r="F13" s="44">
        <v>-867716737</v>
      </c>
      <c r="G13" s="426"/>
      <c r="H13" s="44">
        <v>-19809583</v>
      </c>
      <c r="I13" s="52"/>
      <c r="J13" s="44">
        <v>-981000000</v>
      </c>
      <c r="K13" s="52"/>
      <c r="L13" s="44">
        <v>-39000000</v>
      </c>
    </row>
    <row r="14" spans="1:12" ht="23">
      <c r="A14" s="41"/>
      <c r="B14" s="381" t="s">
        <v>260</v>
      </c>
      <c r="C14" s="41"/>
      <c r="D14" s="61">
        <v>7.5</v>
      </c>
      <c r="E14" s="41"/>
      <c r="F14" s="463">
        <v>0</v>
      </c>
      <c r="G14" s="426"/>
      <c r="H14" s="463">
        <v>-51504987</v>
      </c>
      <c r="I14" s="52"/>
      <c r="J14" s="44">
        <v>0</v>
      </c>
      <c r="K14" s="52"/>
      <c r="L14" s="44">
        <v>-51504987</v>
      </c>
    </row>
    <row r="15" spans="1:12" ht="23">
      <c r="A15" s="41"/>
      <c r="B15" s="381" t="s">
        <v>261</v>
      </c>
      <c r="C15" s="41"/>
      <c r="D15" s="61">
        <v>7.5</v>
      </c>
      <c r="E15" s="41"/>
      <c r="F15" s="463">
        <v>2505737</v>
      </c>
      <c r="G15" s="426"/>
      <c r="H15" s="463">
        <v>251439547</v>
      </c>
      <c r="I15" s="52"/>
      <c r="J15" s="463">
        <v>2505737</v>
      </c>
      <c r="K15" s="52"/>
      <c r="L15" s="463">
        <v>251439547</v>
      </c>
    </row>
    <row r="16" spans="1:12" ht="23">
      <c r="A16" s="41"/>
      <c r="B16" s="381" t="s">
        <v>507</v>
      </c>
      <c r="C16" s="41"/>
      <c r="D16" s="61" t="s">
        <v>597</v>
      </c>
      <c r="E16" s="41"/>
      <c r="F16" s="463">
        <v>0</v>
      </c>
      <c r="G16" s="426"/>
      <c r="H16" s="463">
        <v>0</v>
      </c>
      <c r="I16" s="52"/>
      <c r="J16" s="463">
        <v>21996965</v>
      </c>
      <c r="K16" s="52"/>
      <c r="L16" s="463">
        <v>0</v>
      </c>
    </row>
    <row r="17" spans="1:12" ht="24.65" customHeight="1">
      <c r="A17" s="41"/>
      <c r="B17" s="381" t="s">
        <v>342</v>
      </c>
      <c r="C17" s="41"/>
      <c r="D17" s="61">
        <v>9</v>
      </c>
      <c r="E17" s="41"/>
      <c r="F17" s="463">
        <v>-1500000</v>
      </c>
      <c r="H17" s="463">
        <v>-13685986</v>
      </c>
      <c r="I17" s="456"/>
      <c r="J17" s="463">
        <v>0</v>
      </c>
      <c r="K17" s="456"/>
      <c r="L17" s="463">
        <v>0</v>
      </c>
    </row>
    <row r="18" spans="1:12" ht="24.65" customHeight="1">
      <c r="A18" s="41"/>
      <c r="B18" s="381" t="s">
        <v>221</v>
      </c>
      <c r="C18" s="41"/>
      <c r="D18" s="61"/>
      <c r="E18" s="41"/>
      <c r="F18" s="463">
        <v>-43197865</v>
      </c>
      <c r="H18" s="463">
        <v>-5640193</v>
      </c>
      <c r="I18" s="52"/>
      <c r="J18" s="463">
        <v>-28405196</v>
      </c>
      <c r="K18" s="52"/>
      <c r="L18" s="463">
        <v>-4990639</v>
      </c>
    </row>
    <row r="19" spans="1:12" ht="24.65" customHeight="1">
      <c r="A19" s="41"/>
      <c r="B19" s="381" t="s">
        <v>343</v>
      </c>
      <c r="C19" s="41"/>
      <c r="D19" s="61">
        <v>13</v>
      </c>
      <c r="E19" s="41"/>
      <c r="F19" s="463">
        <v>-7844061</v>
      </c>
      <c r="H19" s="463">
        <v>-3113115</v>
      </c>
      <c r="I19" s="52"/>
      <c r="J19" s="463">
        <v>-458857</v>
      </c>
      <c r="K19" s="52"/>
      <c r="L19" s="463">
        <v>-276850</v>
      </c>
    </row>
    <row r="20" spans="1:12" ht="23">
      <c r="A20" s="41"/>
      <c r="B20" s="381" t="s">
        <v>256</v>
      </c>
      <c r="C20" s="41"/>
      <c r="D20" s="61">
        <v>7.6</v>
      </c>
      <c r="E20" s="41"/>
      <c r="F20" s="463">
        <v>-14000000</v>
      </c>
      <c r="G20" s="426"/>
      <c r="H20" s="463">
        <v>0</v>
      </c>
      <c r="I20" s="52"/>
      <c r="J20" s="463">
        <v>-14000000</v>
      </c>
      <c r="K20" s="52"/>
      <c r="L20" s="463">
        <v>0</v>
      </c>
    </row>
    <row r="21" spans="1:12" ht="24.65" customHeight="1">
      <c r="A21" s="467" t="s">
        <v>206</v>
      </c>
      <c r="B21" s="41"/>
      <c r="C21" s="41"/>
      <c r="D21" s="41"/>
      <c r="E21" s="41"/>
      <c r="F21" s="468">
        <v>-939715438</v>
      </c>
      <c r="H21" s="468">
        <v>161339426</v>
      </c>
      <c r="I21" s="52"/>
      <c r="J21" s="468">
        <v>-1036856564</v>
      </c>
      <c r="K21" s="52"/>
      <c r="L21" s="468">
        <v>158320814</v>
      </c>
    </row>
    <row r="22" spans="1:12" ht="5.15" customHeight="1">
      <c r="A22" s="41"/>
      <c r="B22" s="41"/>
      <c r="C22" s="41"/>
      <c r="D22" s="41"/>
      <c r="E22" s="41"/>
      <c r="F22" s="53"/>
      <c r="H22" s="53"/>
      <c r="I22" s="456"/>
      <c r="J22" s="42"/>
      <c r="K22" s="456"/>
      <c r="L22" s="42"/>
    </row>
    <row r="23" spans="1:12" ht="23">
      <c r="A23" s="98" t="s">
        <v>96</v>
      </c>
      <c r="B23" s="41"/>
      <c r="C23" s="41"/>
      <c r="D23" s="41"/>
      <c r="E23" s="41"/>
    </row>
    <row r="24" spans="1:12" ht="23">
      <c r="A24" s="98"/>
      <c r="B24" s="41" t="s">
        <v>616</v>
      </c>
      <c r="C24" s="41"/>
      <c r="D24" s="61"/>
      <c r="E24" s="41"/>
      <c r="F24" s="469">
        <v>-2620526</v>
      </c>
      <c r="H24" s="469">
        <v>2622460</v>
      </c>
      <c r="J24" s="469">
        <v>-2620526</v>
      </c>
      <c r="L24" s="469">
        <v>2622460</v>
      </c>
    </row>
    <row r="25" spans="1:12" ht="24.65" customHeight="1">
      <c r="A25" s="98"/>
      <c r="B25" s="415" t="s">
        <v>158</v>
      </c>
      <c r="C25" s="41"/>
      <c r="D25" s="61">
        <v>27</v>
      </c>
      <c r="E25" s="41"/>
      <c r="F25" s="463">
        <v>-8298315</v>
      </c>
      <c r="G25" s="470"/>
      <c r="H25" s="463">
        <v>-2274000</v>
      </c>
      <c r="J25" s="463">
        <v>-7269230</v>
      </c>
      <c r="L25" s="463">
        <v>-2274000</v>
      </c>
    </row>
    <row r="26" spans="1:12" ht="23">
      <c r="A26" s="98"/>
      <c r="B26" s="41" t="s">
        <v>208</v>
      </c>
      <c r="C26" s="41"/>
      <c r="D26" s="61">
        <v>16.3</v>
      </c>
      <c r="E26" s="41"/>
      <c r="F26" s="469">
        <v>-46457753</v>
      </c>
      <c r="G26" s="469"/>
      <c r="H26" s="469">
        <v>-37500000</v>
      </c>
      <c r="I26" s="54"/>
      <c r="J26" s="463">
        <v>-43484043</v>
      </c>
      <c r="K26" s="456"/>
      <c r="L26" s="463">
        <v>-37500000</v>
      </c>
    </row>
    <row r="27" spans="1:12" ht="23">
      <c r="A27" s="98"/>
      <c r="B27" s="41" t="s">
        <v>472</v>
      </c>
      <c r="C27" s="41"/>
      <c r="D27" s="61"/>
      <c r="E27" s="41"/>
      <c r="F27" s="469">
        <v>0</v>
      </c>
      <c r="G27" s="469"/>
      <c r="H27" s="469">
        <v>800000</v>
      </c>
      <c r="I27" s="54"/>
      <c r="J27" s="463">
        <v>0</v>
      </c>
      <c r="K27" s="456"/>
      <c r="L27" s="463">
        <v>0</v>
      </c>
    </row>
    <row r="28" spans="1:12" ht="23">
      <c r="A28" s="98"/>
      <c r="B28" s="41" t="s">
        <v>601</v>
      </c>
      <c r="C28" s="41"/>
      <c r="D28" s="61"/>
      <c r="E28" s="41"/>
      <c r="F28" s="469">
        <v>-800000</v>
      </c>
      <c r="G28" s="469"/>
      <c r="H28" s="469">
        <v>0</v>
      </c>
      <c r="I28" s="54"/>
      <c r="J28" s="463">
        <v>0</v>
      </c>
      <c r="K28" s="456"/>
      <c r="L28" s="463">
        <v>0</v>
      </c>
    </row>
    <row r="29" spans="1:12" ht="23">
      <c r="A29" s="98"/>
      <c r="B29" s="41" t="s">
        <v>344</v>
      </c>
      <c r="C29" s="41"/>
      <c r="D29" s="61">
        <v>16.100000000000001</v>
      </c>
      <c r="E29" s="41"/>
      <c r="F29" s="42">
        <v>1074770399</v>
      </c>
      <c r="G29" s="471"/>
      <c r="H29" s="42">
        <v>0</v>
      </c>
      <c r="I29" s="120"/>
      <c r="J29" s="463">
        <v>1074770399</v>
      </c>
      <c r="K29" s="120"/>
      <c r="L29" s="463">
        <v>0</v>
      </c>
    </row>
    <row r="30" spans="1:12" ht="23">
      <c r="A30" s="98"/>
      <c r="B30" s="41" t="s">
        <v>511</v>
      </c>
      <c r="C30" s="41"/>
      <c r="D30" s="61">
        <v>16.100000000000001</v>
      </c>
      <c r="E30" s="41"/>
      <c r="F30" s="42">
        <v>-12922704</v>
      </c>
      <c r="G30" s="471"/>
      <c r="H30" s="42">
        <v>0</v>
      </c>
      <c r="I30" s="120"/>
      <c r="J30" s="463">
        <v>-12922704</v>
      </c>
      <c r="K30" s="120"/>
      <c r="L30" s="463">
        <v>0</v>
      </c>
    </row>
    <row r="31" spans="1:12" ht="24.65" customHeight="1">
      <c r="A31" s="98"/>
      <c r="B31" s="41" t="s">
        <v>345</v>
      </c>
      <c r="C31" s="41"/>
      <c r="D31" s="61">
        <v>4.0999999999999996</v>
      </c>
      <c r="E31" s="41"/>
      <c r="F31" s="42">
        <v>600000</v>
      </c>
      <c r="G31" s="471"/>
      <c r="H31" s="42">
        <v>840000</v>
      </c>
      <c r="I31" s="120"/>
      <c r="J31" s="45">
        <v>0</v>
      </c>
      <c r="K31" s="120"/>
      <c r="L31" s="45">
        <v>0</v>
      </c>
    </row>
    <row r="32" spans="1:12" ht="23">
      <c r="A32" s="472" t="s">
        <v>322</v>
      </c>
      <c r="B32" s="41"/>
      <c r="C32" s="41"/>
      <c r="D32" s="61"/>
      <c r="E32" s="41"/>
      <c r="F32" s="51">
        <v>1004271101</v>
      </c>
      <c r="G32" s="46"/>
      <c r="H32" s="51">
        <v>-35511540</v>
      </c>
      <c r="I32" s="46"/>
      <c r="J32" s="51">
        <v>1008473896</v>
      </c>
      <c r="K32" s="46"/>
      <c r="L32" s="51">
        <v>-37151540</v>
      </c>
    </row>
    <row r="33" spans="1:12" ht="5.15" customHeight="1">
      <c r="A33" s="41"/>
      <c r="B33" s="41"/>
      <c r="C33" s="41"/>
      <c r="D33" s="61"/>
      <c r="E33" s="41"/>
      <c r="F33" s="55"/>
      <c r="G33" s="473"/>
      <c r="H33" s="55"/>
      <c r="I33" s="120"/>
      <c r="J33" s="46"/>
      <c r="K33" s="120"/>
      <c r="L33" s="46"/>
    </row>
    <row r="34" spans="1:12" ht="23">
      <c r="A34" s="98" t="s">
        <v>386</v>
      </c>
      <c r="B34" s="41"/>
      <c r="C34" s="41"/>
      <c r="D34" s="61"/>
      <c r="E34" s="41"/>
      <c r="F34" s="469">
        <v>112825524</v>
      </c>
      <c r="G34" s="469"/>
      <c r="H34" s="469">
        <v>174474291</v>
      </c>
      <c r="I34" s="54"/>
      <c r="J34" s="469">
        <v>-26762951</v>
      </c>
      <c r="K34" s="456"/>
      <c r="L34" s="469">
        <v>145668073</v>
      </c>
    </row>
    <row r="35" spans="1:12" ht="23">
      <c r="A35" s="381" t="s">
        <v>346</v>
      </c>
      <c r="B35" s="41"/>
      <c r="C35" s="41"/>
      <c r="D35" s="61"/>
      <c r="E35" s="41"/>
      <c r="F35" s="474">
        <v>593867</v>
      </c>
      <c r="G35" s="469"/>
      <c r="H35" s="474">
        <v>-1786784</v>
      </c>
      <c r="I35" s="54"/>
      <c r="J35" s="475">
        <v>476161</v>
      </c>
      <c r="K35" s="456"/>
      <c r="L35" s="475">
        <v>-564980</v>
      </c>
    </row>
    <row r="36" spans="1:12" ht="23">
      <c r="A36" s="476" t="s">
        <v>100</v>
      </c>
      <c r="B36" s="381"/>
      <c r="C36" s="41"/>
      <c r="D36" s="61"/>
      <c r="E36" s="41"/>
      <c r="F36" s="114">
        <v>113419391</v>
      </c>
      <c r="G36" s="473"/>
      <c r="H36" s="114">
        <v>172687507</v>
      </c>
      <c r="I36" s="56"/>
      <c r="J36" s="463">
        <v>-26286790</v>
      </c>
      <c r="K36" s="57"/>
      <c r="L36" s="114">
        <v>145103093</v>
      </c>
    </row>
    <row r="37" spans="1:12" ht="23">
      <c r="A37" s="473" t="s">
        <v>512</v>
      </c>
      <c r="B37" s="381"/>
      <c r="C37" s="41"/>
      <c r="D37" s="61"/>
      <c r="E37" s="41"/>
      <c r="F37" s="114">
        <v>158681</v>
      </c>
      <c r="G37" s="473"/>
      <c r="H37" s="114">
        <v>0</v>
      </c>
      <c r="I37" s="56"/>
      <c r="J37" s="114">
        <v>0</v>
      </c>
      <c r="K37" s="57"/>
      <c r="L37" s="114">
        <v>0</v>
      </c>
    </row>
    <row r="38" spans="1:12" ht="24.65" customHeight="1">
      <c r="A38" s="476" t="s">
        <v>101</v>
      </c>
      <c r="B38" s="450"/>
      <c r="C38" s="41"/>
      <c r="D38" s="61"/>
      <c r="E38" s="41"/>
      <c r="F38" s="114">
        <v>426457973</v>
      </c>
      <c r="G38" s="473"/>
      <c r="H38" s="114">
        <v>253770466</v>
      </c>
      <c r="I38" s="56"/>
      <c r="J38" s="58">
        <v>390912038</v>
      </c>
      <c r="K38" s="57"/>
      <c r="L38" s="58">
        <v>245808945</v>
      </c>
    </row>
    <row r="39" spans="1:12" ht="24.65" customHeight="1" thickBot="1">
      <c r="A39" s="476" t="s">
        <v>102</v>
      </c>
      <c r="B39" s="477"/>
      <c r="C39" s="41"/>
      <c r="D39" s="61">
        <v>7.1</v>
      </c>
      <c r="E39" s="41"/>
      <c r="F39" s="478">
        <v>540036045</v>
      </c>
      <c r="H39" s="478">
        <v>426457973</v>
      </c>
      <c r="I39" s="52"/>
      <c r="J39" s="478">
        <v>364625248</v>
      </c>
      <c r="K39" s="52"/>
      <c r="L39" s="478">
        <v>390912038</v>
      </c>
    </row>
    <row r="40" spans="1:12" ht="5.15" customHeight="1">
      <c r="A40" s="41"/>
      <c r="B40" s="41"/>
      <c r="C40" s="41"/>
      <c r="D40" s="41"/>
      <c r="E40" s="41"/>
      <c r="F40" s="473"/>
      <c r="G40" s="473"/>
      <c r="H40" s="473"/>
      <c r="I40" s="56"/>
      <c r="J40" s="473"/>
      <c r="K40" s="57"/>
      <c r="L40" s="473"/>
    </row>
    <row r="41" spans="1:12" ht="24.65" customHeight="1">
      <c r="A41" s="433" t="s">
        <v>103</v>
      </c>
      <c r="B41" s="41"/>
      <c r="C41" s="41"/>
      <c r="D41" s="41"/>
      <c r="E41" s="41"/>
      <c r="F41" s="473"/>
      <c r="G41" s="473"/>
      <c r="H41" s="473"/>
      <c r="I41" s="56"/>
      <c r="J41" s="473"/>
      <c r="K41" s="57"/>
      <c r="L41" s="473"/>
    </row>
    <row r="42" spans="1:12" ht="23">
      <c r="A42" s="41"/>
      <c r="B42" s="41" t="s">
        <v>104</v>
      </c>
      <c r="C42" s="41"/>
      <c r="D42" s="41"/>
      <c r="E42" s="41"/>
      <c r="F42" s="473"/>
      <c r="G42" s="473"/>
      <c r="H42" s="473"/>
      <c r="I42" s="56"/>
      <c r="J42" s="473"/>
      <c r="K42" s="57"/>
      <c r="L42" s="473"/>
    </row>
    <row r="43" spans="1:12" ht="23">
      <c r="A43" s="41"/>
      <c r="B43" s="485" t="s">
        <v>255</v>
      </c>
      <c r="C43" s="384"/>
      <c r="D43" s="61">
        <v>16.2</v>
      </c>
      <c r="E43" s="41"/>
      <c r="F43" s="114">
        <v>500000</v>
      </c>
      <c r="G43" s="473"/>
      <c r="H43" s="114">
        <v>1250000</v>
      </c>
      <c r="I43" s="117"/>
      <c r="J43" s="114">
        <v>500000</v>
      </c>
      <c r="K43" s="117"/>
      <c r="L43" s="114">
        <v>1250000</v>
      </c>
    </row>
    <row r="44" spans="1:12" ht="23">
      <c r="A44" s="41"/>
      <c r="B44" s="485" t="s">
        <v>300</v>
      </c>
      <c r="C44" s="384"/>
      <c r="D44" s="41"/>
      <c r="E44" s="41"/>
      <c r="F44" s="114">
        <v>0</v>
      </c>
      <c r="G44" s="114"/>
      <c r="H44" s="114">
        <v>438721</v>
      </c>
      <c r="I44" s="212"/>
      <c r="J44" s="114">
        <v>0</v>
      </c>
      <c r="K44" s="212"/>
      <c r="L44" s="114">
        <v>438721</v>
      </c>
    </row>
    <row r="45" spans="1:12" ht="23">
      <c r="A45" s="41"/>
      <c r="B45" s="485" t="s">
        <v>430</v>
      </c>
      <c r="C45" s="384"/>
      <c r="D45" s="41"/>
      <c r="E45" s="41"/>
      <c r="F45" s="114">
        <v>0</v>
      </c>
      <c r="G45" s="114"/>
      <c r="H45" s="114">
        <v>897750</v>
      </c>
      <c r="I45" s="212"/>
      <c r="J45" s="114">
        <v>0</v>
      </c>
      <c r="K45" s="212"/>
      <c r="L45" s="114">
        <v>0</v>
      </c>
    </row>
    <row r="46" spans="1:12" ht="24.65" customHeight="1">
      <c r="A46" s="41"/>
      <c r="B46" s="486" t="s">
        <v>513</v>
      </c>
      <c r="C46" s="486"/>
      <c r="F46" s="114">
        <v>12125</v>
      </c>
      <c r="H46" s="469">
        <v>0</v>
      </c>
      <c r="J46" s="114">
        <v>12125</v>
      </c>
      <c r="L46" s="469">
        <v>0</v>
      </c>
    </row>
    <row r="47" spans="1:12" ht="24.65" customHeight="1">
      <c r="B47" s="633" t="s">
        <v>617</v>
      </c>
      <c r="C47" s="634"/>
      <c r="D47" s="457">
        <v>12</v>
      </c>
      <c r="F47" s="114">
        <v>64402473</v>
      </c>
      <c r="H47" s="114">
        <v>4285681</v>
      </c>
      <c r="J47" s="114">
        <v>47923543</v>
      </c>
      <c r="L47" s="114">
        <v>4285681</v>
      </c>
    </row>
    <row r="48" spans="1:12" ht="24.65" customHeight="1">
      <c r="B48" s="486" t="s">
        <v>514</v>
      </c>
      <c r="C48" s="487"/>
      <c r="D48" s="457"/>
      <c r="F48" s="114">
        <v>1672179</v>
      </c>
      <c r="H48" s="114">
        <v>0</v>
      </c>
      <c r="J48" s="114">
        <v>1115545</v>
      </c>
      <c r="L48" s="114">
        <v>0</v>
      </c>
    </row>
    <row r="49" spans="1:12" ht="24.65" customHeight="1">
      <c r="B49" s="633" t="s">
        <v>466</v>
      </c>
      <c r="C49" s="634"/>
      <c r="D49" s="457">
        <v>4.0999999999999996</v>
      </c>
      <c r="E49" s="69"/>
      <c r="F49" s="114">
        <v>239897737</v>
      </c>
      <c r="G49" s="473"/>
      <c r="H49" s="114">
        <v>1486955</v>
      </c>
      <c r="I49" s="56"/>
      <c r="J49" s="114">
        <v>0</v>
      </c>
      <c r="K49" s="57"/>
      <c r="L49" s="114">
        <v>0</v>
      </c>
    </row>
    <row r="50" spans="1:12" ht="24.65" customHeight="1">
      <c r="B50" s="488" t="s">
        <v>467</v>
      </c>
      <c r="C50" s="487"/>
      <c r="D50" s="457">
        <v>4.0999999999999996</v>
      </c>
      <c r="E50" s="41"/>
      <c r="F50" s="469">
        <v>-174596145</v>
      </c>
      <c r="H50" s="469">
        <v>-55936</v>
      </c>
      <c r="I50" s="57"/>
      <c r="J50" s="114">
        <v>0</v>
      </c>
      <c r="K50" s="57"/>
      <c r="L50" s="114">
        <v>0</v>
      </c>
    </row>
    <row r="51" spans="1:12" ht="24.65" customHeight="1">
      <c r="B51" s="415" t="s">
        <v>515</v>
      </c>
      <c r="C51" s="483"/>
      <c r="D51" s="457"/>
      <c r="E51" s="41"/>
      <c r="F51" s="469"/>
      <c r="H51" s="469"/>
      <c r="I51" s="57"/>
      <c r="J51" s="114"/>
      <c r="K51" s="57"/>
      <c r="L51" s="114"/>
    </row>
    <row r="52" spans="1:12" ht="24.65" customHeight="1">
      <c r="B52" s="486" t="s">
        <v>182</v>
      </c>
      <c r="C52" s="483"/>
      <c r="D52" s="457">
        <v>12</v>
      </c>
      <c r="E52" s="41"/>
      <c r="F52" s="469">
        <v>303243</v>
      </c>
      <c r="H52" s="469">
        <v>0</v>
      </c>
      <c r="I52" s="57"/>
      <c r="J52" s="114">
        <v>621972</v>
      </c>
      <c r="K52" s="57"/>
      <c r="L52" s="469">
        <v>0</v>
      </c>
    </row>
    <row r="53" spans="1:12" ht="24.65" customHeight="1">
      <c r="B53" s="486" t="s">
        <v>516</v>
      </c>
      <c r="C53" s="483"/>
      <c r="D53" s="457">
        <v>12</v>
      </c>
      <c r="E53" s="41"/>
      <c r="F53" s="469">
        <v>-303243</v>
      </c>
      <c r="H53" s="469">
        <v>0</v>
      </c>
      <c r="I53" s="57"/>
      <c r="J53" s="469">
        <v>-621972</v>
      </c>
      <c r="K53" s="57"/>
      <c r="L53" s="469">
        <v>0</v>
      </c>
    </row>
    <row r="54" spans="1:12" ht="17.5" customHeight="1">
      <c r="C54" s="41"/>
      <c r="D54" s="61"/>
      <c r="E54" s="41"/>
      <c r="F54" s="114"/>
      <c r="H54" s="58"/>
      <c r="I54" s="57"/>
      <c r="J54" s="114"/>
      <c r="K54" s="57"/>
      <c r="L54" s="58"/>
    </row>
    <row r="55" spans="1:12" ht="23">
      <c r="A55" s="620" t="s">
        <v>222</v>
      </c>
      <c r="B55" s="620"/>
      <c r="C55" s="620"/>
      <c r="D55" s="620"/>
      <c r="E55" s="620"/>
      <c r="F55" s="620"/>
      <c r="G55" s="620"/>
      <c r="H55" s="620"/>
      <c r="I55" s="620"/>
      <c r="J55" s="620"/>
      <c r="K55" s="620"/>
      <c r="L55" s="620"/>
    </row>
    <row r="56" spans="1:12" ht="13.25" customHeight="1">
      <c r="A56" s="75"/>
      <c r="B56" s="41"/>
      <c r="F56" s="120"/>
      <c r="G56" s="120"/>
      <c r="H56" s="120"/>
      <c r="I56" s="120"/>
      <c r="J56" s="120"/>
      <c r="K56" s="120"/>
      <c r="L56" s="120"/>
    </row>
    <row r="57" spans="1:12" ht="11.5" customHeight="1">
      <c r="A57" s="75"/>
      <c r="B57" s="41"/>
      <c r="F57" s="615"/>
      <c r="G57" s="120"/>
      <c r="H57" s="120"/>
      <c r="I57" s="120"/>
      <c r="J57" s="120"/>
      <c r="K57" s="120"/>
      <c r="L57" s="120"/>
    </row>
    <row r="58" spans="1:12" ht="24" customHeight="1">
      <c r="A58" s="620" t="s">
        <v>223</v>
      </c>
      <c r="B58" s="620"/>
      <c r="C58" s="620"/>
      <c r="D58" s="61"/>
      <c r="E58" s="61"/>
      <c r="F58" s="620" t="s">
        <v>223</v>
      </c>
      <c r="G58" s="620"/>
      <c r="H58" s="620"/>
      <c r="I58" s="620"/>
      <c r="J58" s="620"/>
      <c r="K58" s="620"/>
      <c r="L58" s="620"/>
    </row>
    <row r="59" spans="1:12" ht="24" customHeight="1">
      <c r="B59" s="41"/>
      <c r="C59" s="613" t="s">
        <v>610</v>
      </c>
      <c r="D59" s="41"/>
      <c r="E59" s="41"/>
      <c r="G59" s="614" t="s">
        <v>611</v>
      </c>
      <c r="H59" s="120"/>
      <c r="I59" s="120"/>
      <c r="J59" s="120"/>
      <c r="K59" s="120"/>
      <c r="L59" s="120"/>
    </row>
    <row r="60" spans="1:12" ht="5" customHeight="1">
      <c r="C60" s="41"/>
      <c r="D60" s="41"/>
      <c r="E60" s="41"/>
      <c r="F60" s="114"/>
      <c r="H60" s="58"/>
      <c r="I60" s="57"/>
      <c r="J60" s="114"/>
      <c r="K60" s="57"/>
      <c r="L60" s="58"/>
    </row>
    <row r="61" spans="1:12" ht="27.75" customHeight="1">
      <c r="A61" s="60" t="s">
        <v>189</v>
      </c>
      <c r="C61" s="479"/>
      <c r="D61" s="479"/>
      <c r="E61" s="479"/>
      <c r="F61" s="616"/>
      <c r="I61" s="52"/>
      <c r="J61" s="617"/>
      <c r="K61" s="52"/>
      <c r="L61" s="63">
        <v>9</v>
      </c>
    </row>
  </sheetData>
  <mergeCells count="7">
    <mergeCell ref="F5:H5"/>
    <mergeCell ref="J5:L5"/>
    <mergeCell ref="A55:L55"/>
    <mergeCell ref="A58:C58"/>
    <mergeCell ref="F58:L58"/>
    <mergeCell ref="B47:C47"/>
    <mergeCell ref="B49:C49"/>
  </mergeCells>
  <pageMargins left="0.98425196850393704" right="0.39370078740157483" top="0.62992125984251968" bottom="0.31496062992125984" header="0.31496062992125984" footer="0.31496062992125984"/>
  <pageSetup paperSize="9" scale="5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04B1F-A6A4-48FD-B035-997904619860}">
  <sheetPr>
    <tabColor rgb="FFCCFF33"/>
  </sheetPr>
  <dimension ref="A1:T216"/>
  <sheetViews>
    <sheetView zoomScale="85" zoomScaleNormal="85" workbookViewId="0">
      <pane xSplit="4" ySplit="1" topLeftCell="E2" activePane="bottomRight" state="frozen"/>
      <selection activeCell="J23" sqref="J23"/>
      <selection pane="topRight" activeCell="J23" sqref="J23"/>
      <selection pane="bottomLeft" activeCell="J23" sqref="J23"/>
      <selection pane="bottomRight" activeCell="J23" sqref="J23"/>
    </sheetView>
  </sheetViews>
  <sheetFormatPr defaultColWidth="9.08984375" defaultRowHeight="13"/>
  <cols>
    <col min="1" max="1" width="7.08984375" style="153" customWidth="1"/>
    <col min="2" max="2" width="29.6328125" style="153" customWidth="1"/>
    <col min="3" max="3" width="19.08984375" style="3" customWidth="1"/>
    <col min="4" max="4" width="26.6328125" style="236" customWidth="1"/>
    <col min="5" max="5" width="10" style="242" customWidth="1"/>
    <col min="6" max="6" width="16.54296875" style="250" customWidth="1"/>
    <col min="7" max="7" width="15.54296875" style="33" bestFit="1" customWidth="1"/>
    <col min="8" max="8" width="19.08984375" style="169" customWidth="1"/>
    <col min="9" max="9" width="16.36328125" style="207" customWidth="1"/>
    <col min="10" max="10" width="15.08984375" style="207" bestFit="1" customWidth="1"/>
    <col min="11" max="11" width="20.81640625" style="207" customWidth="1"/>
    <col min="12" max="12" width="25.08984375" style="153" customWidth="1"/>
    <col min="13" max="13" width="16.08984375" style="153" customWidth="1"/>
    <col min="14" max="14" width="15.453125" style="153" customWidth="1"/>
    <col min="15" max="15" width="17.81640625" style="153" customWidth="1"/>
    <col min="16" max="16" width="12.453125" style="153" bestFit="1" customWidth="1"/>
    <col min="17" max="17" width="16" style="153" customWidth="1"/>
    <col min="18" max="18" width="15.08984375" style="153" bestFit="1" customWidth="1"/>
    <col min="19" max="19" width="1.453125" style="153" customWidth="1"/>
    <col min="20" max="20" width="13.6328125" style="153" customWidth="1"/>
    <col min="21" max="16384" width="9.08984375" style="153"/>
  </cols>
  <sheetData>
    <row r="1" spans="1:13">
      <c r="C1" s="232">
        <v>44561</v>
      </c>
      <c r="D1" s="233" t="s">
        <v>105</v>
      </c>
      <c r="E1" s="234" t="s">
        <v>106</v>
      </c>
      <c r="F1" s="235" t="s">
        <v>107</v>
      </c>
      <c r="G1" s="25" t="s">
        <v>108</v>
      </c>
      <c r="H1" s="232">
        <v>44926</v>
      </c>
      <c r="I1" s="206" t="s">
        <v>315</v>
      </c>
      <c r="K1" s="206"/>
    </row>
    <row r="2" spans="1:13">
      <c r="A2" s="155" t="s">
        <v>6</v>
      </c>
      <c r="B2" s="156"/>
      <c r="C2" s="2"/>
      <c r="E2" s="237"/>
      <c r="F2" s="238"/>
      <c r="G2" s="27"/>
      <c r="H2" s="157"/>
    </row>
    <row r="3" spans="1:13">
      <c r="A3" s="158"/>
      <c r="B3" s="158" t="s">
        <v>7</v>
      </c>
      <c r="C3" s="4">
        <v>245808945</v>
      </c>
      <c r="E3" s="237"/>
      <c r="F3" s="239"/>
      <c r="G3" s="29"/>
      <c r="H3" s="4">
        <v>390912038</v>
      </c>
      <c r="I3" s="3">
        <f>C3+F3-G3-H3</f>
        <v>-145103093</v>
      </c>
      <c r="K3" s="3" t="s">
        <v>431</v>
      </c>
      <c r="L3" s="194" t="s">
        <v>433</v>
      </c>
    </row>
    <row r="4" spans="1:13">
      <c r="A4" s="158"/>
      <c r="B4" s="158"/>
      <c r="C4" s="4"/>
      <c r="E4" s="237"/>
      <c r="F4" s="239"/>
      <c r="G4" s="29"/>
      <c r="H4" s="4"/>
      <c r="I4" s="3"/>
      <c r="K4" s="207" t="s">
        <v>432</v>
      </c>
      <c r="L4" s="207">
        <v>564980</v>
      </c>
      <c r="M4" s="153" t="s">
        <v>444</v>
      </c>
    </row>
    <row r="5" spans="1:13">
      <c r="A5" s="158"/>
      <c r="B5" s="160" t="s">
        <v>8</v>
      </c>
      <c r="C5" s="4"/>
      <c r="E5" s="237"/>
      <c r="F5" s="239"/>
      <c r="G5" s="29"/>
      <c r="H5" s="159"/>
      <c r="L5" s="207"/>
    </row>
    <row r="6" spans="1:13">
      <c r="A6" s="158"/>
      <c r="B6" s="161" t="s">
        <v>9</v>
      </c>
      <c r="C6" s="4">
        <v>5854537</v>
      </c>
      <c r="D6" s="236" t="s">
        <v>360</v>
      </c>
      <c r="E6" s="240">
        <v>1</v>
      </c>
      <c r="F6" s="239"/>
      <c r="G6" s="29">
        <v>3656720</v>
      </c>
      <c r="H6" s="4">
        <v>2197817</v>
      </c>
      <c r="I6" s="207">
        <f>C6+F6-G6-H6</f>
        <v>0</v>
      </c>
      <c r="L6" s="207"/>
    </row>
    <row r="7" spans="1:13">
      <c r="A7" s="158"/>
      <c r="B7" s="158" t="s">
        <v>192</v>
      </c>
      <c r="C7" s="4">
        <v>65233756</v>
      </c>
      <c r="D7" s="236" t="s">
        <v>282</v>
      </c>
      <c r="E7" s="240">
        <v>2</v>
      </c>
      <c r="F7" s="239">
        <v>41033261</v>
      </c>
      <c r="G7" s="29"/>
      <c r="H7" s="4">
        <v>106928927</v>
      </c>
      <c r="I7" s="207">
        <f>C7+F7+F9+F10+F11+F12+F13+F14-G14-G13-G12-G11-G10-G9-G7-H7+F8-G8</f>
        <v>1698505</v>
      </c>
      <c r="L7" s="207"/>
    </row>
    <row r="8" spans="1:13">
      <c r="A8" s="158"/>
      <c r="B8" s="158"/>
      <c r="C8" s="4"/>
      <c r="D8" s="236" t="s">
        <v>421</v>
      </c>
      <c r="E8" s="240">
        <v>2.1</v>
      </c>
      <c r="F8" s="239"/>
      <c r="G8" s="29">
        <v>1877850</v>
      </c>
      <c r="H8" s="4"/>
      <c r="L8" s="207"/>
    </row>
    <row r="9" spans="1:13">
      <c r="A9" s="158"/>
      <c r="B9" s="158"/>
      <c r="C9" s="4"/>
      <c r="D9" s="236" t="s">
        <v>361</v>
      </c>
      <c r="E9" s="240">
        <v>2.1</v>
      </c>
      <c r="F9" s="239">
        <v>1877850</v>
      </c>
      <c r="G9" s="29"/>
      <c r="H9" s="159"/>
      <c r="L9" s="207"/>
    </row>
    <row r="10" spans="1:13">
      <c r="A10" s="158"/>
      <c r="B10" s="158"/>
      <c r="C10" s="4"/>
      <c r="D10" s="236" t="s">
        <v>313</v>
      </c>
      <c r="E10" s="240">
        <v>27</v>
      </c>
      <c r="F10" s="239">
        <f>G25</f>
        <v>619340</v>
      </c>
      <c r="G10" s="29">
        <v>2317597</v>
      </c>
      <c r="H10" s="159"/>
      <c r="L10" s="207"/>
    </row>
    <row r="11" spans="1:13">
      <c r="A11" s="158"/>
      <c r="B11" s="158"/>
      <c r="C11" s="4"/>
      <c r="D11" s="236" t="s">
        <v>362</v>
      </c>
      <c r="E11" s="241">
        <v>27</v>
      </c>
      <c r="F11" s="239">
        <f>G131</f>
        <v>4058672</v>
      </c>
      <c r="G11" s="29"/>
      <c r="H11" s="159"/>
    </row>
    <row r="12" spans="1:13">
      <c r="A12" s="158"/>
      <c r="B12" s="158"/>
      <c r="C12" s="4"/>
      <c r="D12" s="236" t="s">
        <v>311</v>
      </c>
      <c r="F12" s="239"/>
      <c r="G12" s="29"/>
      <c r="H12" s="159"/>
    </row>
    <row r="13" spans="1:13">
      <c r="A13" s="158"/>
      <c r="B13" s="158"/>
      <c r="C13" s="4"/>
      <c r="D13" s="236" t="s">
        <v>312</v>
      </c>
      <c r="F13" s="239"/>
      <c r="G13" s="243"/>
      <c r="H13" s="159"/>
    </row>
    <row r="14" spans="1:13">
      <c r="A14" s="158"/>
      <c r="B14" s="158"/>
      <c r="C14" s="4"/>
      <c r="D14" s="236" t="s">
        <v>138</v>
      </c>
      <c r="E14" s="237">
        <v>13.1</v>
      </c>
      <c r="F14" s="239"/>
      <c r="G14" s="29"/>
      <c r="H14" s="159"/>
    </row>
    <row r="15" spans="1:13">
      <c r="A15" s="158"/>
      <c r="B15" s="158" t="s">
        <v>242</v>
      </c>
      <c r="C15" s="4">
        <v>50083205</v>
      </c>
      <c r="D15" s="236" t="s">
        <v>265</v>
      </c>
      <c r="E15" s="240">
        <v>3</v>
      </c>
      <c r="F15" s="239">
        <v>68489733</v>
      </c>
      <c r="G15" s="29"/>
      <c r="H15" s="4">
        <v>118572938</v>
      </c>
      <c r="I15" s="207">
        <f>C15+F15-G15-H15+F16-G16</f>
        <v>0</v>
      </c>
    </row>
    <row r="16" spans="1:13">
      <c r="A16" s="158"/>
      <c r="B16" s="158"/>
      <c r="C16" s="4"/>
      <c r="E16" s="237"/>
      <c r="F16" s="239"/>
      <c r="G16" s="29"/>
      <c r="H16" s="159"/>
    </row>
    <row r="17" spans="1:12">
      <c r="A17" s="158"/>
      <c r="B17" s="158" t="s">
        <v>351</v>
      </c>
      <c r="C17" s="4">
        <v>0</v>
      </c>
      <c r="D17" s="236" t="s">
        <v>351</v>
      </c>
      <c r="E17" s="240">
        <v>33</v>
      </c>
      <c r="F17" s="239">
        <v>1000000</v>
      </c>
      <c r="G17" s="29"/>
      <c r="H17" s="4">
        <v>1000000</v>
      </c>
      <c r="I17" s="3">
        <f>C17+F17-G17-H17</f>
        <v>0</v>
      </c>
    </row>
    <row r="18" spans="1:12">
      <c r="A18" s="158"/>
      <c r="B18" s="158" t="s">
        <v>81</v>
      </c>
      <c r="C18" s="4">
        <v>9800</v>
      </c>
      <c r="D18" s="236" t="s">
        <v>266</v>
      </c>
      <c r="E18" s="240">
        <v>4</v>
      </c>
      <c r="F18" s="239"/>
      <c r="G18" s="29">
        <v>9800</v>
      </c>
      <c r="H18" s="4">
        <v>0</v>
      </c>
      <c r="I18" s="207">
        <f>C18+F18-G18-H18</f>
        <v>0</v>
      </c>
    </row>
    <row r="19" spans="1:12">
      <c r="A19" s="158"/>
      <c r="B19" s="158" t="s">
        <v>193</v>
      </c>
      <c r="C19" s="4">
        <v>11319674</v>
      </c>
      <c r="D19" s="236" t="s">
        <v>109</v>
      </c>
      <c r="E19" s="240">
        <v>5</v>
      </c>
      <c r="F19" s="239">
        <v>5713816</v>
      </c>
      <c r="G19" s="29"/>
      <c r="H19" s="4">
        <v>17191195</v>
      </c>
      <c r="I19" s="207">
        <f>C19+F19-G19-H19+F21-G21+F20-G20</f>
        <v>0</v>
      </c>
    </row>
    <row r="20" spans="1:12">
      <c r="A20" s="158"/>
      <c r="B20" s="158"/>
      <c r="C20" s="4"/>
      <c r="D20" s="236" t="s">
        <v>224</v>
      </c>
      <c r="E20" s="240">
        <v>5.0999999999999996</v>
      </c>
      <c r="F20" s="239">
        <f>G81</f>
        <v>157705</v>
      </c>
      <c r="G20" s="29"/>
      <c r="H20" s="159"/>
    </row>
    <row r="21" spans="1:12">
      <c r="A21" s="158"/>
      <c r="B21" s="158"/>
      <c r="C21" s="4"/>
      <c r="D21" s="236" t="s">
        <v>147</v>
      </c>
      <c r="E21" s="237"/>
      <c r="F21" s="239"/>
      <c r="G21" s="29"/>
      <c r="H21" s="159"/>
    </row>
    <row r="22" spans="1:12">
      <c r="A22" s="158"/>
      <c r="B22" s="158" t="s">
        <v>235</v>
      </c>
      <c r="C22" s="4">
        <v>0</v>
      </c>
      <c r="E22" s="237"/>
      <c r="F22" s="239"/>
      <c r="G22" s="29"/>
      <c r="H22" s="4">
        <v>0</v>
      </c>
      <c r="I22" s="207">
        <f t="shared" ref="I22:I23" si="0">C22+F22-G22-H22</f>
        <v>0</v>
      </c>
    </row>
    <row r="23" spans="1:12">
      <c r="A23" s="158"/>
      <c r="B23" s="158" t="s">
        <v>236</v>
      </c>
      <c r="C23" s="4">
        <v>0</v>
      </c>
      <c r="E23" s="237"/>
      <c r="F23" s="239"/>
      <c r="G23" s="29"/>
      <c r="H23" s="4">
        <v>0</v>
      </c>
      <c r="I23" s="207">
        <f t="shared" si="0"/>
        <v>0</v>
      </c>
    </row>
    <row r="24" spans="1:12">
      <c r="A24" s="158"/>
      <c r="B24" s="158" t="s">
        <v>257</v>
      </c>
      <c r="C24" s="4">
        <v>203268388</v>
      </c>
      <c r="D24" s="236" t="s">
        <v>309</v>
      </c>
      <c r="E24" s="241">
        <v>29.2</v>
      </c>
      <c r="F24" s="239">
        <v>51504987</v>
      </c>
      <c r="G24" s="29"/>
      <c r="H24" s="4">
        <v>2505737</v>
      </c>
      <c r="I24" s="207">
        <f>C24+F24-G24-H24+F26+F27-G26-G27+F25-G25</f>
        <v>0</v>
      </c>
      <c r="L24" s="153" t="s">
        <v>292</v>
      </c>
    </row>
    <row r="25" spans="1:12">
      <c r="A25" s="158"/>
      <c r="B25" s="158"/>
      <c r="C25" s="4"/>
      <c r="D25" s="236" t="s">
        <v>310</v>
      </c>
      <c r="E25" s="241">
        <v>27</v>
      </c>
      <c r="F25" s="239"/>
      <c r="G25" s="29">
        <v>619340</v>
      </c>
      <c r="H25" s="159"/>
    </row>
    <row r="26" spans="1:12">
      <c r="A26" s="158"/>
      <c r="B26" s="158"/>
      <c r="C26" s="4"/>
      <c r="D26" s="236" t="s">
        <v>151</v>
      </c>
      <c r="E26" s="241">
        <v>27</v>
      </c>
      <c r="F26" s="239"/>
      <c r="G26" s="29">
        <v>208751</v>
      </c>
      <c r="H26" s="159"/>
    </row>
    <row r="27" spans="1:12">
      <c r="A27" s="158"/>
      <c r="B27" s="158"/>
      <c r="C27" s="4"/>
      <c r="D27" s="236" t="s">
        <v>308</v>
      </c>
      <c r="E27" s="241">
        <v>29.1</v>
      </c>
      <c r="F27" s="239"/>
      <c r="G27" s="29">
        <v>251439547</v>
      </c>
      <c r="H27" s="159"/>
    </row>
    <row r="28" spans="1:12">
      <c r="A28" s="158"/>
      <c r="B28" s="158" t="s">
        <v>10</v>
      </c>
      <c r="C28" s="4">
        <v>1111366</v>
      </c>
      <c r="D28" s="236" t="s">
        <v>111</v>
      </c>
      <c r="E28" s="244">
        <v>6</v>
      </c>
      <c r="F28" s="245"/>
      <c r="G28" s="31">
        <v>82232</v>
      </c>
      <c r="H28" s="4">
        <v>1029134</v>
      </c>
      <c r="I28" s="207">
        <f>C28+F28-G28-H28+F29-G29</f>
        <v>0</v>
      </c>
    </row>
    <row r="29" spans="1:12">
      <c r="A29" s="158"/>
      <c r="B29" s="158"/>
      <c r="C29" s="4"/>
      <c r="E29" s="246"/>
      <c r="F29" s="245"/>
      <c r="G29" s="31"/>
      <c r="H29" s="159"/>
    </row>
    <row r="30" spans="1:12">
      <c r="A30" s="155" t="s">
        <v>12</v>
      </c>
      <c r="B30" s="156"/>
      <c r="C30" s="4"/>
      <c r="E30" s="246"/>
      <c r="F30" s="245"/>
      <c r="G30" s="31"/>
      <c r="H30" s="159"/>
      <c r="I30" s="208"/>
      <c r="K30" s="208"/>
    </row>
    <row r="31" spans="1:12">
      <c r="A31" s="158"/>
      <c r="B31" s="160" t="s">
        <v>194</v>
      </c>
      <c r="C31" s="4">
        <v>2004963</v>
      </c>
      <c r="D31" s="236" t="s">
        <v>363</v>
      </c>
      <c r="E31" s="244">
        <v>1</v>
      </c>
      <c r="F31" s="245">
        <v>2977</v>
      </c>
      <c r="G31" s="31"/>
      <c r="H31" s="4">
        <v>2007940</v>
      </c>
      <c r="I31" s="207">
        <f>C31+F31-G31-H31</f>
        <v>0</v>
      </c>
    </row>
    <row r="32" spans="1:12">
      <c r="A32" s="158"/>
      <c r="B32" s="160" t="s">
        <v>250</v>
      </c>
      <c r="C32" s="4">
        <v>26314515</v>
      </c>
      <c r="D32" s="236" t="s">
        <v>295</v>
      </c>
      <c r="E32" s="244">
        <v>30</v>
      </c>
      <c r="F32" s="245"/>
      <c r="G32" s="31"/>
      <c r="H32" s="4">
        <v>23338572</v>
      </c>
      <c r="I32" s="207">
        <f>C32+F32-G32-H32+F33+F34+F35-G33-G34-G35</f>
        <v>0</v>
      </c>
    </row>
    <row r="33" spans="1:14">
      <c r="A33" s="158"/>
      <c r="B33" s="160"/>
      <c r="C33" s="4"/>
      <c r="D33" s="236" t="s">
        <v>296</v>
      </c>
      <c r="E33" s="244">
        <v>30</v>
      </c>
      <c r="F33" s="245"/>
      <c r="G33" s="31"/>
      <c r="H33" s="159"/>
    </row>
    <row r="34" spans="1:14">
      <c r="A34" s="158"/>
      <c r="B34" s="160"/>
      <c r="C34" s="4"/>
      <c r="D34" s="236" t="s">
        <v>364</v>
      </c>
      <c r="E34" s="244">
        <v>30</v>
      </c>
      <c r="F34" s="245">
        <v>801080</v>
      </c>
      <c r="G34" s="31"/>
      <c r="H34" s="159"/>
      <c r="L34" s="208"/>
      <c r="M34" s="178"/>
      <c r="N34" s="164"/>
    </row>
    <row r="35" spans="1:14">
      <c r="A35" s="158"/>
      <c r="B35" s="160"/>
      <c r="C35" s="4"/>
      <c r="D35" s="236" t="s">
        <v>297</v>
      </c>
      <c r="E35" s="244">
        <v>30</v>
      </c>
      <c r="F35" s="245"/>
      <c r="G35" s="31">
        <v>3777023</v>
      </c>
      <c r="H35" s="159"/>
      <c r="L35" s="207"/>
      <c r="M35" s="178"/>
      <c r="N35" s="164"/>
    </row>
    <row r="36" spans="1:14">
      <c r="A36" s="158"/>
      <c r="B36" s="160" t="s">
        <v>327</v>
      </c>
      <c r="C36" s="4">
        <v>15000000</v>
      </c>
      <c r="D36" s="236" t="s">
        <v>283</v>
      </c>
      <c r="E36" s="244">
        <v>7</v>
      </c>
      <c r="F36" s="245"/>
      <c r="G36" s="31"/>
      <c r="H36" s="4">
        <v>15000000</v>
      </c>
      <c r="I36" s="207">
        <f>C36+F36-G36-H36</f>
        <v>0</v>
      </c>
    </row>
    <row r="37" spans="1:14">
      <c r="A37" s="158"/>
      <c r="B37" s="158" t="s">
        <v>13</v>
      </c>
      <c r="C37" s="4">
        <v>7137600</v>
      </c>
      <c r="D37" s="236" t="s">
        <v>13</v>
      </c>
      <c r="E37" s="244">
        <v>7</v>
      </c>
      <c r="F37" s="245">
        <v>39000000</v>
      </c>
      <c r="G37" s="31"/>
      <c r="H37" s="4">
        <v>46137600</v>
      </c>
      <c r="I37" s="207">
        <f>C37+F37-G37-H37</f>
        <v>0</v>
      </c>
    </row>
    <row r="38" spans="1:14">
      <c r="A38" s="158"/>
      <c r="B38" s="158" t="s">
        <v>195</v>
      </c>
      <c r="C38" s="4">
        <v>9105313</v>
      </c>
      <c r="D38" s="236" t="s">
        <v>267</v>
      </c>
      <c r="E38" s="244">
        <v>8</v>
      </c>
      <c r="F38" s="245">
        <f>M68+N68</f>
        <v>4285681</v>
      </c>
      <c r="G38" s="31"/>
      <c r="H38" s="4">
        <v>11329216</v>
      </c>
      <c r="I38" s="207">
        <f>C38+F38-G38-H38+F39-G39+F40-G40</f>
        <v>0</v>
      </c>
      <c r="J38" s="247" t="s">
        <v>365</v>
      </c>
    </row>
    <row r="39" spans="1:14">
      <c r="A39" s="158"/>
      <c r="B39" s="158"/>
      <c r="C39" s="4"/>
      <c r="D39" s="236" t="s">
        <v>268</v>
      </c>
      <c r="E39" s="244">
        <v>8.1</v>
      </c>
      <c r="F39" s="245"/>
      <c r="G39" s="31">
        <v>2061778</v>
      </c>
      <c r="H39" s="159"/>
      <c r="J39" s="247" t="s">
        <v>365</v>
      </c>
    </row>
    <row r="40" spans="1:14">
      <c r="A40" s="158"/>
      <c r="B40" s="158"/>
      <c r="C40" s="4"/>
      <c r="E40" s="246"/>
      <c r="F40" s="245"/>
      <c r="G40" s="31"/>
      <c r="H40" s="159"/>
    </row>
    <row r="41" spans="1:14">
      <c r="A41" s="158"/>
      <c r="B41" s="158" t="s">
        <v>279</v>
      </c>
      <c r="C41" s="4">
        <v>10315271</v>
      </c>
      <c r="D41" s="236" t="s">
        <v>423</v>
      </c>
      <c r="E41" s="244">
        <v>9</v>
      </c>
      <c r="F41" s="245">
        <v>4990639</v>
      </c>
      <c r="G41" s="31"/>
      <c r="H41" s="4">
        <v>12338071</v>
      </c>
      <c r="I41" s="207">
        <f>C41+F41-G41-H41+F43-G43+F44-G44+F45-G45+F42-G42</f>
        <v>0</v>
      </c>
      <c r="J41" s="247" t="s">
        <v>365</v>
      </c>
    </row>
    <row r="42" spans="1:14">
      <c r="A42" s="158"/>
      <c r="B42" s="158"/>
      <c r="C42" s="4"/>
      <c r="D42" s="236" t="s">
        <v>424</v>
      </c>
      <c r="E42" s="244">
        <v>9.1</v>
      </c>
      <c r="F42" s="245">
        <v>438721</v>
      </c>
      <c r="G42" s="31"/>
      <c r="H42" s="4"/>
      <c r="J42" s="247"/>
    </row>
    <row r="43" spans="1:14">
      <c r="A43" s="158"/>
      <c r="B43" s="158"/>
      <c r="C43" s="4"/>
      <c r="D43" s="236" t="s">
        <v>114</v>
      </c>
      <c r="E43" s="244">
        <v>8.1</v>
      </c>
      <c r="F43" s="245"/>
      <c r="G43" s="31">
        <v>3371810</v>
      </c>
      <c r="H43" s="159"/>
      <c r="J43" s="247" t="s">
        <v>365</v>
      </c>
    </row>
    <row r="44" spans="1:14">
      <c r="A44" s="158"/>
      <c r="B44" s="158"/>
      <c r="C44" s="4"/>
      <c r="D44" s="236" t="s">
        <v>115</v>
      </c>
      <c r="E44" s="244">
        <v>9.1999999999999993</v>
      </c>
      <c r="F44" s="245"/>
      <c r="G44" s="31">
        <v>165303</v>
      </c>
      <c r="H44" s="159"/>
      <c r="J44" s="247" t="s">
        <v>365</v>
      </c>
    </row>
    <row r="45" spans="1:14">
      <c r="A45" s="158"/>
      <c r="B45" s="158"/>
      <c r="C45" s="4"/>
      <c r="D45" s="236" t="s">
        <v>116</v>
      </c>
      <c r="E45" s="244">
        <v>9.1999999999999993</v>
      </c>
      <c r="F45" s="245">
        <v>130553</v>
      </c>
      <c r="G45" s="31"/>
      <c r="H45" s="159"/>
      <c r="J45" s="247" t="s">
        <v>365</v>
      </c>
    </row>
    <row r="46" spans="1:14">
      <c r="A46" s="158"/>
      <c r="B46" s="158"/>
      <c r="C46" s="4"/>
      <c r="E46" s="246"/>
      <c r="F46" s="245"/>
      <c r="G46" s="31"/>
      <c r="H46" s="159"/>
    </row>
    <row r="47" spans="1:14">
      <c r="A47" s="158"/>
      <c r="B47" s="158" t="s">
        <v>196</v>
      </c>
      <c r="C47" s="4">
        <v>28161</v>
      </c>
      <c r="D47" s="236" t="s">
        <v>146</v>
      </c>
      <c r="E47" s="244">
        <v>10</v>
      </c>
      <c r="F47" s="245">
        <v>276850</v>
      </c>
      <c r="G47" s="31"/>
      <c r="H47" s="4">
        <v>277219</v>
      </c>
      <c r="I47" s="207">
        <f>C47+F47-G47-H47+F48-G48</f>
        <v>0</v>
      </c>
    </row>
    <row r="48" spans="1:14">
      <c r="A48" s="158"/>
      <c r="B48" s="158"/>
      <c r="C48" s="4"/>
      <c r="D48" s="236" t="s">
        <v>117</v>
      </c>
      <c r="E48" s="244">
        <v>10.1</v>
      </c>
      <c r="F48" s="245"/>
      <c r="G48" s="31">
        <v>27792</v>
      </c>
      <c r="H48" s="159"/>
    </row>
    <row r="49" spans="1:11">
      <c r="A49" s="158"/>
      <c r="B49" s="158" t="s">
        <v>14</v>
      </c>
      <c r="C49" s="4">
        <v>1445907</v>
      </c>
      <c r="D49" s="236" t="s">
        <v>366</v>
      </c>
      <c r="E49" s="244">
        <v>11</v>
      </c>
      <c r="F49" s="351">
        <v>666408</v>
      </c>
      <c r="G49" s="31"/>
      <c r="H49" s="4">
        <v>2599300</v>
      </c>
      <c r="I49" s="207">
        <f>C49+F49-G49-H49+F50-G50</f>
        <v>0</v>
      </c>
    </row>
    <row r="50" spans="1:11">
      <c r="A50" s="158"/>
      <c r="B50" s="158"/>
      <c r="C50" s="4"/>
      <c r="D50" s="236" t="s">
        <v>425</v>
      </c>
      <c r="E50" s="244">
        <v>11</v>
      </c>
      <c r="F50" s="351">
        <v>486985</v>
      </c>
      <c r="G50" s="31"/>
      <c r="H50" s="159"/>
    </row>
    <row r="51" spans="1:11">
      <c r="A51" s="158"/>
      <c r="B51" s="158" t="s">
        <v>15</v>
      </c>
      <c r="C51" s="4">
        <v>386102</v>
      </c>
      <c r="D51" s="236" t="s">
        <v>118</v>
      </c>
      <c r="E51" s="244">
        <v>12</v>
      </c>
      <c r="F51" s="245">
        <v>3668718</v>
      </c>
      <c r="G51" s="31"/>
      <c r="H51" s="4">
        <v>4054820</v>
      </c>
      <c r="I51" s="207">
        <f>C51+F51-G51-H51</f>
        <v>0</v>
      </c>
    </row>
    <row r="52" spans="1:11" s="168" customFormat="1" ht="13.5" thickBot="1">
      <c r="A52" s="155" t="s">
        <v>17</v>
      </c>
      <c r="B52" s="165"/>
      <c r="C52" s="5">
        <f>SUM(C3:C51)</f>
        <v>654427503</v>
      </c>
      <c r="D52" s="236"/>
      <c r="E52" s="248"/>
      <c r="F52" s="249"/>
      <c r="G52" s="32"/>
      <c r="H52" s="167">
        <f>SUM(H3:H51)</f>
        <v>757420524</v>
      </c>
      <c r="I52" s="209"/>
      <c r="J52" s="209"/>
      <c r="K52" s="209"/>
    </row>
    <row r="53" spans="1:11" ht="13.5" thickTop="1">
      <c r="C53" s="3">
        <v>0</v>
      </c>
      <c r="H53" s="169">
        <v>0</v>
      </c>
    </row>
    <row r="54" spans="1:11">
      <c r="A54" s="153" t="s">
        <v>19</v>
      </c>
    </row>
    <row r="55" spans="1:11">
      <c r="B55" s="153" t="s">
        <v>357</v>
      </c>
      <c r="C55" s="4">
        <v>0</v>
      </c>
      <c r="D55" s="236" t="s">
        <v>367</v>
      </c>
      <c r="E55" s="241">
        <v>35</v>
      </c>
      <c r="G55" s="33">
        <v>2622460</v>
      </c>
      <c r="H55" s="4">
        <v>2622460</v>
      </c>
      <c r="I55" s="207">
        <f>C55-F55+G55-H55</f>
        <v>0</v>
      </c>
    </row>
    <row r="57" spans="1:11">
      <c r="B57" s="153" t="s">
        <v>197</v>
      </c>
      <c r="C57" s="4">
        <v>80711855</v>
      </c>
      <c r="D57" s="236" t="s">
        <v>119</v>
      </c>
      <c r="E57" s="241">
        <v>13</v>
      </c>
      <c r="G57" s="33">
        <v>44454999</v>
      </c>
      <c r="H57" s="4">
        <v>125605575</v>
      </c>
      <c r="I57" s="207">
        <f>C57-F57+G57-H57-F58+G58+G59-F59</f>
        <v>0</v>
      </c>
    </row>
    <row r="58" spans="1:11">
      <c r="D58" s="236" t="s">
        <v>177</v>
      </c>
      <c r="E58" s="237"/>
      <c r="G58" s="33">
        <f>-P78</f>
        <v>0</v>
      </c>
      <c r="H58" s="159"/>
    </row>
    <row r="59" spans="1:11">
      <c r="D59" s="236" t="s">
        <v>269</v>
      </c>
      <c r="E59" s="244">
        <v>9.1</v>
      </c>
      <c r="F59" s="250">
        <v>0</v>
      </c>
      <c r="G59" s="33">
        <f>F42</f>
        <v>438721</v>
      </c>
      <c r="H59" s="159"/>
    </row>
    <row r="60" spans="1:11">
      <c r="B60" s="153" t="s">
        <v>243</v>
      </c>
      <c r="C60" s="4">
        <v>13681004</v>
      </c>
      <c r="D60" s="236" t="s">
        <v>21</v>
      </c>
      <c r="E60" s="241">
        <v>14</v>
      </c>
      <c r="G60" s="33">
        <v>469342</v>
      </c>
      <c r="H60" s="4">
        <v>14150346</v>
      </c>
      <c r="I60" s="207">
        <f>C60-F60+G60-H60</f>
        <v>0</v>
      </c>
    </row>
    <row r="61" spans="1:11">
      <c r="B61" s="153" t="s">
        <v>318</v>
      </c>
      <c r="C61" s="4">
        <v>3750</v>
      </c>
      <c r="D61" s="236" t="s">
        <v>318</v>
      </c>
      <c r="E61" s="241">
        <v>32</v>
      </c>
      <c r="F61" s="250">
        <v>3750</v>
      </c>
      <c r="H61" s="4">
        <v>0</v>
      </c>
      <c r="I61" s="207">
        <f>C61-F61+G61-H61</f>
        <v>0</v>
      </c>
    </row>
    <row r="62" spans="1:11">
      <c r="B62" s="153" t="s">
        <v>22</v>
      </c>
      <c r="C62" s="4">
        <v>0</v>
      </c>
      <c r="D62" s="236" t="s">
        <v>120</v>
      </c>
      <c r="E62" s="242">
        <v>15</v>
      </c>
      <c r="H62" s="4">
        <v>0</v>
      </c>
      <c r="I62" s="207">
        <f>C62-F62+G62-H62</f>
        <v>0</v>
      </c>
    </row>
    <row r="63" spans="1:11">
      <c r="B63" s="153" t="s">
        <v>198</v>
      </c>
      <c r="C63" s="4">
        <v>0</v>
      </c>
      <c r="H63" s="4">
        <v>0</v>
      </c>
      <c r="I63" s="207">
        <f>C63-F63+G63-H63</f>
        <v>0</v>
      </c>
    </row>
    <row r="64" spans="1:11">
      <c r="B64" s="153" t="s">
        <v>23</v>
      </c>
      <c r="C64" s="4">
        <v>1306000</v>
      </c>
      <c r="D64" s="236" t="s">
        <v>29</v>
      </c>
      <c r="E64" s="241">
        <v>16</v>
      </c>
      <c r="G64" s="33">
        <v>688065</v>
      </c>
      <c r="H64" s="4">
        <v>1994065</v>
      </c>
      <c r="I64" s="207">
        <f>C64-F64+G64-H64-F65+G65</f>
        <v>0</v>
      </c>
    </row>
    <row r="65" spans="1:16">
      <c r="H65" s="159"/>
      <c r="L65" s="170" t="s">
        <v>29</v>
      </c>
      <c r="M65" s="171"/>
      <c r="N65" s="171"/>
      <c r="O65" s="171"/>
      <c r="P65" s="171"/>
    </row>
    <row r="66" spans="1:16">
      <c r="B66" s="153" t="s">
        <v>200</v>
      </c>
      <c r="C66" s="4">
        <v>400006</v>
      </c>
      <c r="D66" s="236" t="s">
        <v>121</v>
      </c>
      <c r="E66" s="241">
        <v>17</v>
      </c>
      <c r="G66" s="33">
        <v>200017</v>
      </c>
      <c r="H66" s="4">
        <v>600023</v>
      </c>
      <c r="I66" s="207">
        <f>C66-F66+G66-H66+G67-F67</f>
        <v>0</v>
      </c>
      <c r="L66" s="171"/>
      <c r="M66" s="172" t="s">
        <v>159</v>
      </c>
      <c r="N66" s="172" t="s">
        <v>160</v>
      </c>
      <c r="O66" s="172" t="s">
        <v>161</v>
      </c>
      <c r="P66" s="171"/>
    </row>
    <row r="67" spans="1:16">
      <c r="H67" s="159"/>
      <c r="L67" s="173" t="s">
        <v>162</v>
      </c>
      <c r="M67" s="19">
        <v>11249280</v>
      </c>
      <c r="N67" s="19">
        <v>-1481743</v>
      </c>
      <c r="O67" s="19">
        <f>SUM(M67:N67)</f>
        <v>9767537</v>
      </c>
      <c r="P67" s="342" t="s">
        <v>419</v>
      </c>
    </row>
    <row r="68" spans="1:16">
      <c r="B68" s="153" t="s">
        <v>24</v>
      </c>
      <c r="C68" s="4">
        <v>2250676</v>
      </c>
      <c r="D68" s="236" t="s">
        <v>24</v>
      </c>
      <c r="E68" s="244">
        <v>18</v>
      </c>
      <c r="F68" s="250">
        <v>660930</v>
      </c>
      <c r="H68" s="4">
        <v>1589746</v>
      </c>
      <c r="I68" s="207">
        <f>C68-F68+G68-H68</f>
        <v>0</v>
      </c>
      <c r="L68" s="174" t="s">
        <v>163</v>
      </c>
      <c r="M68" s="20">
        <v>4909920</v>
      </c>
      <c r="N68" s="20">
        <v>-624239</v>
      </c>
      <c r="O68" s="20">
        <f>SUM(M68:N68)</f>
        <v>4285681</v>
      </c>
      <c r="P68" s="342" t="s">
        <v>418</v>
      </c>
    </row>
    <row r="69" spans="1:16">
      <c r="B69" s="153" t="s">
        <v>25</v>
      </c>
      <c r="C69" s="4">
        <v>11700</v>
      </c>
      <c r="D69" s="236" t="s">
        <v>122</v>
      </c>
      <c r="E69" s="241">
        <v>19</v>
      </c>
      <c r="G69" s="33">
        <v>85000</v>
      </c>
      <c r="H69" s="4">
        <v>96700</v>
      </c>
      <c r="I69" s="207">
        <f>C69-F69+G69-H69</f>
        <v>0</v>
      </c>
      <c r="L69" s="175"/>
      <c r="M69" s="21"/>
      <c r="N69" s="21"/>
      <c r="O69" s="21">
        <f>M69+N69</f>
        <v>0</v>
      </c>
      <c r="P69" s="342"/>
    </row>
    <row r="70" spans="1:16">
      <c r="B70" s="153" t="s">
        <v>26</v>
      </c>
      <c r="C70" s="4">
        <v>2644638</v>
      </c>
      <c r="D70" s="236" t="s">
        <v>123</v>
      </c>
      <c r="E70" s="241">
        <v>20</v>
      </c>
      <c r="G70" s="33">
        <v>1583377</v>
      </c>
      <c r="H70" s="4">
        <v>4228015</v>
      </c>
      <c r="I70" s="207">
        <f>C70-F70+G70-H70</f>
        <v>0</v>
      </c>
      <c r="L70" s="176" t="s">
        <v>165</v>
      </c>
      <c r="M70" s="22">
        <v>-2274000</v>
      </c>
      <c r="N70" s="22">
        <v>560523</v>
      </c>
      <c r="O70" s="22">
        <f>SUM(M70:N70)</f>
        <v>-1713477</v>
      </c>
      <c r="P70" s="342" t="s">
        <v>164</v>
      </c>
    </row>
    <row r="71" spans="1:16">
      <c r="A71" s="153" t="s">
        <v>28</v>
      </c>
      <c r="E71" s="246"/>
      <c r="H71" s="159"/>
      <c r="L71" s="177" t="s">
        <v>166</v>
      </c>
      <c r="M71" s="23">
        <v>13885200</v>
      </c>
      <c r="N71" s="23">
        <v>-1545459</v>
      </c>
      <c r="O71" s="23">
        <f>M71+N71</f>
        <v>12339741</v>
      </c>
      <c r="P71" s="342" t="s">
        <v>420</v>
      </c>
    </row>
    <row r="72" spans="1:16">
      <c r="B72" s="153" t="s">
        <v>29</v>
      </c>
      <c r="C72" s="4">
        <v>8461537</v>
      </c>
      <c r="D72" s="236" t="s">
        <v>29</v>
      </c>
      <c r="E72" s="244">
        <v>8</v>
      </c>
      <c r="G72" s="33">
        <f>O68</f>
        <v>4285681</v>
      </c>
      <c r="H72" s="4">
        <v>10345676</v>
      </c>
      <c r="I72" s="207">
        <f>C72-F72+G72-H72-F73-F74-F75+G73+G74+G75</f>
        <v>0</v>
      </c>
      <c r="M72" s="164">
        <f>SUM(M67:M70)-M71</f>
        <v>0</v>
      </c>
      <c r="N72" s="164">
        <f>SUM(N67:N70)-N71</f>
        <v>0</v>
      </c>
      <c r="O72" s="164">
        <f>SUM(O67:O70)-O71</f>
        <v>0</v>
      </c>
      <c r="P72" s="181"/>
    </row>
    <row r="73" spans="1:16">
      <c r="D73" s="236" t="s">
        <v>167</v>
      </c>
      <c r="E73" s="244">
        <v>21.1</v>
      </c>
      <c r="F73" s="250">
        <f>-M70</f>
        <v>2274000</v>
      </c>
      <c r="H73" s="159"/>
    </row>
    <row r="74" spans="1:16">
      <c r="D74" s="236" t="s">
        <v>168</v>
      </c>
      <c r="E74" s="244">
        <v>28</v>
      </c>
      <c r="G74" s="33">
        <f>N70</f>
        <v>560523</v>
      </c>
      <c r="H74" s="159"/>
    </row>
    <row r="75" spans="1:16">
      <c r="D75" s="236" t="s">
        <v>169</v>
      </c>
      <c r="E75" s="244">
        <v>16</v>
      </c>
      <c r="F75" s="250">
        <f>G64</f>
        <v>688065</v>
      </c>
      <c r="H75" s="159"/>
    </row>
    <row r="76" spans="1:16" ht="13.5" customHeight="1">
      <c r="B76" s="153" t="s">
        <v>199</v>
      </c>
      <c r="C76" s="4">
        <v>6031083</v>
      </c>
      <c r="D76" s="236" t="s">
        <v>124</v>
      </c>
      <c r="E76" s="241">
        <v>22</v>
      </c>
      <c r="G76" s="33">
        <v>3924519</v>
      </c>
      <c r="H76" s="4">
        <v>9357399</v>
      </c>
      <c r="I76" s="207">
        <f>C76-F76+G76-H76-F84+G84+G81-F81+G82-F82+G78-F78+G83-F83+G77-F77+F80-G80+G79-F79</f>
        <v>0</v>
      </c>
    </row>
    <row r="77" spans="1:16" ht="13.5" customHeight="1">
      <c r="D77" s="236" t="s">
        <v>446</v>
      </c>
      <c r="E77" s="240">
        <v>22.1</v>
      </c>
      <c r="G77" s="27">
        <v>219266</v>
      </c>
      <c r="H77" s="159"/>
      <c r="J77" s="350"/>
    </row>
    <row r="78" spans="1:16" ht="13.5" customHeight="1">
      <c r="D78" s="236" t="s">
        <v>209</v>
      </c>
      <c r="E78" s="241">
        <v>22.2</v>
      </c>
      <c r="F78" s="250">
        <v>541022</v>
      </c>
      <c r="H78" s="159"/>
    </row>
    <row r="79" spans="1:16" ht="13.5" customHeight="1">
      <c r="H79" s="159"/>
    </row>
    <row r="80" spans="1:16" ht="13.5" customHeight="1">
      <c r="D80" s="236" t="s">
        <v>422</v>
      </c>
      <c r="H80" s="159"/>
    </row>
    <row r="81" spans="1:9" ht="13.5" customHeight="1">
      <c r="D81" s="236" t="s">
        <v>224</v>
      </c>
      <c r="E81" s="240">
        <v>5.0999999999999996</v>
      </c>
      <c r="G81" s="33">
        <v>157705</v>
      </c>
      <c r="H81" s="159"/>
    </row>
    <row r="82" spans="1:9" ht="13.5" customHeight="1">
      <c r="D82" s="236" t="s">
        <v>169</v>
      </c>
      <c r="E82" s="241">
        <v>17</v>
      </c>
      <c r="F82" s="250">
        <f>G66</f>
        <v>200017</v>
      </c>
      <c r="G82" s="33">
        <f>F66</f>
        <v>0</v>
      </c>
      <c r="H82" s="159"/>
    </row>
    <row r="83" spans="1:9" ht="13.5" customHeight="1">
      <c r="D83" s="236" t="s">
        <v>231</v>
      </c>
      <c r="E83" s="241">
        <v>16.100000000000001</v>
      </c>
      <c r="F83" s="250">
        <v>400006</v>
      </c>
      <c r="H83" s="159"/>
    </row>
    <row r="84" spans="1:9" ht="13.5" customHeight="1">
      <c r="D84" s="236" t="s">
        <v>125</v>
      </c>
      <c r="E84" s="241">
        <v>28</v>
      </c>
      <c r="G84" s="33">
        <f>M173</f>
        <v>165871</v>
      </c>
      <c r="H84" s="159"/>
    </row>
    <row r="85" spans="1:9" ht="13.5" thickBot="1">
      <c r="A85" s="153" t="s">
        <v>31</v>
      </c>
      <c r="C85" s="180">
        <f>SUM(C55:C84)</f>
        <v>115502249</v>
      </c>
      <c r="E85" s="251"/>
      <c r="F85" s="252"/>
      <c r="G85" s="35"/>
      <c r="H85" s="180">
        <f>SUM(H55:H84)</f>
        <v>170590005</v>
      </c>
    </row>
    <row r="86" spans="1:9" ht="13.5" thickTop="1">
      <c r="C86" s="3">
        <v>0</v>
      </c>
      <c r="H86" s="169">
        <v>0</v>
      </c>
    </row>
    <row r="87" spans="1:9">
      <c r="A87" s="153" t="s">
        <v>33</v>
      </c>
      <c r="B87" s="181"/>
    </row>
    <row r="88" spans="1:9">
      <c r="B88" s="153" t="s">
        <v>34</v>
      </c>
    </row>
    <row r="89" spans="1:9" ht="26">
      <c r="B89" s="253" t="s">
        <v>270</v>
      </c>
      <c r="C89" s="184">
        <v>50000000</v>
      </c>
      <c r="E89" s="254"/>
      <c r="F89" s="255"/>
      <c r="G89" s="256"/>
      <c r="H89" s="186">
        <v>50000000</v>
      </c>
    </row>
    <row r="90" spans="1:9" ht="26">
      <c r="B90" s="253" t="s">
        <v>271</v>
      </c>
      <c r="C90" s="10">
        <v>50000000</v>
      </c>
      <c r="H90" s="182">
        <v>50000000</v>
      </c>
    </row>
    <row r="91" spans="1:9">
      <c r="B91" s="183"/>
      <c r="C91" s="10"/>
      <c r="H91" s="182"/>
    </row>
    <row r="92" spans="1:9">
      <c r="B92" s="153" t="s">
        <v>181</v>
      </c>
      <c r="C92" s="10">
        <v>427836483</v>
      </c>
      <c r="H92" s="182">
        <v>427836483</v>
      </c>
      <c r="I92" s="207">
        <f>C92-F92+G92-H92+G93-F93</f>
        <v>0</v>
      </c>
    </row>
    <row r="93" spans="1:9">
      <c r="C93" s="10"/>
      <c r="H93" s="182"/>
    </row>
    <row r="94" spans="1:9">
      <c r="B94" s="153" t="s">
        <v>216</v>
      </c>
      <c r="C94" s="10">
        <v>4930000</v>
      </c>
      <c r="H94" s="182">
        <v>4930000</v>
      </c>
      <c r="I94" s="207">
        <f>C94-F94+G94-H94</f>
        <v>0</v>
      </c>
    </row>
    <row r="95" spans="1:9">
      <c r="B95" s="153" t="s">
        <v>35</v>
      </c>
      <c r="C95" s="10">
        <v>10774866</v>
      </c>
      <c r="H95" s="182">
        <v>10774866</v>
      </c>
    </row>
    <row r="96" spans="1:9">
      <c r="A96" s="153" t="s">
        <v>36</v>
      </c>
      <c r="H96" s="159"/>
      <c r="I96" s="207">
        <f>C96-F96+G96-H96</f>
        <v>0</v>
      </c>
    </row>
    <row r="97" spans="1:12">
      <c r="B97" s="153" t="s">
        <v>37</v>
      </c>
      <c r="C97" s="3">
        <v>3750000</v>
      </c>
      <c r="D97" s="236" t="s">
        <v>127</v>
      </c>
      <c r="E97" s="241">
        <v>25</v>
      </c>
      <c r="G97" s="33">
        <v>1250000</v>
      </c>
      <c r="H97" s="159">
        <v>5000000</v>
      </c>
      <c r="I97" s="207">
        <f>C97-F97+G97-H97</f>
        <v>0</v>
      </c>
    </row>
    <row r="98" spans="1:12">
      <c r="B98" s="153" t="s">
        <v>38</v>
      </c>
      <c r="C98" s="3">
        <v>39487894</v>
      </c>
      <c r="D98" s="236" t="s">
        <v>225</v>
      </c>
      <c r="E98" s="241">
        <v>21</v>
      </c>
      <c r="G98" s="33">
        <f>F112</f>
        <v>166752431</v>
      </c>
      <c r="H98" s="159">
        <v>88523912</v>
      </c>
      <c r="I98" s="207">
        <f>C98+G98+G99+G100-F98-F99-F100-H98+G101-F101+G103-F103+G104-F104+G102-F102</f>
        <v>79399230</v>
      </c>
      <c r="L98" s="164"/>
    </row>
    <row r="99" spans="1:12">
      <c r="D99" s="236" t="s">
        <v>128</v>
      </c>
      <c r="E99" s="241">
        <v>26</v>
      </c>
      <c r="F99" s="250">
        <v>37500000</v>
      </c>
      <c r="H99" s="159"/>
      <c r="L99" s="164"/>
    </row>
    <row r="100" spans="1:12">
      <c r="D100" s="236" t="s">
        <v>127</v>
      </c>
      <c r="E100" s="241">
        <v>25</v>
      </c>
      <c r="F100" s="250">
        <f>G97</f>
        <v>1250000</v>
      </c>
      <c r="H100" s="159"/>
      <c r="L100" s="164"/>
    </row>
    <row r="101" spans="1:12">
      <c r="B101" s="153" t="s">
        <v>209</v>
      </c>
      <c r="C101" s="3">
        <v>0</v>
      </c>
      <c r="D101" s="236" t="s">
        <v>427</v>
      </c>
      <c r="E101" s="241">
        <v>30</v>
      </c>
      <c r="F101" s="250">
        <f>G35</f>
        <v>3777023</v>
      </c>
      <c r="G101" s="33">
        <f>F34</f>
        <v>801080</v>
      </c>
      <c r="H101" s="159"/>
    </row>
    <row r="102" spans="1:12">
      <c r="D102" s="236" t="s">
        <v>428</v>
      </c>
      <c r="E102" s="241">
        <v>22.2</v>
      </c>
      <c r="G102" s="33">
        <f>F78</f>
        <v>541022</v>
      </c>
      <c r="H102" s="159"/>
    </row>
    <row r="103" spans="1:12">
      <c r="D103" s="236" t="s">
        <v>429</v>
      </c>
      <c r="E103" s="241">
        <v>11</v>
      </c>
      <c r="G103" s="33">
        <f>F50</f>
        <v>486985</v>
      </c>
      <c r="H103" s="159"/>
    </row>
    <row r="104" spans="1:12">
      <c r="D104" s="236" t="s">
        <v>262</v>
      </c>
      <c r="E104" s="241">
        <v>34</v>
      </c>
      <c r="G104" s="33">
        <f>F105-G105</f>
        <v>2380753</v>
      </c>
      <c r="H104" s="159"/>
    </row>
    <row r="105" spans="1:12">
      <c r="B105" s="153" t="s">
        <v>39</v>
      </c>
      <c r="C105" s="3">
        <v>2146011</v>
      </c>
      <c r="E105" s="241">
        <v>34</v>
      </c>
      <c r="F105" s="250">
        <v>2380753</v>
      </c>
      <c r="H105" s="159">
        <v>-234742</v>
      </c>
      <c r="I105" s="207">
        <f>C105-F105+G105-H105</f>
        <v>0</v>
      </c>
    </row>
    <row r="106" spans="1:12">
      <c r="E106" s="258"/>
      <c r="H106" s="159"/>
    </row>
    <row r="107" spans="1:12">
      <c r="A107" s="153" t="s">
        <v>41</v>
      </c>
      <c r="C107" s="3">
        <f>SUM(C90:C106)</f>
        <v>538925254</v>
      </c>
      <c r="H107" s="169">
        <f>SUM(H90:H106)</f>
        <v>586830519</v>
      </c>
    </row>
    <row r="108" spans="1:12" ht="13.5" thickBot="1">
      <c r="A108" s="153" t="s">
        <v>129</v>
      </c>
      <c r="C108" s="6">
        <f>C107+C85</f>
        <v>654427503</v>
      </c>
      <c r="E108" s="259"/>
      <c r="F108" s="260"/>
      <c r="G108" s="36"/>
      <c r="H108" s="180">
        <f>H107+H85</f>
        <v>757420524</v>
      </c>
    </row>
    <row r="109" spans="1:12" s="261" customFormat="1" ht="13.5" thickTop="1">
      <c r="C109" s="262">
        <f>C108-C52</f>
        <v>0</v>
      </c>
      <c r="H109" s="263">
        <f>H108-H52</f>
        <v>0</v>
      </c>
      <c r="I109" s="264"/>
      <c r="J109" s="264"/>
      <c r="K109" s="264"/>
    </row>
    <row r="110" spans="1:12">
      <c r="A110" s="7" t="s">
        <v>130</v>
      </c>
      <c r="C110" s="3">
        <v>490805316</v>
      </c>
      <c r="H110" s="169">
        <v>643971870</v>
      </c>
      <c r="I110" s="225" t="s">
        <v>316</v>
      </c>
      <c r="J110" s="206" t="s">
        <v>314</v>
      </c>
    </row>
    <row r="111" spans="1:12">
      <c r="A111" s="165" t="s">
        <v>72</v>
      </c>
      <c r="B111" s="156"/>
      <c r="C111" s="153"/>
      <c r="H111" s="188"/>
    </row>
    <row r="112" spans="1:12">
      <c r="A112" s="158" t="s">
        <v>272</v>
      </c>
      <c r="B112" s="156"/>
      <c r="C112" s="8"/>
      <c r="E112" s="241">
        <v>21</v>
      </c>
      <c r="F112" s="250">
        <f>'กำไร-4'!I28</f>
        <v>166752431</v>
      </c>
      <c r="H112" s="189">
        <f>F112-G112</f>
        <v>166752431</v>
      </c>
      <c r="I112" s="210">
        <f>'กระแสเงินสด-8'!J8</f>
        <v>166752431</v>
      </c>
      <c r="J112" s="210">
        <f>H112-I112</f>
        <v>0</v>
      </c>
      <c r="K112" s="210"/>
    </row>
    <row r="113" spans="1:20">
      <c r="A113" s="158"/>
      <c r="B113" s="156"/>
      <c r="C113" s="8"/>
      <c r="E113" s="246"/>
      <c r="H113" s="189">
        <f>F113-G113</f>
        <v>0</v>
      </c>
      <c r="I113" s="210"/>
      <c r="J113" s="210"/>
      <c r="K113" s="210"/>
    </row>
    <row r="114" spans="1:20">
      <c r="A114" s="158"/>
      <c r="B114" s="156"/>
      <c r="C114" s="8"/>
      <c r="E114" s="246"/>
      <c r="H114" s="189">
        <f>F114-G114</f>
        <v>0</v>
      </c>
      <c r="I114" s="210"/>
      <c r="J114" s="210"/>
      <c r="K114" s="210"/>
    </row>
    <row r="115" spans="1:20">
      <c r="A115" s="11" t="s">
        <v>73</v>
      </c>
      <c r="B115" s="156"/>
      <c r="C115" s="8"/>
      <c r="H115" s="189">
        <f>F115-G115</f>
        <v>0</v>
      </c>
    </row>
    <row r="116" spans="1:20">
      <c r="A116" s="155" t="s">
        <v>74</v>
      </c>
      <c r="B116" s="156"/>
      <c r="C116" s="8"/>
      <c r="H116" s="189">
        <f>F116-G116</f>
        <v>0</v>
      </c>
    </row>
    <row r="117" spans="1:20">
      <c r="A117" s="155"/>
      <c r="B117" s="156" t="s">
        <v>183</v>
      </c>
      <c r="C117" s="8"/>
      <c r="D117" s="236" t="s">
        <v>273</v>
      </c>
      <c r="E117" s="241">
        <v>18</v>
      </c>
      <c r="F117" s="250">
        <v>15312547</v>
      </c>
      <c r="H117" s="189">
        <f>F117+F118-G117-G118</f>
        <v>14646139</v>
      </c>
      <c r="I117" s="207">
        <f>'กระแสเงินสด-8'!J11</f>
        <v>12820538</v>
      </c>
      <c r="J117" s="210">
        <f>H117-I117</f>
        <v>1825601</v>
      </c>
    </row>
    <row r="118" spans="1:20">
      <c r="A118" s="155"/>
      <c r="B118" s="156"/>
      <c r="C118" s="8"/>
      <c r="D118" s="236" t="s">
        <v>229</v>
      </c>
      <c r="E118" s="241">
        <v>11</v>
      </c>
      <c r="G118" s="33">
        <f>F49</f>
        <v>666408</v>
      </c>
      <c r="H118" s="189"/>
      <c r="J118" s="210">
        <f t="shared" ref="J118:J180" si="1">H118-I118</f>
        <v>0</v>
      </c>
    </row>
    <row r="119" spans="1:20">
      <c r="A119" s="11"/>
      <c r="B119" s="156" t="s">
        <v>131</v>
      </c>
      <c r="C119" s="8"/>
      <c r="D119" s="236" t="s">
        <v>274</v>
      </c>
      <c r="E119" s="241">
        <v>8.1</v>
      </c>
      <c r="F119" s="250">
        <f>G43+G39</f>
        <v>5433588</v>
      </c>
      <c r="G119" s="33">
        <f>F43+F39</f>
        <v>0</v>
      </c>
      <c r="H119" s="189">
        <f>F119-G119</f>
        <v>5433588</v>
      </c>
      <c r="I119" s="635">
        <f>'กระแสเงินสด-8'!J12</f>
        <v>14035755</v>
      </c>
      <c r="J119" s="210">
        <f>H119-I119+H120</f>
        <v>-8574375</v>
      </c>
    </row>
    <row r="120" spans="1:20">
      <c r="A120" s="11"/>
      <c r="B120" s="156" t="s">
        <v>132</v>
      </c>
      <c r="C120" s="8"/>
      <c r="D120" s="236" t="s">
        <v>117</v>
      </c>
      <c r="E120" s="244">
        <v>10.1</v>
      </c>
      <c r="F120" s="250">
        <f>G48</f>
        <v>27792</v>
      </c>
      <c r="G120" s="33">
        <f>F48</f>
        <v>0</v>
      </c>
      <c r="H120" s="189">
        <f t="shared" ref="H120:H127" si="2">F120-G120</f>
        <v>27792</v>
      </c>
      <c r="I120" s="635"/>
      <c r="J120" s="210"/>
    </row>
    <row r="121" spans="1:20">
      <c r="A121" s="156"/>
      <c r="B121" s="156"/>
      <c r="C121" s="8"/>
      <c r="H121" s="189">
        <f t="shared" si="2"/>
        <v>0</v>
      </c>
      <c r="J121" s="210">
        <f t="shared" si="1"/>
        <v>0</v>
      </c>
      <c r="L121" s="171"/>
      <c r="M121" s="24">
        <f>+SUM(M67:M73)-M71</f>
        <v>13885200</v>
      </c>
      <c r="N121" s="24">
        <f>+SUM(N67:N73)-N71</f>
        <v>-1545459</v>
      </c>
      <c r="O121" s="24"/>
      <c r="P121" s="171"/>
    </row>
    <row r="122" spans="1:20">
      <c r="A122" s="156"/>
      <c r="B122" s="156" t="s">
        <v>134</v>
      </c>
      <c r="C122" s="8"/>
      <c r="D122" s="236" t="s">
        <v>124</v>
      </c>
      <c r="E122" s="241">
        <v>22</v>
      </c>
      <c r="F122" s="250">
        <f>G76</f>
        <v>3924519</v>
      </c>
      <c r="G122" s="33">
        <f>F76</f>
        <v>0</v>
      </c>
      <c r="H122" s="189">
        <f t="shared" si="2"/>
        <v>3924519</v>
      </c>
      <c r="I122" s="207">
        <f>'กระแสเงินสด-8'!J13</f>
        <v>5745573</v>
      </c>
      <c r="J122" s="210">
        <f t="shared" si="1"/>
        <v>-1821054</v>
      </c>
      <c r="L122" s="171"/>
      <c r="M122" s="24"/>
      <c r="N122" s="24"/>
      <c r="O122" s="24"/>
      <c r="P122" s="171"/>
    </row>
    <row r="123" spans="1:20">
      <c r="A123" s="156"/>
      <c r="B123" s="156" t="s">
        <v>135</v>
      </c>
      <c r="C123" s="8"/>
      <c r="D123" s="236" t="s">
        <v>110</v>
      </c>
      <c r="E123" s="237"/>
      <c r="F123" s="250">
        <f>G21</f>
        <v>0</v>
      </c>
      <c r="G123" s="33">
        <f>F21</f>
        <v>0</v>
      </c>
      <c r="H123" s="189">
        <f t="shared" si="2"/>
        <v>0</v>
      </c>
      <c r="I123" s="207">
        <v>0</v>
      </c>
      <c r="J123" s="210">
        <f t="shared" si="1"/>
        <v>0</v>
      </c>
      <c r="L123" s="171"/>
      <c r="M123" s="24"/>
      <c r="N123" s="190"/>
      <c r="O123" s="24"/>
      <c r="P123" s="24"/>
    </row>
    <row r="124" spans="1:20">
      <c r="A124" s="156"/>
      <c r="B124" s="156" t="s">
        <v>136</v>
      </c>
      <c r="C124" s="8"/>
      <c r="D124" s="236" t="s">
        <v>137</v>
      </c>
      <c r="E124" s="241">
        <v>9.1999999999999993</v>
      </c>
      <c r="F124" s="250">
        <f>G44</f>
        <v>165303</v>
      </c>
      <c r="G124" s="33">
        <f>F45</f>
        <v>130553</v>
      </c>
      <c r="H124" s="189">
        <f t="shared" si="2"/>
        <v>34750</v>
      </c>
      <c r="I124" s="207">
        <f>'กระแสเงินสด-8'!J21</f>
        <v>101175</v>
      </c>
      <c r="J124" s="210">
        <f t="shared" si="1"/>
        <v>-66425</v>
      </c>
      <c r="L124" s="171"/>
      <c r="M124" s="24"/>
      <c r="N124" s="24"/>
      <c r="O124" s="24"/>
      <c r="P124" s="24"/>
    </row>
    <row r="125" spans="1:20">
      <c r="A125" s="156"/>
      <c r="B125" s="156" t="s">
        <v>25</v>
      </c>
      <c r="C125" s="8"/>
      <c r="D125" s="236" t="s">
        <v>275</v>
      </c>
      <c r="E125" s="241">
        <v>19</v>
      </c>
      <c r="F125" s="250">
        <f>G69</f>
        <v>85000</v>
      </c>
      <c r="G125" s="33">
        <f>F69</f>
        <v>0</v>
      </c>
      <c r="H125" s="189">
        <f>F125-G125</f>
        <v>85000</v>
      </c>
      <c r="I125" s="207">
        <f>'กระแสเงินสด-8'!J18</f>
        <v>189744</v>
      </c>
      <c r="J125" s="210">
        <f>H125-I125</f>
        <v>-104744</v>
      </c>
      <c r="L125" s="171"/>
      <c r="M125" s="24"/>
      <c r="N125" s="24"/>
      <c r="O125" s="171"/>
      <c r="P125" s="171"/>
    </row>
    <row r="126" spans="1:20">
      <c r="A126" s="156"/>
      <c r="B126" s="156" t="s">
        <v>281</v>
      </c>
      <c r="C126" s="8"/>
      <c r="D126" s="236" t="s">
        <v>280</v>
      </c>
      <c r="E126" s="240">
        <v>2.1</v>
      </c>
      <c r="F126" s="250">
        <f>G8</f>
        <v>1877850</v>
      </c>
      <c r="G126" s="33">
        <f>F9</f>
        <v>1877850</v>
      </c>
      <c r="H126" s="189">
        <f>F126-G126</f>
        <v>0</v>
      </c>
      <c r="I126" s="207" t="e">
        <f>'กระแสเงินสด-8'!#REF!</f>
        <v>#REF!</v>
      </c>
      <c r="J126" s="210" t="e">
        <f t="shared" si="1"/>
        <v>#REF!</v>
      </c>
      <c r="L126" s="171"/>
      <c r="M126" s="24"/>
      <c r="N126" s="24"/>
      <c r="O126" s="171"/>
      <c r="P126" s="171"/>
    </row>
    <row r="127" spans="1:20">
      <c r="A127" s="156"/>
      <c r="B127" s="156" t="s">
        <v>232</v>
      </c>
      <c r="C127" s="8"/>
      <c r="D127" s="236" t="s">
        <v>232</v>
      </c>
      <c r="E127" s="241">
        <v>22.1</v>
      </c>
      <c r="F127" s="250">
        <f>G77</f>
        <v>219266</v>
      </c>
      <c r="G127" s="33">
        <f>F77</f>
        <v>0</v>
      </c>
      <c r="H127" s="189">
        <f t="shared" si="2"/>
        <v>219266</v>
      </c>
      <c r="I127" s="207">
        <f>'กระแสเงินสด-8'!J14</f>
        <v>400203</v>
      </c>
      <c r="J127" s="210">
        <f t="shared" si="1"/>
        <v>-180937</v>
      </c>
      <c r="L127" s="171"/>
      <c r="M127" s="24"/>
      <c r="N127" s="24"/>
      <c r="O127" s="171"/>
      <c r="P127" s="171"/>
    </row>
    <row r="128" spans="1:20" s="3" customFormat="1">
      <c r="A128" s="156"/>
      <c r="B128" s="156" t="s">
        <v>138</v>
      </c>
      <c r="C128" s="8"/>
      <c r="D128" s="236" t="s">
        <v>138</v>
      </c>
      <c r="E128" s="240">
        <v>13.1</v>
      </c>
      <c r="F128" s="250">
        <f>G192</f>
        <v>564980</v>
      </c>
      <c r="G128" s="33">
        <f>F58+F14+F192</f>
        <v>0</v>
      </c>
      <c r="H128" s="189">
        <f>F128-G128</f>
        <v>564980</v>
      </c>
      <c r="I128" s="207">
        <f>'กระแสเงินสด-8'!J19</f>
        <v>-646242</v>
      </c>
      <c r="J128" s="210">
        <f t="shared" si="1"/>
        <v>1211222</v>
      </c>
      <c r="K128" s="207"/>
      <c r="L128" s="171"/>
      <c r="N128" s="265"/>
      <c r="O128" s="266" t="s">
        <v>292</v>
      </c>
      <c r="P128" s="266" t="s">
        <v>303</v>
      </c>
      <c r="Q128" s="266" t="s">
        <v>304</v>
      </c>
      <c r="R128" s="266" t="s">
        <v>305</v>
      </c>
      <c r="S128" s="267"/>
      <c r="T128" s="268" t="s">
        <v>372</v>
      </c>
    </row>
    <row r="129" spans="1:20" s="3" customFormat="1">
      <c r="A129" s="156"/>
      <c r="B129" s="156" t="s">
        <v>373</v>
      </c>
      <c r="C129" s="8"/>
      <c r="D129" s="236" t="s">
        <v>299</v>
      </c>
      <c r="E129" s="241">
        <v>32</v>
      </c>
      <c r="F129" s="250"/>
      <c r="G129" s="33">
        <f>F61</f>
        <v>3750</v>
      </c>
      <c r="H129" s="189">
        <f>F129-G129</f>
        <v>-3750</v>
      </c>
      <c r="I129" s="207">
        <f>'กระแสเงินสด-8'!J20</f>
        <v>0</v>
      </c>
      <c r="J129" s="210">
        <f t="shared" si="1"/>
        <v>-3750</v>
      </c>
      <c r="K129" s="207"/>
      <c r="L129" s="171"/>
      <c r="N129" s="269" t="s">
        <v>374</v>
      </c>
      <c r="O129" s="216">
        <v>2500000</v>
      </c>
      <c r="P129" s="216">
        <v>5737</v>
      </c>
      <c r="Q129" s="216">
        <v>174439</v>
      </c>
      <c r="R129" s="217">
        <v>2680176</v>
      </c>
      <c r="S129" s="270"/>
      <c r="T129" s="271">
        <v>2505737</v>
      </c>
    </row>
    <row r="130" spans="1:20" s="3" customFormat="1">
      <c r="A130" s="156"/>
      <c r="B130" s="191" t="s">
        <v>227</v>
      </c>
      <c r="C130" s="71"/>
      <c r="D130" s="236" t="s">
        <v>227</v>
      </c>
      <c r="E130" s="241">
        <v>21</v>
      </c>
      <c r="F130" s="250">
        <f>G152</f>
        <v>55376</v>
      </c>
      <c r="G130" s="33"/>
      <c r="H130" s="189">
        <f>F130-G130</f>
        <v>55376</v>
      </c>
      <c r="I130" s="207">
        <f>'กระแสเงินสด-8'!J25</f>
        <v>0</v>
      </c>
      <c r="J130" s="210">
        <f t="shared" si="1"/>
        <v>55376</v>
      </c>
      <c r="K130" s="207"/>
      <c r="L130" s="171"/>
      <c r="N130" s="269" t="s">
        <v>375</v>
      </c>
      <c r="O130" s="216">
        <v>202200000</v>
      </c>
      <c r="P130" s="216">
        <v>1068388</v>
      </c>
      <c r="Q130" s="216">
        <v>1589629</v>
      </c>
      <c r="R130" s="217">
        <v>204858017</v>
      </c>
      <c r="S130" s="270"/>
      <c r="T130" s="271">
        <v>203268388</v>
      </c>
    </row>
    <row r="131" spans="1:20" s="3" customFormat="1" ht="13.5" thickBot="1">
      <c r="A131" s="156"/>
      <c r="B131" s="156" t="s">
        <v>150</v>
      </c>
      <c r="C131" s="8"/>
      <c r="D131" s="236" t="s">
        <v>150</v>
      </c>
      <c r="E131" s="241">
        <v>27</v>
      </c>
      <c r="F131" s="250"/>
      <c r="G131" s="33">
        <f>'กำไร-4'!I23</f>
        <v>4058672</v>
      </c>
      <c r="H131" s="189">
        <f>F131-G131</f>
        <v>-4058672</v>
      </c>
      <c r="I131" s="207">
        <f>'กระแสเงินสด-8'!J24</f>
        <v>-4058672</v>
      </c>
      <c r="J131" s="210">
        <f t="shared" si="1"/>
        <v>0</v>
      </c>
      <c r="K131" s="207"/>
      <c r="M131" s="171"/>
      <c r="N131" s="272"/>
      <c r="O131" s="219">
        <v>199700000</v>
      </c>
      <c r="P131" s="219">
        <v>1062651</v>
      </c>
      <c r="Q131" s="219">
        <v>1415190</v>
      </c>
      <c r="R131" s="220">
        <v>202177841</v>
      </c>
      <c r="S131" s="270"/>
      <c r="T131" s="273">
        <v>200762651</v>
      </c>
    </row>
    <row r="132" spans="1:20" s="3" customFormat="1" ht="13.5" thickTop="1">
      <c r="A132" s="11"/>
      <c r="B132" s="156" t="s">
        <v>76</v>
      </c>
      <c r="C132" s="8"/>
      <c r="D132" s="236" t="s">
        <v>76</v>
      </c>
      <c r="E132" s="241">
        <v>28</v>
      </c>
      <c r="F132" s="250">
        <f>-'กำไร-4'!I24</f>
        <v>3581759</v>
      </c>
      <c r="G132" s="33"/>
      <c r="H132" s="189">
        <f>F132-G132</f>
        <v>3581759</v>
      </c>
      <c r="I132" s="207">
        <f>'กระแสเงินสด-8'!J26</f>
        <v>3581759</v>
      </c>
      <c r="J132" s="210">
        <f t="shared" si="1"/>
        <v>0</v>
      </c>
      <c r="K132" s="207"/>
      <c r="L132" s="171"/>
      <c r="M132" s="171"/>
      <c r="N132" s="272"/>
      <c r="O132" s="218"/>
      <c r="P132" s="218"/>
      <c r="Q132" s="218"/>
      <c r="R132" s="221"/>
      <c r="S132" s="274"/>
      <c r="T132" s="275"/>
    </row>
    <row r="133" spans="1:20" s="3" customFormat="1">
      <c r="A133" s="11" t="s">
        <v>77</v>
      </c>
      <c r="B133" s="12"/>
      <c r="C133" s="8"/>
      <c r="D133" s="236"/>
      <c r="E133" s="242"/>
      <c r="F133" s="250"/>
      <c r="G133" s="33"/>
      <c r="H133" s="189"/>
      <c r="I133" s="207"/>
      <c r="J133" s="210">
        <f t="shared" si="1"/>
        <v>0</v>
      </c>
      <c r="K133" s="207"/>
      <c r="L133" s="24"/>
      <c r="M133" s="24"/>
      <c r="N133" s="272" t="s">
        <v>307</v>
      </c>
      <c r="O133" s="222">
        <v>-51200000</v>
      </c>
      <c r="P133" s="222">
        <v>-304987</v>
      </c>
      <c r="Q133" s="222">
        <v>-358636</v>
      </c>
      <c r="R133" s="217">
        <v>-51863623</v>
      </c>
      <c r="S133" s="270"/>
      <c r="T133" s="271">
        <v>-51504987</v>
      </c>
    </row>
    <row r="134" spans="1:20" s="3" customFormat="1">
      <c r="A134" s="11" t="s">
        <v>78</v>
      </c>
      <c r="B134" s="12"/>
      <c r="C134" s="8"/>
      <c r="D134" s="236"/>
      <c r="E134" s="242"/>
      <c r="F134" s="250"/>
      <c r="G134" s="33"/>
      <c r="H134" s="189"/>
      <c r="I134" s="207"/>
      <c r="J134" s="210">
        <f t="shared" si="1"/>
        <v>0</v>
      </c>
      <c r="K134" s="207"/>
      <c r="L134" s="24"/>
      <c r="M134" s="24"/>
      <c r="N134" s="272" t="s">
        <v>308</v>
      </c>
      <c r="O134" s="222">
        <v>250900000</v>
      </c>
      <c r="P134" s="222">
        <v>539547</v>
      </c>
      <c r="Q134" s="222">
        <v>2435736</v>
      </c>
      <c r="R134" s="217">
        <v>253875283</v>
      </c>
      <c r="S134" s="270"/>
      <c r="T134" s="271">
        <v>251439547</v>
      </c>
    </row>
    <row r="135" spans="1:20" s="3" customFormat="1">
      <c r="A135" s="165" t="s">
        <v>79</v>
      </c>
      <c r="B135" s="12"/>
      <c r="C135" s="8"/>
      <c r="D135" s="236"/>
      <c r="E135" s="242"/>
      <c r="F135" s="250"/>
      <c r="G135" s="33"/>
      <c r="H135" s="189"/>
      <c r="I135" s="207"/>
      <c r="J135" s="210">
        <f t="shared" si="1"/>
        <v>0</v>
      </c>
      <c r="K135" s="207"/>
      <c r="L135" s="192"/>
      <c r="M135" s="24"/>
      <c r="N135" s="272" t="s">
        <v>376</v>
      </c>
      <c r="O135" s="222">
        <v>0</v>
      </c>
      <c r="P135" s="348">
        <v>0</v>
      </c>
      <c r="Q135" s="222">
        <v>-1107113</v>
      </c>
      <c r="R135" s="217">
        <v>-1107113</v>
      </c>
      <c r="S135" s="270"/>
      <c r="T135" s="271">
        <v>0</v>
      </c>
    </row>
    <row r="136" spans="1:20" s="3" customFormat="1">
      <c r="A136" s="156"/>
      <c r="B136" s="158" t="s">
        <v>192</v>
      </c>
      <c r="C136" s="8"/>
      <c r="D136" s="236" t="s">
        <v>264</v>
      </c>
      <c r="E136" s="340">
        <v>2</v>
      </c>
      <c r="F136" s="250">
        <f>G15</f>
        <v>0</v>
      </c>
      <c r="G136" s="33">
        <f>F7</f>
        <v>41033261</v>
      </c>
      <c r="H136" s="189">
        <f>F136-G136</f>
        <v>-41033261</v>
      </c>
      <c r="I136" s="207">
        <f>'กระแสเงินสด-8'!J28</f>
        <v>-87912330</v>
      </c>
      <c r="J136" s="210">
        <f>H136-I136</f>
        <v>46879069</v>
      </c>
      <c r="K136" s="207"/>
      <c r="L136" s="153"/>
      <c r="M136" s="153"/>
      <c r="N136" s="272" t="s">
        <v>377</v>
      </c>
      <c r="O136" s="222">
        <v>0</v>
      </c>
      <c r="P136" s="222">
        <v>619340</v>
      </c>
      <c r="Q136" s="222">
        <v>-1872394</v>
      </c>
      <c r="R136" s="217">
        <v>-1253054</v>
      </c>
      <c r="S136" s="270"/>
      <c r="T136" s="271">
        <v>619340</v>
      </c>
    </row>
    <row r="137" spans="1:20" s="3" customFormat="1">
      <c r="A137" s="156"/>
      <c r="B137" s="158" t="s">
        <v>242</v>
      </c>
      <c r="C137" s="8"/>
      <c r="D137" s="236" t="s">
        <v>139</v>
      </c>
      <c r="E137" s="241">
        <v>3</v>
      </c>
      <c r="F137" s="250">
        <f>G15</f>
        <v>0</v>
      </c>
      <c r="G137" s="33">
        <f>F15</f>
        <v>68489733</v>
      </c>
      <c r="H137" s="189">
        <f t="shared" ref="H137:H147" si="3">F137-G137</f>
        <v>-68489733</v>
      </c>
      <c r="I137" s="207">
        <f>'กระแสเงินสด-8'!J29</f>
        <v>-97124620</v>
      </c>
      <c r="J137" s="210">
        <f t="shared" ref="J137:J159" si="4">H137-I137</f>
        <v>28634887</v>
      </c>
      <c r="K137" s="207"/>
      <c r="L137" s="153"/>
      <c r="M137" s="153"/>
      <c r="N137" s="272" t="s">
        <v>151</v>
      </c>
      <c r="O137" s="222">
        <v>0</v>
      </c>
      <c r="P137" s="222">
        <v>208751</v>
      </c>
      <c r="Q137" s="222">
        <v>2317597</v>
      </c>
      <c r="R137" s="217">
        <v>2526348</v>
      </c>
      <c r="S137" s="270"/>
      <c r="T137" s="271">
        <v>208751</v>
      </c>
    </row>
    <row r="138" spans="1:20" s="3" customFormat="1" ht="13.5" thickBot="1">
      <c r="A138" s="156"/>
      <c r="B138" s="158" t="s">
        <v>81</v>
      </c>
      <c r="C138" s="8"/>
      <c r="D138" s="236" t="s">
        <v>266</v>
      </c>
      <c r="E138" s="241">
        <v>4</v>
      </c>
      <c r="F138" s="250">
        <f>G18</f>
        <v>9800</v>
      </c>
      <c r="G138" s="33">
        <f>F18</f>
        <v>0</v>
      </c>
      <c r="H138" s="189">
        <f t="shared" si="3"/>
        <v>9800</v>
      </c>
      <c r="I138" s="207">
        <f>'กระแสเงินสด-8'!J30</f>
        <v>0</v>
      </c>
      <c r="J138" s="210">
        <f t="shared" si="4"/>
        <v>9800</v>
      </c>
      <c r="K138" s="207"/>
      <c r="L138" s="153"/>
      <c r="M138" s="153"/>
      <c r="N138" s="277"/>
      <c r="O138" s="223">
        <v>199700000</v>
      </c>
      <c r="P138" s="223">
        <v>1062651</v>
      </c>
      <c r="Q138" s="223">
        <v>1415190</v>
      </c>
      <c r="R138" s="224">
        <v>202177841</v>
      </c>
      <c r="S138" s="278"/>
      <c r="T138" s="279">
        <v>200762651</v>
      </c>
    </row>
    <row r="139" spans="1:20" s="3" customFormat="1" ht="13.5" thickTop="1">
      <c r="A139" s="156"/>
      <c r="B139" s="158" t="s">
        <v>80</v>
      </c>
      <c r="C139" s="13"/>
      <c r="D139" s="236" t="s">
        <v>80</v>
      </c>
      <c r="E139" s="241">
        <v>5</v>
      </c>
      <c r="F139" s="250">
        <f>G19</f>
        <v>0</v>
      </c>
      <c r="G139" s="33">
        <f>F19</f>
        <v>5713816</v>
      </c>
      <c r="H139" s="189">
        <f t="shared" si="3"/>
        <v>-5713816</v>
      </c>
      <c r="I139" s="207">
        <f>'กระแสเงินสด-8'!J31</f>
        <v>785147</v>
      </c>
      <c r="J139" s="210">
        <f>H139-I139</f>
        <v>-6498963</v>
      </c>
      <c r="K139" s="207"/>
      <c r="L139" s="280" t="s">
        <v>148</v>
      </c>
      <c r="M139" s="281">
        <v>1589629</v>
      </c>
    </row>
    <row r="140" spans="1:20" s="3" customFormat="1">
      <c r="A140" s="156"/>
      <c r="B140" s="195" t="s">
        <v>10</v>
      </c>
      <c r="C140" s="14"/>
      <c r="D140" s="236" t="s">
        <v>140</v>
      </c>
      <c r="E140" s="244">
        <v>6</v>
      </c>
      <c r="F140" s="250">
        <f>G28</f>
        <v>82232</v>
      </c>
      <c r="G140" s="33">
        <f>F28</f>
        <v>0</v>
      </c>
      <c r="H140" s="189">
        <f t="shared" si="3"/>
        <v>82232</v>
      </c>
      <c r="I140" s="207">
        <f>'กระแสเงินสด-8'!J33</f>
        <v>-306999</v>
      </c>
      <c r="J140" s="210">
        <f t="shared" si="4"/>
        <v>389231</v>
      </c>
      <c r="K140" s="207"/>
      <c r="L140" s="282" t="s">
        <v>149</v>
      </c>
      <c r="M140" s="283">
        <v>-174439</v>
      </c>
    </row>
    <row r="141" spans="1:20" s="3" customFormat="1">
      <c r="A141" s="156"/>
      <c r="B141" s="195" t="s">
        <v>15</v>
      </c>
      <c r="C141" s="14"/>
      <c r="D141" s="236" t="s">
        <v>118</v>
      </c>
      <c r="E141" s="244">
        <v>12</v>
      </c>
      <c r="F141" s="250">
        <f>G51</f>
        <v>0</v>
      </c>
      <c r="G141" s="33">
        <f>F51</f>
        <v>3668718</v>
      </c>
      <c r="H141" s="189">
        <f t="shared" si="3"/>
        <v>-3668718</v>
      </c>
      <c r="I141" s="207">
        <f>'กระแสเงินสด-8'!J34</f>
        <v>634025</v>
      </c>
      <c r="J141" s="210">
        <f t="shared" si="4"/>
        <v>-4302743</v>
      </c>
      <c r="K141" s="207"/>
      <c r="L141" s="282"/>
      <c r="M141" s="281">
        <f>M139+M140</f>
        <v>1415190</v>
      </c>
    </row>
    <row r="142" spans="1:20" s="3" customFormat="1">
      <c r="A142" s="165" t="s">
        <v>82</v>
      </c>
      <c r="B142" s="156"/>
      <c r="C142" s="15"/>
      <c r="D142" s="236"/>
      <c r="E142" s="284"/>
      <c r="F142" s="250"/>
      <c r="G142" s="33"/>
      <c r="H142" s="189">
        <f t="shared" si="3"/>
        <v>0</v>
      </c>
      <c r="I142" s="207"/>
      <c r="J142" s="210">
        <f t="shared" si="4"/>
        <v>0</v>
      </c>
      <c r="K142" s="207"/>
      <c r="L142" s="282" t="s">
        <v>150</v>
      </c>
      <c r="M142" s="285">
        <v>2360167</v>
      </c>
    </row>
    <row r="143" spans="1:20" s="3" customFormat="1">
      <c r="A143" s="155"/>
      <c r="B143" s="156" t="s">
        <v>20</v>
      </c>
      <c r="C143" s="8"/>
      <c r="D143" s="236" t="s">
        <v>20</v>
      </c>
      <c r="E143" s="241">
        <v>13</v>
      </c>
      <c r="F143" s="250">
        <f>G57</f>
        <v>44454999</v>
      </c>
      <c r="G143" s="33">
        <f>F57</f>
        <v>0</v>
      </c>
      <c r="H143" s="189">
        <f>F143-G143</f>
        <v>44454999</v>
      </c>
      <c r="I143" s="207">
        <f>'กระแสเงินสด-8'!J36</f>
        <v>25973466</v>
      </c>
      <c r="J143" s="210">
        <f t="shared" si="4"/>
        <v>18481533</v>
      </c>
      <c r="K143" s="207"/>
      <c r="L143" s="286" t="s">
        <v>151</v>
      </c>
      <c r="M143" s="287">
        <f>SUM(M141:M142)</f>
        <v>3775357</v>
      </c>
      <c r="N143" s="270"/>
      <c r="O143" s="216"/>
      <c r="P143" s="270"/>
      <c r="Q143" s="270"/>
      <c r="R143" s="270"/>
      <c r="S143" s="270"/>
      <c r="T143" s="270"/>
    </row>
    <row r="144" spans="1:20" s="3" customFormat="1">
      <c r="A144" s="156"/>
      <c r="B144" s="156" t="s">
        <v>83</v>
      </c>
      <c r="C144" s="8"/>
      <c r="D144" s="236" t="s">
        <v>83</v>
      </c>
      <c r="E144" s="241">
        <v>14</v>
      </c>
      <c r="F144" s="250">
        <f>G60</f>
        <v>469342</v>
      </c>
      <c r="G144" s="33">
        <f>F60</f>
        <v>0</v>
      </c>
      <c r="H144" s="189">
        <f t="shared" si="3"/>
        <v>469342</v>
      </c>
      <c r="I144" s="207">
        <f>'กระแสเงินสด-8'!J37</f>
        <v>-12850346</v>
      </c>
      <c r="J144" s="210">
        <f t="shared" si="4"/>
        <v>13319688</v>
      </c>
      <c r="K144" s="207"/>
      <c r="L144" s="288"/>
      <c r="M144" s="289"/>
      <c r="N144" s="290"/>
      <c r="O144" s="291">
        <f>O131-O138</f>
        <v>0</v>
      </c>
      <c r="P144" s="291">
        <f>P131-P138</f>
        <v>0</v>
      </c>
      <c r="Q144" s="291">
        <f>Q131-Q138</f>
        <v>0</v>
      </c>
      <c r="R144" s="291">
        <f>R131-R138</f>
        <v>0</v>
      </c>
      <c r="S144" s="290"/>
      <c r="T144" s="291">
        <f>T131-T138</f>
        <v>0</v>
      </c>
    </row>
    <row r="145" spans="1:17" s="3" customFormat="1">
      <c r="A145" s="156"/>
      <c r="B145" s="156" t="s">
        <v>26</v>
      </c>
      <c r="C145" s="8"/>
      <c r="D145" s="236" t="s">
        <v>26</v>
      </c>
      <c r="E145" s="241">
        <v>20</v>
      </c>
      <c r="F145" s="250">
        <f>G70</f>
        <v>1583377</v>
      </c>
      <c r="G145" s="33">
        <f>F70</f>
        <v>0</v>
      </c>
      <c r="H145" s="189">
        <f t="shared" si="3"/>
        <v>1583377</v>
      </c>
      <c r="I145" s="207">
        <f>'กระแสเงินสด-8'!J38</f>
        <v>1725987</v>
      </c>
      <c r="J145" s="210">
        <f t="shared" si="4"/>
        <v>-142610</v>
      </c>
      <c r="K145" s="207"/>
      <c r="L145" s="292" t="s">
        <v>152</v>
      </c>
      <c r="M145" s="293">
        <v>2250676</v>
      </c>
      <c r="N145" s="153"/>
      <c r="O145" s="153"/>
    </row>
    <row r="146" spans="1:17" s="3" customFormat="1">
      <c r="A146" s="156"/>
      <c r="B146" s="156" t="s">
        <v>176</v>
      </c>
      <c r="C146" s="8"/>
      <c r="D146" s="236" t="s">
        <v>176</v>
      </c>
      <c r="E146" s="241">
        <v>16.100000000000001</v>
      </c>
      <c r="F146" s="250"/>
      <c r="G146" s="33">
        <f>+F83</f>
        <v>400006</v>
      </c>
      <c r="H146" s="189">
        <f>F146-G146</f>
        <v>-400006</v>
      </c>
      <c r="I146" s="207">
        <f>'กระแสเงินสด-8'!J39</f>
        <v>-600023</v>
      </c>
      <c r="J146" s="210">
        <f t="shared" si="4"/>
        <v>200017</v>
      </c>
      <c r="K146" s="207"/>
      <c r="L146" s="294"/>
      <c r="M146" s="295"/>
      <c r="N146" s="153"/>
      <c r="O146" s="153"/>
    </row>
    <row r="147" spans="1:17" s="3" customFormat="1">
      <c r="A147" s="165" t="s">
        <v>84</v>
      </c>
      <c r="B147" s="156"/>
      <c r="C147" s="8"/>
      <c r="D147" s="236"/>
      <c r="E147" s="242"/>
      <c r="F147" s="250"/>
      <c r="G147" s="33"/>
      <c r="H147" s="189">
        <f t="shared" si="3"/>
        <v>0</v>
      </c>
      <c r="I147" s="207"/>
      <c r="J147" s="210">
        <f t="shared" si="4"/>
        <v>0</v>
      </c>
      <c r="K147" s="207"/>
      <c r="L147" s="294"/>
      <c r="M147" s="295"/>
      <c r="N147" s="153"/>
      <c r="O147" s="153"/>
    </row>
    <row r="148" spans="1:17" s="3" customFormat="1">
      <c r="A148" s="165"/>
      <c r="B148" s="156" t="s">
        <v>151</v>
      </c>
      <c r="C148" s="8"/>
      <c r="D148" s="236" t="s">
        <v>378</v>
      </c>
      <c r="E148" s="241">
        <v>27</v>
      </c>
      <c r="F148" s="250">
        <f>G26</f>
        <v>208751</v>
      </c>
      <c r="G148" s="33"/>
      <c r="H148" s="189">
        <f>F148-G148+F149-G149+F150-G150</f>
        <v>2526348</v>
      </c>
      <c r="I148" s="207">
        <f>'กระแสเงินสด-8'!J41</f>
        <v>3733960</v>
      </c>
      <c r="J148" s="210">
        <f t="shared" si="4"/>
        <v>-1207612</v>
      </c>
      <c r="K148" s="207"/>
      <c r="L148" s="294"/>
      <c r="M148" s="295"/>
      <c r="N148" s="153"/>
      <c r="O148" s="153"/>
      <c r="Q148" s="196"/>
    </row>
    <row r="149" spans="1:17" s="3" customFormat="1">
      <c r="A149" s="165"/>
      <c r="B149" s="156"/>
      <c r="C149" s="8"/>
      <c r="D149" s="236" t="s">
        <v>379</v>
      </c>
      <c r="E149" s="241">
        <v>27</v>
      </c>
      <c r="F149" s="250">
        <f>G10</f>
        <v>2317597</v>
      </c>
      <c r="G149" s="33"/>
      <c r="H149" s="189"/>
      <c r="I149" s="207"/>
      <c r="J149" s="210">
        <f t="shared" si="4"/>
        <v>0</v>
      </c>
      <c r="K149" s="207"/>
      <c r="L149" s="294"/>
      <c r="M149" s="295"/>
      <c r="N149" s="153"/>
      <c r="O149" s="153"/>
      <c r="Q149" s="196"/>
    </row>
    <row r="150" spans="1:17" s="3" customFormat="1">
      <c r="A150" s="165"/>
      <c r="B150" s="156"/>
      <c r="C150" s="8"/>
      <c r="D150" s="236"/>
      <c r="E150" s="242"/>
      <c r="F150" s="250"/>
      <c r="G150" s="33"/>
      <c r="H150" s="189"/>
      <c r="I150" s="207"/>
      <c r="J150" s="210"/>
      <c r="K150" s="207"/>
      <c r="L150" s="294"/>
      <c r="M150" s="295"/>
      <c r="N150" s="153"/>
      <c r="O150" s="153"/>
      <c r="Q150" s="196"/>
    </row>
    <row r="151" spans="1:17" s="3" customFormat="1">
      <c r="A151" s="156"/>
      <c r="B151" s="156" t="s">
        <v>85</v>
      </c>
      <c r="C151" s="8"/>
      <c r="D151" s="236" t="s">
        <v>85</v>
      </c>
      <c r="E151" s="241">
        <v>28</v>
      </c>
      <c r="F151" s="250"/>
      <c r="G151" s="33">
        <f>F132</f>
        <v>3581759</v>
      </c>
      <c r="H151" s="189">
        <f>F151-G151+F153-G153+F154-G154+F152-G152+F155-G155</f>
        <v>-2910741</v>
      </c>
      <c r="I151" s="207">
        <f>'กระแสเงินสด-8'!J42</f>
        <v>-250428</v>
      </c>
      <c r="J151" s="210">
        <f t="shared" si="4"/>
        <v>-2660313</v>
      </c>
      <c r="K151" s="207"/>
      <c r="L151" s="294" t="s">
        <v>153</v>
      </c>
      <c r="M151" s="295">
        <v>-1589746</v>
      </c>
      <c r="N151" s="153"/>
      <c r="O151" s="153"/>
    </row>
    <row r="152" spans="1:17" s="3" customFormat="1">
      <c r="A152" s="156"/>
      <c r="B152" s="156"/>
      <c r="C152" s="8"/>
      <c r="D152" s="236" t="s">
        <v>173</v>
      </c>
      <c r="E152" s="241">
        <v>21</v>
      </c>
      <c r="F152" s="250"/>
      <c r="G152" s="257">
        <f>M165</f>
        <v>55376</v>
      </c>
      <c r="H152" s="189"/>
      <c r="I152" s="207"/>
      <c r="J152" s="210">
        <f t="shared" si="4"/>
        <v>0</v>
      </c>
      <c r="K152" s="207"/>
      <c r="L152" s="294"/>
      <c r="M152" s="295"/>
      <c r="N152" s="153" t="s">
        <v>174</v>
      </c>
      <c r="O152" s="153"/>
    </row>
    <row r="153" spans="1:17" s="3" customFormat="1">
      <c r="A153" s="156"/>
      <c r="B153" s="156"/>
      <c r="C153" s="8"/>
      <c r="D153" s="236" t="s">
        <v>160</v>
      </c>
      <c r="E153" s="241">
        <v>28</v>
      </c>
      <c r="F153" s="250">
        <f>G74</f>
        <v>560523</v>
      </c>
      <c r="G153" s="33"/>
      <c r="H153" s="189"/>
      <c r="I153" s="207"/>
      <c r="J153" s="210">
        <f t="shared" si="4"/>
        <v>0</v>
      </c>
      <c r="K153" s="207"/>
      <c r="L153" s="294" t="s">
        <v>154</v>
      </c>
      <c r="M153" s="295">
        <v>15312548</v>
      </c>
      <c r="N153" s="153" t="s">
        <v>175</v>
      </c>
      <c r="O153" s="153"/>
      <c r="Q153" s="213"/>
    </row>
    <row r="154" spans="1:17" s="3" customFormat="1">
      <c r="A154" s="156"/>
      <c r="B154" s="156"/>
      <c r="C154" s="8"/>
      <c r="D154" s="236" t="s">
        <v>276</v>
      </c>
      <c r="E154" s="241">
        <v>28</v>
      </c>
      <c r="F154" s="250">
        <f>G84</f>
        <v>165871</v>
      </c>
      <c r="G154" s="33"/>
      <c r="H154" s="189"/>
      <c r="I154" s="207"/>
      <c r="J154" s="210">
        <f t="shared" si="4"/>
        <v>0</v>
      </c>
      <c r="K154" s="207"/>
      <c r="L154" s="294"/>
      <c r="M154" s="296"/>
      <c r="N154" s="153"/>
      <c r="O154" s="153"/>
      <c r="P154" s="153"/>
      <c r="Q154" s="153"/>
    </row>
    <row r="155" spans="1:17" s="3" customFormat="1">
      <c r="A155" s="156"/>
      <c r="B155" s="156"/>
      <c r="C155" s="8"/>
      <c r="D155" s="236"/>
      <c r="E155" s="242"/>
      <c r="F155" s="250"/>
      <c r="G155" s="33"/>
      <c r="H155" s="189"/>
      <c r="I155" s="207"/>
      <c r="J155" s="210">
        <f t="shared" si="4"/>
        <v>0</v>
      </c>
      <c r="K155" s="207"/>
      <c r="L155" s="294"/>
      <c r="M155" s="296"/>
      <c r="N155" s="153"/>
      <c r="O155" s="153"/>
      <c r="P155" s="153"/>
      <c r="Q155" s="153"/>
    </row>
    <row r="156" spans="1:17" s="3" customFormat="1">
      <c r="A156" s="156"/>
      <c r="I156" s="207"/>
      <c r="J156" s="210"/>
      <c r="K156" s="207"/>
      <c r="L156" s="294"/>
      <c r="M156" s="296"/>
      <c r="N156" s="153"/>
      <c r="O156" s="153"/>
      <c r="P156" s="153"/>
      <c r="Q156" s="153"/>
    </row>
    <row r="157" spans="1:17">
      <c r="A157" s="156"/>
      <c r="B157" s="16" t="s">
        <v>141</v>
      </c>
      <c r="C157" s="15"/>
      <c r="D157" s="236" t="s">
        <v>141</v>
      </c>
      <c r="H157" s="189">
        <f>F157-G157</f>
        <v>0</v>
      </c>
      <c r="J157" s="210">
        <f t="shared" si="4"/>
        <v>0</v>
      </c>
      <c r="L157" s="297" t="s">
        <v>155</v>
      </c>
      <c r="M157" s="198">
        <f>SUM(M145:M156)</f>
        <v>15973478</v>
      </c>
      <c r="N157" s="164"/>
    </row>
    <row r="158" spans="1:17">
      <c r="A158" s="156"/>
      <c r="B158" s="156" t="s">
        <v>86</v>
      </c>
      <c r="C158" s="8"/>
      <c r="D158" s="236" t="s">
        <v>86</v>
      </c>
      <c r="E158" s="244">
        <v>18</v>
      </c>
      <c r="G158" s="33">
        <f>ROUND(M157,0)-1</f>
        <v>15973477</v>
      </c>
      <c r="H158" s="189">
        <f>F159-G158+F158-G159</f>
        <v>-15973477</v>
      </c>
      <c r="I158" s="207">
        <f>'กระแสเงินสด-8'!J44</f>
        <v>-13712128</v>
      </c>
      <c r="J158" s="210">
        <f t="shared" si="4"/>
        <v>-2261349</v>
      </c>
    </row>
    <row r="159" spans="1:17">
      <c r="A159" s="156"/>
      <c r="B159" s="156"/>
      <c r="C159" s="8"/>
      <c r="E159" s="246"/>
      <c r="F159" s="250">
        <f>G93</f>
        <v>0</v>
      </c>
      <c r="H159" s="189"/>
      <c r="J159" s="210">
        <f t="shared" si="4"/>
        <v>0</v>
      </c>
    </row>
    <row r="160" spans="1:17" s="202" customFormat="1">
      <c r="A160" s="199" t="s">
        <v>87</v>
      </c>
      <c r="B160" s="200"/>
      <c r="C160" s="17"/>
      <c r="D160" s="17"/>
      <c r="E160" s="17"/>
      <c r="F160" s="17"/>
      <c r="G160" s="17"/>
      <c r="H160" s="201">
        <f>SUM(H112:H158)</f>
        <v>102199524</v>
      </c>
      <c r="I160" s="298" t="e">
        <f>SUM(I112:I158)</f>
        <v>#REF!</v>
      </c>
      <c r="J160" s="298" t="e">
        <f>SUM(J112:J158)</f>
        <v>#REF!</v>
      </c>
      <c r="K160" s="211"/>
    </row>
    <row r="161" spans="1:16">
      <c r="H161" s="189"/>
      <c r="J161" s="210">
        <f t="shared" si="1"/>
        <v>0</v>
      </c>
    </row>
    <row r="162" spans="1:16">
      <c r="A162" s="153" t="s">
        <v>89</v>
      </c>
      <c r="H162" s="189"/>
      <c r="J162" s="210">
        <f t="shared" si="1"/>
        <v>0</v>
      </c>
    </row>
    <row r="163" spans="1:16">
      <c r="J163" s="210">
        <f t="shared" si="1"/>
        <v>0</v>
      </c>
      <c r="L163" s="280" t="s">
        <v>156</v>
      </c>
      <c r="M163" s="281"/>
    </row>
    <row r="164" spans="1:16">
      <c r="B164" s="153" t="s">
        <v>380</v>
      </c>
      <c r="D164" s="236" t="s">
        <v>112</v>
      </c>
      <c r="E164" s="241">
        <v>1</v>
      </c>
      <c r="F164" s="250">
        <f>G6</f>
        <v>3656720</v>
      </c>
      <c r="G164" s="33">
        <f>F6+F31</f>
        <v>2977</v>
      </c>
      <c r="H164" s="189">
        <f t="shared" ref="H164:H177" si="5">F164-G164</f>
        <v>3653743</v>
      </c>
      <c r="I164" s="207">
        <f>'กระแสเงินสด-9'!J8</f>
        <v>-3990213</v>
      </c>
      <c r="J164" s="210">
        <f>H164-I164</f>
        <v>7643956</v>
      </c>
      <c r="L164" s="282" t="s">
        <v>76</v>
      </c>
      <c r="M164" s="283">
        <v>678988</v>
      </c>
    </row>
    <row r="165" spans="1:16">
      <c r="E165" s="246"/>
      <c r="H165" s="189">
        <f t="shared" si="5"/>
        <v>0</v>
      </c>
      <c r="J165" s="210">
        <f t="shared" ref="J165:J177" si="6">H165-I165</f>
        <v>0</v>
      </c>
      <c r="L165" s="299" t="s">
        <v>172</v>
      </c>
      <c r="M165" s="300">
        <v>55376</v>
      </c>
    </row>
    <row r="166" spans="1:16">
      <c r="B166" s="153" t="s">
        <v>381</v>
      </c>
      <c r="D166" s="236" t="s">
        <v>381</v>
      </c>
      <c r="E166" s="241">
        <v>33</v>
      </c>
      <c r="G166" s="33">
        <f>F17</f>
        <v>1000000</v>
      </c>
      <c r="H166" s="189">
        <f t="shared" si="5"/>
        <v>-1000000</v>
      </c>
      <c r="I166" s="207">
        <f>'กระแสเงินสด-9'!J9</f>
        <v>-33700000</v>
      </c>
      <c r="J166" s="210">
        <f t="shared" si="6"/>
        <v>32700000</v>
      </c>
      <c r="L166" s="282" t="s">
        <v>157</v>
      </c>
      <c r="M166" s="301"/>
    </row>
    <row r="167" spans="1:16">
      <c r="H167" s="189"/>
      <c r="J167" s="210">
        <f t="shared" si="6"/>
        <v>0</v>
      </c>
      <c r="L167" s="286" t="s">
        <v>85</v>
      </c>
      <c r="M167" s="287">
        <f>-SUM(M164:M166)</f>
        <v>-734364</v>
      </c>
    </row>
    <row r="168" spans="1:16">
      <c r="B168" s="153" t="s">
        <v>91</v>
      </c>
      <c r="D168" s="236" t="s">
        <v>113</v>
      </c>
      <c r="E168" s="241">
        <v>9</v>
      </c>
      <c r="G168" s="33">
        <f>F41</f>
        <v>4990639</v>
      </c>
      <c r="H168" s="189">
        <f t="shared" si="5"/>
        <v>-4990639</v>
      </c>
      <c r="I168" s="207">
        <f>'กระแสเงินสด-9'!J18</f>
        <v>-28405196</v>
      </c>
      <c r="J168" s="210">
        <f t="shared" si="6"/>
        <v>23414557</v>
      </c>
      <c r="M168" s="3"/>
    </row>
    <row r="169" spans="1:16">
      <c r="B169" s="153" t="s">
        <v>258</v>
      </c>
      <c r="D169" s="236" t="s">
        <v>301</v>
      </c>
      <c r="E169" s="241">
        <v>10</v>
      </c>
      <c r="G169" s="33">
        <f>F47</f>
        <v>276850</v>
      </c>
      <c r="H169" s="189">
        <f t="shared" si="5"/>
        <v>-276850</v>
      </c>
      <c r="I169" s="207">
        <f>'กระแสเงินสด-9'!J19</f>
        <v>-458857</v>
      </c>
      <c r="J169" s="210">
        <f t="shared" si="6"/>
        <v>182007</v>
      </c>
      <c r="M169" s="3"/>
    </row>
    <row r="170" spans="1:16">
      <c r="B170" s="153" t="s">
        <v>277</v>
      </c>
      <c r="D170" s="236" t="s">
        <v>277</v>
      </c>
      <c r="E170" s="241">
        <v>7</v>
      </c>
      <c r="G170" s="33">
        <f>F36</f>
        <v>0</v>
      </c>
      <c r="H170" s="189">
        <f t="shared" si="5"/>
        <v>0</v>
      </c>
      <c r="J170" s="210">
        <f t="shared" si="6"/>
        <v>0</v>
      </c>
      <c r="M170" s="3"/>
      <c r="O170" s="164"/>
    </row>
    <row r="171" spans="1:16">
      <c r="B171" s="153" t="s">
        <v>290</v>
      </c>
      <c r="D171" s="236" t="s">
        <v>290</v>
      </c>
      <c r="E171" s="241">
        <v>29.2</v>
      </c>
      <c r="G171" s="33">
        <v>51504987</v>
      </c>
      <c r="H171" s="189">
        <f t="shared" si="5"/>
        <v>-51504987</v>
      </c>
      <c r="I171" s="207">
        <f>'กระแสเงินสด-9'!J14</f>
        <v>0</v>
      </c>
      <c r="J171" s="210">
        <f t="shared" si="6"/>
        <v>-51504987</v>
      </c>
      <c r="M171" s="3"/>
      <c r="P171" s="164"/>
    </row>
    <row r="172" spans="1:16">
      <c r="B172" s="153" t="s">
        <v>261</v>
      </c>
      <c r="D172" s="236" t="s">
        <v>291</v>
      </c>
      <c r="E172" s="241">
        <v>29.1</v>
      </c>
      <c r="F172" s="250">
        <f>G27</f>
        <v>251439547</v>
      </c>
      <c r="H172" s="189">
        <f t="shared" si="5"/>
        <v>251439547</v>
      </c>
      <c r="I172" s="207">
        <f>'กระแสเงินสด-9'!J15</f>
        <v>2505737</v>
      </c>
      <c r="J172" s="210">
        <f t="shared" si="6"/>
        <v>248933810</v>
      </c>
      <c r="L172" s="153" t="s">
        <v>170</v>
      </c>
      <c r="M172" s="3">
        <f>505147+M165</f>
        <v>560523</v>
      </c>
      <c r="P172" s="164"/>
    </row>
    <row r="173" spans="1:16">
      <c r="B173" s="153" t="s">
        <v>289</v>
      </c>
      <c r="D173" s="236" t="s">
        <v>289</v>
      </c>
      <c r="E173" s="241">
        <v>30</v>
      </c>
      <c r="G173" s="33">
        <f>F32</f>
        <v>0</v>
      </c>
      <c r="H173" s="189">
        <f t="shared" si="5"/>
        <v>0</v>
      </c>
      <c r="J173" s="210">
        <f t="shared" si="6"/>
        <v>0</v>
      </c>
      <c r="L173" s="153" t="s">
        <v>171</v>
      </c>
      <c r="M173" s="3">
        <v>165871</v>
      </c>
      <c r="P173" s="164"/>
    </row>
    <row r="174" spans="1:16">
      <c r="B174" s="153" t="s">
        <v>294</v>
      </c>
      <c r="D174" s="236" t="s">
        <v>294</v>
      </c>
      <c r="E174" s="241">
        <v>30</v>
      </c>
      <c r="H174" s="189">
        <f t="shared" si="5"/>
        <v>0</v>
      </c>
      <c r="J174" s="210">
        <f t="shared" si="6"/>
        <v>0</v>
      </c>
      <c r="L174" s="153" t="s">
        <v>383</v>
      </c>
      <c r="M174" s="196">
        <f>SUM(M172:M173)</f>
        <v>726394</v>
      </c>
      <c r="P174" s="164"/>
    </row>
    <row r="175" spans="1:16">
      <c r="B175" s="153" t="s">
        <v>384</v>
      </c>
      <c r="D175" s="236" t="s">
        <v>92</v>
      </c>
      <c r="E175" s="241">
        <v>7</v>
      </c>
      <c r="F175" s="250">
        <f>G37</f>
        <v>0</v>
      </c>
      <c r="G175" s="33">
        <f>F37</f>
        <v>39000000</v>
      </c>
      <c r="H175" s="189">
        <f t="shared" si="5"/>
        <v>-39000000</v>
      </c>
      <c r="I175" s="207">
        <f>'กระแสเงินสด-9'!J13</f>
        <v>-981000000</v>
      </c>
      <c r="J175" s="210">
        <f t="shared" si="6"/>
        <v>942000000</v>
      </c>
      <c r="L175" s="153" t="s">
        <v>385</v>
      </c>
      <c r="M175" s="302">
        <f>-M167-M174</f>
        <v>7970</v>
      </c>
    </row>
    <row r="176" spans="1:16">
      <c r="E176" s="341"/>
      <c r="H176" s="189">
        <f t="shared" si="5"/>
        <v>0</v>
      </c>
      <c r="J176" s="210">
        <f t="shared" si="6"/>
        <v>0</v>
      </c>
      <c r="M176" s="3"/>
    </row>
    <row r="177" spans="1:13">
      <c r="E177" s="341"/>
      <c r="H177" s="189">
        <f t="shared" si="5"/>
        <v>0</v>
      </c>
      <c r="J177" s="210">
        <f t="shared" si="6"/>
        <v>0</v>
      </c>
      <c r="L177" s="197"/>
      <c r="M177" s="203"/>
    </row>
    <row r="178" spans="1:13" s="202" customFormat="1">
      <c r="A178" s="202" t="s">
        <v>95</v>
      </c>
      <c r="C178" s="18"/>
      <c r="D178" s="18"/>
      <c r="E178" s="18"/>
      <c r="F178" s="18"/>
      <c r="G178" s="18"/>
      <c r="H178" s="201">
        <f>SUM(H164:H177)</f>
        <v>158320814</v>
      </c>
      <c r="I178" s="201">
        <f>SUM(I164:I177)</f>
        <v>-1045048529</v>
      </c>
      <c r="J178" s="298">
        <f>SUM(J164:J177)</f>
        <v>1203369343</v>
      </c>
      <c r="K178" s="211"/>
    </row>
    <row r="179" spans="1:13">
      <c r="H179" s="189"/>
      <c r="J179" s="210">
        <f t="shared" si="1"/>
        <v>0</v>
      </c>
    </row>
    <row r="180" spans="1:13">
      <c r="A180" s="153" t="s">
        <v>96</v>
      </c>
      <c r="H180" s="189"/>
      <c r="J180" s="210">
        <f t="shared" si="1"/>
        <v>0</v>
      </c>
    </row>
    <row r="181" spans="1:13">
      <c r="B181" s="153" t="s">
        <v>426</v>
      </c>
      <c r="D181" s="236" t="s">
        <v>367</v>
      </c>
      <c r="E181" s="241">
        <v>35</v>
      </c>
      <c r="F181" s="250">
        <f>G55</f>
        <v>2622460</v>
      </c>
      <c r="G181" s="33">
        <f>F55</f>
        <v>0</v>
      </c>
      <c r="H181" s="189">
        <f>F181-G181</f>
        <v>2622460</v>
      </c>
      <c r="I181" s="207">
        <f>'กระแสเงินสด-9'!J24</f>
        <v>-2620526</v>
      </c>
      <c r="J181" s="210">
        <f>H181-I181</f>
        <v>5242986</v>
      </c>
    </row>
    <row r="182" spans="1:13">
      <c r="B182" s="153" t="s">
        <v>158</v>
      </c>
      <c r="D182" s="153" t="s">
        <v>158</v>
      </c>
      <c r="E182" s="241">
        <v>21.1</v>
      </c>
      <c r="G182" s="33">
        <f>F73</f>
        <v>2274000</v>
      </c>
      <c r="H182" s="189">
        <f>F182-G182</f>
        <v>-2274000</v>
      </c>
      <c r="I182" s="207">
        <f>'กระแสเงินสด-9'!J25</f>
        <v>-7269230</v>
      </c>
      <c r="J182" s="210">
        <f>H182-I182</f>
        <v>4995230</v>
      </c>
    </row>
    <row r="183" spans="1:13">
      <c r="B183" s="153" t="s">
        <v>120</v>
      </c>
      <c r="D183" s="236" t="s">
        <v>120</v>
      </c>
      <c r="E183" s="242">
        <v>15</v>
      </c>
      <c r="G183" s="33">
        <f>F62</f>
        <v>0</v>
      </c>
      <c r="H183" s="189">
        <f>F183-G183</f>
        <v>0</v>
      </c>
      <c r="J183" s="210">
        <f t="shared" ref="J183:J188" si="7">H183-I183</f>
        <v>0</v>
      </c>
    </row>
    <row r="184" spans="1:13">
      <c r="H184" s="189"/>
      <c r="J184" s="210"/>
    </row>
    <row r="185" spans="1:13">
      <c r="B185" s="153" t="s">
        <v>97</v>
      </c>
      <c r="D185" s="236" t="s">
        <v>128</v>
      </c>
      <c r="E185" s="241">
        <v>26</v>
      </c>
      <c r="G185" s="33">
        <f>F99</f>
        <v>37500000</v>
      </c>
      <c r="H185" s="189">
        <f>F185-G185</f>
        <v>-37500000</v>
      </c>
      <c r="I185" s="207">
        <f>'กระแสเงินสด-9'!J26</f>
        <v>-43484043</v>
      </c>
      <c r="J185" s="210">
        <f t="shared" si="7"/>
        <v>5984043</v>
      </c>
    </row>
    <row r="186" spans="1:13">
      <c r="B186" s="153" t="s">
        <v>287</v>
      </c>
      <c r="D186" s="236" t="s">
        <v>287</v>
      </c>
      <c r="F186" s="250">
        <f>G92+G91</f>
        <v>0</v>
      </c>
      <c r="H186" s="189">
        <f t="shared" ref="H186:H187" si="8">F186-G186</f>
        <v>0</v>
      </c>
      <c r="J186" s="210">
        <f t="shared" si="7"/>
        <v>0</v>
      </c>
    </row>
    <row r="187" spans="1:13">
      <c r="B187" s="153" t="s">
        <v>259</v>
      </c>
      <c r="D187" s="236" t="s">
        <v>288</v>
      </c>
      <c r="G187" s="33">
        <f>F93</f>
        <v>0</v>
      </c>
      <c r="H187" s="189">
        <f t="shared" si="8"/>
        <v>0</v>
      </c>
      <c r="J187" s="210">
        <f t="shared" si="7"/>
        <v>0</v>
      </c>
    </row>
    <row r="188" spans="1:13">
      <c r="B188" s="153" t="s">
        <v>98</v>
      </c>
      <c r="D188" s="236" t="s">
        <v>142</v>
      </c>
      <c r="F188" s="250">
        <f>G90</f>
        <v>0</v>
      </c>
      <c r="G188" s="33">
        <f>F90</f>
        <v>0</v>
      </c>
      <c r="H188" s="189">
        <f>F188-G188</f>
        <v>0</v>
      </c>
      <c r="J188" s="210">
        <f t="shared" si="7"/>
        <v>0</v>
      </c>
    </row>
    <row r="189" spans="1:13" s="202" customFormat="1">
      <c r="A189" s="202" t="s">
        <v>99</v>
      </c>
      <c r="C189" s="18"/>
      <c r="D189" s="18"/>
      <c r="E189" s="18"/>
      <c r="F189" s="18"/>
      <c r="G189" s="18"/>
      <c r="H189" s="298">
        <f>SUM(H181:H188)</f>
        <v>-37151540</v>
      </c>
      <c r="I189" s="298">
        <f>SUM(I181:I188)</f>
        <v>-53373799</v>
      </c>
      <c r="J189" s="298">
        <f t="shared" ref="J189" si="9">SUM(J182:J188)</f>
        <v>10979273</v>
      </c>
      <c r="K189" s="211"/>
    </row>
    <row r="190" spans="1:13">
      <c r="J190" s="210">
        <f t="shared" ref="J190:J195" si="10">H190-I190</f>
        <v>0</v>
      </c>
    </row>
    <row r="191" spans="1:13">
      <c r="A191" s="153" t="s">
        <v>386</v>
      </c>
      <c r="H191" s="169">
        <f>SUM(H160,H178,H189)</f>
        <v>223368798</v>
      </c>
      <c r="I191" s="169" t="e">
        <f>SUM(I160,I178,I189)</f>
        <v>#REF!</v>
      </c>
      <c r="J191" s="210" t="e">
        <f>H191-I191</f>
        <v>#REF!</v>
      </c>
    </row>
    <row r="192" spans="1:13">
      <c r="A192" s="153" t="s">
        <v>346</v>
      </c>
      <c r="E192" s="240">
        <v>13.1</v>
      </c>
      <c r="F192" s="250">
        <f>P85</f>
        <v>0</v>
      </c>
      <c r="G192" s="33">
        <f>L4</f>
        <v>564980</v>
      </c>
      <c r="H192" s="303">
        <f>F192-G192</f>
        <v>-564980</v>
      </c>
      <c r="I192" s="3">
        <f>'กระแสเงินสด-9'!J35</f>
        <v>476161</v>
      </c>
      <c r="J192" s="210">
        <f>H192-I192</f>
        <v>-1041141</v>
      </c>
    </row>
    <row r="193" spans="1:15">
      <c r="A193" s="153" t="s">
        <v>100</v>
      </c>
      <c r="H193" s="303">
        <f>H191+H192</f>
        <v>222803818</v>
      </c>
      <c r="I193" s="303" t="e">
        <f>I191+I192</f>
        <v>#REF!</v>
      </c>
      <c r="J193" s="3" t="e">
        <f>H193-I193</f>
        <v>#REF!</v>
      </c>
      <c r="L193" s="164"/>
    </row>
    <row r="194" spans="1:15">
      <c r="A194" s="153" t="s">
        <v>101</v>
      </c>
      <c r="H194" s="169">
        <f>C3</f>
        <v>245808945</v>
      </c>
      <c r="I194" s="169">
        <f>'สินทรัพย์-1'!L8</f>
        <v>390912038</v>
      </c>
      <c r="J194" s="210">
        <f t="shared" si="10"/>
        <v>-145103093</v>
      </c>
    </row>
    <row r="195" spans="1:15" ht="13.5" thickBot="1">
      <c r="A195" s="153" t="s">
        <v>102</v>
      </c>
      <c r="H195" s="204">
        <f>H3</f>
        <v>390912038</v>
      </c>
      <c r="I195" s="204">
        <f>H3</f>
        <v>390912038</v>
      </c>
      <c r="J195" s="210">
        <f t="shared" si="10"/>
        <v>0</v>
      </c>
    </row>
    <row r="196" spans="1:15" ht="13.5" thickTop="1">
      <c r="H196" s="169">
        <f>H194+H193-H195</f>
        <v>77700725</v>
      </c>
      <c r="I196" s="153"/>
    </row>
    <row r="197" spans="1:15">
      <c r="I197" s="169" t="e">
        <f>I194+I193-I195</f>
        <v>#REF!</v>
      </c>
    </row>
    <row r="198" spans="1:15" s="3" customFormat="1">
      <c r="D198" s="236"/>
      <c r="E198" s="242"/>
      <c r="F198" s="250"/>
      <c r="G198" s="33"/>
      <c r="H198" s="169"/>
      <c r="I198" s="207"/>
      <c r="J198" s="207"/>
      <c r="K198" s="207"/>
      <c r="L198" s="153"/>
      <c r="M198" s="153"/>
      <c r="N198" s="153"/>
      <c r="O198" s="153"/>
    </row>
    <row r="199" spans="1:15" s="3" customFormat="1">
      <c r="D199" s="236"/>
      <c r="E199" s="242"/>
      <c r="F199" s="250"/>
      <c r="G199" s="33"/>
      <c r="H199" s="169"/>
      <c r="I199" s="207"/>
      <c r="J199" s="207"/>
      <c r="K199" s="207"/>
      <c r="L199" s="153"/>
      <c r="M199" s="153"/>
      <c r="N199" s="153"/>
      <c r="O199" s="153"/>
    </row>
    <row r="200" spans="1:15" s="3" customFormat="1">
      <c r="D200" s="236"/>
      <c r="E200" s="242"/>
      <c r="F200" s="250"/>
      <c r="G200" s="33"/>
      <c r="H200" s="169"/>
      <c r="I200" s="207"/>
      <c r="J200" s="207"/>
      <c r="K200" s="207"/>
      <c r="L200" s="153"/>
      <c r="M200" s="153"/>
      <c r="N200" s="153"/>
      <c r="O200" s="153"/>
    </row>
    <row r="201" spans="1:15" s="3" customFormat="1">
      <c r="D201" s="236"/>
      <c r="E201" s="242"/>
      <c r="F201" s="250">
        <f>SUM(F2:F200)</f>
        <v>784451172</v>
      </c>
      <c r="G201" s="33">
        <f>SUM(G2:G200)</f>
        <v>784451172</v>
      </c>
      <c r="H201" s="169">
        <f>F201-G201</f>
        <v>0</v>
      </c>
      <c r="I201" s="207"/>
      <c r="J201" s="207"/>
      <c r="K201" s="207"/>
      <c r="L201" s="153"/>
      <c r="M201" s="153"/>
      <c r="N201" s="153"/>
      <c r="O201" s="153"/>
    </row>
    <row r="202" spans="1:15">
      <c r="A202" s="153" t="s">
        <v>103</v>
      </c>
      <c r="C202" s="153"/>
    </row>
    <row r="203" spans="1:15">
      <c r="B203" s="153" t="s">
        <v>104</v>
      </c>
      <c r="C203" s="153"/>
    </row>
    <row r="204" spans="1:15">
      <c r="B204" s="153" t="s">
        <v>255</v>
      </c>
      <c r="C204" s="3">
        <f>G97</f>
        <v>1250000</v>
      </c>
      <c r="D204" s="304"/>
    </row>
    <row r="205" spans="1:15">
      <c r="B205" s="153" t="s">
        <v>300</v>
      </c>
      <c r="C205" s="3">
        <f>F42</f>
        <v>438721</v>
      </c>
      <c r="D205" s="304"/>
    </row>
    <row r="206" spans="1:15">
      <c r="B206" s="352" t="s">
        <v>430</v>
      </c>
      <c r="C206" s="3">
        <v>0</v>
      </c>
      <c r="D206" s="304"/>
    </row>
    <row r="207" spans="1:15">
      <c r="B207" s="153" t="s">
        <v>348</v>
      </c>
      <c r="C207" s="3">
        <f>F38</f>
        <v>4285681</v>
      </c>
      <c r="D207" s="304"/>
      <c r="L207" s="203">
        <f>+F113</f>
        <v>0</v>
      </c>
    </row>
    <row r="208" spans="1:15">
      <c r="B208" s="153" t="s">
        <v>349</v>
      </c>
      <c r="C208" s="3">
        <v>0</v>
      </c>
      <c r="D208" s="304"/>
      <c r="L208" s="164">
        <f>+G68+G158</f>
        <v>15973477</v>
      </c>
    </row>
    <row r="209" spans="2:12">
      <c r="B209" s="153" t="s">
        <v>350</v>
      </c>
      <c r="C209" s="3">
        <v>0</v>
      </c>
      <c r="L209" s="164">
        <f>+L207-L208</f>
        <v>-15973477</v>
      </c>
    </row>
    <row r="210" spans="2:12">
      <c r="F210" s="250">
        <f>SUBTOTAL(9,F1:F207)</f>
        <v>1568902344</v>
      </c>
      <c r="G210" s="33">
        <f>SUBTOTAL(9,G1:G207)</f>
        <v>1568902344</v>
      </c>
    </row>
    <row r="211" spans="2:12">
      <c r="G211" s="33">
        <f>F210-G210</f>
        <v>0</v>
      </c>
      <c r="L211" s="164">
        <f>+F37+F94</f>
        <v>39000000</v>
      </c>
    </row>
    <row r="212" spans="2:12">
      <c r="L212" s="164"/>
    </row>
    <row r="213" spans="2:12">
      <c r="L213" s="164"/>
    </row>
    <row r="214" spans="2:12">
      <c r="L214" s="164"/>
    </row>
    <row r="215" spans="2:12">
      <c r="L215" s="164"/>
    </row>
    <row r="216" spans="2:12">
      <c r="L216" s="164"/>
    </row>
  </sheetData>
  <autoFilter ref="A1:M209" xr:uid="{85DDD0F3-B0D9-4C9C-8B43-5418DA71A7BE}"/>
  <mergeCells count="1">
    <mergeCell ref="I119:I120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866AB-C136-49DA-B444-69B4153BFAED}">
  <sheetPr>
    <tabColor rgb="FFCCFF33"/>
  </sheetPr>
  <dimension ref="A1:T248"/>
  <sheetViews>
    <sheetView zoomScale="70" zoomScaleNormal="70" workbookViewId="0">
      <pane xSplit="4" ySplit="1" topLeftCell="E208" activePane="bottomRight" state="frozen"/>
      <selection activeCell="J23" sqref="J23"/>
      <selection pane="topRight" activeCell="J23" sqref="J23"/>
      <selection pane="bottomLeft" activeCell="J23" sqref="J23"/>
      <selection pane="bottomRight" activeCell="E225" sqref="E225"/>
    </sheetView>
  </sheetViews>
  <sheetFormatPr defaultColWidth="9.08984375" defaultRowHeight="13"/>
  <cols>
    <col min="1" max="1" width="7.08984375" style="153" customWidth="1"/>
    <col min="2" max="2" width="31.36328125" style="153" customWidth="1"/>
    <col min="3" max="3" width="19.36328125" style="3" customWidth="1"/>
    <col min="4" max="4" width="28.54296875" style="9" customWidth="1"/>
    <col min="5" max="5" width="10.08984375" style="355" customWidth="1"/>
    <col min="6" max="6" width="16.54296875" style="308" customWidth="1"/>
    <col min="7" max="7" width="15.54296875" style="34" bestFit="1" customWidth="1"/>
    <col min="8" max="8" width="19.08984375" style="169" customWidth="1"/>
    <col min="9" max="9" width="17.08984375" style="207" customWidth="1"/>
    <col min="10" max="10" width="15.453125" style="207" customWidth="1"/>
    <col min="11" max="11" width="17.08984375" style="207" customWidth="1"/>
    <col min="12" max="12" width="21.36328125" style="153" customWidth="1"/>
    <col min="13" max="13" width="16.08984375" style="153" customWidth="1"/>
    <col min="14" max="14" width="15.453125" style="153" customWidth="1"/>
    <col min="15" max="15" width="15.08984375" style="153" customWidth="1"/>
    <col min="16" max="16" width="13.6328125" style="153" customWidth="1"/>
    <col min="17" max="17" width="16" style="153" customWidth="1"/>
    <col min="18" max="18" width="15.08984375" style="153" bestFit="1" customWidth="1"/>
    <col min="19" max="19" width="1.453125" style="153" customWidth="1"/>
    <col min="20" max="20" width="16.36328125" style="153" customWidth="1"/>
    <col min="21" max="21" width="11.54296875" style="153" customWidth="1"/>
    <col min="22" max="16384" width="9.08984375" style="153"/>
  </cols>
  <sheetData>
    <row r="1" spans="1:13">
      <c r="C1" s="232">
        <v>44561</v>
      </c>
      <c r="D1" s="154" t="s">
        <v>105</v>
      </c>
      <c r="E1" s="353" t="s">
        <v>106</v>
      </c>
      <c r="F1" s="305" t="s">
        <v>107</v>
      </c>
      <c r="G1" s="26" t="s">
        <v>108</v>
      </c>
      <c r="H1" s="232">
        <v>44926</v>
      </c>
      <c r="I1" s="206" t="s">
        <v>387</v>
      </c>
      <c r="K1" s="206"/>
    </row>
    <row r="2" spans="1:13">
      <c r="A2" s="155" t="s">
        <v>6</v>
      </c>
      <c r="B2" s="156"/>
      <c r="C2" s="2"/>
      <c r="D2" s="72"/>
      <c r="E2" s="354"/>
      <c r="F2" s="306"/>
      <c r="G2" s="28"/>
      <c r="H2" s="157"/>
    </row>
    <row r="3" spans="1:13">
      <c r="A3" s="158"/>
      <c r="B3" s="158" t="s">
        <v>7</v>
      </c>
      <c r="C3" s="4">
        <f>IFERROR(VLOOKUP(B3,'สินทรัพย์-1'!$B$7:$H$35,7,0),0)</f>
        <v>426457973</v>
      </c>
      <c r="D3" s="72"/>
      <c r="E3" s="354"/>
      <c r="F3" s="307"/>
      <c r="G3" s="30"/>
      <c r="H3" s="4">
        <f>IFERROR(VLOOKUP(B3,'สินทรัพย์-1'!$B$7:$H$35,5,0),0)</f>
        <v>540036045</v>
      </c>
      <c r="I3" s="3">
        <f>C3+F3-G3-H3</f>
        <v>-113578072</v>
      </c>
      <c r="J3" s="3"/>
      <c r="K3" s="3" t="s">
        <v>431</v>
      </c>
      <c r="L3" s="194" t="s">
        <v>433</v>
      </c>
    </row>
    <row r="4" spans="1:13">
      <c r="A4" s="158"/>
      <c r="B4" s="160" t="s">
        <v>8</v>
      </c>
      <c r="C4" s="4"/>
      <c r="D4" s="72"/>
      <c r="E4" s="354"/>
      <c r="F4" s="307"/>
      <c r="G4" s="30"/>
      <c r="H4" s="159"/>
      <c r="K4" s="207" t="s">
        <v>432</v>
      </c>
      <c r="L4" s="207">
        <v>-564980</v>
      </c>
      <c r="M4" s="153" t="s">
        <v>435</v>
      </c>
    </row>
    <row r="5" spans="1:13">
      <c r="A5" s="158"/>
      <c r="B5" s="161" t="s">
        <v>9</v>
      </c>
      <c r="C5" s="4">
        <f>IFERROR(VLOOKUP(B5,'สินทรัพย์-1'!$B$7:$H$35,7,0),0)</f>
        <v>2197817</v>
      </c>
      <c r="D5" s="72" t="s">
        <v>263</v>
      </c>
      <c r="E5" s="240">
        <v>1</v>
      </c>
      <c r="F5" s="307"/>
      <c r="G5" s="30">
        <v>3656720</v>
      </c>
      <c r="H5" s="4">
        <f>IFERROR(VLOOKUP(B5,'สินทรัพย์-1'!$B$7:$H$35,5,0),0)</f>
        <v>1257970</v>
      </c>
      <c r="I5" s="207">
        <f>C5+F5-G5-H5</f>
        <v>-2716873</v>
      </c>
      <c r="K5" s="207" t="s">
        <v>434</v>
      </c>
      <c r="L5" s="207">
        <v>-1221804</v>
      </c>
      <c r="M5" s="153" t="s">
        <v>435</v>
      </c>
    </row>
    <row r="6" spans="1:13">
      <c r="A6" s="158"/>
      <c r="B6" s="158" t="s">
        <v>192</v>
      </c>
      <c r="C6" s="4">
        <f>IFERROR(VLOOKUP(B6,'สินทรัพย์-1'!$B$7:$H$35,7,0),0)</f>
        <v>103030864</v>
      </c>
      <c r="D6" s="72" t="s">
        <v>282</v>
      </c>
      <c r="E6" s="240">
        <v>2</v>
      </c>
      <c r="F6" s="307">
        <v>46122084</v>
      </c>
      <c r="G6" s="30"/>
      <c r="H6" s="4">
        <f>IFERROR(VLOOKUP(B6,'สินทรัพย์-1'!$B$7:$H$35,5,0),0)</f>
        <v>315417004</v>
      </c>
      <c r="I6" s="207">
        <f>C6+F6+F7+F8+F9+F10+F11+F12+F13+F14-G6-G7-G8-G9-G10-G11-G12-G13-G14-H6</f>
        <v>-165178805</v>
      </c>
      <c r="L6" s="207">
        <f>SUM(L4:L5)</f>
        <v>-1786784</v>
      </c>
    </row>
    <row r="7" spans="1:13">
      <c r="A7" s="158"/>
      <c r="B7" s="158"/>
      <c r="C7" s="4"/>
      <c r="D7" s="72" t="s">
        <v>421</v>
      </c>
      <c r="E7" s="240">
        <v>2.1</v>
      </c>
      <c r="F7" s="307"/>
      <c r="G7" s="30">
        <f>CFSepa22!G8</f>
        <v>1877850</v>
      </c>
      <c r="H7" s="159"/>
    </row>
    <row r="8" spans="1:13">
      <c r="A8" s="158"/>
      <c r="B8" s="158"/>
      <c r="C8" s="4"/>
      <c r="D8" s="72" t="s">
        <v>438</v>
      </c>
      <c r="E8" s="240">
        <v>2.1</v>
      </c>
      <c r="F8" s="307">
        <f>G7</f>
        <v>1877850</v>
      </c>
      <c r="G8" s="30">
        <f>CFSepa22!G9</f>
        <v>0</v>
      </c>
      <c r="H8" s="159"/>
    </row>
    <row r="9" spans="1:13">
      <c r="A9" s="158"/>
      <c r="B9" s="158"/>
      <c r="C9" s="4"/>
      <c r="D9" s="72" t="s">
        <v>313</v>
      </c>
      <c r="E9" s="240">
        <v>27</v>
      </c>
      <c r="F9" s="307"/>
      <c r="G9" s="30">
        <v>2259929</v>
      </c>
      <c r="H9" s="159"/>
    </row>
    <row r="10" spans="1:13">
      <c r="A10" s="158"/>
      <c r="B10" s="158"/>
      <c r="C10" s="4"/>
      <c r="D10" s="72" t="s">
        <v>310</v>
      </c>
      <c r="E10" s="240">
        <v>27</v>
      </c>
      <c r="F10" s="307">
        <v>2921839</v>
      </c>
      <c r="G10" s="30"/>
      <c r="H10" s="159"/>
    </row>
    <row r="11" spans="1:13">
      <c r="A11" s="158"/>
      <c r="B11" s="158"/>
      <c r="C11" s="4"/>
      <c r="D11" s="72" t="s">
        <v>311</v>
      </c>
      <c r="E11" s="240">
        <v>29.1</v>
      </c>
      <c r="F11" s="307"/>
      <c r="G11" s="30"/>
      <c r="H11" s="159"/>
    </row>
    <row r="12" spans="1:13">
      <c r="A12" s="158"/>
      <c r="B12" s="158"/>
      <c r="C12" s="4"/>
      <c r="D12" s="72" t="s">
        <v>312</v>
      </c>
      <c r="E12" s="240">
        <v>29.2</v>
      </c>
      <c r="F12" s="307"/>
      <c r="G12" s="30"/>
      <c r="H12" s="159"/>
    </row>
    <row r="13" spans="1:13">
      <c r="A13" s="158"/>
      <c r="B13" s="158"/>
      <c r="C13" s="4"/>
      <c r="D13" s="162" t="s">
        <v>177</v>
      </c>
      <c r="E13" s="240">
        <v>13</v>
      </c>
      <c r="G13" s="30">
        <f>-M72</f>
        <v>113452</v>
      </c>
      <c r="H13" s="159"/>
    </row>
    <row r="14" spans="1:13">
      <c r="A14" s="158"/>
      <c r="B14" s="158"/>
      <c r="C14" s="4"/>
      <c r="D14" s="309" t="s">
        <v>388</v>
      </c>
      <c r="E14" s="310" t="s">
        <v>389</v>
      </c>
      <c r="F14" s="311">
        <v>536793</v>
      </c>
      <c r="G14" s="311"/>
      <c r="H14" s="159"/>
    </row>
    <row r="15" spans="1:13">
      <c r="A15" s="158"/>
      <c r="B15" s="158" t="s">
        <v>242</v>
      </c>
      <c r="C15" s="4">
        <f>IFERROR(VLOOKUP(B15,'สินทรัพย์-1'!$B$7:$H$35,7,0),0)</f>
        <v>116610093</v>
      </c>
      <c r="D15" s="162" t="s">
        <v>265</v>
      </c>
      <c r="E15" s="240">
        <v>3</v>
      </c>
      <c r="F15" s="308">
        <v>69254596</v>
      </c>
      <c r="H15" s="4">
        <f>IFERROR(VLOOKUP(B15,'สินทรัพย์-1'!$B$7:$H$35,5,0),0)</f>
        <v>255134140</v>
      </c>
      <c r="I15" s="207">
        <f>C15+F15-G15-H15+F16-G16+F17-G17</f>
        <v>-69073542</v>
      </c>
    </row>
    <row r="16" spans="1:13">
      <c r="A16" s="158"/>
      <c r="B16" s="158"/>
      <c r="C16" s="4"/>
      <c r="D16" s="162" t="s">
        <v>47</v>
      </c>
      <c r="E16" s="240">
        <v>13</v>
      </c>
      <c r="F16" s="308">
        <f>M78</f>
        <v>0</v>
      </c>
      <c r="H16" s="159"/>
    </row>
    <row r="17" spans="1:14">
      <c r="A17" s="158"/>
      <c r="B17" s="158"/>
      <c r="C17" s="4"/>
      <c r="D17" s="309" t="s">
        <v>388</v>
      </c>
      <c r="E17" s="310" t="s">
        <v>389</v>
      </c>
      <c r="F17" s="311">
        <v>195909</v>
      </c>
      <c r="G17" s="311"/>
      <c r="H17" s="159"/>
    </row>
    <row r="18" spans="1:14">
      <c r="A18" s="158"/>
      <c r="B18" s="158" t="s">
        <v>81</v>
      </c>
      <c r="C18" s="4">
        <f>IFERROR(VLOOKUP(B18,'สินทรัพย์-1'!$B$7:$H$35,7,0),0)</f>
        <v>0</v>
      </c>
      <c r="D18" s="162" t="s">
        <v>266</v>
      </c>
      <c r="E18" s="240">
        <v>4</v>
      </c>
      <c r="G18" s="34">
        <v>9800</v>
      </c>
      <c r="H18" s="4">
        <f>IFERROR(VLOOKUP(B18,'สินทรัพย์-1'!$B$7:$H$35,5,0),0)</f>
        <v>0</v>
      </c>
      <c r="I18" s="207">
        <f>C18+F18-G18-H18</f>
        <v>-9800</v>
      </c>
    </row>
    <row r="19" spans="1:14">
      <c r="A19" s="158"/>
      <c r="B19" s="158" t="s">
        <v>193</v>
      </c>
      <c r="C19" s="4">
        <f>IFERROR(VLOOKUP(B19,'สินทรัพย์-1'!$B$7:$H$35,7,0),0)</f>
        <v>21380823</v>
      </c>
      <c r="D19" s="72" t="s">
        <v>109</v>
      </c>
      <c r="E19" s="240">
        <v>5</v>
      </c>
      <c r="F19" s="308">
        <v>6406637</v>
      </c>
      <c r="H19" s="4">
        <f>IFERROR(VLOOKUP(B19,'สินทรัพย์-1'!$B$7:$H$35,5,0),0)</f>
        <v>52197741</v>
      </c>
      <c r="I19" s="207">
        <f>C19+F19-G19-H19+F22-G22+F20-G20+F21-G21</f>
        <v>-24169978</v>
      </c>
    </row>
    <row r="20" spans="1:14">
      <c r="A20" s="158"/>
      <c r="B20" s="158"/>
      <c r="C20" s="4"/>
      <c r="D20" s="72" t="s">
        <v>224</v>
      </c>
      <c r="E20" s="240">
        <v>5.0999999999999996</v>
      </c>
      <c r="F20" s="308">
        <f>G102</f>
        <v>240303</v>
      </c>
      <c r="H20" s="159"/>
    </row>
    <row r="21" spans="1:14">
      <c r="A21" s="158"/>
      <c r="B21" s="158"/>
      <c r="C21" s="4"/>
      <c r="D21" s="72" t="s">
        <v>147</v>
      </c>
      <c r="E21" s="240">
        <v>5.2</v>
      </c>
      <c r="H21" s="159"/>
    </row>
    <row r="22" spans="1:14">
      <c r="A22" s="158"/>
      <c r="B22" s="158"/>
      <c r="C22" s="4"/>
      <c r="D22" s="72"/>
      <c r="E22" s="240"/>
      <c r="H22" s="159"/>
      <c r="K22" s="207" t="s">
        <v>461</v>
      </c>
      <c r="L22" s="3">
        <v>131358</v>
      </c>
    </row>
    <row r="23" spans="1:14">
      <c r="A23" s="158"/>
      <c r="B23" s="158" t="s">
        <v>235</v>
      </c>
      <c r="C23" s="4">
        <f>IFERROR(VLOOKUP(B23,'สินทรัพย์-1'!$B$7:$H$35,7,0),0)</f>
        <v>695124</v>
      </c>
      <c r="D23" s="158" t="s">
        <v>235</v>
      </c>
      <c r="E23" s="240" t="s">
        <v>390</v>
      </c>
      <c r="F23" s="257">
        <v>440102</v>
      </c>
      <c r="G23" s="257"/>
      <c r="H23" s="4">
        <f>IFERROR(VLOOKUP(B23,'สินทรัพย์-1'!$B$7:$H$35,5,0),0)</f>
        <v>772616</v>
      </c>
      <c r="I23" s="207">
        <f>C23+F23-G23-H23+F24-G24+F25-G25+F26-G26</f>
        <v>362610</v>
      </c>
      <c r="K23" s="378" t="s">
        <v>459</v>
      </c>
      <c r="L23" s="379">
        <f>255017</f>
        <v>255017</v>
      </c>
    </row>
    <row r="24" spans="1:14">
      <c r="A24" s="158"/>
      <c r="B24" s="158"/>
      <c r="C24" s="4"/>
      <c r="D24" s="72" t="s">
        <v>226</v>
      </c>
      <c r="E24" s="240"/>
      <c r="H24" s="4"/>
      <c r="K24" s="207" t="s">
        <v>393</v>
      </c>
      <c r="L24" s="3">
        <f>208257-300</f>
        <v>207957</v>
      </c>
      <c r="M24" s="164">
        <f>L22+L24</f>
        <v>339315</v>
      </c>
      <c r="N24" s="153" t="s">
        <v>398</v>
      </c>
    </row>
    <row r="25" spans="1:14">
      <c r="A25" s="158"/>
      <c r="B25" s="158"/>
      <c r="C25" s="4"/>
      <c r="D25" s="72"/>
      <c r="E25" s="240"/>
      <c r="H25" s="4"/>
      <c r="K25" s="378" t="s">
        <v>397</v>
      </c>
      <c r="L25" s="379">
        <v>290832</v>
      </c>
      <c r="M25" s="164">
        <f>L23+L25</f>
        <v>545849</v>
      </c>
      <c r="N25" s="153" t="s">
        <v>398</v>
      </c>
    </row>
    <row r="26" spans="1:14">
      <c r="A26" s="158"/>
      <c r="B26" s="158"/>
      <c r="C26" s="4"/>
      <c r="D26" s="72"/>
      <c r="E26" s="240"/>
      <c r="H26" s="4"/>
      <c r="K26" s="207" t="s">
        <v>460</v>
      </c>
      <c r="L26" s="3">
        <v>196335</v>
      </c>
      <c r="M26" s="203">
        <f>L26</f>
        <v>196335</v>
      </c>
      <c r="N26" s="153" t="s">
        <v>398</v>
      </c>
    </row>
    <row r="27" spans="1:14">
      <c r="A27" s="158"/>
      <c r="B27" s="158"/>
      <c r="C27" s="4"/>
      <c r="D27" s="72"/>
      <c r="E27" s="240"/>
      <c r="H27" s="4"/>
      <c r="L27" s="3">
        <f>SUM(L22:L26)</f>
        <v>1081499</v>
      </c>
    </row>
    <row r="28" spans="1:14">
      <c r="A28" s="158"/>
      <c r="B28" s="158" t="s">
        <v>236</v>
      </c>
      <c r="C28" s="4">
        <f>IFERROR(VLOOKUP(B28,'สินทรัพย์-1'!$B$7:$H$35,7,0),0)</f>
        <v>386374</v>
      </c>
      <c r="D28" s="72" t="s">
        <v>462</v>
      </c>
      <c r="E28" s="240" t="s">
        <v>458</v>
      </c>
      <c r="F28" s="257">
        <v>255016</v>
      </c>
      <c r="G28" s="257">
        <f>F190</f>
        <v>249632</v>
      </c>
      <c r="H28" s="4">
        <f>IFERROR(VLOOKUP(B28,'สินทรัพย์-1'!$B$7:$H$35,5,0),0)</f>
        <v>695124</v>
      </c>
      <c r="I28" s="207">
        <f>C28+F28-G28-H28+F30-G30+F29-G29</f>
        <v>-172008</v>
      </c>
    </row>
    <row r="29" spans="1:14">
      <c r="A29" s="158"/>
      <c r="B29" s="158"/>
      <c r="C29" s="4"/>
      <c r="D29" s="72" t="s">
        <v>226</v>
      </c>
      <c r="E29" s="240"/>
      <c r="H29" s="4"/>
    </row>
    <row r="30" spans="1:14">
      <c r="A30" s="158"/>
      <c r="B30" s="158"/>
      <c r="C30" s="4"/>
      <c r="D30" s="309" t="s">
        <v>388</v>
      </c>
      <c r="E30" s="310" t="s">
        <v>389</v>
      </c>
      <c r="F30" s="311">
        <v>131358</v>
      </c>
      <c r="G30" s="311"/>
      <c r="H30" s="4"/>
    </row>
    <row r="31" spans="1:14">
      <c r="A31" s="158"/>
      <c r="B31" s="158" t="s">
        <v>257</v>
      </c>
      <c r="C31" s="4">
        <f>IFERROR(VLOOKUP(B31,'สินทรัพย์-1'!$B$7:$H$35,7,0),0)</f>
        <v>2505737</v>
      </c>
      <c r="D31" s="72" t="s">
        <v>309</v>
      </c>
      <c r="E31" s="241">
        <v>29.2</v>
      </c>
      <c r="F31" s="308">
        <f>CFSepa22!F24</f>
        <v>51504987</v>
      </c>
      <c r="H31" s="4">
        <f>IFERROR(VLOOKUP(B31,'สินทรัพย์-1'!$B$7:$H$35,5,0),0)</f>
        <v>0</v>
      </c>
      <c r="I31" s="207">
        <f>C31+F31-G31-H31+F33+F34-G33-G34+F32-G32</f>
        <v>-198256914</v>
      </c>
      <c r="L31" s="153" t="s">
        <v>292</v>
      </c>
    </row>
    <row r="32" spans="1:14">
      <c r="A32" s="158"/>
      <c r="B32" s="158"/>
      <c r="C32" s="4"/>
      <c r="D32" s="72" t="s">
        <v>310</v>
      </c>
      <c r="E32" s="241">
        <v>27</v>
      </c>
      <c r="F32" s="308">
        <f>CFSepa22!F25</f>
        <v>0</v>
      </c>
      <c r="G32" s="34">
        <f>CFSepa22!G25</f>
        <v>619340</v>
      </c>
      <c r="H32" s="159"/>
    </row>
    <row r="33" spans="1:12">
      <c r="A33" s="158"/>
      <c r="B33" s="158"/>
      <c r="C33" s="4"/>
      <c r="D33" s="72" t="s">
        <v>151</v>
      </c>
      <c r="E33" s="240">
        <v>29.1</v>
      </c>
      <c r="F33" s="308">
        <f>CFSepa22!F26</f>
        <v>0</v>
      </c>
      <c r="G33" s="34">
        <f>CFSepa22!G26</f>
        <v>208751</v>
      </c>
      <c r="H33" s="159"/>
    </row>
    <row r="34" spans="1:12">
      <c r="A34" s="158"/>
      <c r="B34" s="158"/>
      <c r="C34" s="4"/>
      <c r="D34" s="72" t="s">
        <v>308</v>
      </c>
      <c r="E34" s="241">
        <v>29.1</v>
      </c>
      <c r="F34" s="308">
        <f>CFSepa22!F27</f>
        <v>0</v>
      </c>
      <c r="G34" s="34">
        <f>CFSepa22!G27</f>
        <v>251439547</v>
      </c>
      <c r="H34" s="159"/>
    </row>
    <row r="35" spans="1:12">
      <c r="A35" s="158"/>
      <c r="B35" s="158" t="s">
        <v>10</v>
      </c>
      <c r="C35" s="4">
        <f>IFERROR(VLOOKUP(B35,'สินทรัพย์-1'!$B$7:$H$35,7,0),0)</f>
        <v>1838546</v>
      </c>
      <c r="D35" s="163" t="s">
        <v>111</v>
      </c>
      <c r="E35" s="244">
        <v>6</v>
      </c>
      <c r="F35" s="308">
        <v>681790</v>
      </c>
      <c r="H35" s="4">
        <f>IFERROR(VLOOKUP(B35,'สินทรัพย์-1'!$B$7:$H$35,5,0),0)</f>
        <v>3623349</v>
      </c>
      <c r="I35" s="207">
        <f>C35+F35-G35-H35+F36-G36</f>
        <v>-1103013</v>
      </c>
    </row>
    <row r="36" spans="1:12">
      <c r="A36" s="158"/>
      <c r="B36" s="158"/>
      <c r="C36" s="4"/>
      <c r="D36" s="162"/>
      <c r="E36" s="354"/>
      <c r="H36" s="159"/>
    </row>
    <row r="37" spans="1:12">
      <c r="A37" s="155" t="s">
        <v>12</v>
      </c>
      <c r="B37" s="156"/>
      <c r="C37" s="4"/>
      <c r="D37" s="163"/>
      <c r="E37" s="356"/>
      <c r="H37" s="159"/>
      <c r="I37" s="208"/>
      <c r="J37" s="208"/>
      <c r="K37" s="208"/>
    </row>
    <row r="38" spans="1:12">
      <c r="A38" s="158"/>
      <c r="B38" s="160" t="s">
        <v>194</v>
      </c>
      <c r="C38" s="4">
        <f>IFERROR(VLOOKUP(B38,'สินทรัพย์-1'!$B$7:$H$35,7,0),0)</f>
        <v>2007940</v>
      </c>
      <c r="D38" s="163" t="s">
        <v>112</v>
      </c>
      <c r="E38" s="244">
        <v>1</v>
      </c>
      <c r="F38" s="308">
        <v>2977</v>
      </c>
      <c r="H38" s="4">
        <f>IFERROR(VLOOKUP(B38,'สินทรัพย์-1'!$B$7:$H$35,5,0),0)</f>
        <v>7300000</v>
      </c>
      <c r="I38" s="207">
        <f>C38+F38-G38-H38</f>
        <v>-5289083</v>
      </c>
    </row>
    <row r="39" spans="1:12">
      <c r="A39" s="158"/>
      <c r="B39" s="160" t="s">
        <v>250</v>
      </c>
      <c r="C39" s="4">
        <f>IFERROR(VLOOKUP(B39,'สินทรัพย์-1'!$B$7:$H$35,7,0),0)</f>
        <v>23338572</v>
      </c>
      <c r="D39" s="163" t="s">
        <v>295</v>
      </c>
      <c r="E39" s="244">
        <v>30</v>
      </c>
      <c r="H39" s="4">
        <f>IFERROR(VLOOKUP(B39,'สินทรัพย์-1'!$B$7:$H$35,5,0),0)</f>
        <v>37311337</v>
      </c>
      <c r="I39" s="312">
        <f>C39+F39-G39-H39+F40+F41+F42-G40-G41-G42</f>
        <v>-16948708</v>
      </c>
      <c r="L39" s="153" t="s">
        <v>293</v>
      </c>
    </row>
    <row r="40" spans="1:12">
      <c r="A40" s="158"/>
      <c r="B40" s="160"/>
      <c r="C40" s="4"/>
      <c r="D40" s="163" t="s">
        <v>296</v>
      </c>
      <c r="E40" s="244">
        <v>30</v>
      </c>
      <c r="H40" s="159"/>
    </row>
    <row r="41" spans="1:12">
      <c r="A41" s="158"/>
      <c r="B41" s="160"/>
      <c r="C41" s="4"/>
      <c r="D41" s="163" t="s">
        <v>364</v>
      </c>
      <c r="E41" s="244">
        <v>21.2</v>
      </c>
      <c r="F41" s="308">
        <f>CFSepa22!F34</f>
        <v>801080</v>
      </c>
      <c r="H41" s="159"/>
    </row>
    <row r="42" spans="1:12">
      <c r="A42" s="158"/>
      <c r="B42" s="160"/>
      <c r="C42" s="4"/>
      <c r="D42" s="163" t="s">
        <v>297</v>
      </c>
      <c r="E42" s="244">
        <v>21.2</v>
      </c>
      <c r="G42" s="34">
        <f>CFSepa22!G35</f>
        <v>3777023</v>
      </c>
      <c r="H42" s="159"/>
    </row>
    <row r="43" spans="1:12">
      <c r="A43" s="158"/>
      <c r="B43" s="160" t="s">
        <v>327</v>
      </c>
      <c r="C43" s="4">
        <f>IFERROR(VLOOKUP(B43,'สินทรัพย์-1'!$B$7:$H$35,7,0),0)</f>
        <v>51294690</v>
      </c>
      <c r="D43" s="163" t="s">
        <v>391</v>
      </c>
      <c r="E43" s="244">
        <v>7</v>
      </c>
      <c r="F43" s="308">
        <v>18579503</v>
      </c>
      <c r="H43" s="4">
        <f>IFERROR(VLOOKUP(B43,'สินทรัพย์-1'!$B$7:$H$35,5,0),0)</f>
        <v>107543460</v>
      </c>
      <c r="I43" s="207">
        <f>C43+F43-G43-H43+F47-G401-G47+F46-G46+F45-G45+F44-G44</f>
        <v>-23302126</v>
      </c>
    </row>
    <row r="44" spans="1:12">
      <c r="A44" s="158"/>
      <c r="B44" s="160"/>
      <c r="C44" s="4"/>
      <c r="D44" s="163" t="s">
        <v>392</v>
      </c>
      <c r="E44" s="244">
        <v>7</v>
      </c>
      <c r="F44" s="308">
        <v>715443</v>
      </c>
      <c r="H44" s="4"/>
    </row>
    <row r="45" spans="1:12">
      <c r="A45" s="158"/>
      <c r="B45" s="160"/>
      <c r="C45" s="4"/>
      <c r="D45" s="163" t="s">
        <v>298</v>
      </c>
      <c r="E45" s="241">
        <v>21</v>
      </c>
      <c r="G45" s="34">
        <v>34288</v>
      </c>
      <c r="H45" s="4"/>
    </row>
    <row r="46" spans="1:12">
      <c r="A46" s="158"/>
      <c r="B46" s="160"/>
      <c r="C46" s="4"/>
      <c r="D46" s="163" t="s">
        <v>448</v>
      </c>
      <c r="E46" s="244">
        <v>7.1</v>
      </c>
      <c r="F46" s="308">
        <v>185986</v>
      </c>
      <c r="H46" s="4"/>
    </row>
    <row r="47" spans="1:12">
      <c r="A47" s="158"/>
      <c r="B47" s="160"/>
      <c r="C47" s="4"/>
      <c r="D47" s="163" t="s">
        <v>447</v>
      </c>
      <c r="E47" s="244">
        <v>7.1</v>
      </c>
      <c r="F47" s="308">
        <v>13500000</v>
      </c>
      <c r="H47" s="4"/>
    </row>
    <row r="48" spans="1:12">
      <c r="A48" s="158"/>
      <c r="B48" s="158" t="s">
        <v>13</v>
      </c>
      <c r="C48" s="4">
        <f>IFERROR(VLOOKUP(B48,'สินทรัพย์-1'!$B$7:$H$35,7,0),0)</f>
        <v>0</v>
      </c>
      <c r="D48" s="163" t="s">
        <v>13</v>
      </c>
      <c r="E48" s="244">
        <v>7</v>
      </c>
      <c r="H48" s="4">
        <f>IFERROR(VLOOKUP(B48,'สินทรัพย์-1'!$B$7:$H$35,5,0),0)</f>
        <v>0</v>
      </c>
      <c r="I48" s="207">
        <f>C48+F48-G48-H48</f>
        <v>0</v>
      </c>
      <c r="J48" s="153"/>
    </row>
    <row r="49" spans="1:13">
      <c r="A49" s="158"/>
      <c r="B49" s="158" t="s">
        <v>195</v>
      </c>
      <c r="C49" s="4">
        <f>IFERROR(VLOOKUP(B49,'สินทรัพย์-1'!$B$7:$H$35,7,0),0)</f>
        <v>11329216</v>
      </c>
      <c r="D49" s="153" t="s">
        <v>267</v>
      </c>
      <c r="E49" s="244">
        <v>8</v>
      </c>
      <c r="F49" s="308">
        <f>O88</f>
        <v>4285681</v>
      </c>
      <c r="H49" s="4">
        <f>IFERROR(VLOOKUP(B49,'สินทรัพย์-1'!$B$7:$H$35,5,0),0)</f>
        <v>73302742</v>
      </c>
      <c r="I49" s="207">
        <f>C49+F49-G49-H49+F50-G50+F51-G51</f>
        <v>-59749623</v>
      </c>
      <c r="J49" s="247" t="s">
        <v>365</v>
      </c>
      <c r="K49" s="153"/>
    </row>
    <row r="50" spans="1:13">
      <c r="A50" s="158"/>
      <c r="B50" s="158"/>
      <c r="C50" s="4"/>
      <c r="D50" s="158" t="s">
        <v>268</v>
      </c>
      <c r="E50" s="244">
        <v>8.1</v>
      </c>
      <c r="G50" s="34">
        <f>CFSepa22!G39</f>
        <v>2061778</v>
      </c>
      <c r="H50" s="159"/>
      <c r="J50" s="247" t="s">
        <v>365</v>
      </c>
    </row>
    <row r="51" spans="1:13">
      <c r="A51" s="158"/>
      <c r="B51" s="158"/>
      <c r="C51" s="4"/>
      <c r="D51" s="158"/>
      <c r="E51" s="356"/>
      <c r="H51" s="159"/>
    </row>
    <row r="52" spans="1:13">
      <c r="A52" s="158"/>
      <c r="B52" s="158" t="s">
        <v>279</v>
      </c>
      <c r="C52" s="4">
        <f>IFERROR(VLOOKUP(B52,'สินทรัพย์-1'!$B$7:$H$35,7,0),0)</f>
        <v>12776641</v>
      </c>
      <c r="D52" s="236" t="s">
        <v>423</v>
      </c>
      <c r="E52" s="244">
        <v>9</v>
      </c>
      <c r="F52" s="308">
        <v>5640193</v>
      </c>
      <c r="H52" s="4">
        <f>IFERROR(VLOOKUP(B52,'สินทรัพย์-1'!$B$7:$H$35,5,0),0)</f>
        <v>53236399</v>
      </c>
      <c r="I52" s="207">
        <f>C52+F52-G52-H52+F54-G54+F55-G55+F56-G56+F57-G57+F53-G53</f>
        <v>-38379338</v>
      </c>
      <c r="J52" s="247" t="s">
        <v>365</v>
      </c>
    </row>
    <row r="53" spans="1:13">
      <c r="A53" s="158"/>
      <c r="B53" s="158"/>
      <c r="C53" s="4"/>
      <c r="D53" s="236" t="s">
        <v>424</v>
      </c>
      <c r="E53" s="244">
        <v>9.1999999999999993</v>
      </c>
      <c r="F53" s="308">
        <f>CFSepa22!F42</f>
        <v>438721</v>
      </c>
      <c r="H53" s="4"/>
      <c r="J53" s="247"/>
    </row>
    <row r="54" spans="1:13">
      <c r="A54" s="158"/>
      <c r="B54" s="158"/>
      <c r="C54" s="4"/>
      <c r="D54" s="163" t="s">
        <v>114</v>
      </c>
      <c r="E54" s="244">
        <v>9.1</v>
      </c>
      <c r="G54" s="34">
        <v>3792958</v>
      </c>
      <c r="H54" s="159"/>
      <c r="J54" s="247" t="s">
        <v>365</v>
      </c>
    </row>
    <row r="55" spans="1:13">
      <c r="A55" s="158"/>
      <c r="B55" s="158"/>
      <c r="C55" s="4"/>
      <c r="D55" s="163" t="s">
        <v>115</v>
      </c>
      <c r="E55" s="244">
        <v>9.3000000000000007</v>
      </c>
      <c r="G55" s="34">
        <v>1263993</v>
      </c>
      <c r="H55" s="159"/>
      <c r="J55" s="247" t="s">
        <v>365</v>
      </c>
    </row>
    <row r="56" spans="1:13">
      <c r="A56" s="158"/>
      <c r="B56" s="158"/>
      <c r="C56" s="4"/>
      <c r="D56" s="163" t="s">
        <v>116</v>
      </c>
      <c r="E56" s="244">
        <v>9.3000000000000007</v>
      </c>
      <c r="F56" s="308">
        <v>765815</v>
      </c>
      <c r="H56" s="159"/>
      <c r="J56" s="247" t="s">
        <v>365</v>
      </c>
      <c r="K56" s="153"/>
    </row>
    <row r="57" spans="1:13">
      <c r="A57" s="158"/>
      <c r="B57" s="158"/>
      <c r="C57" s="4"/>
      <c r="D57" s="309" t="s">
        <v>388</v>
      </c>
      <c r="E57" s="310" t="s">
        <v>389</v>
      </c>
      <c r="F57" s="311">
        <v>292642</v>
      </c>
      <c r="G57" s="311"/>
      <c r="H57" s="159"/>
      <c r="K57" s="153"/>
      <c r="L57" s="3"/>
      <c r="M57" s="3"/>
    </row>
    <row r="58" spans="1:13">
      <c r="A58" s="158"/>
      <c r="B58" s="158" t="s">
        <v>196</v>
      </c>
      <c r="C58" s="4">
        <f>IFERROR(VLOOKUP(B58,'สินทรัพย์-1'!$B$7:$H$35,7,0),0)</f>
        <v>4085900</v>
      </c>
      <c r="D58" s="236" t="s">
        <v>423</v>
      </c>
      <c r="E58" s="244">
        <v>10</v>
      </c>
      <c r="F58" s="308">
        <v>3113115</v>
      </c>
      <c r="H58" s="4">
        <f>IFERROR(VLOOKUP(B58,'สินทรัพย์-1'!$B$7:$H$35,5,0),0)</f>
        <v>10961707</v>
      </c>
      <c r="I58" s="207">
        <f>C58+F58-G58-H58+F60-G60+F59-G59+F61-G61</f>
        <v>-2818068</v>
      </c>
      <c r="K58" s="153"/>
      <c r="L58" s="3"/>
      <c r="M58" s="3"/>
    </row>
    <row r="59" spans="1:13">
      <c r="A59" s="158"/>
      <c r="B59" s="158"/>
      <c r="C59" s="4"/>
      <c r="D59" s="158" t="s">
        <v>441</v>
      </c>
      <c r="E59" s="244">
        <v>9.1999999999999993</v>
      </c>
      <c r="F59" s="257">
        <v>897750</v>
      </c>
      <c r="H59" s="4"/>
      <c r="K59" s="153"/>
      <c r="L59" s="3"/>
      <c r="M59" s="3"/>
    </row>
    <row r="60" spans="1:13">
      <c r="A60" s="158"/>
      <c r="B60" s="158"/>
      <c r="C60" s="4"/>
      <c r="D60" s="163" t="s">
        <v>117</v>
      </c>
      <c r="E60" s="244">
        <v>10.1</v>
      </c>
      <c r="G60" s="34">
        <v>27792</v>
      </c>
      <c r="H60" s="159"/>
      <c r="L60" s="164"/>
      <c r="M60" s="164"/>
    </row>
    <row r="61" spans="1:13">
      <c r="A61" s="158"/>
      <c r="B61" s="158"/>
      <c r="C61" s="4"/>
      <c r="D61" s="72" t="s">
        <v>445</v>
      </c>
      <c r="E61" s="240">
        <v>5.0999999999999996</v>
      </c>
      <c r="F61" s="308">
        <f>G101</f>
        <v>74666</v>
      </c>
      <c r="H61" s="159"/>
      <c r="L61" s="164"/>
      <c r="M61" s="164"/>
    </row>
    <row r="62" spans="1:13">
      <c r="A62" s="158"/>
      <c r="B62" s="158" t="s">
        <v>347</v>
      </c>
      <c r="C62" s="4">
        <f>IFERROR(VLOOKUP(B62,'สินทรัพย์-1'!$B$7:$H$35,7,0),0)</f>
        <v>18855185</v>
      </c>
      <c r="D62" s="309" t="s">
        <v>388</v>
      </c>
      <c r="E62" s="310" t="s">
        <v>389</v>
      </c>
      <c r="F62" s="311">
        <v>18855185</v>
      </c>
      <c r="G62" s="311"/>
      <c r="H62" s="4">
        <f>IFERROR(VLOOKUP(B62,'สินทรัพย์-1'!$B$7:$H$35,5,0),0)</f>
        <v>945875283</v>
      </c>
      <c r="I62" s="207">
        <f>C62+F62-G62-H62</f>
        <v>-908164913</v>
      </c>
    </row>
    <row r="63" spans="1:13">
      <c r="A63" s="158"/>
      <c r="B63" s="158" t="s">
        <v>14</v>
      </c>
      <c r="C63" s="4">
        <f>IFERROR(VLOOKUP(B63,'สินทรัพย์-1'!$B$7:$H$35,7,0),0)</f>
        <v>2765281</v>
      </c>
      <c r="D63" s="163" t="s">
        <v>229</v>
      </c>
      <c r="E63" s="240">
        <v>11</v>
      </c>
      <c r="F63" s="308">
        <v>305194</v>
      </c>
      <c r="H63" s="4">
        <f>IFERROR(VLOOKUP(B63,'สินทรัพย์-1'!$B$7:$H$35,5,0),0)</f>
        <v>17257958</v>
      </c>
      <c r="I63" s="207">
        <f>C63+F63-G63-H63+F66-G66+F67-G67+F65-G65+F64-G64</f>
        <v>-13546520</v>
      </c>
      <c r="L63" s="164"/>
    </row>
    <row r="64" spans="1:13">
      <c r="A64" s="158"/>
      <c r="B64" s="158"/>
      <c r="C64" s="4"/>
      <c r="D64" s="163"/>
      <c r="E64" s="240"/>
      <c r="H64" s="4"/>
      <c r="L64" s="164"/>
    </row>
    <row r="65" spans="1:17">
      <c r="A65" s="158"/>
      <c r="B65" s="158"/>
      <c r="C65" s="4"/>
      <c r="D65" s="163" t="s">
        <v>230</v>
      </c>
      <c r="E65" s="240">
        <v>11</v>
      </c>
      <c r="F65" s="308">
        <v>504126</v>
      </c>
      <c r="G65" s="34">
        <f>CFSepa22!G50</f>
        <v>0</v>
      </c>
      <c r="H65" s="4"/>
      <c r="L65" s="164"/>
    </row>
    <row r="66" spans="1:17">
      <c r="A66" s="158"/>
      <c r="B66" s="158"/>
      <c r="C66" s="4"/>
      <c r="D66" s="309" t="s">
        <v>388</v>
      </c>
      <c r="E66" s="310" t="s">
        <v>389</v>
      </c>
      <c r="F66" s="311">
        <v>136837</v>
      </c>
      <c r="G66" s="311"/>
      <c r="H66" s="159"/>
      <c r="L66" s="313"/>
      <c r="M66" s="314"/>
      <c r="N66" s="314"/>
      <c r="O66" s="314"/>
      <c r="P66" s="314"/>
    </row>
    <row r="67" spans="1:17" ht="14.5">
      <c r="A67" s="158"/>
      <c r="B67" s="158"/>
      <c r="C67" s="4"/>
      <c r="D67" s="163"/>
      <c r="E67" s="356"/>
      <c r="H67" s="159"/>
      <c r="L67" s="315"/>
      <c r="M67" s="316" t="s">
        <v>368</v>
      </c>
      <c r="N67" s="314"/>
      <c r="O67" s="317" t="s">
        <v>443</v>
      </c>
      <c r="P67" s="316" t="s">
        <v>368</v>
      </c>
    </row>
    <row r="68" spans="1:17" ht="14.5">
      <c r="A68" s="158"/>
      <c r="B68" s="158" t="s">
        <v>15</v>
      </c>
      <c r="C68" s="4">
        <f>IFERROR(VLOOKUP(B68,'สินทรัพย์-1'!$B$7:$H$35,7,0),0)</f>
        <v>4296997</v>
      </c>
      <c r="D68" s="163" t="s">
        <v>118</v>
      </c>
      <c r="E68" s="244">
        <v>12</v>
      </c>
      <c r="F68" s="308">
        <v>3895016</v>
      </c>
      <c r="H68" s="4">
        <f>IFERROR(VLOOKUP(B68,'สินทรัพย์-1'!$B$7:$H$35,5,0),0)</f>
        <v>8965751</v>
      </c>
      <c r="I68" s="207">
        <f>C68+F68-G68-H68+F69-G69</f>
        <v>-770738</v>
      </c>
      <c r="L68" s="317" t="s">
        <v>369</v>
      </c>
      <c r="M68" s="315"/>
      <c r="N68" s="314"/>
      <c r="O68" s="318"/>
      <c r="P68" s="319"/>
      <c r="Q68" s="362"/>
    </row>
    <row r="69" spans="1:17">
      <c r="A69" s="158"/>
      <c r="B69" s="158"/>
      <c r="C69" s="4"/>
      <c r="D69" s="309" t="s">
        <v>388</v>
      </c>
      <c r="E69" s="310" t="s">
        <v>389</v>
      </c>
      <c r="F69" s="311">
        <v>3000</v>
      </c>
      <c r="G69" s="311"/>
      <c r="H69" s="4"/>
      <c r="L69" s="318" t="s">
        <v>442</v>
      </c>
      <c r="M69" s="319">
        <f>-113452</f>
        <v>-113452</v>
      </c>
      <c r="N69" s="314"/>
      <c r="O69" s="318" t="s">
        <v>394</v>
      </c>
      <c r="P69" s="319">
        <v>6132</v>
      </c>
      <c r="Q69" s="362"/>
    </row>
    <row r="70" spans="1:17" s="168" customFormat="1" ht="13.5" thickBot="1">
      <c r="A70" s="155" t="s">
        <v>17</v>
      </c>
      <c r="B70" s="165"/>
      <c r="C70" s="5">
        <f>SUM(C3:C68)</f>
        <v>805853773</v>
      </c>
      <c r="D70" s="166"/>
      <c r="E70" s="357"/>
      <c r="F70" s="308"/>
      <c r="G70" s="34"/>
      <c r="H70" s="167">
        <f>SUM(H3:H68)</f>
        <v>2430888626</v>
      </c>
      <c r="I70" s="209"/>
      <c r="J70" s="209"/>
      <c r="K70" s="209"/>
      <c r="L70" s="318"/>
      <c r="M70" s="319"/>
      <c r="N70" s="314"/>
      <c r="O70" s="318"/>
      <c r="P70" s="319"/>
      <c r="Q70" s="362"/>
    </row>
    <row r="71" spans="1:17" ht="13.5" thickTop="1">
      <c r="C71" s="3">
        <f>C70-'สินทรัพย์-1'!H35</f>
        <v>0</v>
      </c>
      <c r="H71" s="169">
        <f>H70-'สินทรัพย์-1'!F35</f>
        <v>-5637628</v>
      </c>
      <c r="L71" s="318"/>
      <c r="M71" s="319"/>
      <c r="N71" s="314"/>
      <c r="O71" s="318"/>
      <c r="P71" s="319"/>
      <c r="Q71" s="362"/>
    </row>
    <row r="72" spans="1:17" ht="15" thickBot="1">
      <c r="A72" s="153" t="s">
        <v>19</v>
      </c>
      <c r="L72" s="315"/>
      <c r="M72" s="320">
        <f>SUM(M69:M71)</f>
        <v>-113452</v>
      </c>
      <c r="N72" s="314"/>
      <c r="O72" s="318"/>
      <c r="P72" s="320">
        <f>SUM(P69:P71)</f>
        <v>6132</v>
      </c>
    </row>
    <row r="73" spans="1:17" ht="15" thickTop="1">
      <c r="B73" s="153" t="s">
        <v>357</v>
      </c>
      <c r="C73" s="4">
        <f>IFERROR(VLOOKUP(B73,'หนี้สิน-2'!$B$7:$H$27,7,0),0)</f>
        <v>0</v>
      </c>
      <c r="D73" s="9" t="s">
        <v>437</v>
      </c>
      <c r="E73" s="241">
        <v>36</v>
      </c>
      <c r="G73" s="34">
        <v>2622460</v>
      </c>
      <c r="H73" s="4">
        <f>IFERROR(VLOOKUP(B73,'หนี้สิน-2'!$B$7:$H$27,5,0),0)</f>
        <v>0</v>
      </c>
      <c r="I73" s="207">
        <f>C73-F73+G73-H73</f>
        <v>2622460</v>
      </c>
      <c r="L73" s="315"/>
      <c r="M73" s="349"/>
      <c r="N73" s="314"/>
      <c r="O73" s="318"/>
      <c r="P73" s="319"/>
    </row>
    <row r="74" spans="1:17" ht="14.5">
      <c r="B74" s="153" t="s">
        <v>197</v>
      </c>
      <c r="C74" s="4">
        <f>IFERROR(VLOOKUP(B74,'หนี้สิน-2'!$B$7:$H$27,7,0),0)</f>
        <v>115842016</v>
      </c>
      <c r="D74" s="9" t="s">
        <v>119</v>
      </c>
      <c r="E74" s="241">
        <v>13</v>
      </c>
      <c r="G74" s="34">
        <v>43645866</v>
      </c>
      <c r="H74" s="4">
        <f>IFERROR(VLOOKUP(B74,'หนี้สิน-2'!$B$7:$H$27,5,0),0)</f>
        <v>191255668</v>
      </c>
      <c r="I74" s="207">
        <f>C74-F74+G74-F75-F76-F77-F78-F79+G75+G76+G77+G78+G79-H74</f>
        <v>-30394329</v>
      </c>
      <c r="L74" s="315"/>
      <c r="M74" s="315"/>
      <c r="N74" s="314"/>
      <c r="O74" s="318"/>
      <c r="P74" s="314"/>
    </row>
    <row r="75" spans="1:17" ht="14.5">
      <c r="C75" s="4"/>
      <c r="D75" s="9" t="s">
        <v>395</v>
      </c>
      <c r="E75" s="241">
        <v>28.1</v>
      </c>
      <c r="G75" s="34">
        <f>F188</f>
        <v>13079</v>
      </c>
      <c r="H75" s="4"/>
      <c r="L75" s="317" t="s">
        <v>371</v>
      </c>
      <c r="M75" s="315"/>
      <c r="N75" s="314"/>
      <c r="O75" s="317"/>
      <c r="P75" s="319"/>
    </row>
    <row r="76" spans="1:17">
      <c r="D76" s="9" t="s">
        <v>47</v>
      </c>
      <c r="E76" s="241">
        <v>13</v>
      </c>
      <c r="F76" s="308">
        <f>P72</f>
        <v>6132</v>
      </c>
      <c r="G76" s="34">
        <f>-P76</f>
        <v>0</v>
      </c>
      <c r="H76" s="159"/>
      <c r="L76" s="318" t="s">
        <v>370</v>
      </c>
      <c r="M76" s="319">
        <v>0</v>
      </c>
      <c r="N76" s="314"/>
      <c r="O76" s="318"/>
      <c r="P76" s="319"/>
    </row>
    <row r="77" spans="1:17">
      <c r="D77" s="163"/>
      <c r="H77" s="159"/>
      <c r="L77" s="318" t="s">
        <v>394</v>
      </c>
      <c r="M77" s="319">
        <v>0</v>
      </c>
      <c r="N77" s="314"/>
      <c r="O77" s="318"/>
      <c r="P77" s="319"/>
    </row>
    <row r="78" spans="1:17" ht="15" thickBot="1">
      <c r="D78" s="9" t="s">
        <v>269</v>
      </c>
      <c r="E78" s="244">
        <v>9.1999999999999993</v>
      </c>
      <c r="G78" s="34">
        <f>F53+F59</f>
        <v>1336471</v>
      </c>
      <c r="H78" s="159"/>
      <c r="L78" s="315"/>
      <c r="M78" s="320">
        <f>SUM(M76:M77)</f>
        <v>0</v>
      </c>
      <c r="N78" s="314"/>
      <c r="O78" s="314"/>
      <c r="P78" s="318"/>
    </row>
    <row r="79" spans="1:17" ht="13.5" thickTop="1">
      <c r="D79" s="309" t="s">
        <v>388</v>
      </c>
      <c r="E79" s="310" t="s">
        <v>389</v>
      </c>
      <c r="F79" s="311"/>
      <c r="G79" s="311">
        <v>30039</v>
      </c>
      <c r="H79" s="159"/>
      <c r="L79" s="314"/>
      <c r="M79" s="314"/>
      <c r="N79" s="314"/>
      <c r="O79" s="314"/>
      <c r="P79" s="318"/>
    </row>
    <row r="80" spans="1:17">
      <c r="B80" s="153" t="s">
        <v>243</v>
      </c>
      <c r="C80" s="4">
        <f>IFERROR(VLOOKUP(B80,'หนี้สิน-2'!$B$7:$H$27,7,0),0)</f>
        <v>19636596</v>
      </c>
      <c r="D80" s="153" t="s">
        <v>21</v>
      </c>
      <c r="E80" s="241">
        <v>14</v>
      </c>
      <c r="G80" s="34">
        <v>5295592</v>
      </c>
      <c r="H80" s="4">
        <f>IFERROR(VLOOKUP(B80,'หนี้สิน-2'!$B$7:$H$27,5,0),0)</f>
        <v>85995817</v>
      </c>
      <c r="I80" s="207">
        <f>C80-F80+G80-H80</f>
        <v>-61063629</v>
      </c>
    </row>
    <row r="81" spans="1:16">
      <c r="B81" s="153" t="s">
        <v>318</v>
      </c>
      <c r="C81" s="4">
        <f>IFERROR(VLOOKUP(B81,'หนี้สิน-2'!$B$7:$H$27,7,0),0)</f>
        <v>0</v>
      </c>
      <c r="D81" s="153" t="s">
        <v>318</v>
      </c>
      <c r="E81" s="241">
        <v>32</v>
      </c>
      <c r="F81" s="308">
        <v>3750</v>
      </c>
      <c r="H81" s="4">
        <f>IFERROR(VLOOKUP(B81,'หนี้สิน-2'!$B$7:$H$27,5,0),0)</f>
        <v>0</v>
      </c>
      <c r="I81" s="207">
        <f>C81-F81+G81-H81</f>
        <v>-3750</v>
      </c>
    </row>
    <row r="82" spans="1:16">
      <c r="C82" s="4"/>
      <c r="H82" s="4">
        <f>IFERROR(VLOOKUP(B82,'หนี้สิน-2'!$B$7:$H$27,5,0),0)</f>
        <v>0</v>
      </c>
      <c r="I82" s="207">
        <f>C82-F82+G82-H82</f>
        <v>0</v>
      </c>
    </row>
    <row r="83" spans="1:16">
      <c r="B83" s="153" t="s">
        <v>198</v>
      </c>
      <c r="C83" s="4"/>
      <c r="H83" s="4">
        <f>IFERROR(VLOOKUP(B83,'หนี้สิน-2'!$B$7:$H$27,5,0),0)</f>
        <v>0</v>
      </c>
      <c r="I83" s="207">
        <f>C83-F83+G83-H83</f>
        <v>0</v>
      </c>
    </row>
    <row r="84" spans="1:16">
      <c r="B84" s="153" t="s">
        <v>23</v>
      </c>
      <c r="C84" s="4">
        <f>IFERROR(VLOOKUP(B84,'หนี้สิน-2'!$B$7:$H$27,7,0),0)</f>
        <v>1994065</v>
      </c>
      <c r="D84" s="9" t="s">
        <v>29</v>
      </c>
      <c r="E84" s="241">
        <v>16</v>
      </c>
      <c r="G84" s="34">
        <v>688065</v>
      </c>
      <c r="H84" s="4">
        <f>IFERROR(VLOOKUP(B84,'หนี้สิน-2'!$B$7:$H$27,5,0),0)</f>
        <v>8526169</v>
      </c>
      <c r="I84" s="207">
        <f>C84-F84+G84-H84-F85+G85</f>
        <v>-5844039</v>
      </c>
    </row>
    <row r="85" spans="1:16">
      <c r="H85" s="159"/>
      <c r="L85" s="170" t="s">
        <v>29</v>
      </c>
      <c r="M85" s="171"/>
      <c r="N85" s="171"/>
      <c r="O85" s="171"/>
      <c r="P85" s="171"/>
    </row>
    <row r="86" spans="1:16">
      <c r="B86" s="153" t="s">
        <v>200</v>
      </c>
      <c r="C86" s="4">
        <f>IFERROR(VLOOKUP(B86,'หนี้สิน-2'!$B$7:$H$27,7,0),0)</f>
        <v>600023</v>
      </c>
      <c r="D86" s="9" t="s">
        <v>121</v>
      </c>
      <c r="E86" s="241">
        <v>17</v>
      </c>
      <c r="G86" s="34">
        <v>175017</v>
      </c>
      <c r="H86" s="4">
        <f>IFERROR(VLOOKUP(B86,'หนี้สิน-2'!$B$7:$H$27,5,0),0)</f>
        <v>1100059</v>
      </c>
      <c r="I86" s="207">
        <f>C86-F86+G86-H86+G87-F87</f>
        <v>-325019</v>
      </c>
      <c r="L86" s="171"/>
      <c r="M86" s="172" t="s">
        <v>159</v>
      </c>
      <c r="N86" s="172" t="s">
        <v>160</v>
      </c>
      <c r="O86" s="172" t="s">
        <v>161</v>
      </c>
      <c r="P86" s="171"/>
    </row>
    <row r="87" spans="1:16">
      <c r="E87" s="241">
        <v>17</v>
      </c>
      <c r="H87" s="159"/>
      <c r="L87" s="173" t="s">
        <v>162</v>
      </c>
      <c r="M87" s="343">
        <f>CFSepa22!M67</f>
        <v>11249280</v>
      </c>
      <c r="N87" s="343">
        <f>CFSepa22!N67</f>
        <v>-1481743</v>
      </c>
      <c r="O87" s="343">
        <f>CFSepa22!O67</f>
        <v>9767537</v>
      </c>
      <c r="P87" s="342" t="s">
        <v>419</v>
      </c>
    </row>
    <row r="88" spans="1:16">
      <c r="B88" s="153" t="s">
        <v>328</v>
      </c>
      <c r="C88" s="4">
        <f>IFERROR(VLOOKUP(B88,'หนี้สิน-2'!$B$7:$H$27,7,0),0)</f>
        <v>800000</v>
      </c>
      <c r="D88" s="153" t="s">
        <v>396</v>
      </c>
      <c r="E88" s="241">
        <v>33</v>
      </c>
      <c r="G88" s="34">
        <v>800000</v>
      </c>
      <c r="H88" s="4">
        <f>IFERROR(VLOOKUP(B88,'หนี้สิน-2'!$B$7:$H$27,5,0),0)</f>
        <v>0</v>
      </c>
      <c r="I88" s="207">
        <f>C88-F88+G88-H88</f>
        <v>1600000</v>
      </c>
      <c r="L88" s="174" t="s">
        <v>163</v>
      </c>
      <c r="M88" s="344">
        <f>CFSepa22!M68</f>
        <v>4909920</v>
      </c>
      <c r="N88" s="344">
        <f>CFSepa22!N68</f>
        <v>-624239</v>
      </c>
      <c r="O88" s="344">
        <f>CFSepa22!O68</f>
        <v>4285681</v>
      </c>
      <c r="P88" s="342" t="s">
        <v>418</v>
      </c>
    </row>
    <row r="89" spans="1:16">
      <c r="B89" s="153" t="s">
        <v>24</v>
      </c>
      <c r="C89" s="4">
        <f>IFERROR(VLOOKUP(B89,'หนี้สิน-2'!$B$7:$H$27,7,0),0)</f>
        <v>3674572</v>
      </c>
      <c r="D89" s="9" t="s">
        <v>24</v>
      </c>
      <c r="E89" s="376" t="s">
        <v>390</v>
      </c>
      <c r="G89" s="34">
        <v>1423896</v>
      </c>
      <c r="H89" s="4">
        <f>IFERROR(VLOOKUP(B89,'หนี้สิน-2'!$B$7:$H$27,5,0),0)</f>
        <v>7362770</v>
      </c>
      <c r="I89" s="207">
        <f>C89-F89+G89-H89</f>
        <v>-2264302</v>
      </c>
      <c r="L89" s="175"/>
      <c r="M89" s="345">
        <f>CFSepa22!M69</f>
        <v>0</v>
      </c>
      <c r="N89" s="345">
        <f>CFSepa22!N69</f>
        <v>0</v>
      </c>
      <c r="O89" s="345">
        <f>CFSepa22!O69</f>
        <v>0</v>
      </c>
      <c r="P89" s="342"/>
    </row>
    <row r="90" spans="1:16">
      <c r="B90" s="153" t="s">
        <v>25</v>
      </c>
      <c r="C90" s="4">
        <f>IFERROR(VLOOKUP(B90,'หนี้สิน-2'!$B$7:$H$27,7,0),0)</f>
        <v>96700</v>
      </c>
      <c r="D90" s="9" t="s">
        <v>122</v>
      </c>
      <c r="E90" s="241">
        <v>19</v>
      </c>
      <c r="G90" s="34">
        <v>48437</v>
      </c>
      <c r="H90" s="4">
        <f>IFERROR(VLOOKUP(B90,'หนี้สิน-2'!$B$7:$H$27,5,0),0)</f>
        <v>1657628</v>
      </c>
      <c r="I90" s="207">
        <f>C90-F90+G90-H90</f>
        <v>-1512491</v>
      </c>
      <c r="L90" s="176" t="s">
        <v>165</v>
      </c>
      <c r="M90" s="346">
        <f>CFSepa22!M70</f>
        <v>-2274000</v>
      </c>
      <c r="N90" s="346">
        <f>CFSepa22!N70</f>
        <v>560523</v>
      </c>
      <c r="O90" s="346">
        <f>CFSepa22!O70</f>
        <v>-1713477</v>
      </c>
      <c r="P90" s="342" t="s">
        <v>164</v>
      </c>
    </row>
    <row r="91" spans="1:16">
      <c r="B91" s="153" t="s">
        <v>26</v>
      </c>
      <c r="C91" s="4">
        <f>IFERROR(VLOOKUP(B91,'หนี้สิน-2'!$B$7:$H$27,7,0),0)</f>
        <v>4411054</v>
      </c>
      <c r="D91" s="9" t="s">
        <v>123</v>
      </c>
      <c r="E91" s="241">
        <v>20</v>
      </c>
      <c r="G91" s="34">
        <v>1384188</v>
      </c>
      <c r="H91" s="4">
        <f>IFERROR(VLOOKUP(B91,'หนี้สิน-2'!$B$7:$H$27,5,0),0)</f>
        <v>11573449</v>
      </c>
      <c r="I91" s="207">
        <f>C91-F91+G91-H91+G92-F92</f>
        <v>-5752309</v>
      </c>
      <c r="L91" s="177" t="s">
        <v>166</v>
      </c>
      <c r="M91" s="347">
        <f>CFSepa22!M71</f>
        <v>13885200</v>
      </c>
      <c r="N91" s="347">
        <f>CFSepa22!N71</f>
        <v>-1545459</v>
      </c>
      <c r="O91" s="347">
        <f>CFSepa22!O71</f>
        <v>12339741</v>
      </c>
      <c r="P91" s="342" t="s">
        <v>420</v>
      </c>
    </row>
    <row r="92" spans="1:16">
      <c r="C92" s="4"/>
      <c r="D92" s="309" t="s">
        <v>388</v>
      </c>
      <c r="E92" s="310" t="s">
        <v>389</v>
      </c>
      <c r="G92" s="34">
        <v>25898</v>
      </c>
      <c r="H92" s="4"/>
      <c r="M92" s="164">
        <f>M87+M88+M89+M90-M91</f>
        <v>0</v>
      </c>
      <c r="N92" s="164">
        <f t="shared" ref="N92:O92" si="0">N87+N88+N89+N90-N91</f>
        <v>0</v>
      </c>
      <c r="O92" s="164">
        <f t="shared" si="0"/>
        <v>0</v>
      </c>
    </row>
    <row r="93" spans="1:16">
      <c r="A93" s="153" t="s">
        <v>28</v>
      </c>
      <c r="E93" s="356"/>
      <c r="H93" s="159"/>
    </row>
    <row r="94" spans="1:16">
      <c r="B94" s="153" t="s">
        <v>29</v>
      </c>
      <c r="C94" s="4">
        <f>IFERROR(VLOOKUP(B94,'หนี้สิน-2'!$B$7:$H$27,7,0),0)</f>
        <v>10345676</v>
      </c>
      <c r="D94" s="153" t="s">
        <v>29</v>
      </c>
      <c r="E94" s="244">
        <v>8</v>
      </c>
      <c r="G94" s="34">
        <f>O88</f>
        <v>4285681</v>
      </c>
      <c r="H94" s="4">
        <f>IFERROR(VLOOKUP(B94,'หนี้สิน-2'!$B$7:$H$27,5,0),0)</f>
        <v>70129503</v>
      </c>
      <c r="I94" s="207">
        <f>C94-F94+G94-H94-F95-F96-F97+G95+G96+G97</f>
        <v>-57899688</v>
      </c>
    </row>
    <row r="95" spans="1:16">
      <c r="D95" s="153" t="s">
        <v>158</v>
      </c>
      <c r="E95" s="244">
        <v>21.1</v>
      </c>
      <c r="F95" s="308">
        <f>-M90</f>
        <v>2274000</v>
      </c>
      <c r="H95" s="159"/>
    </row>
    <row r="96" spans="1:16">
      <c r="D96" s="153" t="s">
        <v>168</v>
      </c>
      <c r="E96" s="244">
        <v>28</v>
      </c>
      <c r="G96" s="34">
        <f>N90</f>
        <v>560523</v>
      </c>
      <c r="H96" s="159"/>
    </row>
    <row r="97" spans="1:11">
      <c r="D97" s="153" t="s">
        <v>169</v>
      </c>
      <c r="E97" s="244">
        <v>16</v>
      </c>
      <c r="F97" s="308">
        <f>G84</f>
        <v>688065</v>
      </c>
      <c r="H97" s="159"/>
    </row>
    <row r="98" spans="1:11" ht="13.5" customHeight="1">
      <c r="B98" s="153" t="s">
        <v>199</v>
      </c>
      <c r="C98" s="4">
        <f>IFERROR(VLOOKUP(B98,'หนี้สิน-2'!$B$7:$H$27,7,0),0)</f>
        <v>9667986</v>
      </c>
      <c r="D98" s="9" t="s">
        <v>124</v>
      </c>
      <c r="E98" s="241">
        <v>22</v>
      </c>
      <c r="G98" s="34">
        <v>3649363</v>
      </c>
      <c r="H98" s="4">
        <f>IFERROR(VLOOKUP(B98,'หนี้สิน-2'!$B$7:$H$27,5,0),0)</f>
        <v>91144941</v>
      </c>
      <c r="I98" s="207">
        <f>C98+G98+G99+G100+G101+G102+G103+G104+G105-F98-F99-F100-F101-F102-F103-F104-F105-H98</f>
        <v>-78257621</v>
      </c>
    </row>
    <row r="99" spans="1:11" ht="13.5" customHeight="1">
      <c r="D99" s="9" t="s">
        <v>446</v>
      </c>
      <c r="E99" s="241">
        <v>22</v>
      </c>
      <c r="G99" s="34">
        <v>219266</v>
      </c>
      <c r="H99" s="159"/>
      <c r="J99" s="178"/>
      <c r="K99" s="178"/>
    </row>
    <row r="100" spans="1:11" ht="13.5" customHeight="1">
      <c r="D100" s="9" t="s">
        <v>209</v>
      </c>
      <c r="E100" s="241">
        <v>22</v>
      </c>
      <c r="F100" s="308">
        <v>541022</v>
      </c>
      <c r="H100" s="159"/>
      <c r="J100" s="178"/>
      <c r="K100" s="178"/>
    </row>
    <row r="101" spans="1:11" ht="13.5" customHeight="1">
      <c r="D101" s="9" t="s">
        <v>422</v>
      </c>
      <c r="E101" s="240">
        <v>5.0999999999999996</v>
      </c>
      <c r="G101" s="34">
        <v>74666</v>
      </c>
      <c r="H101" s="159"/>
      <c r="J101" s="178"/>
      <c r="K101" s="178"/>
    </row>
    <row r="102" spans="1:11" ht="13.5" customHeight="1">
      <c r="D102" s="72" t="s">
        <v>224</v>
      </c>
      <c r="E102" s="240">
        <v>5.0999999999999996</v>
      </c>
      <c r="G102" s="34">
        <v>240303</v>
      </c>
      <c r="H102" s="159"/>
      <c r="J102" s="178"/>
      <c r="K102" s="178"/>
    </row>
    <row r="103" spans="1:11" ht="13.5" customHeight="1">
      <c r="D103" s="153" t="s">
        <v>169</v>
      </c>
      <c r="E103" s="241">
        <v>17</v>
      </c>
      <c r="F103" s="308">
        <f>G86</f>
        <v>175017</v>
      </c>
      <c r="G103" s="34">
        <f>F86</f>
        <v>0</v>
      </c>
      <c r="H103" s="159"/>
      <c r="J103" s="153"/>
      <c r="K103" s="178"/>
    </row>
    <row r="104" spans="1:11" ht="13.5" customHeight="1">
      <c r="D104" s="153" t="s">
        <v>231</v>
      </c>
      <c r="E104" s="241">
        <v>16.100000000000001</v>
      </c>
      <c r="F104" s="308">
        <v>425006</v>
      </c>
      <c r="H104" s="159"/>
      <c r="J104" s="178"/>
      <c r="K104" s="178"/>
    </row>
    <row r="105" spans="1:11" ht="13.5" customHeight="1">
      <c r="D105" s="9" t="s">
        <v>125</v>
      </c>
      <c r="E105" s="241">
        <v>28</v>
      </c>
      <c r="G105" s="34">
        <v>176781</v>
      </c>
      <c r="H105" s="159"/>
      <c r="J105" s="153"/>
      <c r="K105" s="153"/>
    </row>
    <row r="106" spans="1:11" ht="13.5" thickBot="1">
      <c r="A106" s="153" t="s">
        <v>31</v>
      </c>
      <c r="C106" s="6">
        <f>SUM(C73:C105)</f>
        <v>167068688</v>
      </c>
      <c r="D106" s="179"/>
      <c r="E106" s="358"/>
      <c r="H106" s="6">
        <f>SUM(H73:H105)</f>
        <v>468746004</v>
      </c>
      <c r="J106" s="153"/>
      <c r="K106" s="153"/>
    </row>
    <row r="107" spans="1:11" ht="13.5" thickTop="1">
      <c r="C107" s="3">
        <f>C106-'หนี้สิน-2'!H26</f>
        <v>-2622460</v>
      </c>
      <c r="H107" s="169">
        <f>H106-'หนี้สิน-2'!F26</f>
        <v>-1692994</v>
      </c>
      <c r="J107" s="153"/>
      <c r="K107" s="153"/>
    </row>
    <row r="108" spans="1:11">
      <c r="A108" s="153" t="s">
        <v>33</v>
      </c>
      <c r="B108" s="181"/>
      <c r="J108" s="153"/>
      <c r="K108" s="153"/>
    </row>
    <row r="109" spans="1:11">
      <c r="B109" s="153" t="s">
        <v>34</v>
      </c>
      <c r="J109" s="153"/>
      <c r="K109" s="153"/>
    </row>
    <row r="110" spans="1:11" ht="26">
      <c r="B110" s="253" t="s">
        <v>270</v>
      </c>
      <c r="C110" s="184">
        <v>50000000</v>
      </c>
      <c r="D110" s="185"/>
      <c r="E110" s="359"/>
      <c r="H110" s="186">
        <v>50000000</v>
      </c>
    </row>
    <row r="111" spans="1:11" ht="26">
      <c r="B111" s="253" t="s">
        <v>271</v>
      </c>
      <c r="C111" s="10">
        <v>50000000</v>
      </c>
      <c r="D111" s="9" t="s">
        <v>126</v>
      </c>
      <c r="H111" s="182">
        <v>50000000</v>
      </c>
    </row>
    <row r="112" spans="1:11">
      <c r="B112" s="183"/>
      <c r="C112" s="10"/>
      <c r="D112" s="9" t="s">
        <v>284</v>
      </c>
      <c r="E112" s="241">
        <v>31</v>
      </c>
      <c r="H112" s="182"/>
    </row>
    <row r="113" spans="1:12">
      <c r="B113" s="153" t="s">
        <v>181</v>
      </c>
      <c r="C113" s="10">
        <v>427836483</v>
      </c>
      <c r="D113" s="9" t="s">
        <v>285</v>
      </c>
      <c r="E113" s="241">
        <v>31</v>
      </c>
      <c r="H113" s="182">
        <v>427836483</v>
      </c>
      <c r="I113" s="207">
        <f>C113-F113+G113-H113+G114-F114</f>
        <v>0</v>
      </c>
    </row>
    <row r="114" spans="1:12">
      <c r="C114" s="10"/>
      <c r="D114" s="9" t="s">
        <v>286</v>
      </c>
      <c r="E114" s="241">
        <v>31</v>
      </c>
      <c r="H114" s="182"/>
    </row>
    <row r="115" spans="1:12">
      <c r="B115" s="153" t="s">
        <v>216</v>
      </c>
      <c r="C115" s="10">
        <v>4930000</v>
      </c>
      <c r="H115" s="182">
        <v>4930000</v>
      </c>
      <c r="I115" s="207">
        <f>C115-F115+G115-H115</f>
        <v>0</v>
      </c>
    </row>
    <row r="116" spans="1:12">
      <c r="B116" s="153" t="s">
        <v>35</v>
      </c>
      <c r="C116" s="10">
        <v>10774866</v>
      </c>
      <c r="H116" s="182">
        <v>10774866</v>
      </c>
    </row>
    <row r="117" spans="1:12">
      <c r="B117" s="153" t="s">
        <v>219</v>
      </c>
      <c r="C117" s="10">
        <v>-3331050</v>
      </c>
      <c r="H117" s="182">
        <v>-3331050</v>
      </c>
      <c r="I117" s="207">
        <f>C117-F117+G117-H117</f>
        <v>0</v>
      </c>
    </row>
    <row r="118" spans="1:12">
      <c r="A118" s="153" t="s">
        <v>36</v>
      </c>
      <c r="H118" s="159"/>
      <c r="I118" s="207">
        <f>C118-F118+G118-H118</f>
        <v>0</v>
      </c>
    </row>
    <row r="119" spans="1:12">
      <c r="B119" s="153" t="s">
        <v>37</v>
      </c>
      <c r="C119" s="3">
        <v>3750000</v>
      </c>
      <c r="D119" s="9" t="s">
        <v>127</v>
      </c>
      <c r="E119" s="241">
        <v>25</v>
      </c>
      <c r="G119" s="34">
        <v>1250000</v>
      </c>
      <c r="H119" s="159">
        <v>5000000</v>
      </c>
      <c r="I119" s="207">
        <f>C119-F119+G119-H119</f>
        <v>0</v>
      </c>
    </row>
    <row r="120" spans="1:12">
      <c r="B120" s="153" t="s">
        <v>38</v>
      </c>
      <c r="C120" s="3">
        <v>47778348</v>
      </c>
      <c r="D120" s="9" t="s">
        <v>225</v>
      </c>
      <c r="E120" s="241">
        <v>34</v>
      </c>
      <c r="G120" s="34">
        <f>F143</f>
        <v>303031300</v>
      </c>
      <c r="H120" s="159">
        <f>'ทุน-3'!F22</f>
        <v>368104987</v>
      </c>
      <c r="I120" s="207">
        <f>C120+G120+G121+G124-F120-F121-F124-H120+G125-F125+G123-F123+G122-F122+G126-F126</f>
        <v>-59116805</v>
      </c>
      <c r="K120" s="207" t="s">
        <v>398</v>
      </c>
      <c r="L120" s="164"/>
    </row>
    <row r="121" spans="1:12">
      <c r="D121" s="9" t="s">
        <v>399</v>
      </c>
      <c r="E121" s="241">
        <v>26</v>
      </c>
      <c r="G121" s="34">
        <v>1940</v>
      </c>
      <c r="H121" s="159"/>
      <c r="L121" s="164"/>
    </row>
    <row r="122" spans="1:12">
      <c r="D122" s="9" t="s">
        <v>400</v>
      </c>
      <c r="E122" s="241">
        <v>26</v>
      </c>
      <c r="F122" s="308">
        <v>37500000</v>
      </c>
      <c r="H122" s="159"/>
      <c r="L122" s="164"/>
    </row>
    <row r="123" spans="1:12">
      <c r="D123" s="364" t="s">
        <v>401</v>
      </c>
      <c r="E123" s="244">
        <v>21.2</v>
      </c>
      <c r="F123" s="308">
        <f>G135</f>
        <v>840000</v>
      </c>
      <c r="H123" s="159"/>
      <c r="L123" s="164"/>
    </row>
    <row r="124" spans="1:12">
      <c r="D124" s="9" t="s">
        <v>402</v>
      </c>
      <c r="E124" s="244">
        <v>21.2</v>
      </c>
      <c r="F124" s="308">
        <v>2737532</v>
      </c>
      <c r="H124" s="159"/>
      <c r="L124" s="164"/>
    </row>
    <row r="125" spans="1:12">
      <c r="C125" s="153"/>
      <c r="D125" s="9" t="s">
        <v>403</v>
      </c>
      <c r="E125" s="241">
        <v>25</v>
      </c>
      <c r="F125" s="308">
        <f>G119</f>
        <v>1250000</v>
      </c>
      <c r="H125" s="153"/>
    </row>
    <row r="126" spans="1:12">
      <c r="C126" s="153"/>
      <c r="D126" s="9" t="s">
        <v>209</v>
      </c>
      <c r="E126" s="240">
        <v>11</v>
      </c>
      <c r="G126" s="34">
        <f>F65</f>
        <v>504126</v>
      </c>
      <c r="H126" s="153"/>
    </row>
    <row r="127" spans="1:12">
      <c r="C127" s="153"/>
      <c r="E127" s="354"/>
      <c r="H127" s="153"/>
    </row>
    <row r="128" spans="1:12">
      <c r="B128" s="153" t="s">
        <v>39</v>
      </c>
      <c r="C128" s="3">
        <v>2146011</v>
      </c>
      <c r="D128" s="9" t="s">
        <v>262</v>
      </c>
      <c r="E128" s="244">
        <v>21.2</v>
      </c>
      <c r="F128" s="308">
        <f>CFSepa22!F105</f>
        <v>2380753</v>
      </c>
      <c r="G128" s="34">
        <f>CFSepa22!G105</f>
        <v>0</v>
      </c>
      <c r="H128" s="159">
        <f>'ทุน-3'!F23</f>
        <v>-194911</v>
      </c>
      <c r="I128" s="207">
        <f>C128-F128+G128-H128+G129-F129</f>
        <v>-66576</v>
      </c>
      <c r="J128" s="207" t="s">
        <v>398</v>
      </c>
    </row>
    <row r="129" spans="1:11">
      <c r="C129" s="153"/>
      <c r="D129" s="9" t="s">
        <v>450</v>
      </c>
      <c r="E129" s="240">
        <v>21</v>
      </c>
      <c r="F129" s="308">
        <v>26745</v>
      </c>
      <c r="H129" s="153"/>
    </row>
    <row r="130" spans="1:11">
      <c r="C130" s="153"/>
      <c r="E130" s="354"/>
      <c r="H130" s="153"/>
    </row>
    <row r="131" spans="1:11">
      <c r="B131" s="153" t="s">
        <v>278</v>
      </c>
      <c r="C131" s="3">
        <v>3718</v>
      </c>
      <c r="D131" s="9" t="s">
        <v>457</v>
      </c>
      <c r="E131" s="241">
        <v>21</v>
      </c>
      <c r="F131" s="308">
        <v>7543</v>
      </c>
      <c r="H131" s="159">
        <f>'ทุน-3'!F25</f>
        <v>38034645</v>
      </c>
      <c r="I131" s="207">
        <f>C131-F131+G131-H131+G134-F134+G135-F135+G136-F136+G133-F133+G132-F132</f>
        <v>-33390842</v>
      </c>
    </row>
    <row r="132" spans="1:11">
      <c r="D132" s="9" t="s">
        <v>404</v>
      </c>
      <c r="E132" s="241">
        <v>21.2</v>
      </c>
      <c r="G132" s="34">
        <v>3523364</v>
      </c>
      <c r="H132" s="159"/>
    </row>
    <row r="133" spans="1:11">
      <c r="D133" s="321" t="s">
        <v>405</v>
      </c>
      <c r="E133" s="310" t="s">
        <v>389</v>
      </c>
      <c r="G133" s="34">
        <v>286204</v>
      </c>
      <c r="H133" s="159"/>
    </row>
    <row r="134" spans="1:11">
      <c r="H134" s="159"/>
    </row>
    <row r="135" spans="1:11">
      <c r="D135" s="364" t="s">
        <v>406</v>
      </c>
      <c r="E135" s="241">
        <v>35</v>
      </c>
      <c r="G135" s="34">
        <v>840000</v>
      </c>
    </row>
    <row r="136" spans="1:11">
      <c r="D136" s="9" t="s">
        <v>407</v>
      </c>
      <c r="E136" s="241">
        <v>26</v>
      </c>
      <c r="F136" s="308">
        <f>G121</f>
        <v>1940</v>
      </c>
      <c r="H136" s="159"/>
    </row>
    <row r="137" spans="1:11">
      <c r="H137" s="159"/>
    </row>
    <row r="138" spans="1:11">
      <c r="A138" s="153" t="s">
        <v>41</v>
      </c>
      <c r="C138" s="3">
        <f>SUM(C111:C136)</f>
        <v>543888376</v>
      </c>
      <c r="H138" s="169">
        <f>SUM(H111:H136)</f>
        <v>901155020</v>
      </c>
    </row>
    <row r="139" spans="1:11" ht="13.5" thickBot="1">
      <c r="A139" s="153" t="s">
        <v>129</v>
      </c>
      <c r="C139" s="6">
        <f>C138+C106</f>
        <v>710957064</v>
      </c>
      <c r="D139" s="187"/>
      <c r="E139" s="360"/>
      <c r="H139" s="180">
        <f>H138+H106</f>
        <v>1369901024</v>
      </c>
    </row>
    <row r="140" spans="1:11" s="322" customFormat="1" ht="13.5" thickTop="1">
      <c r="C140" s="323">
        <f>C139-C70</f>
        <v>-94896709</v>
      </c>
      <c r="D140" s="324"/>
      <c r="E140" s="324"/>
      <c r="F140" s="308"/>
      <c r="G140" s="34"/>
      <c r="H140" s="323">
        <f>H139-H70</f>
        <v>-1060987602</v>
      </c>
      <c r="I140" s="323"/>
      <c r="J140" s="323"/>
      <c r="K140" s="323"/>
    </row>
    <row r="141" spans="1:11">
      <c r="A141" s="7" t="s">
        <v>130</v>
      </c>
      <c r="I141" s="225" t="s">
        <v>316</v>
      </c>
      <c r="J141" s="206" t="s">
        <v>314</v>
      </c>
    </row>
    <row r="142" spans="1:11">
      <c r="A142" s="165" t="s">
        <v>72</v>
      </c>
      <c r="B142" s="156"/>
      <c r="C142" s="153"/>
      <c r="H142" s="188"/>
    </row>
    <row r="143" spans="1:11">
      <c r="A143" s="158" t="s">
        <v>272</v>
      </c>
      <c r="B143" s="156"/>
      <c r="C143" s="8"/>
      <c r="E143" s="241">
        <v>34</v>
      </c>
      <c r="F143" s="308">
        <f>'กำไร-4'!E28</f>
        <v>303031300</v>
      </c>
      <c r="H143" s="189">
        <f>F143-G143</f>
        <v>303031300</v>
      </c>
      <c r="I143" s="210">
        <f>'กระแสเงินสด-8'!F8</f>
        <v>303031300</v>
      </c>
      <c r="J143" s="210">
        <f>H143-I143</f>
        <v>0</v>
      </c>
      <c r="K143" s="210"/>
    </row>
    <row r="144" spans="1:11">
      <c r="A144" s="158"/>
      <c r="B144" s="156"/>
      <c r="C144" s="8"/>
      <c r="E144" s="356"/>
      <c r="H144" s="189">
        <f>F144-G144</f>
        <v>0</v>
      </c>
      <c r="I144" s="210"/>
      <c r="J144" s="210"/>
      <c r="K144" s="210"/>
    </row>
    <row r="145" spans="1:20">
      <c r="A145" s="158"/>
      <c r="B145" s="156"/>
      <c r="C145" s="8"/>
      <c r="E145" s="356"/>
      <c r="H145" s="189">
        <f>F145-G145</f>
        <v>0</v>
      </c>
      <c r="I145" s="210"/>
      <c r="J145" s="210"/>
      <c r="K145" s="210"/>
    </row>
    <row r="146" spans="1:20">
      <c r="A146" s="11" t="s">
        <v>73</v>
      </c>
      <c r="B146" s="156"/>
      <c r="C146" s="8"/>
      <c r="H146" s="189">
        <f>F146-G146</f>
        <v>0</v>
      </c>
    </row>
    <row r="147" spans="1:20">
      <c r="A147" s="155" t="s">
        <v>74</v>
      </c>
      <c r="B147" s="156"/>
      <c r="C147" s="8"/>
      <c r="H147" s="189">
        <f>F147-G147</f>
        <v>0</v>
      </c>
    </row>
    <row r="148" spans="1:20">
      <c r="A148" s="155"/>
      <c r="B148" s="156" t="s">
        <v>183</v>
      </c>
      <c r="C148" s="8"/>
      <c r="D148" s="9" t="s">
        <v>273</v>
      </c>
      <c r="E148" s="376" t="s">
        <v>390</v>
      </c>
      <c r="F148" s="308">
        <v>18836852</v>
      </c>
      <c r="H148" s="189">
        <f>F148+F149-G148-G149</f>
        <v>18531658</v>
      </c>
      <c r="I148" s="207">
        <f>'กระแสเงินสด-8'!F11</f>
        <v>33062479</v>
      </c>
      <c r="J148" s="210">
        <f>H148-I148</f>
        <v>-14530821</v>
      </c>
    </row>
    <row r="149" spans="1:20">
      <c r="A149" s="155"/>
      <c r="B149" s="156"/>
      <c r="C149" s="8"/>
      <c r="D149" s="9" t="s">
        <v>229</v>
      </c>
      <c r="E149" s="240">
        <v>11</v>
      </c>
      <c r="G149" s="34">
        <f>F63</f>
        <v>305194</v>
      </c>
      <c r="H149" s="189"/>
      <c r="J149" s="210">
        <f t="shared" ref="J149:J217" si="1">H149-I149</f>
        <v>0</v>
      </c>
    </row>
    <row r="150" spans="1:20">
      <c r="A150" s="11"/>
      <c r="B150" s="156" t="s">
        <v>131</v>
      </c>
      <c r="C150" s="8"/>
      <c r="D150" s="163" t="s">
        <v>274</v>
      </c>
      <c r="E150" s="241" t="s">
        <v>408</v>
      </c>
      <c r="F150" s="308">
        <f>G54+G50</f>
        <v>5854736</v>
      </c>
      <c r="G150" s="34">
        <f>F54+F50</f>
        <v>0</v>
      </c>
      <c r="H150" s="189">
        <f>F150-G150</f>
        <v>5854736</v>
      </c>
      <c r="I150" s="635">
        <f>'กระแสเงินสด-8'!F12</f>
        <v>17236290</v>
      </c>
      <c r="J150" s="210">
        <f>H150-I150+H151</f>
        <v>-11353762</v>
      </c>
    </row>
    <row r="151" spans="1:20">
      <c r="A151" s="11"/>
      <c r="B151" s="156" t="s">
        <v>132</v>
      </c>
      <c r="C151" s="8"/>
      <c r="D151" s="163" t="s">
        <v>117</v>
      </c>
      <c r="E151" s="244">
        <v>10.1</v>
      </c>
      <c r="F151" s="308">
        <f>G60</f>
        <v>27792</v>
      </c>
      <c r="G151" s="34">
        <f>F60</f>
        <v>0</v>
      </c>
      <c r="H151" s="189">
        <f t="shared" ref="H151:H159" si="2">F151-G151</f>
        <v>27792</v>
      </c>
      <c r="I151" s="635"/>
      <c r="J151" s="210"/>
    </row>
    <row r="152" spans="1:20">
      <c r="A152" s="156"/>
      <c r="B152" s="156" t="s">
        <v>133</v>
      </c>
      <c r="C152" s="8"/>
      <c r="D152" s="9" t="s">
        <v>121</v>
      </c>
      <c r="E152" s="241">
        <v>17</v>
      </c>
      <c r="H152" s="189">
        <f t="shared" si="2"/>
        <v>0</v>
      </c>
      <c r="J152" s="210">
        <f t="shared" si="1"/>
        <v>0</v>
      </c>
      <c r="L152" s="171"/>
      <c r="M152" s="24"/>
      <c r="N152" s="24"/>
      <c r="O152" s="24"/>
      <c r="P152" s="171"/>
    </row>
    <row r="153" spans="1:20">
      <c r="A153" s="156"/>
      <c r="B153" s="156" t="s">
        <v>134</v>
      </c>
      <c r="C153" s="8"/>
      <c r="D153" s="9" t="s">
        <v>124</v>
      </c>
      <c r="E153" s="241">
        <v>22</v>
      </c>
      <c r="F153" s="308">
        <f>G98</f>
        <v>3649363</v>
      </c>
      <c r="G153" s="34">
        <f>F98</f>
        <v>0</v>
      </c>
      <c r="H153" s="189">
        <f t="shared" si="2"/>
        <v>3649363</v>
      </c>
      <c r="I153" s="207">
        <f>'กระแสเงินสด-8'!F13</f>
        <v>12065555</v>
      </c>
      <c r="J153" s="210">
        <f t="shared" si="1"/>
        <v>-8416192</v>
      </c>
      <c r="L153" s="171"/>
      <c r="M153" s="24"/>
      <c r="N153" s="24"/>
      <c r="O153" s="24"/>
      <c r="P153" s="171"/>
    </row>
    <row r="154" spans="1:20">
      <c r="A154" s="156"/>
      <c r="B154" s="156" t="s">
        <v>135</v>
      </c>
      <c r="C154" s="8"/>
      <c r="D154" s="72" t="s">
        <v>110</v>
      </c>
      <c r="E154" s="240">
        <v>5.2</v>
      </c>
      <c r="F154" s="308">
        <f>G22</f>
        <v>0</v>
      </c>
      <c r="G154" s="34">
        <f>F22</f>
        <v>0</v>
      </c>
      <c r="H154" s="189">
        <f t="shared" si="2"/>
        <v>0</v>
      </c>
      <c r="J154" s="210">
        <f t="shared" si="1"/>
        <v>0</v>
      </c>
      <c r="L154" s="171"/>
      <c r="M154" s="24"/>
      <c r="N154" s="190"/>
      <c r="O154" s="24"/>
      <c r="P154" s="24"/>
    </row>
    <row r="155" spans="1:20">
      <c r="A155" s="156"/>
      <c r="B155" s="156" t="s">
        <v>136</v>
      </c>
      <c r="C155" s="8"/>
      <c r="D155" s="163" t="s">
        <v>137</v>
      </c>
      <c r="E155" s="241">
        <v>9.3000000000000007</v>
      </c>
      <c r="F155" s="308">
        <f>G55</f>
        <v>1263993</v>
      </c>
      <c r="G155" s="34">
        <f>F56</f>
        <v>765815</v>
      </c>
      <c r="H155" s="189">
        <f t="shared" si="2"/>
        <v>498178</v>
      </c>
      <c r="I155" s="207">
        <f>'กระแสเงินสด-8'!F21</f>
        <v>101175</v>
      </c>
      <c r="J155" s="210">
        <f t="shared" si="1"/>
        <v>397003</v>
      </c>
      <c r="L155" s="171"/>
      <c r="M155" s="24"/>
      <c r="N155" s="24"/>
      <c r="O155" s="24"/>
      <c r="P155" s="24"/>
    </row>
    <row r="156" spans="1:20">
      <c r="A156" s="156"/>
      <c r="B156" s="156" t="s">
        <v>319</v>
      </c>
      <c r="C156" s="8"/>
      <c r="D156" s="156" t="s">
        <v>319</v>
      </c>
      <c r="E156" s="241">
        <v>32</v>
      </c>
      <c r="F156" s="308">
        <f>G81</f>
        <v>0</v>
      </c>
      <c r="G156" s="34">
        <f>F81</f>
        <v>3750</v>
      </c>
      <c r="H156" s="189">
        <f t="shared" si="2"/>
        <v>-3750</v>
      </c>
      <c r="I156" s="207">
        <f>'กระแสเงินสด-8'!F20</f>
        <v>0</v>
      </c>
      <c r="J156" s="210">
        <f t="shared" si="1"/>
        <v>-3750</v>
      </c>
      <c r="L156" s="171"/>
      <c r="M156" s="24"/>
      <c r="N156" s="24"/>
      <c r="O156" s="24"/>
      <c r="P156" s="24"/>
    </row>
    <row r="157" spans="1:20">
      <c r="A157" s="156"/>
      <c r="B157" s="156" t="s">
        <v>25</v>
      </c>
      <c r="C157" s="8"/>
      <c r="D157" s="9" t="s">
        <v>275</v>
      </c>
      <c r="E157" s="241">
        <v>19</v>
      </c>
      <c r="F157" s="308">
        <f>G90</f>
        <v>48437</v>
      </c>
      <c r="G157" s="34">
        <f>F90</f>
        <v>0</v>
      </c>
      <c r="H157" s="189">
        <f>F157-G157</f>
        <v>48437</v>
      </c>
      <c r="I157" s="207">
        <f>'กระแสเงินสด-8'!F18</f>
        <v>1560928</v>
      </c>
      <c r="J157" s="210">
        <f>H157-I157</f>
        <v>-1512491</v>
      </c>
      <c r="L157" s="171"/>
      <c r="M157" s="24"/>
      <c r="N157" s="24"/>
      <c r="O157" s="171"/>
      <c r="P157" s="171"/>
    </row>
    <row r="158" spans="1:20">
      <c r="A158" s="156"/>
      <c r="B158" s="156" t="s">
        <v>281</v>
      </c>
      <c r="C158" s="8"/>
      <c r="D158" s="9" t="s">
        <v>280</v>
      </c>
      <c r="E158" s="240">
        <v>2.1</v>
      </c>
      <c r="F158" s="308">
        <f>G7</f>
        <v>1877850</v>
      </c>
      <c r="G158" s="34">
        <f>F8</f>
        <v>1877850</v>
      </c>
      <c r="H158" s="189">
        <f>F158-G158</f>
        <v>0</v>
      </c>
      <c r="J158" s="210">
        <f t="shared" si="1"/>
        <v>0</v>
      </c>
      <c r="L158" s="171"/>
      <c r="M158" s="24"/>
      <c r="N158" s="214"/>
      <c r="O158" s="215" t="s">
        <v>292</v>
      </c>
      <c r="P158" s="215" t="s">
        <v>303</v>
      </c>
      <c r="Q158" s="215" t="s">
        <v>304</v>
      </c>
      <c r="R158" s="215" t="s">
        <v>305</v>
      </c>
      <c r="S158" s="218"/>
      <c r="T158" s="371" t="s">
        <v>372</v>
      </c>
    </row>
    <row r="159" spans="1:20">
      <c r="A159" s="156"/>
      <c r="B159" s="156" t="s">
        <v>232</v>
      </c>
      <c r="C159" s="8"/>
      <c r="D159" s="156" t="s">
        <v>232</v>
      </c>
      <c r="E159" s="241">
        <v>22</v>
      </c>
      <c r="F159" s="308">
        <f>G99</f>
        <v>219266</v>
      </c>
      <c r="G159" s="34">
        <f>F99</f>
        <v>0</v>
      </c>
      <c r="H159" s="189">
        <f t="shared" si="2"/>
        <v>219266</v>
      </c>
      <c r="I159" s="207">
        <f>'กระแสเงินสด-8'!F14</f>
        <v>367177</v>
      </c>
      <c r="J159" s="210">
        <f t="shared" si="1"/>
        <v>-147911</v>
      </c>
      <c r="L159" s="171"/>
      <c r="M159" s="24"/>
      <c r="N159" s="216" t="s">
        <v>456</v>
      </c>
      <c r="O159" s="216">
        <v>2500000</v>
      </c>
      <c r="P159" s="216">
        <v>5737</v>
      </c>
      <c r="Q159" s="216">
        <v>174439</v>
      </c>
      <c r="R159" s="217">
        <v>2680176</v>
      </c>
      <c r="S159" s="218"/>
      <c r="T159" s="372">
        <v>2505737</v>
      </c>
    </row>
    <row r="160" spans="1:20" s="3" customFormat="1">
      <c r="A160" s="156"/>
      <c r="B160" s="156" t="s">
        <v>138</v>
      </c>
      <c r="C160" s="8"/>
      <c r="D160" s="325" t="s">
        <v>138</v>
      </c>
      <c r="E160" s="241">
        <v>13</v>
      </c>
      <c r="F160" s="308">
        <f>G13+G76</f>
        <v>113452</v>
      </c>
      <c r="G160" s="34">
        <f>F76+F13+F16+F225</f>
        <v>6132</v>
      </c>
      <c r="H160" s="189">
        <f>F160-G160+F161-G161</f>
        <v>1894104</v>
      </c>
      <c r="I160" s="207">
        <f>'กระแสเงินสด-8'!F19</f>
        <v>-855598</v>
      </c>
      <c r="J160" s="210">
        <f>H160-I160</f>
        <v>2749702</v>
      </c>
      <c r="K160" s="207"/>
      <c r="L160" s="171"/>
      <c r="N160" s="216" t="s">
        <v>306</v>
      </c>
      <c r="O160" s="216">
        <v>202200000</v>
      </c>
      <c r="P160" s="216">
        <v>1068388</v>
      </c>
      <c r="Q160" s="216">
        <v>1589629</v>
      </c>
      <c r="R160" s="217">
        <v>204858017</v>
      </c>
      <c r="S160" s="218"/>
      <c r="T160" s="372">
        <v>203268388</v>
      </c>
    </row>
    <row r="161" spans="1:20" s="3" customFormat="1" ht="13.5" thickBot="1">
      <c r="A161" s="156"/>
      <c r="B161" s="156"/>
      <c r="C161" s="8"/>
      <c r="D161" s="325" t="s">
        <v>436</v>
      </c>
      <c r="E161" s="241">
        <v>13</v>
      </c>
      <c r="F161" s="308">
        <f>-L6</f>
        <v>1786784</v>
      </c>
      <c r="G161" s="34"/>
      <c r="H161" s="189"/>
      <c r="I161" s="207"/>
      <c r="J161" s="210"/>
      <c r="K161" s="207"/>
      <c r="L161" s="171"/>
      <c r="N161" s="218"/>
      <c r="O161" s="219">
        <v>199700000</v>
      </c>
      <c r="P161" s="219">
        <v>1062651</v>
      </c>
      <c r="Q161" s="219">
        <v>1415190</v>
      </c>
      <c r="R161" s="220">
        <v>202177841</v>
      </c>
      <c r="S161" s="218"/>
      <c r="T161" s="373">
        <v>200762651</v>
      </c>
    </row>
    <row r="162" spans="1:20" s="3" customFormat="1" ht="13.5" thickTop="1">
      <c r="A162" s="156"/>
      <c r="B162" s="156" t="s">
        <v>252</v>
      </c>
      <c r="C162" s="8"/>
      <c r="D162" s="163" t="s">
        <v>283</v>
      </c>
      <c r="E162" s="244">
        <v>7</v>
      </c>
      <c r="F162" s="308"/>
      <c r="G162" s="34">
        <f>F43+F44</f>
        <v>19294946</v>
      </c>
      <c r="H162" s="189">
        <f>F162-G162</f>
        <v>-19294946</v>
      </c>
      <c r="I162" s="207">
        <f>'กระแสเงินสด-8'!F22</f>
        <v>-54774935</v>
      </c>
      <c r="J162" s="210">
        <f t="shared" si="1"/>
        <v>35479989</v>
      </c>
      <c r="K162" s="207" t="s">
        <v>409</v>
      </c>
      <c r="L162" s="171"/>
      <c r="N162" s="218"/>
      <c r="O162" s="218"/>
      <c r="P162" s="218"/>
      <c r="Q162" s="218"/>
      <c r="R162" s="221"/>
      <c r="S162" s="218"/>
      <c r="T162" s="374"/>
    </row>
    <row r="163" spans="1:20" s="3" customFormat="1">
      <c r="A163" s="156"/>
      <c r="B163" s="156"/>
      <c r="C163" s="156"/>
      <c r="D163" s="9"/>
      <c r="E163" s="355"/>
      <c r="F163" s="308"/>
      <c r="G163" s="34"/>
      <c r="H163" s="189"/>
      <c r="I163" s="207"/>
      <c r="J163" s="210"/>
      <c r="K163" s="207"/>
      <c r="L163" s="171"/>
      <c r="N163" s="218" t="s">
        <v>307</v>
      </c>
      <c r="O163" s="222">
        <v>-51200000</v>
      </c>
      <c r="P163" s="222">
        <v>-304987</v>
      </c>
      <c r="Q163" s="222">
        <v>-358636</v>
      </c>
      <c r="R163" s="217">
        <v>-51863623</v>
      </c>
      <c r="S163" s="218"/>
      <c r="T163" s="372">
        <v>-51504987</v>
      </c>
    </row>
    <row r="164" spans="1:20" s="3" customFormat="1">
      <c r="A164" s="156"/>
      <c r="B164" s="156" t="s">
        <v>150</v>
      </c>
      <c r="C164" s="8"/>
      <c r="D164" s="9" t="s">
        <v>150</v>
      </c>
      <c r="E164" s="241">
        <v>27</v>
      </c>
      <c r="F164" s="308"/>
      <c r="G164" s="34">
        <f>'กำไร-4'!E23</f>
        <v>4260653</v>
      </c>
      <c r="H164" s="189">
        <f>F164-G164</f>
        <v>-4260653</v>
      </c>
      <c r="I164" s="207">
        <f>'กระแสเงินสด-8'!F24</f>
        <v>-4260653</v>
      </c>
      <c r="J164" s="210">
        <f t="shared" si="1"/>
        <v>0</v>
      </c>
      <c r="K164" s="207"/>
      <c r="M164" s="171"/>
      <c r="N164" s="218" t="s">
        <v>308</v>
      </c>
      <c r="O164" s="222">
        <v>250900000</v>
      </c>
      <c r="P164" s="222">
        <v>539547</v>
      </c>
      <c r="Q164" s="222">
        <v>2435736</v>
      </c>
      <c r="R164" s="217">
        <v>253875283</v>
      </c>
      <c r="S164" s="218"/>
      <c r="T164" s="372">
        <v>251439547</v>
      </c>
    </row>
    <row r="165" spans="1:20" s="3" customFormat="1">
      <c r="A165" s="11"/>
      <c r="B165" s="156" t="s">
        <v>76</v>
      </c>
      <c r="C165" s="8"/>
      <c r="D165" s="9" t="s">
        <v>76</v>
      </c>
      <c r="E165" s="241">
        <v>28</v>
      </c>
      <c r="F165" s="308">
        <f>-'กำไร-4'!E24</f>
        <v>6003749</v>
      </c>
      <c r="G165" s="34"/>
      <c r="H165" s="189">
        <f>F165-G165</f>
        <v>6003749</v>
      </c>
      <c r="I165" s="207">
        <f>'กระแสเงินสด-8'!F26</f>
        <v>6003749</v>
      </c>
      <c r="J165" s="210">
        <f t="shared" si="1"/>
        <v>0</v>
      </c>
      <c r="K165" s="207"/>
      <c r="L165" s="171"/>
      <c r="M165" s="171"/>
      <c r="N165" s="218" t="s">
        <v>376</v>
      </c>
      <c r="O165" s="222">
        <v>0</v>
      </c>
      <c r="P165" s="348">
        <v>0</v>
      </c>
      <c r="Q165" s="222">
        <v>-1107113</v>
      </c>
      <c r="R165" s="217">
        <v>-1107113</v>
      </c>
      <c r="S165" s="218"/>
      <c r="T165" s="372">
        <v>0</v>
      </c>
    </row>
    <row r="166" spans="1:20" s="3" customFormat="1">
      <c r="A166" s="11" t="s">
        <v>77</v>
      </c>
      <c r="B166" s="12"/>
      <c r="C166" s="8"/>
      <c r="D166" s="9"/>
      <c r="E166" s="355"/>
      <c r="F166" s="308"/>
      <c r="G166" s="34"/>
      <c r="H166" s="189"/>
      <c r="I166" s="207"/>
      <c r="J166" s="210">
        <f t="shared" si="1"/>
        <v>0</v>
      </c>
      <c r="K166" s="207"/>
      <c r="L166" s="24"/>
      <c r="M166" s="24"/>
      <c r="N166" s="218" t="s">
        <v>377</v>
      </c>
      <c r="O166" s="222">
        <v>0</v>
      </c>
      <c r="P166" s="222">
        <v>619340</v>
      </c>
      <c r="Q166" s="222">
        <v>-1872394</v>
      </c>
      <c r="R166" s="217">
        <v>-1253054</v>
      </c>
      <c r="S166" s="218"/>
      <c r="T166" s="372">
        <v>619340</v>
      </c>
    </row>
    <row r="167" spans="1:20" s="3" customFormat="1">
      <c r="A167" s="11" t="s">
        <v>78</v>
      </c>
      <c r="B167" s="12"/>
      <c r="C167" s="8"/>
      <c r="D167" s="9"/>
      <c r="E167" s="355"/>
      <c r="F167" s="308"/>
      <c r="G167" s="34"/>
      <c r="H167" s="189"/>
      <c r="I167" s="207"/>
      <c r="J167" s="210">
        <f t="shared" si="1"/>
        <v>0</v>
      </c>
      <c r="K167" s="207"/>
      <c r="L167" s="24"/>
      <c r="M167" s="24"/>
      <c r="N167" s="218" t="s">
        <v>151</v>
      </c>
      <c r="O167" s="222">
        <v>0</v>
      </c>
      <c r="P167" s="222">
        <v>208751</v>
      </c>
      <c r="Q167" s="222">
        <v>2317597</v>
      </c>
      <c r="R167" s="217">
        <v>2526348</v>
      </c>
      <c r="S167" s="218"/>
      <c r="T167" s="372">
        <v>208751</v>
      </c>
    </row>
    <row r="168" spans="1:20" s="3" customFormat="1" ht="13.5" thickBot="1">
      <c r="A168" s="165" t="s">
        <v>79</v>
      </c>
      <c r="B168" s="12"/>
      <c r="C168" s="8"/>
      <c r="D168" s="9"/>
      <c r="E168" s="355"/>
      <c r="F168" s="308"/>
      <c r="G168" s="34"/>
      <c r="H168" s="336"/>
      <c r="I168" s="207"/>
      <c r="J168" s="210">
        <f t="shared" si="1"/>
        <v>0</v>
      </c>
      <c r="K168" s="207"/>
      <c r="L168" s="192"/>
      <c r="M168" s="24"/>
      <c r="N168" s="218"/>
      <c r="O168" s="223">
        <v>199700000</v>
      </c>
      <c r="P168" s="223">
        <v>1062651</v>
      </c>
      <c r="Q168" s="223">
        <v>1415190</v>
      </c>
      <c r="R168" s="224">
        <v>202177841</v>
      </c>
      <c r="S168" s="218"/>
      <c r="T168" s="375">
        <v>200762651</v>
      </c>
    </row>
    <row r="169" spans="1:20" s="3" customFormat="1" ht="13.5" thickTop="1">
      <c r="A169" s="156"/>
      <c r="B169" s="158" t="s">
        <v>192</v>
      </c>
      <c r="C169" s="8"/>
      <c r="D169" s="193" t="s">
        <v>264</v>
      </c>
      <c r="E169" s="276">
        <v>2</v>
      </c>
      <c r="F169" s="308"/>
      <c r="G169" s="34">
        <f>F6</f>
        <v>46122084</v>
      </c>
      <c r="H169" s="336">
        <f>F169-G169</f>
        <v>-46122084</v>
      </c>
      <c r="I169" s="207">
        <f>'กระแสเงินสด-8'!F28</f>
        <v>-157725961</v>
      </c>
      <c r="J169" s="210">
        <f>H169-I169</f>
        <v>111603877</v>
      </c>
      <c r="K169" s="207"/>
      <c r="L169" s="153"/>
      <c r="M169" s="153"/>
      <c r="N169" s="218"/>
      <c r="O169" s="216"/>
      <c r="P169" s="218"/>
      <c r="Q169" s="218"/>
      <c r="R169" s="218"/>
      <c r="S169" s="218"/>
      <c r="T169" s="218"/>
    </row>
    <row r="170" spans="1:20" s="3" customFormat="1">
      <c r="A170" s="156"/>
      <c r="B170" s="158" t="s">
        <v>242</v>
      </c>
      <c r="C170" s="8"/>
      <c r="D170" s="9" t="s">
        <v>139</v>
      </c>
      <c r="E170" s="241">
        <v>3</v>
      </c>
      <c r="F170" s="308">
        <f>G15</f>
        <v>0</v>
      </c>
      <c r="G170" s="34">
        <f>F15</f>
        <v>69254596</v>
      </c>
      <c r="H170" s="336">
        <f t="shared" ref="H170:H172" si="3">F170-G170</f>
        <v>-69254596</v>
      </c>
      <c r="I170" s="207">
        <f>'กระแสเงินสด-8'!F29</f>
        <v>-116319315</v>
      </c>
      <c r="J170" s="210">
        <f>H170-I170</f>
        <v>47064719</v>
      </c>
      <c r="K170" s="207"/>
      <c r="L170" s="153"/>
      <c r="M170" s="153"/>
    </row>
    <row r="171" spans="1:20" s="3" customFormat="1">
      <c r="A171" s="156"/>
      <c r="B171" s="158" t="s">
        <v>81</v>
      </c>
      <c r="C171" s="8"/>
      <c r="D171" s="162" t="s">
        <v>266</v>
      </c>
      <c r="E171" s="241">
        <v>4</v>
      </c>
      <c r="F171" s="308">
        <f>G18</f>
        <v>9800</v>
      </c>
      <c r="G171" s="34">
        <f>F18</f>
        <v>0</v>
      </c>
      <c r="H171" s="336">
        <f t="shared" si="3"/>
        <v>9800</v>
      </c>
      <c r="I171" s="207">
        <f>'กระแสเงินสด-8'!F30</f>
        <v>0</v>
      </c>
      <c r="J171" s="210">
        <f>H171-I171</f>
        <v>9800</v>
      </c>
      <c r="K171" s="207"/>
      <c r="L171" s="153"/>
      <c r="M171" s="153" t="s">
        <v>449</v>
      </c>
    </row>
    <row r="172" spans="1:20" s="3" customFormat="1">
      <c r="A172" s="156"/>
      <c r="B172" s="158" t="s">
        <v>80</v>
      </c>
      <c r="C172" s="13"/>
      <c r="D172" s="9" t="s">
        <v>80</v>
      </c>
      <c r="E172" s="241">
        <v>5</v>
      </c>
      <c r="F172" s="308">
        <f>G19</f>
        <v>0</v>
      </c>
      <c r="G172" s="34">
        <f>F19</f>
        <v>6406637</v>
      </c>
      <c r="H172" s="336">
        <f t="shared" si="3"/>
        <v>-6406637</v>
      </c>
      <c r="I172" s="207">
        <f>'กระแสเงินสด-8'!F31</f>
        <v>-16978722</v>
      </c>
      <c r="J172" s="210">
        <f t="shared" si="1"/>
        <v>10572085</v>
      </c>
      <c r="K172" s="207"/>
      <c r="L172" s="280" t="s">
        <v>148</v>
      </c>
      <c r="M172" s="281">
        <v>1589629</v>
      </c>
    </row>
    <row r="173" spans="1:20" s="3" customFormat="1">
      <c r="A173" s="156"/>
      <c r="B173" s="195" t="s">
        <v>10</v>
      </c>
      <c r="C173" s="14"/>
      <c r="D173" s="163" t="s">
        <v>140</v>
      </c>
      <c r="E173" s="244">
        <v>6</v>
      </c>
      <c r="F173" s="308">
        <f>G35</f>
        <v>0</v>
      </c>
      <c r="G173" s="34">
        <f>F35</f>
        <v>681790</v>
      </c>
      <c r="H173" s="336">
        <f>F173-G173</f>
        <v>-681790</v>
      </c>
      <c r="I173" s="207">
        <f>'กระแสเงินสด-8'!F33</f>
        <v>-851797</v>
      </c>
      <c r="J173" s="210">
        <f t="shared" si="1"/>
        <v>170007</v>
      </c>
      <c r="K173" s="207"/>
      <c r="L173" s="282" t="s">
        <v>149</v>
      </c>
      <c r="M173" s="283">
        <v>-174439</v>
      </c>
    </row>
    <row r="174" spans="1:20" s="3" customFormat="1">
      <c r="A174" s="156"/>
      <c r="B174" s="195" t="s">
        <v>15</v>
      </c>
      <c r="C174" s="14"/>
      <c r="D174" s="163" t="s">
        <v>118</v>
      </c>
      <c r="E174" s="244">
        <v>12</v>
      </c>
      <c r="F174" s="308">
        <f>G68</f>
        <v>0</v>
      </c>
      <c r="G174" s="34">
        <f>F68</f>
        <v>3895016</v>
      </c>
      <c r="H174" s="336">
        <f t="shared" ref="H174:H180" si="4">F174-G174</f>
        <v>-3895016</v>
      </c>
      <c r="I174" s="207">
        <f>'กระแสเงินสด-8'!F34</f>
        <v>7723068</v>
      </c>
      <c r="J174" s="210">
        <f t="shared" si="1"/>
        <v>-11618084</v>
      </c>
      <c r="K174" s="207"/>
      <c r="L174" s="282"/>
      <c r="M174" s="281">
        <f>M172+M173</f>
        <v>1415190</v>
      </c>
    </row>
    <row r="175" spans="1:20" s="3" customFormat="1">
      <c r="A175" s="165" t="s">
        <v>82</v>
      </c>
      <c r="B175" s="156"/>
      <c r="C175" s="15"/>
      <c r="D175" s="9"/>
      <c r="E175" s="355"/>
      <c r="F175" s="308"/>
      <c r="G175" s="34"/>
      <c r="H175" s="336">
        <f t="shared" si="4"/>
        <v>0</v>
      </c>
      <c r="I175" s="207"/>
      <c r="J175" s="210">
        <f t="shared" si="1"/>
        <v>0</v>
      </c>
      <c r="K175" s="207"/>
      <c r="L175" s="282" t="s">
        <v>150</v>
      </c>
      <c r="M175" s="285">
        <v>2321936</v>
      </c>
    </row>
    <row r="176" spans="1:20" s="3" customFormat="1">
      <c r="A176" s="155"/>
      <c r="B176" s="156" t="s">
        <v>20</v>
      </c>
      <c r="C176" s="8"/>
      <c r="D176" s="9" t="s">
        <v>20</v>
      </c>
      <c r="E176" s="241">
        <v>13</v>
      </c>
      <c r="F176" s="308">
        <f>G74</f>
        <v>43645866</v>
      </c>
      <c r="G176" s="34">
        <f>F74</f>
        <v>0</v>
      </c>
      <c r="H176" s="189">
        <f>F176-G176</f>
        <v>43645866</v>
      </c>
      <c r="I176" s="207">
        <f>'กระแสเงินสด-8'!F36</f>
        <v>29630210</v>
      </c>
      <c r="J176" s="210">
        <f>H176-I176</f>
        <v>14015656</v>
      </c>
      <c r="K176" s="207"/>
      <c r="L176" s="286" t="s">
        <v>151</v>
      </c>
      <c r="M176" s="287">
        <f>SUM(M174:M175)</f>
        <v>3737126</v>
      </c>
      <c r="S176" s="270"/>
      <c r="T176" s="270"/>
    </row>
    <row r="177" spans="1:20" s="3" customFormat="1">
      <c r="A177" s="156"/>
      <c r="B177" s="156" t="s">
        <v>83</v>
      </c>
      <c r="C177" s="8"/>
      <c r="D177" s="9" t="s">
        <v>83</v>
      </c>
      <c r="E177" s="241">
        <v>14</v>
      </c>
      <c r="F177" s="308">
        <f>G80</f>
        <v>5295592</v>
      </c>
      <c r="G177" s="34">
        <f>F80</f>
        <v>0</v>
      </c>
      <c r="H177" s="189">
        <f t="shared" si="4"/>
        <v>5295592</v>
      </c>
      <c r="I177" s="207">
        <f>'กระแสเงินสด-8'!F37</f>
        <v>12702435</v>
      </c>
      <c r="J177" s="210">
        <f t="shared" si="1"/>
        <v>-7406843</v>
      </c>
      <c r="K177" s="207"/>
      <c r="L177" s="153"/>
      <c r="M177" s="153"/>
      <c r="S177" s="290"/>
      <c r="T177" s="291"/>
    </row>
    <row r="178" spans="1:20" s="3" customFormat="1">
      <c r="A178" s="156"/>
      <c r="B178" s="156" t="s">
        <v>26</v>
      </c>
      <c r="C178" s="8"/>
      <c r="D178" s="9" t="s">
        <v>26</v>
      </c>
      <c r="E178" s="241">
        <v>20</v>
      </c>
      <c r="F178" s="308">
        <f>G91</f>
        <v>1384188</v>
      </c>
      <c r="G178" s="34"/>
      <c r="H178" s="189">
        <f t="shared" si="4"/>
        <v>1384188</v>
      </c>
      <c r="I178" s="207">
        <f>'กระแสเงินสด-8'!F38</f>
        <v>4217349</v>
      </c>
      <c r="J178" s="210">
        <f t="shared" si="1"/>
        <v>-2833161</v>
      </c>
      <c r="K178" s="207"/>
      <c r="N178" s="153"/>
      <c r="O178" s="153"/>
    </row>
    <row r="179" spans="1:20" s="3" customFormat="1">
      <c r="A179" s="156"/>
      <c r="B179" s="156" t="s">
        <v>176</v>
      </c>
      <c r="C179" s="8"/>
      <c r="D179" s="156" t="s">
        <v>176</v>
      </c>
      <c r="E179" s="241">
        <v>16.100000000000001</v>
      </c>
      <c r="F179" s="308"/>
      <c r="G179" s="34">
        <f>+F104</f>
        <v>425006</v>
      </c>
      <c r="H179" s="189">
        <f>F179-G179</f>
        <v>-425006</v>
      </c>
      <c r="I179" s="207">
        <f>'กระแสเงินสด-8'!F39</f>
        <v>-600023</v>
      </c>
      <c r="J179" s="210">
        <f>H179-I179</f>
        <v>175017</v>
      </c>
      <c r="K179" s="207"/>
      <c r="L179" s="294"/>
      <c r="M179" s="296"/>
      <c r="N179" s="3" t="s">
        <v>226</v>
      </c>
    </row>
    <row r="180" spans="1:20" s="3" customFormat="1">
      <c r="A180" s="165" t="s">
        <v>84</v>
      </c>
      <c r="B180" s="156"/>
      <c r="C180" s="8"/>
      <c r="D180" s="9"/>
      <c r="E180" s="355"/>
      <c r="F180" s="308"/>
      <c r="G180" s="34"/>
      <c r="H180" s="189">
        <f t="shared" si="4"/>
        <v>0</v>
      </c>
      <c r="I180" s="207"/>
      <c r="J180" s="210">
        <f t="shared" si="1"/>
        <v>0</v>
      </c>
      <c r="K180" s="207"/>
      <c r="L180" s="153"/>
      <c r="M180" s="153"/>
      <c r="N180" s="153"/>
      <c r="O180" s="153"/>
    </row>
    <row r="181" spans="1:20" s="3" customFormat="1">
      <c r="A181" s="165"/>
      <c r="B181" s="156" t="s">
        <v>151</v>
      </c>
      <c r="C181" s="8"/>
      <c r="D181" s="9" t="s">
        <v>151</v>
      </c>
      <c r="E181" s="241">
        <v>27</v>
      </c>
      <c r="F181" s="308">
        <v>2317597</v>
      </c>
      <c r="G181" s="34"/>
      <c r="H181" s="189">
        <f>F181-G181+F182-G182+F183-G183</f>
        <v>2488117</v>
      </c>
      <c r="I181" s="207">
        <f>'กระแสเงินสด-8'!F41</f>
        <v>3935943</v>
      </c>
      <c r="J181" s="210">
        <f>H181-I181</f>
        <v>-1447826</v>
      </c>
      <c r="K181" s="207"/>
      <c r="L181" s="294"/>
      <c r="M181" s="295"/>
      <c r="N181" s="366"/>
      <c r="O181" s="367" t="s">
        <v>410</v>
      </c>
      <c r="P181" s="367" t="s">
        <v>370</v>
      </c>
      <c r="Q181" s="367" t="s">
        <v>394</v>
      </c>
      <c r="R181" s="367" t="s">
        <v>397</v>
      </c>
    </row>
    <row r="182" spans="1:20" s="3" customFormat="1">
      <c r="A182" s="165"/>
      <c r="B182" s="156"/>
      <c r="C182" s="8"/>
      <c r="D182" s="9" t="s">
        <v>151</v>
      </c>
      <c r="E182" s="241">
        <v>29.1</v>
      </c>
      <c r="F182" s="308">
        <f>G33</f>
        <v>208751</v>
      </c>
      <c r="G182" s="34"/>
      <c r="H182" s="189"/>
      <c r="I182" s="207"/>
      <c r="J182" s="210">
        <f t="shared" si="1"/>
        <v>0</v>
      </c>
      <c r="K182" s="207"/>
      <c r="L182" s="292" t="s">
        <v>152</v>
      </c>
      <c r="M182" s="293">
        <f>C89</f>
        <v>3674572</v>
      </c>
      <c r="N182" s="367" t="s">
        <v>451</v>
      </c>
      <c r="O182" s="366">
        <v>-107.79</v>
      </c>
      <c r="P182" s="366">
        <v>-11855112.68</v>
      </c>
      <c r="Q182" s="366">
        <v>-808723.32</v>
      </c>
      <c r="R182" s="368">
        <v>-164066.92000000001</v>
      </c>
    </row>
    <row r="183" spans="1:20" s="3" customFormat="1">
      <c r="A183" s="165"/>
      <c r="B183" s="156"/>
      <c r="C183" s="8"/>
      <c r="D183" s="9" t="s">
        <v>411</v>
      </c>
      <c r="E183" s="241">
        <v>27</v>
      </c>
      <c r="F183" s="308"/>
      <c r="G183" s="34">
        <v>38231</v>
      </c>
      <c r="H183" s="189"/>
      <c r="I183" s="207"/>
      <c r="J183" s="210"/>
      <c r="K183" s="207"/>
      <c r="L183" s="294"/>
      <c r="M183" s="295"/>
      <c r="N183" s="367" t="s">
        <v>452</v>
      </c>
      <c r="O183" s="366"/>
      <c r="P183" s="366">
        <v>-1867688</v>
      </c>
      <c r="Q183" s="366">
        <v>-615079</v>
      </c>
      <c r="R183" s="368">
        <v>-126765</v>
      </c>
    </row>
    <row r="184" spans="1:20" s="3" customFormat="1">
      <c r="A184" s="156"/>
      <c r="B184" s="156" t="s">
        <v>85</v>
      </c>
      <c r="C184" s="8"/>
      <c r="D184" s="9" t="s">
        <v>85</v>
      </c>
      <c r="E184" s="241">
        <v>28</v>
      </c>
      <c r="F184" s="308"/>
      <c r="G184" s="34">
        <f>F165</f>
        <v>6003749</v>
      </c>
      <c r="H184" s="189">
        <f>F184-G184+F186-G186+F187-G187+F185-G185+F188-G188</f>
        <v>-5253366</v>
      </c>
      <c r="I184" s="207">
        <f>'กระแสเงินสด-8'!F42</f>
        <v>-271140</v>
      </c>
      <c r="J184" s="210">
        <f t="shared" si="1"/>
        <v>-4982226</v>
      </c>
      <c r="L184" s="294"/>
      <c r="M184" s="295"/>
      <c r="N184" s="367" t="s">
        <v>455</v>
      </c>
      <c r="O184" s="366"/>
      <c r="P184" s="370">
        <f>-2271438.77+20763</f>
        <v>-2250675.77</v>
      </c>
      <c r="Q184" s="366"/>
      <c r="R184" s="366"/>
    </row>
    <row r="185" spans="1:20" s="3" customFormat="1">
      <c r="A185" s="156"/>
      <c r="B185" s="156"/>
      <c r="C185" s="8"/>
      <c r="D185" s="9" t="s">
        <v>411</v>
      </c>
      <c r="E185" s="241">
        <v>28.1</v>
      </c>
      <c r="F185" s="308"/>
      <c r="G185" s="34"/>
      <c r="H185" s="189"/>
      <c r="I185" s="207"/>
      <c r="J185" s="210">
        <f t="shared" si="1"/>
        <v>0</v>
      </c>
      <c r="K185" s="207"/>
      <c r="L185" s="294" t="s">
        <v>153</v>
      </c>
      <c r="M185" s="295">
        <f>-H89</f>
        <v>-7362770</v>
      </c>
      <c r="N185" s="366"/>
      <c r="O185" s="366"/>
      <c r="P185" s="366"/>
      <c r="Q185" s="366"/>
      <c r="R185" s="366"/>
    </row>
    <row r="186" spans="1:20" s="3" customFormat="1">
      <c r="A186" s="156"/>
      <c r="B186" s="156"/>
      <c r="C186" s="8"/>
      <c r="D186" s="9" t="s">
        <v>160</v>
      </c>
      <c r="E186" s="241">
        <v>28</v>
      </c>
      <c r="F186" s="308">
        <f>G96</f>
        <v>560523</v>
      </c>
      <c r="G186" s="34"/>
      <c r="H186" s="189"/>
      <c r="I186" s="207"/>
      <c r="J186" s="210">
        <f t="shared" si="1"/>
        <v>0</v>
      </c>
      <c r="K186" s="207"/>
      <c r="L186" s="294"/>
      <c r="M186" s="295"/>
      <c r="N186" s="366"/>
      <c r="O186" s="367" t="s">
        <v>453</v>
      </c>
      <c r="P186" s="367" t="s">
        <v>454</v>
      </c>
      <c r="Q186" s="367" t="s">
        <v>393</v>
      </c>
      <c r="R186" s="366"/>
    </row>
    <row r="187" spans="1:20" s="3" customFormat="1">
      <c r="A187" s="156"/>
      <c r="B187" s="156"/>
      <c r="C187" s="8"/>
      <c r="D187" s="9" t="s">
        <v>276</v>
      </c>
      <c r="E187" s="241">
        <v>28</v>
      </c>
      <c r="F187" s="308">
        <f>G105</f>
        <v>176781</v>
      </c>
      <c r="G187" s="34"/>
      <c r="H187" s="189"/>
      <c r="I187" s="207"/>
      <c r="J187" s="210">
        <f t="shared" si="1"/>
        <v>0</v>
      </c>
      <c r="K187" s="207"/>
      <c r="L187" s="294" t="s">
        <v>154</v>
      </c>
      <c r="M187" s="296">
        <f>F148</f>
        <v>18836852</v>
      </c>
      <c r="N187" s="367" t="s">
        <v>451</v>
      </c>
      <c r="O187" s="366">
        <v>-3.27</v>
      </c>
      <c r="P187" s="368">
        <v>-212012.82</v>
      </c>
      <c r="Q187" s="368">
        <v>-208257</v>
      </c>
      <c r="R187" s="366"/>
    </row>
    <row r="188" spans="1:20" s="3" customFormat="1">
      <c r="A188" s="156"/>
      <c r="B188" s="156"/>
      <c r="C188" s="8"/>
      <c r="D188" s="9" t="s">
        <v>412</v>
      </c>
      <c r="E188" s="241">
        <v>28.1</v>
      </c>
      <c r="F188" s="308">
        <v>13079</v>
      </c>
      <c r="G188" s="34"/>
      <c r="H188" s="189"/>
      <c r="I188" s="207"/>
      <c r="J188" s="210">
        <f t="shared" si="1"/>
        <v>0</v>
      </c>
      <c r="K188" s="207"/>
      <c r="L188" s="294"/>
      <c r="M188" s="296">
        <f>SUM(M182:M187)</f>
        <v>15148654</v>
      </c>
      <c r="N188" s="366"/>
      <c r="O188" s="366"/>
      <c r="P188" s="366"/>
      <c r="Q188" s="366"/>
      <c r="R188" s="366"/>
    </row>
    <row r="189" spans="1:20">
      <c r="N189" s="366"/>
      <c r="P189" s="366"/>
      <c r="Q189" s="366"/>
      <c r="R189" s="366"/>
    </row>
    <row r="190" spans="1:20">
      <c r="A190" s="156"/>
      <c r="B190" s="16" t="s">
        <v>141</v>
      </c>
      <c r="C190" s="15"/>
      <c r="D190" s="9" t="s">
        <v>141</v>
      </c>
      <c r="E190" s="240" t="s">
        <v>458</v>
      </c>
      <c r="F190" s="257">
        <f>249632</f>
        <v>249632</v>
      </c>
      <c r="G190" s="257"/>
      <c r="H190" s="189">
        <f>F190-G190</f>
        <v>249632</v>
      </c>
      <c r="I190" s="207">
        <f>'กระแสเงินสด-8'!F43</f>
        <v>386374</v>
      </c>
      <c r="J190" s="210">
        <f t="shared" si="1"/>
        <v>-136742</v>
      </c>
      <c r="L190" s="294"/>
      <c r="M190" s="296"/>
      <c r="N190" s="369" t="s">
        <v>233</v>
      </c>
      <c r="O190" s="368">
        <f>ROUND(SUM(O182:R184,O187:Q187),0)</f>
        <v>-18108492</v>
      </c>
      <c r="P190" s="366"/>
      <c r="Q190" s="366"/>
      <c r="R190" s="366"/>
    </row>
    <row r="191" spans="1:20">
      <c r="A191" s="156"/>
      <c r="B191" s="156" t="s">
        <v>86</v>
      </c>
      <c r="C191" s="8"/>
      <c r="D191" s="9" t="s">
        <v>86</v>
      </c>
      <c r="E191" s="376" t="s">
        <v>390</v>
      </c>
      <c r="G191" s="34">
        <v>18108074</v>
      </c>
      <c r="H191" s="326">
        <f>F192-G191+F191-G192</f>
        <v>-18108074</v>
      </c>
      <c r="I191" s="207">
        <f>'กระแสเงินสด-8'!F44</f>
        <v>-36219269</v>
      </c>
      <c r="J191" s="210">
        <f t="shared" si="1"/>
        <v>18111195</v>
      </c>
      <c r="L191" s="297" t="s">
        <v>155</v>
      </c>
      <c r="M191" s="198">
        <f>-O190</f>
        <v>18108492</v>
      </c>
      <c r="N191" s="194"/>
      <c r="T191" s="3"/>
    </row>
    <row r="192" spans="1:20">
      <c r="A192" s="156"/>
      <c r="B192" s="156"/>
      <c r="C192" s="8"/>
      <c r="E192" s="244">
        <v>31</v>
      </c>
      <c r="F192" s="308">
        <f>G114</f>
        <v>0</v>
      </c>
      <c r="H192" s="189"/>
      <c r="J192" s="210">
        <f t="shared" si="1"/>
        <v>0</v>
      </c>
      <c r="M192" s="164">
        <f>M191-G191</f>
        <v>418</v>
      </c>
      <c r="N192" s="164" t="s">
        <v>463</v>
      </c>
      <c r="T192" s="3"/>
    </row>
    <row r="193" spans="1:18" s="335" customFormat="1">
      <c r="A193" s="329" t="s">
        <v>87</v>
      </c>
      <c r="B193" s="330"/>
      <c r="C193" s="331"/>
      <c r="D193" s="332"/>
      <c r="E193" s="332"/>
      <c r="F193" s="332"/>
      <c r="G193" s="332"/>
      <c r="H193" s="333">
        <f>SUM(H143:H191)</f>
        <v>219125860</v>
      </c>
      <c r="I193" s="334">
        <f>SUM(I143:I192)</f>
        <v>43166619</v>
      </c>
      <c r="J193" s="334">
        <f t="shared" si="1"/>
        <v>175959241</v>
      </c>
      <c r="K193" s="334"/>
      <c r="M193" s="377"/>
    </row>
    <row r="194" spans="1:18">
      <c r="H194" s="189"/>
      <c r="J194" s="210">
        <f t="shared" si="1"/>
        <v>0</v>
      </c>
    </row>
    <row r="195" spans="1:18">
      <c r="A195" s="153" t="s">
        <v>89</v>
      </c>
      <c r="H195" s="189"/>
      <c r="J195" s="210">
        <f t="shared" si="1"/>
        <v>0</v>
      </c>
      <c r="N195" s="327"/>
      <c r="O195" s="327"/>
      <c r="P195" s="327"/>
      <c r="Q195" s="327"/>
    </row>
    <row r="196" spans="1:18">
      <c r="J196" s="210">
        <f t="shared" si="1"/>
        <v>0</v>
      </c>
      <c r="L196" s="280" t="s">
        <v>156</v>
      </c>
      <c r="M196" s="281">
        <v>0</v>
      </c>
      <c r="N196" s="281"/>
      <c r="O196" s="281"/>
      <c r="P196" s="281"/>
      <c r="Q196" s="281"/>
    </row>
    <row r="197" spans="1:18">
      <c r="C197" s="10"/>
      <c r="D197" s="72"/>
      <c r="H197" s="336"/>
      <c r="I197" s="210"/>
      <c r="J197" s="210"/>
      <c r="L197" s="282" t="s">
        <v>76</v>
      </c>
      <c r="M197" s="283">
        <v>758353</v>
      </c>
      <c r="N197" s="283"/>
      <c r="O197" s="283"/>
      <c r="P197" s="283"/>
      <c r="Q197" s="283"/>
    </row>
    <row r="198" spans="1:18">
      <c r="B198" s="153" t="s">
        <v>413</v>
      </c>
      <c r="D198" s="163" t="s">
        <v>112</v>
      </c>
      <c r="E198" s="244">
        <v>1</v>
      </c>
      <c r="F198" s="308">
        <f>G5</f>
        <v>3656720</v>
      </c>
      <c r="G198" s="34">
        <f>F38</f>
        <v>2977</v>
      </c>
      <c r="H198" s="189">
        <f t="shared" ref="H198:H211" si="5">F198-G198</f>
        <v>3653743</v>
      </c>
      <c r="I198" s="207">
        <f>'กระแสเงินสด-9'!F8</f>
        <v>-4352213</v>
      </c>
      <c r="J198" s="210">
        <f t="shared" si="1"/>
        <v>8005956</v>
      </c>
      <c r="L198" s="299" t="s">
        <v>172</v>
      </c>
      <c r="M198" s="300">
        <v>55376</v>
      </c>
      <c r="N198" s="300"/>
      <c r="O198" s="300"/>
      <c r="P198" s="300"/>
      <c r="Q198" s="300"/>
    </row>
    <row r="199" spans="1:18">
      <c r="B199" s="153" t="s">
        <v>188</v>
      </c>
      <c r="D199" s="163" t="s">
        <v>90</v>
      </c>
      <c r="H199" s="189">
        <f t="shared" si="5"/>
        <v>0</v>
      </c>
      <c r="J199" s="210">
        <f t="shared" si="1"/>
        <v>0</v>
      </c>
      <c r="L199" s="282" t="s">
        <v>157</v>
      </c>
      <c r="M199" s="363">
        <v>-13079</v>
      </c>
      <c r="N199" s="301"/>
      <c r="O199" s="301"/>
      <c r="P199" s="301"/>
      <c r="Q199" s="301"/>
    </row>
    <row r="200" spans="1:18">
      <c r="D200" s="163"/>
      <c r="H200" s="189"/>
      <c r="J200" s="210"/>
      <c r="L200" s="286" t="s">
        <v>85</v>
      </c>
      <c r="M200" s="287">
        <f>-SUM(M197:M199)</f>
        <v>-800650</v>
      </c>
      <c r="N200" s="287"/>
      <c r="O200" s="287"/>
      <c r="P200" s="287"/>
      <c r="Q200" s="287"/>
    </row>
    <row r="201" spans="1:18">
      <c r="B201" s="153" t="s">
        <v>91</v>
      </c>
      <c r="D201" s="163" t="s">
        <v>113</v>
      </c>
      <c r="E201" s="241">
        <v>9</v>
      </c>
      <c r="G201" s="34">
        <f>F52</f>
        <v>5640193</v>
      </c>
      <c r="H201" s="189">
        <f t="shared" si="5"/>
        <v>-5640193</v>
      </c>
      <c r="I201" s="207">
        <f>'กระแสเงินสด-9'!F18</f>
        <v>-43197865</v>
      </c>
      <c r="J201" s="210">
        <f t="shared" si="1"/>
        <v>37557672</v>
      </c>
      <c r="M201" s="328">
        <f>M200</f>
        <v>-800650</v>
      </c>
    </row>
    <row r="202" spans="1:18">
      <c r="B202" s="153" t="s">
        <v>258</v>
      </c>
      <c r="D202" s="153" t="s">
        <v>301</v>
      </c>
      <c r="E202" s="241">
        <v>10</v>
      </c>
      <c r="G202" s="34">
        <f>F58</f>
        <v>3113115</v>
      </c>
      <c r="H202" s="189">
        <f t="shared" si="5"/>
        <v>-3113115</v>
      </c>
      <c r="I202" s="207">
        <f>'กระแสเงินสด-9'!F19</f>
        <v>-7844061</v>
      </c>
      <c r="J202" s="210">
        <f t="shared" si="1"/>
        <v>4730946</v>
      </c>
      <c r="L202" s="153" t="s">
        <v>382</v>
      </c>
      <c r="M202" s="3">
        <f>M197+M198</f>
        <v>813729</v>
      </c>
      <c r="N202" s="196">
        <f>N197</f>
        <v>0</v>
      </c>
      <c r="O202" s="196">
        <f>O197</f>
        <v>0</v>
      </c>
      <c r="P202" s="196">
        <f>P197</f>
        <v>0</v>
      </c>
      <c r="R202" s="196"/>
    </row>
    <row r="203" spans="1:18">
      <c r="D203" s="163"/>
      <c r="H203" s="189"/>
      <c r="J203" s="210"/>
      <c r="M203" s="3"/>
      <c r="P203" s="164"/>
      <c r="R203" s="3"/>
    </row>
    <row r="204" spans="1:18">
      <c r="B204" s="153" t="s">
        <v>290</v>
      </c>
      <c r="D204" s="163" t="s">
        <v>290</v>
      </c>
      <c r="E204" s="241">
        <v>29.2</v>
      </c>
      <c r="G204" s="34">
        <f>F31</f>
        <v>51504987</v>
      </c>
      <c r="H204" s="189">
        <f t="shared" si="5"/>
        <v>-51504987</v>
      </c>
      <c r="I204" s="207">
        <f>'กระแสเงินสด-9'!F14</f>
        <v>0</v>
      </c>
      <c r="J204" s="210">
        <f t="shared" si="1"/>
        <v>-51504987</v>
      </c>
      <c r="M204" s="3"/>
      <c r="P204" s="164"/>
      <c r="R204" s="164"/>
    </row>
    <row r="205" spans="1:18">
      <c r="B205" s="153" t="s">
        <v>291</v>
      </c>
      <c r="D205" s="153" t="s">
        <v>291</v>
      </c>
      <c r="E205" s="241">
        <v>29.1</v>
      </c>
      <c r="F205" s="308">
        <f>G34</f>
        <v>251439547</v>
      </c>
      <c r="G205" s="34">
        <f>F33</f>
        <v>0</v>
      </c>
      <c r="H205" s="189">
        <f t="shared" si="5"/>
        <v>251439547</v>
      </c>
      <c r="I205" s="207">
        <f>'กระแสเงินสด-9'!F15</f>
        <v>2505737</v>
      </c>
      <c r="J205" s="210">
        <f t="shared" si="1"/>
        <v>248933810</v>
      </c>
    </row>
    <row r="206" spans="1:18">
      <c r="B206" s="153" t="s">
        <v>289</v>
      </c>
      <c r="D206" s="153" t="s">
        <v>289</v>
      </c>
      <c r="E206" s="241">
        <v>30</v>
      </c>
      <c r="G206" s="34">
        <f>F39</f>
        <v>0</v>
      </c>
      <c r="H206" s="189">
        <f t="shared" si="5"/>
        <v>0</v>
      </c>
      <c r="J206" s="210">
        <f t="shared" si="1"/>
        <v>0</v>
      </c>
      <c r="L206" s="153" t="s">
        <v>414</v>
      </c>
      <c r="O206" s="196"/>
      <c r="P206" s="196"/>
      <c r="Q206" s="203">
        <f>ROUND(SUM(M206:P206),0)</f>
        <v>0</v>
      </c>
      <c r="R206" s="164"/>
    </row>
    <row r="207" spans="1:18">
      <c r="B207" s="153" t="s">
        <v>294</v>
      </c>
      <c r="D207" s="153" t="s">
        <v>294</v>
      </c>
      <c r="E207" s="241">
        <v>30</v>
      </c>
      <c r="H207" s="189">
        <f t="shared" si="5"/>
        <v>0</v>
      </c>
      <c r="J207" s="210">
        <f t="shared" si="1"/>
        <v>0</v>
      </c>
      <c r="L207" s="153" t="s">
        <v>170</v>
      </c>
      <c r="M207" s="3">
        <f>560524+M198</f>
        <v>615900</v>
      </c>
      <c r="P207" s="164"/>
      <c r="Q207" s="203">
        <f>SUM(M207:P207)</f>
        <v>615900</v>
      </c>
    </row>
    <row r="208" spans="1:18">
      <c r="B208" s="153" t="s">
        <v>440</v>
      </c>
      <c r="D208" s="153" t="s">
        <v>415</v>
      </c>
      <c r="E208" s="241">
        <v>7.1</v>
      </c>
      <c r="G208" s="34">
        <f>F46+F47</f>
        <v>13685986</v>
      </c>
      <c r="H208" s="189">
        <f t="shared" si="5"/>
        <v>-13685986</v>
      </c>
      <c r="I208" s="207">
        <f>'กระแสเงินสด-9'!F17</f>
        <v>-1500000</v>
      </c>
      <c r="J208" s="210">
        <f t="shared" si="1"/>
        <v>-12185986</v>
      </c>
      <c r="K208" s="207" t="s">
        <v>409</v>
      </c>
      <c r="L208" s="153" t="s">
        <v>171</v>
      </c>
      <c r="M208" s="3">
        <f>G105</f>
        <v>176781</v>
      </c>
      <c r="P208" s="164"/>
      <c r="Q208" s="203">
        <f t="shared" ref="Q208" si="6">SUM(M208:P208)</f>
        <v>176781</v>
      </c>
    </row>
    <row r="209" spans="1:17">
      <c r="B209" s="337" t="s">
        <v>416</v>
      </c>
      <c r="C209" s="338"/>
      <c r="D209" s="309" t="s">
        <v>416</v>
      </c>
      <c r="E209" s="310" t="s">
        <v>389</v>
      </c>
      <c r="F209" s="308">
        <f>G48</f>
        <v>0</v>
      </c>
      <c r="G209" s="34">
        <v>19809583</v>
      </c>
      <c r="H209" s="189">
        <f t="shared" si="5"/>
        <v>-19809583</v>
      </c>
      <c r="I209" s="207">
        <f>'กระแสเงินสด-9'!F13</f>
        <v>-867716737</v>
      </c>
      <c r="J209" s="210">
        <f t="shared" si="1"/>
        <v>847907154</v>
      </c>
      <c r="L209" s="153" t="s">
        <v>383</v>
      </c>
      <c r="M209" s="196">
        <f>SUM(M206:M208)</f>
        <v>792681</v>
      </c>
      <c r="N209" s="196"/>
      <c r="O209" s="196"/>
      <c r="P209" s="196"/>
      <c r="Q209" s="203">
        <f>SUM(M209:P209)</f>
        <v>792681</v>
      </c>
    </row>
    <row r="210" spans="1:17">
      <c r="B210" s="153" t="s">
        <v>93</v>
      </c>
      <c r="D210" s="163" t="s">
        <v>93</v>
      </c>
      <c r="E210" s="241">
        <v>7</v>
      </c>
      <c r="H210" s="189">
        <f t="shared" si="5"/>
        <v>0</v>
      </c>
      <c r="J210" s="210">
        <f t="shared" si="1"/>
        <v>0</v>
      </c>
      <c r="L210" s="153" t="s">
        <v>385</v>
      </c>
      <c r="M210" s="302">
        <f>-M200-M209</f>
        <v>7969</v>
      </c>
      <c r="N210" s="302"/>
      <c r="O210" s="302"/>
      <c r="P210" s="302"/>
      <c r="Q210" s="203">
        <f>SUM(M210:P210)</f>
        <v>7969</v>
      </c>
    </row>
    <row r="211" spans="1:17">
      <c r="B211" s="153" t="s">
        <v>94</v>
      </c>
      <c r="D211" s="163" t="s">
        <v>94</v>
      </c>
      <c r="E211" s="241">
        <v>7</v>
      </c>
      <c r="H211" s="189">
        <f t="shared" si="5"/>
        <v>0</v>
      </c>
      <c r="J211" s="210">
        <f t="shared" si="1"/>
        <v>0</v>
      </c>
      <c r="L211" s="197"/>
      <c r="M211" s="203"/>
    </row>
    <row r="212" spans="1:17" s="335" customFormat="1">
      <c r="A212" s="335" t="s">
        <v>95</v>
      </c>
      <c r="C212" s="339"/>
      <c r="D212" s="332"/>
      <c r="E212" s="355"/>
      <c r="F212" s="308"/>
      <c r="G212" s="34"/>
      <c r="H212" s="333">
        <f>SUM(H197:H211)</f>
        <v>161339426</v>
      </c>
      <c r="I212" s="334">
        <f>SUM(I198:I211)</f>
        <v>-922105139</v>
      </c>
      <c r="J212" s="334">
        <f t="shared" si="1"/>
        <v>1083444565</v>
      </c>
      <c r="K212" s="334"/>
    </row>
    <row r="213" spans="1:17">
      <c r="H213" s="189"/>
      <c r="J213" s="210">
        <f t="shared" si="1"/>
        <v>0</v>
      </c>
    </row>
    <row r="214" spans="1:17">
      <c r="A214" s="153" t="s">
        <v>96</v>
      </c>
      <c r="H214" s="189"/>
      <c r="J214" s="210">
        <f t="shared" si="1"/>
        <v>0</v>
      </c>
    </row>
    <row r="215" spans="1:17">
      <c r="B215" s="153" t="s">
        <v>358</v>
      </c>
      <c r="D215" s="9" t="s">
        <v>439</v>
      </c>
      <c r="E215" s="241">
        <v>36</v>
      </c>
      <c r="F215" s="308">
        <f>G73</f>
        <v>2622460</v>
      </c>
      <c r="H215" s="189">
        <f>F215-G215</f>
        <v>2622460</v>
      </c>
      <c r="I215" s="207">
        <f>'กระแสเงินสด-9'!F24</f>
        <v>-2620526</v>
      </c>
      <c r="J215" s="210"/>
    </row>
    <row r="216" spans="1:17">
      <c r="B216" s="153" t="s">
        <v>158</v>
      </c>
      <c r="D216" s="153" t="s">
        <v>158</v>
      </c>
      <c r="E216" s="241">
        <v>21.1</v>
      </c>
      <c r="G216" s="34">
        <f>F95</f>
        <v>2274000</v>
      </c>
      <c r="H216" s="189">
        <f>F216-G216</f>
        <v>-2274000</v>
      </c>
      <c r="I216" s="207">
        <f>'กระแสเงินสด-9'!F25</f>
        <v>-8298315</v>
      </c>
      <c r="J216" s="210">
        <f t="shared" si="1"/>
        <v>6024315</v>
      </c>
    </row>
    <row r="217" spans="1:17">
      <c r="B217" s="153" t="s">
        <v>22</v>
      </c>
      <c r="D217" s="9" t="s">
        <v>120</v>
      </c>
      <c r="E217" s="241">
        <v>33</v>
      </c>
      <c r="F217" s="308">
        <f>G88</f>
        <v>800000</v>
      </c>
      <c r="H217" s="189">
        <f t="shared" ref="H217:H220" si="7">F217-G217</f>
        <v>800000</v>
      </c>
      <c r="I217" s="207">
        <f>'กระแสเงินสด-9'!F27</f>
        <v>0</v>
      </c>
      <c r="J217" s="210">
        <f t="shared" si="1"/>
        <v>800000</v>
      </c>
    </row>
    <row r="218" spans="1:17">
      <c r="B218" s="153" t="s">
        <v>97</v>
      </c>
      <c r="D218" s="9" t="s">
        <v>128</v>
      </c>
      <c r="E218" s="241">
        <v>26</v>
      </c>
      <c r="G218" s="34">
        <f>F122</f>
        <v>37500000</v>
      </c>
      <c r="H218" s="189">
        <f t="shared" si="7"/>
        <v>-37500000</v>
      </c>
      <c r="I218" s="207">
        <f>'กระแสเงินสด-9'!F26</f>
        <v>-46457753</v>
      </c>
      <c r="J218" s="210">
        <f t="shared" ref="J218:J221" si="8">H218-I218</f>
        <v>8957753</v>
      </c>
    </row>
    <row r="219" spans="1:17">
      <c r="B219" s="153" t="s">
        <v>287</v>
      </c>
      <c r="D219" s="9" t="s">
        <v>287</v>
      </c>
      <c r="E219" s="241">
        <v>31</v>
      </c>
      <c r="F219" s="308">
        <f>G113+G112</f>
        <v>0</v>
      </c>
      <c r="H219" s="189">
        <f t="shared" si="7"/>
        <v>0</v>
      </c>
      <c r="J219" s="210">
        <f t="shared" si="8"/>
        <v>0</v>
      </c>
    </row>
    <row r="220" spans="1:17">
      <c r="B220" s="153" t="s">
        <v>259</v>
      </c>
      <c r="D220" s="9" t="s">
        <v>288</v>
      </c>
      <c r="E220" s="241">
        <v>31</v>
      </c>
      <c r="G220" s="34">
        <f>F114</f>
        <v>0</v>
      </c>
      <c r="H220" s="189">
        <f t="shared" si="7"/>
        <v>0</v>
      </c>
      <c r="I220" s="207" t="e">
        <f>'กระแสเงินสด-9'!#REF!</f>
        <v>#REF!</v>
      </c>
      <c r="J220" s="210" t="e">
        <f t="shared" si="8"/>
        <v>#REF!</v>
      </c>
    </row>
    <row r="221" spans="1:17">
      <c r="B221" s="153" t="s">
        <v>345</v>
      </c>
      <c r="C221" s="10"/>
      <c r="D221" s="365" t="s">
        <v>417</v>
      </c>
      <c r="E221" s="241">
        <v>35</v>
      </c>
      <c r="F221" s="308">
        <f>G135</f>
        <v>840000</v>
      </c>
      <c r="H221" s="336">
        <f>F221-G221</f>
        <v>840000</v>
      </c>
      <c r="I221" s="210">
        <f>'กระแสเงินสด-9'!F31</f>
        <v>600000</v>
      </c>
      <c r="J221" s="210">
        <f t="shared" si="8"/>
        <v>240000</v>
      </c>
      <c r="K221" s="210"/>
    </row>
    <row r="222" spans="1:17" s="335" customFormat="1">
      <c r="A222" s="335" t="s">
        <v>99</v>
      </c>
      <c r="C222" s="339"/>
      <c r="D222" s="332"/>
      <c r="E222" s="355"/>
      <c r="F222" s="308"/>
      <c r="G222" s="34"/>
      <c r="H222" s="333">
        <f>SUM(H215:H221)</f>
        <v>-35511540</v>
      </c>
      <c r="I222" s="361" t="e">
        <f>SUM(I215:I221)</f>
        <v>#REF!</v>
      </c>
      <c r="J222" s="334" t="e">
        <f>H222-I222</f>
        <v>#REF!</v>
      </c>
      <c r="K222" s="334"/>
    </row>
    <row r="223" spans="1:17">
      <c r="C223" s="10"/>
      <c r="H223" s="336"/>
      <c r="I223" s="210"/>
      <c r="J223" s="210"/>
      <c r="K223" s="210"/>
    </row>
    <row r="224" spans="1:17">
      <c r="A224" s="168" t="s">
        <v>386</v>
      </c>
      <c r="C224" s="10"/>
      <c r="H224" s="169">
        <f>SUM(H193,H212,H222)</f>
        <v>344953746</v>
      </c>
      <c r="I224" s="169" t="e">
        <f>SUM(I193,I212,I222)</f>
        <v>#REF!</v>
      </c>
      <c r="J224" s="210" t="e">
        <f>H224-I224</f>
        <v>#REF!</v>
      </c>
      <c r="K224" s="210"/>
    </row>
    <row r="225" spans="1:15">
      <c r="A225" s="153" t="s">
        <v>346</v>
      </c>
      <c r="E225" s="244">
        <v>13</v>
      </c>
      <c r="F225" s="308">
        <f>P78</f>
        <v>0</v>
      </c>
      <c r="G225" s="34">
        <f>F161</f>
        <v>1786784</v>
      </c>
      <c r="H225" s="169">
        <f>F225-G225</f>
        <v>-1786784</v>
      </c>
      <c r="I225" s="169">
        <f>'กระแสเงินสด-9'!F35</f>
        <v>593867</v>
      </c>
      <c r="J225" s="210">
        <f t="shared" ref="J225:J229" si="9">H225-I225</f>
        <v>-2380651</v>
      </c>
    </row>
    <row r="226" spans="1:15">
      <c r="A226" s="168" t="s">
        <v>100</v>
      </c>
      <c r="H226" s="303">
        <f>H224+H225</f>
        <v>343166962</v>
      </c>
      <c r="I226" s="303" t="e">
        <f>I224+I225</f>
        <v>#REF!</v>
      </c>
      <c r="J226" s="210" t="e">
        <f>H226-I226</f>
        <v>#REF!</v>
      </c>
      <c r="L226" s="164"/>
    </row>
    <row r="227" spans="1:15">
      <c r="A227" s="168" t="s">
        <v>101</v>
      </c>
      <c r="H227" s="169">
        <f>C3</f>
        <v>426457973</v>
      </c>
      <c r="I227" s="169">
        <f>C3</f>
        <v>426457973</v>
      </c>
      <c r="J227" s="210">
        <f t="shared" si="9"/>
        <v>0</v>
      </c>
    </row>
    <row r="228" spans="1:15" ht="13.5" thickBot="1">
      <c r="A228" s="168" t="s">
        <v>102</v>
      </c>
      <c r="H228" s="204">
        <f>H3</f>
        <v>540036045</v>
      </c>
      <c r="I228" s="204">
        <f>H3</f>
        <v>540036045</v>
      </c>
      <c r="J228" s="210">
        <f t="shared" si="9"/>
        <v>0</v>
      </c>
    </row>
    <row r="229" spans="1:15" ht="13.5" thickTop="1">
      <c r="H229" s="169">
        <f>H227+H226-H228</f>
        <v>229588890</v>
      </c>
      <c r="I229" s="169" t="e">
        <f>I227+I226-I228</f>
        <v>#REF!</v>
      </c>
      <c r="J229" s="210" t="e">
        <f t="shared" si="9"/>
        <v>#REF!</v>
      </c>
    </row>
    <row r="231" spans="1:15" s="3" customFormat="1">
      <c r="D231" s="9"/>
      <c r="E231" s="355"/>
      <c r="F231" s="308"/>
      <c r="G231" s="34"/>
      <c r="H231" s="169"/>
      <c r="I231" s="207"/>
      <c r="J231" s="207"/>
      <c r="K231" s="207"/>
      <c r="L231" s="153"/>
      <c r="M231" s="153"/>
      <c r="N231" s="153"/>
      <c r="O231" s="153"/>
    </row>
    <row r="232" spans="1:15" s="3" customFormat="1">
      <c r="D232" s="9"/>
      <c r="E232" s="355"/>
      <c r="F232" s="308"/>
      <c r="G232" s="34"/>
      <c r="H232" s="169"/>
      <c r="I232" s="207"/>
      <c r="J232" s="207"/>
      <c r="K232" s="207"/>
      <c r="L232" s="153"/>
      <c r="M232" s="153"/>
      <c r="N232" s="153"/>
      <c r="O232" s="153"/>
    </row>
    <row r="233" spans="1:15" s="3" customFormat="1">
      <c r="D233" s="9"/>
      <c r="E233" s="355"/>
      <c r="F233" s="308"/>
      <c r="G233" s="34"/>
      <c r="H233" s="169"/>
      <c r="I233" s="207"/>
      <c r="J233" s="207"/>
      <c r="K233" s="207"/>
      <c r="L233" s="153"/>
      <c r="M233" s="153"/>
      <c r="N233" s="153"/>
      <c r="O233" s="153"/>
    </row>
    <row r="234" spans="1:15" s="3" customFormat="1">
      <c r="D234" s="9"/>
      <c r="E234" s="355"/>
      <c r="F234" s="308">
        <f>SUM(F2:F233)</f>
        <v>958353809</v>
      </c>
      <c r="G234" s="34">
        <f>SUM(G2:G233)</f>
        <v>960292526</v>
      </c>
      <c r="H234" s="169">
        <f>F234-G234</f>
        <v>-1938717</v>
      </c>
      <c r="I234" s="207"/>
      <c r="J234" s="207"/>
      <c r="K234" s="207"/>
      <c r="L234" s="153"/>
      <c r="M234" s="153"/>
      <c r="N234" s="153"/>
      <c r="O234" s="153"/>
    </row>
    <row r="235" spans="1:15">
      <c r="A235" s="153" t="s">
        <v>103</v>
      </c>
      <c r="C235" s="153"/>
      <c r="D235" s="205"/>
    </row>
    <row r="236" spans="1:15">
      <c r="B236" s="153" t="s">
        <v>104</v>
      </c>
      <c r="C236" s="153"/>
      <c r="D236" s="205"/>
    </row>
    <row r="237" spans="1:15">
      <c r="B237" s="153" t="s">
        <v>255</v>
      </c>
      <c r="C237" s="3">
        <f>G119</f>
        <v>1250000</v>
      </c>
      <c r="D237" s="205"/>
    </row>
    <row r="238" spans="1:15">
      <c r="B238" s="153" t="s">
        <v>300</v>
      </c>
      <c r="C238" s="3">
        <f>F53</f>
        <v>438721</v>
      </c>
      <c r="D238" s="205"/>
    </row>
    <row r="239" spans="1:15">
      <c r="B239" s="352" t="s">
        <v>430</v>
      </c>
      <c r="C239" s="3">
        <f>F59</f>
        <v>897750</v>
      </c>
      <c r="D239" s="205"/>
      <c r="L239" s="203">
        <f>+F144</f>
        <v>0</v>
      </c>
    </row>
    <row r="240" spans="1:15">
      <c r="B240" s="153" t="s">
        <v>348</v>
      </c>
      <c r="C240" s="3">
        <f>F49</f>
        <v>4285681</v>
      </c>
      <c r="D240" s="205"/>
      <c r="L240" s="164"/>
    </row>
    <row r="241" spans="2:13">
      <c r="B241" s="153" t="s">
        <v>349</v>
      </c>
      <c r="C241" s="3">
        <v>0</v>
      </c>
      <c r="L241" s="164"/>
    </row>
    <row r="242" spans="2:13">
      <c r="B242" s="153" t="s">
        <v>350</v>
      </c>
      <c r="C242" s="3">
        <v>0</v>
      </c>
    </row>
    <row r="243" spans="2:13">
      <c r="L243" s="164">
        <f>+F48+F115</f>
        <v>0</v>
      </c>
      <c r="M243" s="164"/>
    </row>
    <row r="244" spans="2:13">
      <c r="L244" s="164"/>
    </row>
    <row r="245" spans="2:13">
      <c r="L245" s="164"/>
    </row>
    <row r="246" spans="2:13">
      <c r="L246" s="164"/>
    </row>
    <row r="247" spans="2:13">
      <c r="F247" s="308">
        <f>SUBTOTAL(9,F1:F245)</f>
        <v>1916707618</v>
      </c>
      <c r="G247" s="34">
        <f>SUBTOTAL(9,G1:G245)</f>
        <v>1920585052</v>
      </c>
      <c r="H247" s="169">
        <f>F247-G247</f>
        <v>-3877434</v>
      </c>
      <c r="L247" s="164"/>
    </row>
    <row r="248" spans="2:13">
      <c r="L248" s="164"/>
    </row>
  </sheetData>
  <autoFilter ref="A1:M242" xr:uid="{85DDD0F3-B0D9-4C9C-8B43-5418DA71A7BE}"/>
  <mergeCells count="1">
    <mergeCell ref="I150:I151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9523F-6FF7-486C-9BC8-1CC59C972215}">
  <sheetPr>
    <tabColor rgb="FFFFC000"/>
  </sheetPr>
  <dimension ref="A1:Y263"/>
  <sheetViews>
    <sheetView zoomScale="85" zoomScaleNormal="85" workbookViewId="0">
      <pane xSplit="5" ySplit="1" topLeftCell="F238" activePane="bottomRight" state="frozen"/>
      <selection activeCell="D36" sqref="D36"/>
      <selection pane="topRight" activeCell="D36" sqref="D36"/>
      <selection pane="bottomLeft" activeCell="D36" sqref="D36"/>
      <selection pane="bottomRight" activeCell="D36" sqref="D36"/>
    </sheetView>
  </sheetViews>
  <sheetFormatPr defaultColWidth="9.08984375" defaultRowHeight="13"/>
  <cols>
    <col min="1" max="1" width="7.08984375" style="153" customWidth="1"/>
    <col min="2" max="2" width="24.36328125" style="153" customWidth="1"/>
    <col min="3" max="3" width="17.81640625" style="3" bestFit="1" customWidth="1"/>
    <col min="4" max="4" width="44.08984375" style="236" bestFit="1" customWidth="1"/>
    <col min="5" max="5" width="10" style="242" customWidth="1"/>
    <col min="6" max="6" width="16.54296875" style="250" customWidth="1"/>
    <col min="7" max="7" width="15.54296875" style="33" bestFit="1" customWidth="1"/>
    <col min="8" max="8" width="19.08984375" style="169" customWidth="1"/>
    <col min="9" max="9" width="18.36328125" style="207" customWidth="1"/>
    <col min="10" max="10" width="17.08984375" style="207" customWidth="1"/>
    <col min="11" max="11" width="23.36328125" style="207" customWidth="1"/>
    <col min="12" max="12" width="25.08984375" style="153" customWidth="1"/>
    <col min="13" max="13" width="20" style="153" customWidth="1"/>
    <col min="14" max="14" width="15.453125" style="153" customWidth="1"/>
    <col min="15" max="15" width="17.81640625" style="153" customWidth="1"/>
    <col min="16" max="16" width="19.6328125" style="153" customWidth="1"/>
    <col min="17" max="17" width="16" style="153" customWidth="1"/>
    <col min="18" max="18" width="15.08984375" style="153" bestFit="1" customWidth="1"/>
    <col min="19" max="19" width="23.36328125" style="153" customWidth="1"/>
    <col min="20" max="20" width="13.6328125" style="153" customWidth="1"/>
    <col min="21" max="21" width="18.54296875" style="153" customWidth="1"/>
    <col min="22" max="22" width="14.36328125" style="153" bestFit="1" customWidth="1"/>
    <col min="23" max="23" width="13.36328125" style="153" bestFit="1" customWidth="1"/>
    <col min="24" max="16384" width="9.08984375" style="153"/>
  </cols>
  <sheetData>
    <row r="1" spans="1:16">
      <c r="C1" s="232">
        <v>44926</v>
      </c>
      <c r="D1" s="233" t="s">
        <v>105</v>
      </c>
      <c r="E1" s="234" t="s">
        <v>106</v>
      </c>
      <c r="F1" s="235" t="s">
        <v>107</v>
      </c>
      <c r="G1" s="25" t="s">
        <v>108</v>
      </c>
      <c r="H1" s="232">
        <v>45291</v>
      </c>
      <c r="I1" s="206" t="s">
        <v>315</v>
      </c>
      <c r="K1" s="206"/>
    </row>
    <row r="2" spans="1:16">
      <c r="A2" s="155" t="s">
        <v>6</v>
      </c>
      <c r="B2" s="156"/>
      <c r="C2" s="2"/>
      <c r="E2" s="237"/>
      <c r="F2" s="238"/>
      <c r="G2" s="27"/>
      <c r="H2" s="157"/>
    </row>
    <row r="3" spans="1:16">
      <c r="A3" s="158"/>
      <c r="B3" s="158" t="s">
        <v>7</v>
      </c>
      <c r="C3" s="4">
        <v>426457973</v>
      </c>
      <c r="E3" s="237"/>
      <c r="F3" s="239"/>
      <c r="G3" s="29"/>
      <c r="H3" s="4">
        <f>IFERROR(VLOOKUP(B3,'สินทรัพย์-1'!$B$8:$H$36,5,0),0)</f>
        <v>540036045</v>
      </c>
      <c r="I3" s="3">
        <f>C3+F3-G3-H3</f>
        <v>-113578072</v>
      </c>
      <c r="K3" s="3" t="s">
        <v>431</v>
      </c>
      <c r="L3" s="194" t="s">
        <v>433</v>
      </c>
    </row>
    <row r="4" spans="1:16">
      <c r="A4" s="158"/>
      <c r="B4" s="158"/>
      <c r="C4" s="4"/>
      <c r="E4" s="237"/>
      <c r="F4" s="239"/>
      <c r="G4" s="29"/>
      <c r="H4" s="4"/>
      <c r="I4" s="3"/>
      <c r="K4" s="207" t="s">
        <v>432</v>
      </c>
      <c r="L4" s="207">
        <f>CFSepaYE23!L4</f>
        <v>476161</v>
      </c>
      <c r="M4" s="153" t="s">
        <v>518</v>
      </c>
    </row>
    <row r="5" spans="1:16">
      <c r="A5" s="158"/>
      <c r="B5" s="160" t="s">
        <v>8</v>
      </c>
      <c r="C5" s="4"/>
      <c r="E5" s="237"/>
      <c r="F5" s="239"/>
      <c r="G5" s="29"/>
      <c r="H5" s="159"/>
      <c r="K5" s="207" t="s">
        <v>434</v>
      </c>
      <c r="L5" s="207">
        <v>117706</v>
      </c>
      <c r="M5" s="153" t="s">
        <v>518</v>
      </c>
    </row>
    <row r="6" spans="1:16">
      <c r="A6" s="158"/>
      <c r="B6" s="161" t="s">
        <v>9</v>
      </c>
      <c r="C6" s="4">
        <v>2197817</v>
      </c>
      <c r="D6" s="236" t="s">
        <v>263</v>
      </c>
      <c r="E6" s="240">
        <v>1</v>
      </c>
      <c r="F6" s="239"/>
      <c r="G6" s="29">
        <v>939847</v>
      </c>
      <c r="H6" s="4">
        <f>IFERROR(VLOOKUP(B6,'สินทรัพย์-1'!$B$8:$H$36,5,0),0)</f>
        <v>1257970</v>
      </c>
      <c r="I6" s="207">
        <f>C6+F6-G6-H6</f>
        <v>0</v>
      </c>
      <c r="L6" s="207"/>
    </row>
    <row r="7" spans="1:16" ht="13.5" thickBot="1">
      <c r="A7" s="158"/>
      <c r="B7" s="158" t="s">
        <v>192</v>
      </c>
      <c r="C7" s="4">
        <v>103030864</v>
      </c>
      <c r="D7" s="236" t="s">
        <v>282</v>
      </c>
      <c r="E7" s="240">
        <v>2.1</v>
      </c>
      <c r="F7" s="239">
        <v>157725961</v>
      </c>
      <c r="G7" s="29"/>
      <c r="H7" s="4">
        <f>IFERROR(VLOOKUP(B7,'สินทรัพย์-1'!$B$8:$H$36,5,0),0)</f>
        <v>315417004</v>
      </c>
      <c r="I7" s="207">
        <f>C7+F7+F9+F10+F11+F12+F13+F14-G14-G13-G12-G11-G10-G9-G7-H7+F8-G8+F15-G15</f>
        <v>0</v>
      </c>
      <c r="L7" s="489">
        <v>-593867</v>
      </c>
      <c r="M7" s="153" t="s">
        <v>518</v>
      </c>
    </row>
    <row r="8" spans="1:16" ht="13.5" thickTop="1">
      <c r="A8" s="158"/>
      <c r="B8" s="158"/>
      <c r="C8" s="4"/>
      <c r="D8" s="236" t="s">
        <v>599</v>
      </c>
      <c r="E8" s="237">
        <v>2</v>
      </c>
      <c r="F8" s="239">
        <v>214000</v>
      </c>
      <c r="G8" s="29"/>
      <c r="H8" s="4"/>
      <c r="L8" s="207"/>
    </row>
    <row r="9" spans="1:16">
      <c r="A9" s="158"/>
      <c r="B9" s="158"/>
      <c r="C9" s="4"/>
      <c r="D9" s="236" t="s">
        <v>519</v>
      </c>
      <c r="E9" s="240">
        <v>2.1</v>
      </c>
      <c r="F9" s="239">
        <v>35000</v>
      </c>
      <c r="G9" s="29">
        <v>1424701</v>
      </c>
      <c r="H9" s="159"/>
      <c r="L9" s="207"/>
    </row>
    <row r="10" spans="1:16">
      <c r="A10" s="158"/>
      <c r="B10" s="158"/>
      <c r="C10" s="4"/>
      <c r="D10" s="236" t="s">
        <v>313</v>
      </c>
      <c r="E10" s="240">
        <v>27</v>
      </c>
      <c r="F10" s="239">
        <v>324710</v>
      </c>
      <c r="G10" s="29"/>
      <c r="H10" s="159"/>
      <c r="L10" s="207"/>
    </row>
    <row r="11" spans="1:16">
      <c r="A11" s="158"/>
      <c r="B11" s="158"/>
      <c r="C11" s="4"/>
      <c r="D11" s="236" t="s">
        <v>362</v>
      </c>
      <c r="F11" s="239"/>
      <c r="G11" s="29"/>
      <c r="H11" s="159"/>
      <c r="L11" s="164"/>
    </row>
    <row r="12" spans="1:16">
      <c r="A12" s="158"/>
      <c r="B12" s="158"/>
      <c r="C12" s="4"/>
      <c r="D12" s="236" t="s">
        <v>311</v>
      </c>
      <c r="E12" s="241">
        <v>27</v>
      </c>
      <c r="F12" s="239"/>
      <c r="G12" s="29"/>
      <c r="H12" s="159"/>
    </row>
    <row r="13" spans="1:16">
      <c r="A13" s="158"/>
      <c r="B13" s="158"/>
      <c r="C13" s="4"/>
      <c r="D13" s="236" t="s">
        <v>312</v>
      </c>
      <c r="F13" s="239"/>
      <c r="G13" s="243"/>
      <c r="H13" s="159"/>
    </row>
    <row r="14" spans="1:16">
      <c r="A14" s="158"/>
      <c r="B14" s="158"/>
      <c r="C14" s="4"/>
      <c r="D14" s="236" t="s">
        <v>138</v>
      </c>
      <c r="E14" s="240">
        <v>13.1</v>
      </c>
      <c r="F14" s="239">
        <v>89484</v>
      </c>
      <c r="G14" s="29"/>
      <c r="H14" s="159"/>
      <c r="K14" s="490"/>
      <c r="L14" s="490" t="s">
        <v>520</v>
      </c>
      <c r="M14" s="490" t="s">
        <v>521</v>
      </c>
      <c r="N14" s="490" t="s">
        <v>522</v>
      </c>
      <c r="O14" s="490"/>
      <c r="P14" s="490"/>
    </row>
    <row r="15" spans="1:16">
      <c r="A15" s="158"/>
      <c r="B15" s="158"/>
      <c r="C15" s="4"/>
      <c r="D15" s="491" t="s">
        <v>523</v>
      </c>
      <c r="E15" s="240" t="s">
        <v>524</v>
      </c>
      <c r="F15" s="239">
        <v>55421686</v>
      </c>
      <c r="G15" s="29"/>
      <c r="H15" s="159"/>
      <c r="K15" s="490" t="s">
        <v>302</v>
      </c>
      <c r="L15" s="492">
        <v>0</v>
      </c>
      <c r="M15" s="492">
        <v>1438090.4</v>
      </c>
      <c r="N15" s="492">
        <f>SUM(L15:M15)</f>
        <v>1438090.4</v>
      </c>
      <c r="O15" s="490"/>
      <c r="P15" s="490"/>
    </row>
    <row r="16" spans="1:16">
      <c r="A16" s="158"/>
      <c r="B16" s="158" t="s">
        <v>242</v>
      </c>
      <c r="C16" s="4">
        <v>116610093</v>
      </c>
      <c r="D16" s="236" t="s">
        <v>265</v>
      </c>
      <c r="E16" s="240">
        <v>3</v>
      </c>
      <c r="F16" s="239">
        <v>116319315</v>
      </c>
      <c r="G16" s="29"/>
      <c r="H16" s="4">
        <f>IFERROR(VLOOKUP(B16,'สินทรัพย์-1'!$B$8:$H$36,5,0),0)</f>
        <v>255134140</v>
      </c>
      <c r="I16" s="207">
        <f>C16+F16-G16-H16+F18-G18+F17-G17</f>
        <v>0</v>
      </c>
      <c r="K16" s="490" t="s">
        <v>525</v>
      </c>
      <c r="L16" s="492">
        <v>35000</v>
      </c>
      <c r="M16" s="492"/>
      <c r="N16" s="492">
        <f>SUM(L16:M16)</f>
        <v>35000</v>
      </c>
      <c r="O16" s="490"/>
      <c r="P16" s="493" t="s">
        <v>526</v>
      </c>
    </row>
    <row r="17" spans="1:16">
      <c r="A17" s="158"/>
      <c r="B17" s="158"/>
      <c r="C17" s="4"/>
      <c r="D17" s="236" t="s">
        <v>138</v>
      </c>
      <c r="E17" s="240">
        <v>13.1</v>
      </c>
      <c r="F17" s="239"/>
      <c r="G17" s="29"/>
      <c r="H17" s="4"/>
      <c r="K17" s="490" t="s">
        <v>527</v>
      </c>
      <c r="L17" s="492">
        <v>-30000</v>
      </c>
      <c r="M17" s="492">
        <v>-1438090.4</v>
      </c>
      <c r="N17" s="492">
        <f>SUM(L17:M17)</f>
        <v>-1468090.4</v>
      </c>
      <c r="O17" s="494">
        <f>L17+M20</f>
        <v>-1424701</v>
      </c>
      <c r="P17" s="493" t="s">
        <v>528</v>
      </c>
    </row>
    <row r="18" spans="1:16" ht="13.5" thickBot="1">
      <c r="A18" s="158"/>
      <c r="B18" s="158"/>
      <c r="C18" s="4"/>
      <c r="D18" s="491" t="s">
        <v>523</v>
      </c>
      <c r="E18" s="240" t="s">
        <v>524</v>
      </c>
      <c r="F18" s="239">
        <v>22204732</v>
      </c>
      <c r="G18" s="29"/>
      <c r="H18" s="159"/>
      <c r="K18" s="490" t="s">
        <v>529</v>
      </c>
      <c r="L18" s="495">
        <f>SUM(L15:L17)</f>
        <v>5000</v>
      </c>
      <c r="M18" s="495">
        <f>SUM(M15:M17)</f>
        <v>0</v>
      </c>
      <c r="N18" s="495">
        <f>SUM(L18:M18)</f>
        <v>5000</v>
      </c>
      <c r="O18" s="490"/>
      <c r="P18" s="490"/>
    </row>
    <row r="19" spans="1:16" ht="13.5" thickTop="1">
      <c r="A19" s="158"/>
      <c r="B19" s="158" t="s">
        <v>381</v>
      </c>
      <c r="C19" s="4">
        <v>0</v>
      </c>
      <c r="D19" s="236" t="s">
        <v>351</v>
      </c>
      <c r="E19" s="237"/>
      <c r="F19" s="239"/>
      <c r="G19" s="29"/>
      <c r="H19" s="4">
        <f>IFERROR(VLOOKUP(B19,'สินทรัพย์-1'!$B$8:$H$36,5,0),0)</f>
        <v>0</v>
      </c>
      <c r="I19" s="3">
        <f>C19+F19-G19-H19</f>
        <v>0</v>
      </c>
    </row>
    <row r="20" spans="1:16">
      <c r="A20" s="158"/>
      <c r="B20" s="158" t="s">
        <v>486</v>
      </c>
      <c r="C20" s="4">
        <v>0</v>
      </c>
      <c r="D20" s="236" t="s">
        <v>486</v>
      </c>
      <c r="E20" s="241">
        <v>37.1</v>
      </c>
      <c r="F20" s="239">
        <v>5000000</v>
      </c>
      <c r="G20" s="29"/>
      <c r="H20" s="4">
        <f>IFERROR(VLOOKUP(B20,'สินทรัพย์-1'!$B$8:$H$36,5,0),0)</f>
        <v>5000000</v>
      </c>
      <c r="I20" s="3">
        <f>C20+F20-G20-H20</f>
        <v>0</v>
      </c>
      <c r="M20" s="3">
        <v>-1394701</v>
      </c>
    </row>
    <row r="21" spans="1:16">
      <c r="A21" s="158"/>
      <c r="B21" s="158" t="str">
        <f>'[1]สินทรัพย์ 1'!B18</f>
        <v>ต้นทุนในการได้มาซึ่งสัญญาที่ทำกับลูกค้า - หมุนเวียน</v>
      </c>
      <c r="C21" s="4">
        <v>0</v>
      </c>
      <c r="D21" s="236" t="s">
        <v>484</v>
      </c>
      <c r="E21" s="240">
        <v>38</v>
      </c>
      <c r="F21" s="239">
        <v>637628</v>
      </c>
      <c r="G21" s="29"/>
      <c r="H21" s="4">
        <f>IFERROR(VLOOKUP(B21,'สินทรัพย์-1'!$B$8:$H$36,5,0),0)</f>
        <v>637628</v>
      </c>
      <c r="I21" s="3">
        <f>C21+F21-G21-H21</f>
        <v>0</v>
      </c>
      <c r="M21" s="153" t="s">
        <v>530</v>
      </c>
    </row>
    <row r="22" spans="1:16">
      <c r="A22" s="158"/>
      <c r="B22" s="158" t="s">
        <v>81</v>
      </c>
      <c r="C22" s="4">
        <v>0</v>
      </c>
      <c r="D22" s="236" t="s">
        <v>266</v>
      </c>
      <c r="E22" s="237"/>
      <c r="F22" s="239"/>
      <c r="G22" s="29"/>
      <c r="H22" s="4">
        <f>IFERROR(VLOOKUP(B22,'สินทรัพย์-1'!$B$8:$H$36,5,0),0)</f>
        <v>0</v>
      </c>
      <c r="I22" s="207">
        <f>C22+F22-G22-H22</f>
        <v>0</v>
      </c>
    </row>
    <row r="23" spans="1:16">
      <c r="A23" s="158"/>
      <c r="B23" s="158" t="s">
        <v>193</v>
      </c>
      <c r="C23" s="4">
        <v>21380823</v>
      </c>
      <c r="D23" s="236" t="s">
        <v>109</v>
      </c>
      <c r="E23" s="240">
        <v>5</v>
      </c>
      <c r="F23" s="239">
        <v>16978722</v>
      </c>
      <c r="G23" s="29"/>
      <c r="H23" s="4">
        <f>IFERROR(VLOOKUP(B23,'สินทรัพย์-1'!$B$8:$H$36,5,0),0)</f>
        <v>52197741</v>
      </c>
      <c r="I23" s="207">
        <f>C23+F23-G23-H23+F27-G27+F25-G25+F26-G261+F24-G24</f>
        <v>0</v>
      </c>
    </row>
    <row r="24" spans="1:16">
      <c r="A24" s="158"/>
      <c r="B24" s="158"/>
      <c r="C24" s="4"/>
      <c r="D24" s="236" t="s">
        <v>531</v>
      </c>
      <c r="E24" s="244">
        <v>19</v>
      </c>
      <c r="F24" s="239"/>
      <c r="G24" s="29">
        <v>3270852</v>
      </c>
      <c r="H24" s="4"/>
    </row>
    <row r="25" spans="1:16">
      <c r="A25" s="158"/>
      <c r="B25" s="158"/>
      <c r="C25" s="4"/>
      <c r="D25" s="236" t="s">
        <v>224</v>
      </c>
      <c r="E25" s="240">
        <v>5.0999999999999996</v>
      </c>
      <c r="F25" s="239">
        <v>537574</v>
      </c>
      <c r="G25" s="29"/>
      <c r="H25" s="159"/>
    </row>
    <row r="26" spans="1:16">
      <c r="A26" s="158"/>
      <c r="B26" s="158"/>
      <c r="C26" s="4"/>
      <c r="D26" s="236" t="s">
        <v>532</v>
      </c>
      <c r="E26" s="240">
        <v>5.2</v>
      </c>
      <c r="F26" s="239">
        <f>G60</f>
        <v>874875</v>
      </c>
      <c r="G26" s="29">
        <f>F107</f>
        <v>0</v>
      </c>
      <c r="H26" s="159"/>
    </row>
    <row r="27" spans="1:16">
      <c r="A27" s="158"/>
      <c r="B27" s="158"/>
      <c r="C27" s="4"/>
      <c r="D27" s="491" t="s">
        <v>523</v>
      </c>
      <c r="E27" s="240" t="s">
        <v>524</v>
      </c>
      <c r="F27" s="239">
        <v>15696599</v>
      </c>
      <c r="G27" s="29"/>
      <c r="H27" s="159"/>
    </row>
    <row r="28" spans="1:16">
      <c r="A28" s="158"/>
      <c r="B28" s="158" t="s">
        <v>235</v>
      </c>
      <c r="C28" s="4">
        <v>695124</v>
      </c>
      <c r="D28" s="236" t="s">
        <v>235</v>
      </c>
      <c r="E28" s="240">
        <v>18</v>
      </c>
      <c r="F28" s="239"/>
      <c r="G28" s="29">
        <v>1132526</v>
      </c>
      <c r="H28" s="4">
        <f>IFERROR(VLOOKUP(B28,'สินทรัพย์-1'!$B$8:$H$36,5,0),0)</f>
        <v>772616</v>
      </c>
      <c r="I28" s="207">
        <f>C28+F28-G28-H28+F29-G29</f>
        <v>0</v>
      </c>
    </row>
    <row r="29" spans="1:16">
      <c r="A29" s="158"/>
      <c r="B29" s="158"/>
      <c r="C29" s="4"/>
      <c r="D29" s="491" t="s">
        <v>523</v>
      </c>
      <c r="E29" s="240" t="s">
        <v>524</v>
      </c>
      <c r="F29" s="239">
        <v>1210018</v>
      </c>
      <c r="G29" s="29"/>
      <c r="H29" s="4"/>
    </row>
    <row r="30" spans="1:16">
      <c r="A30" s="158"/>
      <c r="B30" s="158"/>
      <c r="C30" s="4"/>
      <c r="E30" s="237"/>
      <c r="F30" s="239"/>
      <c r="G30" s="29"/>
      <c r="H30" s="4"/>
    </row>
    <row r="31" spans="1:16">
      <c r="A31" s="158"/>
      <c r="B31" s="158" t="s">
        <v>236</v>
      </c>
      <c r="C31" s="4">
        <v>386374</v>
      </c>
      <c r="D31" s="236" t="s">
        <v>236</v>
      </c>
      <c r="E31" s="240">
        <v>18</v>
      </c>
      <c r="F31" s="239">
        <v>308750</v>
      </c>
      <c r="G31" s="29"/>
      <c r="H31" s="4">
        <f>IFERROR(VLOOKUP(B31,'สินทรัพย์-1'!$B$8:$H$36,5,0),0)</f>
        <v>695124</v>
      </c>
      <c r="I31" s="207">
        <f>C31+F31-G31-H31</f>
        <v>0</v>
      </c>
    </row>
    <row r="32" spans="1:16">
      <c r="A32" s="158"/>
      <c r="B32" s="158" t="s">
        <v>257</v>
      </c>
      <c r="C32" s="4">
        <v>2505737</v>
      </c>
      <c r="D32" s="236" t="s">
        <v>309</v>
      </c>
      <c r="E32" s="241">
        <v>29.1</v>
      </c>
      <c r="F32" s="239"/>
      <c r="G32" s="29">
        <v>2505737</v>
      </c>
      <c r="H32" s="4">
        <f>IFERROR(VLOOKUP(B32,'สินทรัพย์-1'!$B$8:$H$36,5,0),0)</f>
        <v>0</v>
      </c>
      <c r="I32" s="207">
        <f>C32+F32-G32-H32+F34+F35-G34-G35+F33-G33</f>
        <v>0</v>
      </c>
      <c r="L32" s="153" t="s">
        <v>292</v>
      </c>
    </row>
    <row r="33" spans="1:14">
      <c r="A33" s="158"/>
      <c r="B33" s="158"/>
      <c r="C33" s="4"/>
      <c r="D33" s="236" t="s">
        <v>310</v>
      </c>
      <c r="E33" s="241">
        <v>27</v>
      </c>
      <c r="F33" s="239"/>
      <c r="G33" s="29"/>
      <c r="H33" s="159"/>
    </row>
    <row r="34" spans="1:14">
      <c r="A34" s="158"/>
      <c r="B34" s="158"/>
      <c r="C34" s="4"/>
      <c r="D34" s="236" t="s">
        <v>151</v>
      </c>
      <c r="E34" s="241">
        <v>27</v>
      </c>
      <c r="F34" s="239"/>
      <c r="G34" s="29"/>
      <c r="H34" s="159"/>
    </row>
    <row r="35" spans="1:14">
      <c r="A35" s="158"/>
      <c r="B35" s="158"/>
      <c r="C35" s="4"/>
      <c r="D35" s="236" t="s">
        <v>308</v>
      </c>
      <c r="E35" s="241">
        <v>29.1</v>
      </c>
      <c r="F35" s="239"/>
      <c r="G35" s="29"/>
      <c r="H35" s="159"/>
    </row>
    <row r="36" spans="1:14">
      <c r="A36" s="158"/>
      <c r="B36" s="158" t="s">
        <v>10</v>
      </c>
      <c r="C36" s="4">
        <v>1838546</v>
      </c>
      <c r="D36" s="236" t="s">
        <v>111</v>
      </c>
      <c r="E36" s="244">
        <v>6</v>
      </c>
      <c r="F36" s="245">
        <v>851797</v>
      </c>
      <c r="G36" s="31"/>
      <c r="H36" s="4">
        <f>IFERROR(VLOOKUP(B36,'สินทรัพย์-1'!$B$8:$H$36,5,0),0)</f>
        <v>3623349</v>
      </c>
      <c r="I36" s="207">
        <f>C36+F36-G36-H36+F37-G37</f>
        <v>0</v>
      </c>
    </row>
    <row r="37" spans="1:14">
      <c r="A37" s="158"/>
      <c r="B37" s="158"/>
      <c r="C37" s="4"/>
      <c r="D37" s="491" t="s">
        <v>523</v>
      </c>
      <c r="E37" s="240" t="s">
        <v>524</v>
      </c>
      <c r="F37" s="245">
        <v>933006</v>
      </c>
      <c r="G37" s="31"/>
      <c r="H37" s="159"/>
    </row>
    <row r="38" spans="1:14">
      <c r="A38" s="155" t="s">
        <v>12</v>
      </c>
      <c r="B38" s="156"/>
      <c r="C38" s="4"/>
      <c r="E38" s="246"/>
      <c r="F38" s="245"/>
      <c r="G38" s="31"/>
      <c r="H38" s="159"/>
      <c r="I38" s="208"/>
      <c r="K38" s="208"/>
    </row>
    <row r="39" spans="1:14">
      <c r="A39" s="158"/>
      <c r="B39" s="160" t="s">
        <v>194</v>
      </c>
      <c r="C39" s="4">
        <v>2007940</v>
      </c>
      <c r="D39" s="236" t="s">
        <v>363</v>
      </c>
      <c r="E39" s="244">
        <v>1</v>
      </c>
      <c r="F39" s="245">
        <v>5292060</v>
      </c>
      <c r="G39" s="31"/>
      <c r="H39" s="4">
        <f>IFERROR(VLOOKUP(B39,'สินทรัพย์-1'!$B$8:$H$36,5,0),0)</f>
        <v>7300000</v>
      </c>
      <c r="I39" s="207">
        <f>C39+F39-G39-H39</f>
        <v>0</v>
      </c>
    </row>
    <row r="40" spans="1:14">
      <c r="A40" s="158"/>
      <c r="B40" s="160" t="s">
        <v>250</v>
      </c>
      <c r="C40" s="4">
        <v>23338572</v>
      </c>
      <c r="D40" s="236" t="s">
        <v>295</v>
      </c>
      <c r="E40" s="244">
        <v>30</v>
      </c>
      <c r="F40" s="245">
        <v>14000000</v>
      </c>
      <c r="G40" s="31"/>
      <c r="H40" s="4">
        <f>IFERROR(VLOOKUP(B40,'สินทรัพย์-1'!$B$8:$H$36,5,0),0)</f>
        <v>37311337</v>
      </c>
      <c r="I40" s="207">
        <f>C40+F40-G40-H40+F41+F42+F43-G41-G42-G43</f>
        <v>0</v>
      </c>
    </row>
    <row r="41" spans="1:14">
      <c r="A41" s="158"/>
      <c r="B41" s="160"/>
      <c r="C41" s="4"/>
      <c r="D41" s="236" t="s">
        <v>296</v>
      </c>
      <c r="E41" s="244">
        <v>30</v>
      </c>
      <c r="F41" s="245"/>
      <c r="G41" s="31"/>
      <c r="H41" s="159"/>
    </row>
    <row r="42" spans="1:14">
      <c r="A42" s="158"/>
      <c r="B42" s="160"/>
      <c r="C42" s="4"/>
      <c r="D42" s="236" t="s">
        <v>364</v>
      </c>
      <c r="E42" s="244">
        <v>21.2</v>
      </c>
      <c r="F42" s="245"/>
      <c r="G42" s="31">
        <v>232610</v>
      </c>
      <c r="H42" s="159"/>
      <c r="L42" s="208"/>
      <c r="M42" s="178"/>
      <c r="N42" s="164"/>
    </row>
    <row r="43" spans="1:14">
      <c r="A43" s="158"/>
      <c r="B43" s="160"/>
      <c r="C43" s="4"/>
      <c r="D43" s="236" t="s">
        <v>297</v>
      </c>
      <c r="E43" s="244">
        <v>21.2</v>
      </c>
      <c r="F43" s="245">
        <v>205375</v>
      </c>
      <c r="G43" s="31"/>
      <c r="H43" s="159"/>
      <c r="L43" s="207"/>
      <c r="M43" s="178"/>
      <c r="N43" s="164"/>
    </row>
    <row r="44" spans="1:14">
      <c r="A44" s="158"/>
      <c r="B44" s="160" t="s">
        <v>327</v>
      </c>
      <c r="C44" s="4">
        <v>51294690</v>
      </c>
      <c r="D44" s="236" t="s">
        <v>283</v>
      </c>
      <c r="E44" s="242">
        <v>7</v>
      </c>
      <c r="F44" s="245">
        <v>56248770</v>
      </c>
      <c r="G44" s="31"/>
      <c r="H44" s="4">
        <f>IFERROR(VLOOKUP(B44,'สินทรัพย์-1'!$B$8:$H$36,5,0),0)</f>
        <v>107543460</v>
      </c>
      <c r="I44" s="207">
        <f>C44+F44-G44-H44</f>
        <v>0</v>
      </c>
    </row>
    <row r="45" spans="1:14">
      <c r="A45" s="158"/>
      <c r="B45" s="158" t="s">
        <v>13</v>
      </c>
      <c r="C45" s="4">
        <v>0</v>
      </c>
      <c r="D45" s="236" t="s">
        <v>13</v>
      </c>
      <c r="E45" s="246"/>
      <c r="F45" s="245"/>
      <c r="G45" s="31"/>
      <c r="H45" s="4">
        <f>IFERROR(VLOOKUP(B45,'สินทรัพย์-1'!$B$8:$H$36,5,0),0)</f>
        <v>0</v>
      </c>
      <c r="I45" s="207">
        <f>C45+F45-G45-H45</f>
        <v>0</v>
      </c>
    </row>
    <row r="46" spans="1:14">
      <c r="A46" s="158"/>
      <c r="B46" s="158"/>
      <c r="C46" s="4"/>
      <c r="E46" s="246"/>
      <c r="F46" s="245"/>
      <c r="G46" s="31"/>
      <c r="H46" s="4">
        <f>IFERROR(VLOOKUP(B46,'[1]สินทรัพย์ 1'!$B$9:$L$41,5,0),0)</f>
        <v>0</v>
      </c>
      <c r="I46" s="207">
        <f>C46+F46-G46-H46</f>
        <v>0</v>
      </c>
    </row>
    <row r="47" spans="1:14">
      <c r="A47" s="158"/>
      <c r="B47" s="158" t="s">
        <v>195</v>
      </c>
      <c r="C47" s="4">
        <v>11329216</v>
      </c>
      <c r="D47" s="236" t="s">
        <v>267</v>
      </c>
      <c r="E47" s="244">
        <v>8</v>
      </c>
      <c r="F47" s="245">
        <v>64402473</v>
      </c>
      <c r="G47" s="31"/>
      <c r="H47" s="4">
        <f>IFERROR(VLOOKUP(B47,'สินทรัพย์-1'!$B$8:$H$36,5,0),0)</f>
        <v>73302742</v>
      </c>
      <c r="I47" s="207">
        <f>C47+F47-G47-H47+F48-G48+F50-G50+F49-G49</f>
        <v>0</v>
      </c>
      <c r="J47" s="247" t="s">
        <v>365</v>
      </c>
    </row>
    <row r="48" spans="1:14">
      <c r="A48" s="158"/>
      <c r="B48" s="158"/>
      <c r="C48" s="4"/>
      <c r="D48" s="236" t="s">
        <v>268</v>
      </c>
      <c r="E48" s="244">
        <v>8.1</v>
      </c>
      <c r="F48" s="245"/>
      <c r="G48" s="31">
        <v>8692873</v>
      </c>
      <c r="H48" s="159"/>
      <c r="J48" s="247" t="s">
        <v>365</v>
      </c>
    </row>
    <row r="49" spans="1:12">
      <c r="A49" s="158"/>
      <c r="B49" s="158"/>
      <c r="C49" s="4"/>
      <c r="D49" s="236" t="s">
        <v>533</v>
      </c>
      <c r="E49" s="244">
        <v>8</v>
      </c>
      <c r="F49" s="245">
        <v>621972</v>
      </c>
      <c r="G49" s="31">
        <v>318729</v>
      </c>
      <c r="H49" s="159"/>
      <c r="J49" s="247"/>
    </row>
    <row r="50" spans="1:12">
      <c r="A50" s="158"/>
      <c r="B50" s="158"/>
      <c r="C50" s="4"/>
      <c r="D50" s="491" t="s">
        <v>523</v>
      </c>
      <c r="E50" s="240" t="s">
        <v>524</v>
      </c>
      <c r="F50" s="245">
        <v>5960683</v>
      </c>
      <c r="G50" s="31"/>
      <c r="H50" s="159"/>
    </row>
    <row r="51" spans="1:12">
      <c r="A51" s="158"/>
      <c r="B51" s="158" t="s">
        <v>279</v>
      </c>
      <c r="C51" s="4">
        <v>12776641</v>
      </c>
      <c r="D51" s="236" t="s">
        <v>423</v>
      </c>
      <c r="E51" s="244">
        <v>9</v>
      </c>
      <c r="F51" s="245">
        <v>43197865</v>
      </c>
      <c r="G51" s="31"/>
      <c r="H51" s="4">
        <f>IFERROR(VLOOKUP(B51,'สินทรัพย์-1'!$B$8:$H$36,5,0),0)</f>
        <v>53236399</v>
      </c>
      <c r="I51" s="207">
        <f>C51+F51-G51-H51+F54-G54+F55-G55+F56-G56+F52-G52+F57-G57+F53-G53</f>
        <v>0</v>
      </c>
      <c r="J51" s="247" t="s">
        <v>365</v>
      </c>
    </row>
    <row r="52" spans="1:12">
      <c r="A52" s="158"/>
      <c r="B52" s="158"/>
      <c r="C52" s="4"/>
      <c r="D52" s="236" t="s">
        <v>424</v>
      </c>
      <c r="E52" s="244">
        <v>9.1</v>
      </c>
      <c r="F52" s="245"/>
      <c r="G52" s="31"/>
      <c r="H52" s="4"/>
      <c r="J52" s="247"/>
    </row>
    <row r="53" spans="1:12">
      <c r="A53" s="158"/>
      <c r="B53" s="158"/>
      <c r="C53" s="4"/>
      <c r="D53" s="236" t="s">
        <v>534</v>
      </c>
      <c r="E53" s="246">
        <v>40</v>
      </c>
      <c r="F53" s="245">
        <f>G114</f>
        <v>1672179</v>
      </c>
      <c r="G53" s="31"/>
      <c r="H53" s="4"/>
      <c r="J53" s="247"/>
      <c r="K53" s="207">
        <v>35290918</v>
      </c>
    </row>
    <row r="54" spans="1:12">
      <c r="A54" s="158"/>
      <c r="B54" s="158"/>
      <c r="C54" s="4"/>
      <c r="D54" s="236" t="s">
        <v>114</v>
      </c>
      <c r="E54" s="244">
        <v>8.1</v>
      </c>
      <c r="F54" s="245"/>
      <c r="G54" s="31">
        <v>8357715</v>
      </c>
      <c r="H54" s="159"/>
      <c r="J54" s="247" t="s">
        <v>365</v>
      </c>
      <c r="K54" s="207">
        <f>K53-F53-F52-F51</f>
        <v>-9579126</v>
      </c>
    </row>
    <row r="55" spans="1:12">
      <c r="A55" s="158"/>
      <c r="B55" s="158"/>
      <c r="C55" s="4"/>
      <c r="D55" s="236" t="s">
        <v>115</v>
      </c>
      <c r="E55" s="244">
        <v>9.1999999999999993</v>
      </c>
      <c r="F55" s="245"/>
      <c r="G55" s="31">
        <v>2285312</v>
      </c>
      <c r="H55" s="159"/>
      <c r="J55" s="247" t="s">
        <v>365</v>
      </c>
    </row>
    <row r="56" spans="1:12">
      <c r="A56" s="158"/>
      <c r="B56" s="158"/>
      <c r="C56" s="4"/>
      <c r="D56" s="236" t="s">
        <v>116</v>
      </c>
      <c r="E56" s="244">
        <v>9.1999999999999993</v>
      </c>
      <c r="F56" s="245">
        <v>2184137</v>
      </c>
      <c r="G56" s="31"/>
      <c r="H56" s="159"/>
      <c r="J56" s="247" t="s">
        <v>365</v>
      </c>
    </row>
    <row r="57" spans="1:12">
      <c r="A57" s="158"/>
      <c r="B57" s="158"/>
      <c r="C57" s="4"/>
      <c r="D57" s="491" t="s">
        <v>523</v>
      </c>
      <c r="E57" s="240" t="s">
        <v>524</v>
      </c>
      <c r="F57" s="245">
        <v>4048604</v>
      </c>
      <c r="G57" s="31"/>
      <c r="H57" s="159"/>
    </row>
    <row r="58" spans="1:12">
      <c r="A58" s="158"/>
      <c r="B58" s="158" t="s">
        <v>196</v>
      </c>
      <c r="C58" s="4">
        <v>4085900</v>
      </c>
      <c r="D58" s="236" t="s">
        <v>146</v>
      </c>
      <c r="E58" s="244">
        <v>10</v>
      </c>
      <c r="F58" s="245">
        <v>7844061</v>
      </c>
      <c r="G58" s="31"/>
      <c r="H58" s="4">
        <f>IFERROR(VLOOKUP(B58,'สินทรัพย์-1'!$B$8:$H$36,5,0),0)</f>
        <v>10961707</v>
      </c>
      <c r="I58" s="207">
        <f>C58+F58-G58-H58+F59-G59+F61-G61+F60-G60</f>
        <v>0</v>
      </c>
    </row>
    <row r="59" spans="1:12">
      <c r="A59" s="158"/>
      <c r="B59" s="158"/>
      <c r="C59" s="4"/>
      <c r="D59" s="236" t="s">
        <v>117</v>
      </c>
      <c r="E59" s="244">
        <v>10.1</v>
      </c>
      <c r="F59" s="245"/>
      <c r="G59" s="31">
        <v>185702</v>
      </c>
      <c r="H59" s="159"/>
    </row>
    <row r="60" spans="1:12">
      <c r="A60" s="158"/>
      <c r="B60" s="158"/>
      <c r="C60" s="4"/>
      <c r="D60" s="236" t="s">
        <v>592</v>
      </c>
      <c r="E60" s="244">
        <v>5.2</v>
      </c>
      <c r="F60" s="245"/>
      <c r="G60" s="31">
        <v>874875</v>
      </c>
      <c r="H60" s="159"/>
    </row>
    <row r="61" spans="1:12">
      <c r="A61" s="158"/>
      <c r="B61" s="158"/>
      <c r="C61" s="4"/>
      <c r="D61" s="236" t="s">
        <v>532</v>
      </c>
      <c r="E61" s="240">
        <v>5.2</v>
      </c>
      <c r="F61" s="245">
        <f>G107</f>
        <v>92323</v>
      </c>
      <c r="G61" s="31"/>
      <c r="H61" s="159"/>
    </row>
    <row r="62" spans="1:12">
      <c r="A62" s="158"/>
      <c r="B62" s="158" t="s">
        <v>347</v>
      </c>
      <c r="C62" s="4">
        <v>18855185</v>
      </c>
      <c r="D62" s="491" t="s">
        <v>523</v>
      </c>
      <c r="E62" s="240" t="s">
        <v>524</v>
      </c>
      <c r="F62" s="245">
        <v>927020098</v>
      </c>
      <c r="G62" s="31"/>
      <c r="H62" s="4">
        <f>IFERROR(VLOOKUP(B62,'สินทรัพย์-1'!$B$8:$H$36,5,0),0)</f>
        <v>945875283</v>
      </c>
      <c r="I62" s="207">
        <f>C62+F62-G62-H62</f>
        <v>0</v>
      </c>
      <c r="L62" s="203"/>
    </row>
    <row r="63" spans="1:12">
      <c r="A63" s="158"/>
      <c r="B63" s="158"/>
      <c r="C63" s="4"/>
      <c r="D63" s="158"/>
      <c r="E63" s="246"/>
      <c r="F63" s="245"/>
      <c r="G63" s="31"/>
      <c r="H63" s="4"/>
    </row>
    <row r="64" spans="1:12">
      <c r="A64" s="158"/>
      <c r="B64" s="158" t="s">
        <v>14</v>
      </c>
      <c r="C64" s="4">
        <v>2765281</v>
      </c>
      <c r="D64" s="236" t="s">
        <v>366</v>
      </c>
      <c r="E64" s="246">
        <v>11</v>
      </c>
      <c r="F64" s="245">
        <v>4977705</v>
      </c>
      <c r="G64" s="31"/>
      <c r="H64" s="4">
        <f>IFERROR(VLOOKUP(B64,'สินทรัพย์-1'!$B$8:$H$36,5,0),0)</f>
        <v>17257958</v>
      </c>
      <c r="I64" s="207">
        <f>C64+F64-G64-H64+F65-G65+F66-G66</f>
        <v>0</v>
      </c>
    </row>
    <row r="65" spans="1:11">
      <c r="A65" s="158"/>
      <c r="B65" s="158"/>
      <c r="C65" s="4"/>
      <c r="D65" s="236" t="s">
        <v>425</v>
      </c>
      <c r="E65" s="244">
        <v>21.2</v>
      </c>
      <c r="F65" s="245">
        <v>767648</v>
      </c>
      <c r="G65" s="31"/>
      <c r="H65" s="159"/>
    </row>
    <row r="66" spans="1:11">
      <c r="A66" s="158"/>
      <c r="B66" s="158"/>
      <c r="C66" s="4"/>
      <c r="D66" s="491" t="s">
        <v>523</v>
      </c>
      <c r="E66" s="240" t="s">
        <v>524</v>
      </c>
      <c r="F66" s="245">
        <v>8747324</v>
      </c>
      <c r="G66" s="31"/>
      <c r="H66" s="159"/>
    </row>
    <row r="67" spans="1:11">
      <c r="A67" s="158"/>
      <c r="B67" s="158" t="s">
        <v>15</v>
      </c>
      <c r="C67" s="4">
        <v>4296997</v>
      </c>
      <c r="D67" s="236" t="s">
        <v>118</v>
      </c>
      <c r="E67" s="244">
        <v>12</v>
      </c>
      <c r="F67" s="245"/>
      <c r="G67" s="31">
        <v>7723068</v>
      </c>
      <c r="H67" s="4">
        <f>IFERROR(VLOOKUP(B67,'สินทรัพย์-1'!$B$8:$H$36,5,0),0)</f>
        <v>8965751</v>
      </c>
      <c r="I67" s="207">
        <f>C67+F67-G67-H67+F68-G68</f>
        <v>0</v>
      </c>
    </row>
    <row r="68" spans="1:11">
      <c r="A68" s="158"/>
      <c r="B68" s="158"/>
      <c r="C68" s="4"/>
      <c r="D68" s="491" t="s">
        <v>523</v>
      </c>
      <c r="E68" s="240" t="s">
        <v>524</v>
      </c>
      <c r="F68" s="245">
        <v>12391822</v>
      </c>
      <c r="G68" s="31"/>
      <c r="H68" s="4"/>
    </row>
    <row r="69" spans="1:11" s="168" customFormat="1" ht="13.5" thickBot="1">
      <c r="A69" s="155" t="s">
        <v>17</v>
      </c>
      <c r="B69" s="165"/>
      <c r="C69" s="5">
        <v>805853773</v>
      </c>
      <c r="D69" s="236"/>
      <c r="E69" s="248"/>
      <c r="F69" s="249"/>
      <c r="G69" s="32"/>
      <c r="H69" s="167">
        <f>SUM(H3:H67)</f>
        <v>2436526254</v>
      </c>
      <c r="I69" s="209"/>
      <c r="J69" s="209"/>
      <c r="K69" s="209"/>
    </row>
    <row r="70" spans="1:11" ht="13.5" thickTop="1">
      <c r="C70" s="3">
        <f>C69-'สินทรัพย์-1'!H35</f>
        <v>0</v>
      </c>
      <c r="H70" s="169">
        <f>H69-'สินทรัพย์-1'!F35</f>
        <v>0</v>
      </c>
    </row>
    <row r="71" spans="1:11">
      <c r="A71" s="153" t="s">
        <v>19</v>
      </c>
    </row>
    <row r="72" spans="1:11">
      <c r="B72" s="153" t="s">
        <v>464</v>
      </c>
      <c r="C72" s="4">
        <v>2622460</v>
      </c>
      <c r="D72" s="236" t="s">
        <v>367</v>
      </c>
      <c r="E72" s="241">
        <v>35</v>
      </c>
      <c r="F72" s="250">
        <v>2620526</v>
      </c>
      <c r="H72" s="4">
        <f>IFERROR(VLOOKUP(B72,'หนี้สิน-2'!$B$8:$H$27,5,0),0)</f>
        <v>1934</v>
      </c>
      <c r="I72" s="207">
        <f>C72-F72+G72-H72</f>
        <v>0</v>
      </c>
    </row>
    <row r="74" spans="1:11">
      <c r="B74" s="153" t="s">
        <v>197</v>
      </c>
      <c r="C74" s="4">
        <v>115842016</v>
      </c>
      <c r="D74" s="236" t="s">
        <v>119</v>
      </c>
      <c r="E74" s="241">
        <v>13</v>
      </c>
      <c r="G74" s="33">
        <v>29630210</v>
      </c>
      <c r="H74" s="4">
        <f>IFERROR(VLOOKUP(B74,'หนี้สิน-2'!$B$8:$H$27,5,0),0)</f>
        <v>191255668</v>
      </c>
      <c r="I74" s="207">
        <f>C74-F74+G74-H74-F77+G77+G78-F78+G79-F79+G80-F80+G75+G81-F75-F81+G76-F76</f>
        <v>0</v>
      </c>
    </row>
    <row r="75" spans="1:11">
      <c r="C75" s="4"/>
      <c r="D75" s="236" t="s">
        <v>138</v>
      </c>
      <c r="E75" s="241">
        <v>13.1</v>
      </c>
      <c r="F75" s="601">
        <v>172247</v>
      </c>
      <c r="G75" s="250"/>
      <c r="H75" s="4"/>
    </row>
    <row r="76" spans="1:11">
      <c r="C76" s="4"/>
      <c r="D76" s="153" t="s">
        <v>595</v>
      </c>
      <c r="E76" s="241">
        <v>21</v>
      </c>
      <c r="F76" s="257">
        <v>13078</v>
      </c>
      <c r="H76" s="4"/>
    </row>
    <row r="77" spans="1:11">
      <c r="D77" s="491" t="s">
        <v>535</v>
      </c>
      <c r="E77" s="240" t="s">
        <v>524</v>
      </c>
      <c r="H77" s="159"/>
      <c r="J77" s="153"/>
      <c r="K77" s="153"/>
    </row>
    <row r="78" spans="1:11">
      <c r="D78" s="236" t="s">
        <v>269</v>
      </c>
      <c r="E78" s="244">
        <v>9.1</v>
      </c>
      <c r="F78" s="250">
        <v>0</v>
      </c>
      <c r="G78" s="33">
        <f>F52</f>
        <v>0</v>
      </c>
      <c r="H78" s="159"/>
    </row>
    <row r="79" spans="1:11">
      <c r="D79" s="491" t="s">
        <v>523</v>
      </c>
      <c r="E79" s="240" t="s">
        <v>524</v>
      </c>
      <c r="G79" s="33">
        <v>43272624</v>
      </c>
      <c r="H79" s="159"/>
    </row>
    <row r="80" spans="1:11">
      <c r="D80" s="236" t="s">
        <v>536</v>
      </c>
      <c r="E80" s="244">
        <v>26</v>
      </c>
      <c r="G80" s="33">
        <v>12125</v>
      </c>
      <c r="H80" s="159"/>
    </row>
    <row r="81" spans="2:16">
      <c r="D81" s="236" t="s">
        <v>537</v>
      </c>
      <c r="E81" s="244">
        <v>19.100000000000001</v>
      </c>
      <c r="G81" s="601">
        <v>2684018</v>
      </c>
      <c r="H81" s="159"/>
    </row>
    <row r="82" spans="2:16">
      <c r="B82" s="153" t="s">
        <v>243</v>
      </c>
      <c r="C82" s="4">
        <v>19636596</v>
      </c>
      <c r="D82" s="236" t="s">
        <v>21</v>
      </c>
      <c r="E82" s="241">
        <v>14</v>
      </c>
      <c r="G82" s="33">
        <v>12702435</v>
      </c>
      <c r="H82" s="4">
        <f>IFERROR(VLOOKUP(B82,'หนี้สิน-2'!$B$8:$H$27,5,0),0)</f>
        <v>85995817</v>
      </c>
      <c r="I82" s="207">
        <f>C82-F82+G82-H82+G83-F83</f>
        <v>0</v>
      </c>
    </row>
    <row r="83" spans="2:16">
      <c r="C83" s="4"/>
      <c r="D83" s="491" t="s">
        <v>523</v>
      </c>
      <c r="E83" s="240" t="s">
        <v>524</v>
      </c>
      <c r="G83" s="33">
        <v>53656786</v>
      </c>
      <c r="H83" s="4"/>
    </row>
    <row r="84" spans="2:16">
      <c r="B84" s="153" t="s">
        <v>318</v>
      </c>
      <c r="C84" s="4">
        <v>0</v>
      </c>
      <c r="D84" s="236" t="s">
        <v>318</v>
      </c>
      <c r="H84" s="4">
        <f>IFERROR(VLOOKUP(B84,'[1]หนี้สิน 2'!$B$8:$L$29,5,0),0)</f>
        <v>0</v>
      </c>
      <c r="I84" s="207">
        <f>C84-F84+G84-H84</f>
        <v>0</v>
      </c>
    </row>
    <row r="85" spans="2:16">
      <c r="B85" s="153" t="s">
        <v>22</v>
      </c>
      <c r="C85" s="4">
        <v>0</v>
      </c>
      <c r="D85" s="236" t="s">
        <v>120</v>
      </c>
      <c r="H85" s="4">
        <f>IFERROR(VLOOKUP(B85,'[1]หนี้สิน 2'!$B$8:$L$29,5,0),0)</f>
        <v>0</v>
      </c>
      <c r="I85" s="207">
        <f>C85-F85+G85-H85</f>
        <v>0</v>
      </c>
    </row>
    <row r="86" spans="2:16">
      <c r="B86" s="153" t="s">
        <v>198</v>
      </c>
      <c r="C86" s="4">
        <v>0</v>
      </c>
      <c r="H86" s="4">
        <f>IFERROR(VLOOKUP(B86,'[1]หนี้สิน 2'!$B$8:$L$29,5,0),0)</f>
        <v>0</v>
      </c>
      <c r="I86" s="207">
        <f>C86-F86+G86-H86</f>
        <v>0</v>
      </c>
    </row>
    <row r="87" spans="2:16">
      <c r="B87" s="153" t="s">
        <v>23</v>
      </c>
      <c r="C87" s="4">
        <v>1994065</v>
      </c>
      <c r="D87" s="236" t="s">
        <v>29</v>
      </c>
      <c r="E87" s="241">
        <v>16</v>
      </c>
      <c r="G87" s="33">
        <v>6532104</v>
      </c>
      <c r="H87" s="4">
        <f>IFERROR(VLOOKUP(B87,'หนี้สิน-2'!$B$8:$H$27,5,0),0)</f>
        <v>8526169</v>
      </c>
      <c r="I87" s="207">
        <f>C87-F87+G87-H87-F88+G88</f>
        <v>0</v>
      </c>
      <c r="M87" s="164"/>
    </row>
    <row r="88" spans="2:16">
      <c r="H88" s="159"/>
      <c r="O88" s="153">
        <v>64402473</v>
      </c>
    </row>
    <row r="89" spans="2:16">
      <c r="B89" s="153" t="s">
        <v>200</v>
      </c>
      <c r="C89" s="4">
        <v>600023</v>
      </c>
      <c r="D89" s="236" t="s">
        <v>121</v>
      </c>
      <c r="G89" s="33">
        <v>500036</v>
      </c>
      <c r="H89" s="4">
        <f>IFERROR(VLOOKUP(B89,'หนี้สิน-2'!$B$8:$H$27,5,0),0)</f>
        <v>1100059</v>
      </c>
      <c r="I89" s="207">
        <f>C89-F89+G89-H89+G90-F90</f>
        <v>0</v>
      </c>
      <c r="L89" s="170" t="s">
        <v>29</v>
      </c>
      <c r="M89" s="171"/>
      <c r="N89" s="171"/>
      <c r="O89" s="171"/>
      <c r="P89" s="171"/>
    </row>
    <row r="90" spans="2:16">
      <c r="H90" s="159"/>
      <c r="L90" s="171"/>
      <c r="M90" s="172" t="s">
        <v>159</v>
      </c>
      <c r="N90" s="172" t="s">
        <v>160</v>
      </c>
      <c r="O90" s="172" t="s">
        <v>161</v>
      </c>
      <c r="P90" s="171"/>
    </row>
    <row r="91" spans="2:16">
      <c r="B91" s="153" t="s">
        <v>328</v>
      </c>
      <c r="C91" s="4">
        <v>800000</v>
      </c>
      <c r="D91" s="153" t="s">
        <v>328</v>
      </c>
      <c r="E91" s="241">
        <v>37</v>
      </c>
      <c r="F91" s="250">
        <v>800000</v>
      </c>
      <c r="H91" s="4">
        <f>IFERROR(VLOOKUP(B91,'[1]หนี้สิน 2'!$B$8:$L$29,5,0),0)</f>
        <v>0</v>
      </c>
      <c r="I91" s="207">
        <f>C91-F91+G91-H91</f>
        <v>0</v>
      </c>
      <c r="L91" s="173" t="s">
        <v>162</v>
      </c>
      <c r="M91" s="19">
        <v>13885200</v>
      </c>
      <c r="N91" s="19">
        <v>-1545459</v>
      </c>
      <c r="O91" s="19">
        <v>12339741</v>
      </c>
      <c r="P91" s="342" t="s">
        <v>420</v>
      </c>
    </row>
    <row r="92" spans="2:16">
      <c r="B92" s="153" t="s">
        <v>24</v>
      </c>
      <c r="C92" s="4">
        <v>3674572</v>
      </c>
      <c r="D92" s="236" t="s">
        <v>24</v>
      </c>
      <c r="E92" s="244">
        <v>18</v>
      </c>
      <c r="F92" s="250">
        <v>1181803</v>
      </c>
      <c r="H92" s="4">
        <f>IFERROR(VLOOKUP(B92,'หนี้สิน-2'!$B$8:$H$27,5,0),0)</f>
        <v>7362770</v>
      </c>
      <c r="I92" s="207">
        <f>C92-F92+G92-H92+G93-F93</f>
        <v>0</v>
      </c>
      <c r="L92" s="174" t="s">
        <v>163</v>
      </c>
      <c r="M92" s="20">
        <f>M103+M112</f>
        <v>85226594</v>
      </c>
      <c r="N92" s="20">
        <f>N103+N112</f>
        <v>-20202149</v>
      </c>
      <c r="O92" s="20">
        <f>SUM(M92:N92)</f>
        <v>65024445</v>
      </c>
      <c r="P92" s="342" t="s">
        <v>418</v>
      </c>
    </row>
    <row r="93" spans="2:16">
      <c r="C93" s="4"/>
      <c r="D93" s="491" t="s">
        <v>523</v>
      </c>
      <c r="E93" s="240" t="s">
        <v>524</v>
      </c>
      <c r="G93" s="33">
        <v>4870001</v>
      </c>
      <c r="H93" s="4"/>
      <c r="L93" s="175" t="s">
        <v>585</v>
      </c>
      <c r="M93" s="21">
        <v>7628583</v>
      </c>
      <c r="N93" s="21">
        <v>-1328043</v>
      </c>
      <c r="O93" s="21">
        <f>M93+N93</f>
        <v>6300540</v>
      </c>
      <c r="P93" s="342"/>
    </row>
    <row r="94" spans="2:16">
      <c r="B94" s="153" t="s">
        <v>25</v>
      </c>
      <c r="C94" s="4">
        <v>96700</v>
      </c>
      <c r="D94" s="236" t="s">
        <v>122</v>
      </c>
      <c r="E94" s="241">
        <v>19.2</v>
      </c>
      <c r="G94" s="33">
        <v>1560928</v>
      </c>
      <c r="H94" s="4">
        <f>IFERROR(VLOOKUP(B94,'หนี้สิน-2'!$B$8:$H$27,5,0),0)</f>
        <v>1657628</v>
      </c>
      <c r="I94" s="207">
        <f>C94-F94+G94-H94</f>
        <v>0</v>
      </c>
      <c r="L94" s="176" t="s">
        <v>165</v>
      </c>
      <c r="M94" s="22">
        <f>M105+M114+M119</f>
        <v>-8298315</v>
      </c>
      <c r="N94" s="22">
        <f>N105+N114+N119</f>
        <v>3289261</v>
      </c>
      <c r="O94" s="22">
        <f>SUM(M94:N94)</f>
        <v>-5009054</v>
      </c>
      <c r="P94" s="342" t="s">
        <v>164</v>
      </c>
    </row>
    <row r="95" spans="2:16">
      <c r="B95" s="153" t="s">
        <v>26</v>
      </c>
      <c r="C95" s="4">
        <v>4411054</v>
      </c>
      <c r="D95" s="236" t="s">
        <v>123</v>
      </c>
      <c r="E95" s="241">
        <v>20</v>
      </c>
      <c r="G95" s="33">
        <v>4217349</v>
      </c>
      <c r="H95" s="4">
        <f>IFERROR(VLOOKUP(B95,'หนี้สิน-2'!$B$8:$H$27,5,0),0)</f>
        <v>11573449</v>
      </c>
      <c r="I95" s="207">
        <f>C95-F95+G95-H95+G96-F96</f>
        <v>0</v>
      </c>
      <c r="L95" s="177" t="s">
        <v>166</v>
      </c>
      <c r="M95" s="23">
        <v>98442062</v>
      </c>
      <c r="N95" s="23">
        <v>-19786390</v>
      </c>
      <c r="O95" s="23">
        <v>78655672</v>
      </c>
      <c r="P95" s="342" t="s">
        <v>576</v>
      </c>
    </row>
    <row r="96" spans="2:16">
      <c r="D96" s="491" t="s">
        <v>523</v>
      </c>
      <c r="E96" s="240" t="s">
        <v>524</v>
      </c>
      <c r="G96" s="33">
        <v>2945046</v>
      </c>
      <c r="H96" s="159"/>
      <c r="M96" s="164">
        <f>SUM(M91:M94)-M95</f>
        <v>0</v>
      </c>
      <c r="N96" s="164">
        <f>SUM(N91:N94)-N95</f>
        <v>0</v>
      </c>
      <c r="O96" s="164">
        <f>SUM(O91:O94)-O95</f>
        <v>0</v>
      </c>
      <c r="P96" s="181"/>
    </row>
    <row r="97" spans="1:21" ht="23">
      <c r="A97" s="153" t="s">
        <v>28</v>
      </c>
      <c r="E97" s="246"/>
      <c r="H97" s="159"/>
      <c r="M97" s="3"/>
      <c r="N97" s="3"/>
      <c r="O97" s="496">
        <f>O96+G103</f>
        <v>6300540</v>
      </c>
      <c r="P97" s="342"/>
    </row>
    <row r="98" spans="1:21">
      <c r="B98" s="153" t="s">
        <v>29</v>
      </c>
      <c r="C98" s="4">
        <v>10345676</v>
      </c>
      <c r="D98" s="236" t="s">
        <v>29</v>
      </c>
      <c r="E98" s="244">
        <v>8</v>
      </c>
      <c r="H98" s="4">
        <f>IFERROR(VLOOKUP(B98,'หนี้สิน-2'!$B$8:$H$27,5,0),0)</f>
        <v>70129503</v>
      </c>
      <c r="I98" s="207">
        <f>C98-F98+G98-H98-F100-F101-F102+G100+G101+G102+G103-F103+G99-F99</f>
        <v>0</v>
      </c>
      <c r="M98" s="3"/>
      <c r="N98" s="3"/>
      <c r="O98" s="3"/>
    </row>
    <row r="99" spans="1:21">
      <c r="C99" s="4"/>
      <c r="D99" s="236" t="s">
        <v>586</v>
      </c>
      <c r="E99" s="244">
        <v>8</v>
      </c>
      <c r="G99" s="33">
        <f>O92</f>
        <v>65024445</v>
      </c>
      <c r="H99" s="4"/>
      <c r="M99" s="3"/>
      <c r="N99" s="3"/>
      <c r="O99" s="3"/>
    </row>
    <row r="100" spans="1:21">
      <c r="D100" s="236" t="s">
        <v>167</v>
      </c>
      <c r="E100" s="244">
        <v>21.1</v>
      </c>
      <c r="F100" s="250">
        <f>-M94</f>
        <v>8298315</v>
      </c>
      <c r="H100" s="159"/>
      <c r="L100" s="170" t="s">
        <v>538</v>
      </c>
      <c r="M100" s="171"/>
      <c r="N100" s="171"/>
      <c r="O100" s="171"/>
      <c r="P100" s="171"/>
    </row>
    <row r="101" spans="1:21">
      <c r="D101" s="236" t="s">
        <v>168</v>
      </c>
      <c r="E101" s="244">
        <v>28</v>
      </c>
      <c r="G101" s="33">
        <f>N94</f>
        <v>3289261</v>
      </c>
      <c r="H101" s="159"/>
      <c r="L101" s="171"/>
      <c r="M101" s="172" t="s">
        <v>159</v>
      </c>
      <c r="N101" s="172" t="s">
        <v>160</v>
      </c>
      <c r="O101" s="172" t="s">
        <v>161</v>
      </c>
      <c r="P101" s="171"/>
    </row>
    <row r="102" spans="1:21">
      <c r="D102" s="236" t="s">
        <v>169</v>
      </c>
      <c r="E102" s="244">
        <v>16</v>
      </c>
      <c r="F102" s="250">
        <f>G87</f>
        <v>6532104</v>
      </c>
      <c r="H102" s="159"/>
      <c r="L102" s="173" t="s">
        <v>162</v>
      </c>
      <c r="M102" s="19">
        <v>13885200</v>
      </c>
      <c r="N102" s="19">
        <v>-1545459</v>
      </c>
      <c r="O102" s="19">
        <v>12339741</v>
      </c>
      <c r="P102" s="342" t="s">
        <v>420</v>
      </c>
    </row>
    <row r="103" spans="1:21">
      <c r="D103" s="491" t="s">
        <v>523</v>
      </c>
      <c r="E103" s="240" t="s">
        <v>524</v>
      </c>
      <c r="G103" s="33">
        <v>6300540</v>
      </c>
      <c r="H103" s="159"/>
      <c r="L103" s="174" t="s">
        <v>163</v>
      </c>
      <c r="M103" s="20">
        <v>63779066</v>
      </c>
      <c r="N103" s="20">
        <v>-15233551</v>
      </c>
      <c r="O103" s="20">
        <f>SUM(M103:N103)</f>
        <v>48545515</v>
      </c>
      <c r="P103" s="342" t="s">
        <v>418</v>
      </c>
    </row>
    <row r="104" spans="1:21" ht="13.5" customHeight="1">
      <c r="B104" s="153" t="s">
        <v>199</v>
      </c>
      <c r="C104" s="4">
        <v>9667986</v>
      </c>
      <c r="D104" s="236" t="s">
        <v>124</v>
      </c>
      <c r="E104" s="241">
        <v>22</v>
      </c>
      <c r="G104" s="311">
        <v>12065555</v>
      </c>
      <c r="H104" s="4">
        <f>IFERROR(VLOOKUP(B104,'หนี้สิน-2'!$B$8:$H$27,5,0),0)</f>
        <v>91144941</v>
      </c>
      <c r="I104" s="207">
        <f>C104+G104+G105+G106+G107+G108+G109+G110+G111+G112+G113-F111-F110-H104</f>
        <v>0</v>
      </c>
      <c r="L104" s="175"/>
      <c r="M104" s="21"/>
      <c r="N104" s="21"/>
      <c r="O104" s="21">
        <f>M104+N104</f>
        <v>0</v>
      </c>
      <c r="P104" s="342"/>
    </row>
    <row r="105" spans="1:21" ht="13.5" customHeight="1">
      <c r="D105" s="236" t="s">
        <v>446</v>
      </c>
      <c r="E105" s="240">
        <v>22.1</v>
      </c>
      <c r="G105" s="600">
        <v>367177</v>
      </c>
      <c r="H105" s="159"/>
      <c r="J105" s="350"/>
      <c r="L105" s="176" t="s">
        <v>165</v>
      </c>
      <c r="M105" s="22">
        <v>-7269230</v>
      </c>
      <c r="N105" s="22">
        <v>2983965</v>
      </c>
      <c r="O105" s="22">
        <f>SUM(M105:N105)</f>
        <v>-4285265</v>
      </c>
      <c r="P105" s="342" t="s">
        <v>164</v>
      </c>
    </row>
    <row r="106" spans="1:21" ht="13.5" customHeight="1">
      <c r="D106" s="236" t="s">
        <v>209</v>
      </c>
      <c r="E106" s="241">
        <v>22.2</v>
      </c>
      <c r="G106" s="311">
        <v>3844421</v>
      </c>
      <c r="H106" s="159"/>
      <c r="L106" s="177" t="s">
        <v>166</v>
      </c>
      <c r="M106" s="23">
        <v>70395036</v>
      </c>
      <c r="N106" s="23">
        <v>-13795045</v>
      </c>
      <c r="O106" s="23">
        <f>M106+N106</f>
        <v>56599991</v>
      </c>
      <c r="P106" s="342" t="s">
        <v>576</v>
      </c>
    </row>
    <row r="107" spans="1:21" ht="13.5" customHeight="1">
      <c r="D107" s="236" t="s">
        <v>422</v>
      </c>
      <c r="E107" s="242">
        <v>5.2</v>
      </c>
      <c r="G107" s="311">
        <v>92323</v>
      </c>
      <c r="H107" s="159"/>
      <c r="M107" s="164">
        <f>SUM(M102:M105)-M106</f>
        <v>0</v>
      </c>
      <c r="N107" s="164">
        <f>SUM(N102:N105)-N106</f>
        <v>0</v>
      </c>
      <c r="O107" s="164">
        <f>SUM(O102:O105)-O106</f>
        <v>0</v>
      </c>
    </row>
    <row r="108" spans="1:21" ht="13.5" customHeight="1">
      <c r="D108" s="236" t="s">
        <v>593</v>
      </c>
      <c r="H108" s="159"/>
      <c r="M108" s="164"/>
      <c r="N108" s="164"/>
      <c r="O108" s="164"/>
    </row>
    <row r="109" spans="1:21" s="207" customFormat="1" ht="13.5" customHeight="1">
      <c r="A109" s="153"/>
      <c r="B109" s="153"/>
      <c r="C109" s="3"/>
      <c r="D109" s="236" t="s">
        <v>224</v>
      </c>
      <c r="E109" s="240">
        <v>5.0999999999999996</v>
      </c>
      <c r="F109" s="250"/>
      <c r="G109" s="311">
        <f>F25</f>
        <v>537574</v>
      </c>
      <c r="H109" s="159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</row>
    <row r="110" spans="1:21" s="207" customFormat="1" ht="13.5" customHeight="1">
      <c r="A110" s="153"/>
      <c r="B110" s="153"/>
      <c r="C110" s="3"/>
      <c r="D110" s="236" t="s">
        <v>169</v>
      </c>
      <c r="E110" s="242"/>
      <c r="F110" s="311">
        <f>G89</f>
        <v>500036</v>
      </c>
      <c r="G110" s="33">
        <f>F89</f>
        <v>0</v>
      </c>
      <c r="H110" s="159"/>
      <c r="L110" s="170" t="s">
        <v>584</v>
      </c>
      <c r="M110" s="172" t="s">
        <v>159</v>
      </c>
      <c r="N110" s="172" t="s">
        <v>160</v>
      </c>
      <c r="O110" s="172" t="s">
        <v>161</v>
      </c>
      <c r="P110" s="171"/>
      <c r="Q110" s="153"/>
      <c r="R110" s="153"/>
      <c r="S110" s="153"/>
      <c r="T110" s="153"/>
      <c r="U110" s="153"/>
    </row>
    <row r="111" spans="1:21" s="207" customFormat="1" ht="13.5" customHeight="1">
      <c r="A111" s="153"/>
      <c r="B111" s="153"/>
      <c r="C111" s="3"/>
      <c r="D111" s="236" t="s">
        <v>231</v>
      </c>
      <c r="E111" s="241">
        <v>16.100000000000001</v>
      </c>
      <c r="F111" s="311">
        <v>600023</v>
      </c>
      <c r="G111" s="33"/>
      <c r="H111" s="159"/>
      <c r="L111" s="173" t="s">
        <v>162</v>
      </c>
      <c r="M111" s="19"/>
      <c r="N111" s="19"/>
      <c r="O111" s="19"/>
      <c r="P111" s="342"/>
      <c r="Q111" s="153"/>
      <c r="R111" s="153"/>
      <c r="S111" s="153"/>
      <c r="T111" s="153"/>
      <c r="U111" s="153"/>
    </row>
    <row r="112" spans="1:21" s="207" customFormat="1" ht="13.5" customHeight="1">
      <c r="A112" s="153"/>
      <c r="B112" s="153"/>
      <c r="C112" s="3"/>
      <c r="D112" s="236" t="s">
        <v>125</v>
      </c>
      <c r="E112" s="241">
        <v>28</v>
      </c>
      <c r="F112" s="250"/>
      <c r="G112" s="311">
        <v>2118816</v>
      </c>
      <c r="H112" s="159"/>
      <c r="L112" s="174" t="s">
        <v>163</v>
      </c>
      <c r="M112" s="20">
        <v>21447528</v>
      </c>
      <c r="N112" s="20">
        <v>-4968598</v>
      </c>
      <c r="O112" s="20">
        <f>SUM(M112:N112)</f>
        <v>16478930</v>
      </c>
      <c r="P112" s="342"/>
      <c r="Q112" s="153"/>
      <c r="R112" s="153"/>
      <c r="S112" s="153"/>
      <c r="T112" s="153"/>
      <c r="U112" s="153"/>
    </row>
    <row r="113" spans="1:21" s="207" customFormat="1" ht="13.5" customHeight="1">
      <c r="A113" s="153"/>
      <c r="B113" s="153"/>
      <c r="C113" s="3"/>
      <c r="D113" s="491" t="s">
        <v>523</v>
      </c>
      <c r="E113" s="240" t="s">
        <v>524</v>
      </c>
      <c r="F113" s="250"/>
      <c r="G113" s="311">
        <v>63551148</v>
      </c>
      <c r="H113" s="159"/>
      <c r="L113" s="175"/>
      <c r="M113" s="21"/>
      <c r="N113" s="21"/>
      <c r="O113" s="21">
        <f>M113+N113</f>
        <v>0</v>
      </c>
      <c r="P113" s="342"/>
      <c r="Q113" s="153"/>
      <c r="R113" s="153"/>
      <c r="S113" s="153"/>
      <c r="T113" s="153"/>
      <c r="U113" s="153"/>
    </row>
    <row r="114" spans="1:21" s="207" customFormat="1" ht="13.5" customHeight="1">
      <c r="A114" s="153"/>
      <c r="B114" s="153" t="s">
        <v>485</v>
      </c>
      <c r="C114" s="4">
        <v>0</v>
      </c>
      <c r="D114" s="236" t="s">
        <v>485</v>
      </c>
      <c r="E114" s="237">
        <v>40</v>
      </c>
      <c r="F114" s="250"/>
      <c r="G114" s="33">
        <v>1672179</v>
      </c>
      <c r="H114" s="4">
        <f>IFERROR(VLOOKUP(B114,'หนี้สิน-2'!$B$8:$H$27,5,0),0)</f>
        <v>1691060</v>
      </c>
      <c r="I114" s="207">
        <f>C114-F114+G114-H114+G115-F115</f>
        <v>0</v>
      </c>
      <c r="J114" s="207">
        <v>1691060</v>
      </c>
      <c r="L114" s="176" t="s">
        <v>165</v>
      </c>
      <c r="M114" s="22"/>
      <c r="N114" s="22">
        <v>229704</v>
      </c>
      <c r="O114" s="22">
        <f>SUM(M114:N114)</f>
        <v>229704</v>
      </c>
      <c r="P114" s="342"/>
      <c r="Q114" s="153"/>
      <c r="R114" s="153"/>
      <c r="S114" s="153"/>
      <c r="T114" s="153"/>
      <c r="U114" s="153"/>
    </row>
    <row r="115" spans="1:21" s="207" customFormat="1" ht="13.5" customHeight="1">
      <c r="A115" s="153"/>
      <c r="B115" s="153"/>
      <c r="C115" s="4"/>
      <c r="D115" s="236" t="s">
        <v>125</v>
      </c>
      <c r="E115" s="241">
        <v>28</v>
      </c>
      <c r="F115" s="250"/>
      <c r="G115" s="33">
        <f>F201</f>
        <v>18881</v>
      </c>
      <c r="H115" s="4"/>
      <c r="J115" s="207">
        <f>G115-J114</f>
        <v>-1672179</v>
      </c>
      <c r="L115" s="176"/>
      <c r="M115" s="22"/>
      <c r="N115" s="22"/>
      <c r="O115" s="22"/>
      <c r="P115" s="342"/>
      <c r="Q115" s="153"/>
      <c r="R115" s="153"/>
      <c r="S115" s="153"/>
      <c r="T115" s="153"/>
      <c r="U115" s="153"/>
    </row>
    <row r="116" spans="1:21" s="207" customFormat="1" ht="13.5" thickBot="1">
      <c r="A116" s="153" t="s">
        <v>31</v>
      </c>
      <c r="B116" s="153"/>
      <c r="C116" s="180">
        <v>169691148</v>
      </c>
      <c r="D116" s="236"/>
      <c r="E116" s="251"/>
      <c r="F116" s="252"/>
      <c r="G116" s="35"/>
      <c r="H116" s="180">
        <f>SUM(H72:H114)</f>
        <v>470438998</v>
      </c>
      <c r="L116" s="177" t="s">
        <v>166</v>
      </c>
      <c r="M116" s="23"/>
      <c r="N116" s="23"/>
      <c r="O116" s="23">
        <f>M116+N116</f>
        <v>0</v>
      </c>
      <c r="P116" s="342"/>
      <c r="Q116" s="153"/>
      <c r="R116" s="153"/>
      <c r="S116" s="153"/>
      <c r="T116" s="153"/>
      <c r="U116" s="153"/>
    </row>
    <row r="117" spans="1:21" s="207" customFormat="1" ht="13.5" thickTop="1">
      <c r="A117" s="153"/>
      <c r="B117" s="153"/>
      <c r="C117" s="3">
        <f>C116-'หนี้สิน-2'!H26</f>
        <v>0</v>
      </c>
      <c r="D117" s="236"/>
      <c r="E117" s="242"/>
      <c r="F117" s="250"/>
      <c r="G117" s="33"/>
      <c r="H117" s="169">
        <f>H116-'หนี้สิน-2'!F26</f>
        <v>0</v>
      </c>
      <c r="L117" s="153"/>
      <c r="M117" s="164">
        <f>SUM(M111:M114)-M116</f>
        <v>21447528</v>
      </c>
      <c r="N117" s="164">
        <f>SUM(N111:N114)-N116</f>
        <v>-4738894</v>
      </c>
      <c r="O117" s="164">
        <f>SUM(O111:O114)-O116</f>
        <v>16708634</v>
      </c>
      <c r="P117" s="153"/>
      <c r="Q117" s="153"/>
      <c r="R117" s="153"/>
      <c r="S117" s="153"/>
      <c r="T117" s="153"/>
      <c r="U117" s="153"/>
    </row>
    <row r="118" spans="1:21" s="207" customFormat="1">
      <c r="A118" s="153" t="s">
        <v>33</v>
      </c>
      <c r="B118" s="181"/>
      <c r="C118" s="3"/>
      <c r="D118" s="9"/>
      <c r="E118" s="242"/>
      <c r="F118" s="308"/>
      <c r="G118" s="34"/>
      <c r="H118" s="169"/>
      <c r="L118" s="153" t="s">
        <v>521</v>
      </c>
      <c r="M118" s="153"/>
      <c r="N118" s="153"/>
      <c r="O118" s="153"/>
      <c r="P118" s="153"/>
      <c r="Q118" s="153"/>
      <c r="R118" s="153"/>
      <c r="S118" s="153"/>
      <c r="T118" s="153"/>
      <c r="U118" s="153"/>
    </row>
    <row r="119" spans="1:21" s="207" customFormat="1">
      <c r="A119" s="153"/>
      <c r="B119" s="153" t="s">
        <v>34</v>
      </c>
      <c r="C119" s="3"/>
      <c r="D119" s="9"/>
      <c r="E119" s="242"/>
      <c r="F119" s="308"/>
      <c r="G119" s="34"/>
      <c r="H119" s="169"/>
      <c r="L119" s="176" t="s">
        <v>165</v>
      </c>
      <c r="M119" s="3">
        <v>-1029085</v>
      </c>
      <c r="N119" s="3">
        <v>75592</v>
      </c>
      <c r="O119" s="153"/>
      <c r="P119" s="153"/>
      <c r="Q119" s="153"/>
      <c r="R119" s="153"/>
      <c r="S119" s="153"/>
      <c r="T119" s="153"/>
      <c r="U119" s="153"/>
    </row>
    <row r="120" spans="1:21" s="207" customFormat="1" ht="26">
      <c r="A120" s="153"/>
      <c r="B120" s="253" t="s">
        <v>270</v>
      </c>
      <c r="C120" s="184">
        <v>50000000</v>
      </c>
      <c r="D120" s="185"/>
      <c r="E120" s="254"/>
      <c r="F120" s="308"/>
      <c r="G120" s="34"/>
      <c r="H120" s="186">
        <f>'ทุน-3'!F14</f>
        <v>54441200</v>
      </c>
      <c r="L120" s="153"/>
      <c r="M120" s="164"/>
      <c r="N120" s="164"/>
      <c r="O120" s="153"/>
      <c r="P120" s="153"/>
      <c r="Q120" s="153"/>
      <c r="R120" s="153"/>
      <c r="S120" s="153"/>
      <c r="T120" s="153"/>
      <c r="U120" s="153"/>
    </row>
    <row r="121" spans="1:21" s="207" customFormat="1" ht="39">
      <c r="A121" s="153"/>
      <c r="B121" s="253" t="s">
        <v>271</v>
      </c>
      <c r="C121" s="10">
        <v>50000000</v>
      </c>
      <c r="D121" s="9" t="s">
        <v>126</v>
      </c>
      <c r="E121" s="241">
        <v>36</v>
      </c>
      <c r="F121" s="308"/>
      <c r="G121" s="34">
        <v>4441200</v>
      </c>
      <c r="H121" s="182">
        <f>H120</f>
        <v>54441200</v>
      </c>
      <c r="I121" s="207">
        <f>C121-F121+G121-H121+G122-F122</f>
        <v>0</v>
      </c>
      <c r="L121" s="153"/>
      <c r="M121" s="178">
        <v>303243</v>
      </c>
      <c r="N121" s="178">
        <f>O121-M121</f>
        <v>318729</v>
      </c>
      <c r="O121" s="178">
        <v>621972</v>
      </c>
      <c r="P121" s="153"/>
      <c r="Q121" s="153"/>
      <c r="R121" s="153"/>
      <c r="S121" s="153"/>
      <c r="T121" s="153"/>
      <c r="U121" s="153"/>
    </row>
    <row r="122" spans="1:21" s="207" customFormat="1">
      <c r="A122" s="153"/>
      <c r="B122" s="183"/>
      <c r="C122" s="10"/>
      <c r="D122" s="9" t="s">
        <v>284</v>
      </c>
      <c r="E122" s="242"/>
      <c r="F122" s="308"/>
      <c r="G122" s="34"/>
      <c r="H122" s="182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</row>
    <row r="123" spans="1:21" s="207" customFormat="1">
      <c r="A123" s="153"/>
      <c r="B123" s="153" t="s">
        <v>181</v>
      </c>
      <c r="C123" s="10">
        <v>427836483</v>
      </c>
      <c r="D123" s="9" t="s">
        <v>285</v>
      </c>
      <c r="E123" s="241">
        <v>36</v>
      </c>
      <c r="F123" s="308">
        <v>12922704</v>
      </c>
      <c r="G123" s="34">
        <v>1070329199</v>
      </c>
      <c r="H123" s="182">
        <f>'ทุน-3'!F16</f>
        <v>1487827519</v>
      </c>
      <c r="I123" s="207">
        <f>C123-F123+G123-H123+G124-F124</f>
        <v>0</v>
      </c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</row>
    <row r="124" spans="1:21" s="207" customFormat="1">
      <c r="A124" s="153"/>
      <c r="B124" s="153"/>
      <c r="C124" s="10"/>
      <c r="D124" s="9" t="s">
        <v>286</v>
      </c>
      <c r="E124" s="241">
        <v>11</v>
      </c>
      <c r="F124" s="308"/>
      <c r="G124" s="34">
        <v>2584541</v>
      </c>
      <c r="H124" s="182"/>
      <c r="J124" s="207">
        <v>0</v>
      </c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</row>
    <row r="125" spans="1:21" s="207" customFormat="1">
      <c r="A125" s="153"/>
      <c r="B125" s="153" t="s">
        <v>216</v>
      </c>
      <c r="C125" s="10">
        <v>4930000</v>
      </c>
      <c r="D125" s="9"/>
      <c r="E125" s="242"/>
      <c r="F125" s="308"/>
      <c r="G125" s="34"/>
      <c r="H125" s="182">
        <f>'[1]ทุน 3'!F19</f>
        <v>4930000</v>
      </c>
      <c r="I125" s="207">
        <f>C125-F125+G125-H125</f>
        <v>0</v>
      </c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</row>
    <row r="126" spans="1:21" s="207" customFormat="1">
      <c r="A126" s="153"/>
      <c r="B126" s="153" t="s">
        <v>35</v>
      </c>
      <c r="C126" s="10">
        <v>10774866</v>
      </c>
      <c r="D126" s="9"/>
      <c r="E126" s="242"/>
      <c r="F126" s="308"/>
      <c r="G126" s="34"/>
      <c r="H126" s="182">
        <f>'[1]ทุน 3'!F20</f>
        <v>10774866</v>
      </c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</row>
    <row r="127" spans="1:21" s="207" customFormat="1">
      <c r="A127" s="153"/>
      <c r="B127" s="153" t="s">
        <v>219</v>
      </c>
      <c r="C127" s="10">
        <v>-3331050</v>
      </c>
      <c r="D127" s="9"/>
      <c r="E127" s="242"/>
      <c r="F127" s="308"/>
      <c r="G127" s="34"/>
      <c r="H127" s="182">
        <f>'[1]ทุน 3'!F21</f>
        <v>-3331050</v>
      </c>
      <c r="I127" s="207">
        <f>C127-F127+G127-H127</f>
        <v>0</v>
      </c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</row>
    <row r="128" spans="1:21">
      <c r="A128" s="153" t="s">
        <v>36</v>
      </c>
      <c r="D128" s="9"/>
      <c r="F128" s="308"/>
      <c r="G128" s="34"/>
      <c r="H128" s="159"/>
      <c r="I128" s="207">
        <f>C128-F128+G128-H128</f>
        <v>0</v>
      </c>
    </row>
    <row r="129" spans="2:12">
      <c r="B129" s="153" t="s">
        <v>37</v>
      </c>
      <c r="C129" s="3">
        <v>5000000</v>
      </c>
      <c r="D129" s="9" t="s">
        <v>127</v>
      </c>
      <c r="E129" s="241">
        <v>25</v>
      </c>
      <c r="F129" s="308"/>
      <c r="G129" s="34">
        <v>500000</v>
      </c>
      <c r="H129" s="159">
        <f>'[1]ทุน 3'!F23</f>
        <v>5500000</v>
      </c>
      <c r="I129" s="207">
        <f>C129-F129+G129-H129</f>
        <v>0</v>
      </c>
      <c r="L129" s="164"/>
    </row>
    <row r="130" spans="2:12">
      <c r="B130" s="499" t="s">
        <v>38</v>
      </c>
      <c r="C130" s="267">
        <v>136570010</v>
      </c>
      <c r="D130" s="500" t="s">
        <v>225</v>
      </c>
      <c r="E130" s="501">
        <v>21</v>
      </c>
      <c r="F130" s="502"/>
      <c r="G130" s="503">
        <f>F153</f>
        <v>303031300</v>
      </c>
      <c r="H130" s="504">
        <f>'ทุน-3'!F22</f>
        <v>368104987</v>
      </c>
      <c r="I130" s="207">
        <f>C130+G130+G131+G134-F130-F131-F134-H130+G135-F135+G133-F133+G132-F132+G136-F136</f>
        <v>0</v>
      </c>
      <c r="L130" s="164"/>
    </row>
    <row r="131" spans="2:12">
      <c r="B131" s="288"/>
      <c r="C131" s="274"/>
      <c r="D131" s="505" t="s">
        <v>399</v>
      </c>
      <c r="E131" s="506">
        <v>26</v>
      </c>
      <c r="F131" s="507"/>
      <c r="G131" s="508"/>
      <c r="H131" s="509"/>
      <c r="L131" s="164"/>
    </row>
    <row r="132" spans="2:12">
      <c r="B132" s="288"/>
      <c r="C132" s="274"/>
      <c r="D132" s="505" t="s">
        <v>400</v>
      </c>
      <c r="E132" s="506">
        <v>26</v>
      </c>
      <c r="F132" s="507">
        <v>43496168</v>
      </c>
      <c r="G132" s="508"/>
      <c r="H132" s="509"/>
    </row>
    <row r="133" spans="2:12">
      <c r="B133" s="288"/>
      <c r="C133" s="274"/>
      <c r="D133" s="510" t="s">
        <v>401</v>
      </c>
      <c r="E133" s="244">
        <v>21.2</v>
      </c>
      <c r="F133" s="507"/>
      <c r="G133" s="508"/>
      <c r="H133" s="509"/>
    </row>
    <row r="134" spans="2:12">
      <c r="B134" s="288"/>
      <c r="C134" s="274"/>
      <c r="D134" s="505" t="s">
        <v>402</v>
      </c>
      <c r="E134" s="244">
        <v>21.2</v>
      </c>
      <c r="F134" s="507">
        <f>G142</f>
        <v>24471263</v>
      </c>
      <c r="G134" s="508"/>
      <c r="H134" s="509"/>
    </row>
    <row r="135" spans="2:12">
      <c r="B135" s="288"/>
      <c r="C135" s="153"/>
      <c r="D135" s="505" t="s">
        <v>403</v>
      </c>
      <c r="E135" s="506">
        <v>25</v>
      </c>
      <c r="F135" s="507">
        <f>G129</f>
        <v>500000</v>
      </c>
      <c r="G135" s="508"/>
      <c r="H135" s="289"/>
    </row>
    <row r="136" spans="2:12">
      <c r="B136" s="288"/>
      <c r="C136" s="153"/>
      <c r="D136" s="505" t="s">
        <v>428</v>
      </c>
      <c r="E136" s="244">
        <v>30</v>
      </c>
      <c r="F136" s="507">
        <v>3028892</v>
      </c>
      <c r="G136" s="508"/>
      <c r="H136" s="289"/>
    </row>
    <row r="137" spans="2:12">
      <c r="B137" s="511"/>
      <c r="C137" s="512"/>
      <c r="D137" s="185"/>
      <c r="E137" s="513"/>
      <c r="F137" s="514"/>
      <c r="G137" s="515"/>
      <c r="H137" s="516"/>
    </row>
    <row r="138" spans="2:12">
      <c r="B138" s="499" t="s">
        <v>39</v>
      </c>
      <c r="C138" s="267">
        <v>-261487</v>
      </c>
      <c r="D138" s="500" t="s">
        <v>427</v>
      </c>
      <c r="E138" s="517">
        <v>21.2</v>
      </c>
      <c r="F138" s="502">
        <f>G42+G43</f>
        <v>232610</v>
      </c>
      <c r="G138" s="503">
        <f>F43+F42</f>
        <v>205375</v>
      </c>
      <c r="H138" s="597">
        <f>'ทุน-3'!F23</f>
        <v>-194911</v>
      </c>
      <c r="I138" s="207">
        <f>C138+G138+G139+G140+G141-F141-F140-F139-F138-H138</f>
        <v>0</v>
      </c>
    </row>
    <row r="139" spans="2:12">
      <c r="B139" s="288"/>
      <c r="C139" s="153"/>
      <c r="D139" s="505" t="s">
        <v>429</v>
      </c>
      <c r="E139" s="246">
        <v>11</v>
      </c>
      <c r="F139" s="507">
        <v>41076</v>
      </c>
      <c r="G139" s="508">
        <v>46522</v>
      </c>
      <c r="H139" s="289"/>
    </row>
    <row r="140" spans="2:12">
      <c r="B140" s="288"/>
      <c r="C140" s="153"/>
      <c r="D140" s="505" t="s">
        <v>404</v>
      </c>
      <c r="E140" s="246">
        <v>7</v>
      </c>
      <c r="F140" s="507">
        <f>G143</f>
        <v>0</v>
      </c>
      <c r="G140" s="508"/>
      <c r="H140" s="289"/>
    </row>
    <row r="141" spans="2:12">
      <c r="B141" s="511"/>
      <c r="C141" s="512"/>
      <c r="D141" s="185" t="s">
        <v>539</v>
      </c>
      <c r="E141" s="518">
        <v>21.2</v>
      </c>
      <c r="F141" s="514"/>
      <c r="G141" s="515">
        <v>88365</v>
      </c>
      <c r="H141" s="516"/>
    </row>
    <row r="142" spans="2:12">
      <c r="B142" s="499" t="s">
        <v>278</v>
      </c>
      <c r="C142" s="267">
        <v>4643803</v>
      </c>
      <c r="D142" s="500" t="s">
        <v>457</v>
      </c>
      <c r="E142" s="517">
        <v>21.2</v>
      </c>
      <c r="F142" s="502"/>
      <c r="G142" s="503">
        <v>24471263</v>
      </c>
      <c r="H142" s="504">
        <f>'เปลี่ยนแปลง(รวม)-6'!AC38</f>
        <v>38034645</v>
      </c>
      <c r="I142" s="207">
        <f>C142-F142+G142-H142+G145-F145+G146-F146+G147-F147+G144-F144+G143-F143</f>
        <v>0</v>
      </c>
    </row>
    <row r="143" spans="2:12">
      <c r="B143" s="288"/>
      <c r="C143" s="274"/>
      <c r="D143" s="505" t="s">
        <v>404</v>
      </c>
      <c r="E143" s="519">
        <v>7</v>
      </c>
      <c r="F143" s="507">
        <v>28401</v>
      </c>
      <c r="G143" s="508"/>
      <c r="H143" s="509"/>
    </row>
    <row r="144" spans="2:12">
      <c r="B144" s="288"/>
      <c r="C144" s="274"/>
      <c r="D144" s="520" t="s">
        <v>523</v>
      </c>
      <c r="E144" s="244" t="s">
        <v>524</v>
      </c>
      <c r="F144" s="507"/>
      <c r="G144" s="508">
        <v>11321690</v>
      </c>
      <c r="H144" s="509"/>
    </row>
    <row r="145" spans="1:11">
      <c r="B145" s="288"/>
      <c r="C145" s="274"/>
      <c r="D145" s="505" t="s">
        <v>400</v>
      </c>
      <c r="E145" s="506">
        <v>26</v>
      </c>
      <c r="F145" s="507">
        <v>2976710</v>
      </c>
      <c r="G145" s="508">
        <v>3000</v>
      </c>
      <c r="H145" s="509"/>
      <c r="I145" s="207">
        <v>3000</v>
      </c>
      <c r="J145" s="207" t="s">
        <v>540</v>
      </c>
    </row>
    <row r="146" spans="1:11">
      <c r="B146" s="288"/>
      <c r="C146" s="274"/>
      <c r="D146" s="510" t="s">
        <v>406</v>
      </c>
      <c r="E146" s="506">
        <v>35</v>
      </c>
      <c r="F146" s="507"/>
      <c r="G146" s="508">
        <v>600000</v>
      </c>
      <c r="H146" s="521"/>
    </row>
    <row r="147" spans="1:11">
      <c r="B147" s="511"/>
      <c r="C147" s="522"/>
      <c r="D147" s="185"/>
      <c r="E147" s="254"/>
      <c r="F147" s="514"/>
      <c r="G147" s="515"/>
      <c r="H147" s="523"/>
    </row>
    <row r="148" spans="1:11">
      <c r="B148" s="153" t="s">
        <v>541</v>
      </c>
      <c r="C148" s="3">
        <v>636162625</v>
      </c>
      <c r="D148" s="9"/>
      <c r="F148" s="308"/>
      <c r="G148" s="34"/>
      <c r="H148" s="3">
        <f>SUM(H121:H147)</f>
        <v>1966087256</v>
      </c>
    </row>
    <row r="149" spans="1:11" ht="13.5" thickBot="1">
      <c r="A149" s="153" t="s">
        <v>129</v>
      </c>
      <c r="C149" s="180">
        <v>805853773</v>
      </c>
      <c r="E149" s="259"/>
      <c r="F149" s="260"/>
      <c r="G149" s="36"/>
      <c r="H149" s="180">
        <f>H148+H116</f>
        <v>2436526254</v>
      </c>
    </row>
    <row r="150" spans="1:11" s="261" customFormat="1" ht="13.5" thickTop="1">
      <c r="C150" s="263">
        <f>C149-'ทุน-3'!H27</f>
        <v>0</v>
      </c>
      <c r="E150" s="258"/>
      <c r="H150" s="263">
        <f>H149-'ทุน-3'!F27</f>
        <v>0</v>
      </c>
      <c r="I150" s="264"/>
      <c r="J150" s="264"/>
      <c r="K150" s="264"/>
    </row>
    <row r="151" spans="1:11">
      <c r="A151" s="7" t="s">
        <v>130</v>
      </c>
      <c r="I151" s="225" t="s">
        <v>316</v>
      </c>
      <c r="J151" s="206" t="s">
        <v>314</v>
      </c>
    </row>
    <row r="152" spans="1:11">
      <c r="A152" s="165" t="s">
        <v>72</v>
      </c>
      <c r="B152" s="156"/>
      <c r="C152" s="153"/>
      <c r="H152" s="188"/>
    </row>
    <row r="153" spans="1:11">
      <c r="A153" s="158" t="s">
        <v>272</v>
      </c>
      <c r="B153" s="156"/>
      <c r="C153" s="8"/>
      <c r="E153" s="241">
        <v>21</v>
      </c>
      <c r="F153" s="250">
        <f>'กำไร-4'!E28</f>
        <v>303031300</v>
      </c>
      <c r="H153" s="189">
        <f>F153-G153</f>
        <v>303031300</v>
      </c>
      <c r="I153" s="210">
        <f>'กำไร-4'!E28</f>
        <v>303031300</v>
      </c>
      <c r="J153" s="210">
        <f>H153-I153</f>
        <v>0</v>
      </c>
      <c r="K153" s="210"/>
    </row>
    <row r="154" spans="1:11">
      <c r="A154" s="158"/>
      <c r="B154" s="156"/>
      <c r="C154" s="8"/>
      <c r="E154" s="246"/>
      <c r="H154" s="189">
        <f>F154-G154</f>
        <v>0</v>
      </c>
      <c r="I154" s="210"/>
      <c r="J154" s="210"/>
      <c r="K154" s="210"/>
    </row>
    <row r="155" spans="1:11">
      <c r="A155" s="158"/>
      <c r="B155" s="156"/>
      <c r="C155" s="8"/>
      <c r="E155" s="246"/>
      <c r="H155" s="189">
        <f>F155-G155</f>
        <v>0</v>
      </c>
      <c r="I155" s="210"/>
      <c r="J155" s="210"/>
      <c r="K155" s="210"/>
    </row>
    <row r="156" spans="1:11">
      <c r="A156" s="11" t="s">
        <v>73</v>
      </c>
      <c r="B156" s="156"/>
      <c r="C156" s="8"/>
      <c r="H156" s="189">
        <f>F156-G156</f>
        <v>0</v>
      </c>
    </row>
    <row r="157" spans="1:11">
      <c r="A157" s="155" t="s">
        <v>74</v>
      </c>
      <c r="B157" s="156"/>
      <c r="C157" s="8"/>
      <c r="H157" s="189">
        <f>F157-G157</f>
        <v>0</v>
      </c>
    </row>
    <row r="158" spans="1:11">
      <c r="A158" s="155"/>
      <c r="B158" s="156" t="s">
        <v>183</v>
      </c>
      <c r="C158" s="8"/>
      <c r="D158" s="236" t="s">
        <v>273</v>
      </c>
      <c r="E158" s="241">
        <v>18</v>
      </c>
      <c r="F158" s="250">
        <v>38059409</v>
      </c>
      <c r="H158" s="189">
        <f>F158+F159-G158-G159</f>
        <v>33062479</v>
      </c>
      <c r="I158" s="207">
        <f>-'กำไร-4'!E27</f>
        <v>33062479</v>
      </c>
      <c r="J158" s="210">
        <f>H158-I158</f>
        <v>0</v>
      </c>
    </row>
    <row r="159" spans="1:11">
      <c r="A159" s="155"/>
      <c r="B159" s="156"/>
      <c r="C159" s="8"/>
      <c r="D159" s="236" t="s">
        <v>229</v>
      </c>
      <c r="E159" s="242" t="s">
        <v>542</v>
      </c>
      <c r="G159" s="33">
        <v>4996930</v>
      </c>
      <c r="H159" s="189"/>
      <c r="J159" s="210">
        <f t="shared" ref="J159" si="0">H159-I159</f>
        <v>0</v>
      </c>
    </row>
    <row r="160" spans="1:11">
      <c r="A160" s="11"/>
      <c r="B160" s="156" t="s">
        <v>75</v>
      </c>
      <c r="C160" s="8"/>
      <c r="D160" s="236" t="s">
        <v>274</v>
      </c>
      <c r="E160" s="241">
        <v>8.1</v>
      </c>
      <c r="F160" s="250">
        <f>G54+G48</f>
        <v>17050588</v>
      </c>
      <c r="G160" s="33">
        <f>F54+F48</f>
        <v>0</v>
      </c>
      <c r="H160" s="189">
        <f>F160-G160</f>
        <v>17050588</v>
      </c>
      <c r="I160" s="207">
        <f>'กระแสเงินสด-8'!F12</f>
        <v>17236290</v>
      </c>
      <c r="J160" s="210">
        <f>H160+H161-I160</f>
        <v>0</v>
      </c>
    </row>
    <row r="161" spans="1:21">
      <c r="A161" s="11"/>
      <c r="B161" s="156" t="s">
        <v>132</v>
      </c>
      <c r="C161" s="8"/>
      <c r="D161" s="236" t="s">
        <v>117</v>
      </c>
      <c r="E161" s="244">
        <v>10.1</v>
      </c>
      <c r="F161" s="250">
        <f>G59</f>
        <v>185702</v>
      </c>
      <c r="G161" s="33">
        <f>F59</f>
        <v>0</v>
      </c>
      <c r="H161" s="189">
        <f t="shared" ref="H161:H176" si="1">F161-G161</f>
        <v>185702</v>
      </c>
      <c r="I161" s="524"/>
      <c r="J161" s="210"/>
    </row>
    <row r="162" spans="1:21">
      <c r="A162" s="156"/>
      <c r="B162" s="156"/>
      <c r="C162" s="8"/>
      <c r="H162" s="189">
        <f t="shared" si="1"/>
        <v>0</v>
      </c>
      <c r="J162" s="210">
        <f t="shared" ref="J162:J168" si="2">H162-I162</f>
        <v>0</v>
      </c>
      <c r="L162" s="171"/>
      <c r="M162" s="24">
        <f>+SUM(M91:M100)-M96</f>
        <v>196884124</v>
      </c>
      <c r="N162" s="24">
        <f>+SUM(N91:N100)-N96</f>
        <v>-39572780</v>
      </c>
      <c r="O162" s="24"/>
      <c r="P162" s="171"/>
    </row>
    <row r="163" spans="1:21">
      <c r="A163" s="156"/>
      <c r="B163" s="156" t="s">
        <v>234</v>
      </c>
      <c r="C163" s="8"/>
      <c r="D163" s="236" t="s">
        <v>124</v>
      </c>
      <c r="E163" s="241">
        <v>22</v>
      </c>
      <c r="F163" s="250">
        <f>G104</f>
        <v>12065555</v>
      </c>
      <c r="G163" s="33">
        <f>F104</f>
        <v>0</v>
      </c>
      <c r="H163" s="189">
        <f t="shared" si="1"/>
        <v>12065555</v>
      </c>
      <c r="I163" s="207">
        <f>'กระแสเงินสด-8'!F13</f>
        <v>12065555</v>
      </c>
      <c r="J163" s="210">
        <f t="shared" si="2"/>
        <v>0</v>
      </c>
      <c r="L163" s="171"/>
      <c r="M163" s="24"/>
      <c r="N163" s="24"/>
      <c r="O163" s="24"/>
      <c r="P163" s="171"/>
    </row>
    <row r="164" spans="1:21">
      <c r="A164" s="156"/>
      <c r="B164" s="156" t="s">
        <v>503</v>
      </c>
      <c r="C164" s="8"/>
      <c r="D164" s="236" t="s">
        <v>543</v>
      </c>
      <c r="E164" s="240">
        <v>19</v>
      </c>
      <c r="F164" s="250">
        <f>G24</f>
        <v>3270852</v>
      </c>
      <c r="G164" s="33">
        <f>F24</f>
        <v>0</v>
      </c>
      <c r="H164" s="189">
        <f t="shared" si="1"/>
        <v>3270852</v>
      </c>
      <c r="I164" s="207">
        <f>'กระแสเงินสด-8'!F15</f>
        <v>3270852</v>
      </c>
      <c r="J164" s="210">
        <f t="shared" si="2"/>
        <v>0</v>
      </c>
      <c r="L164" s="171"/>
      <c r="M164" s="24"/>
      <c r="N164" s="190"/>
      <c r="O164" s="24"/>
      <c r="P164" s="24"/>
    </row>
    <row r="165" spans="1:21">
      <c r="A165" s="156"/>
      <c r="B165" s="156" t="s">
        <v>505</v>
      </c>
      <c r="C165" s="8"/>
      <c r="D165" s="236" t="s">
        <v>537</v>
      </c>
      <c r="E165" s="240">
        <v>19.100000000000001</v>
      </c>
      <c r="F165" s="250">
        <f>G81</f>
        <v>2684018</v>
      </c>
      <c r="H165" s="189">
        <f>F165-G165</f>
        <v>2684018</v>
      </c>
      <c r="I165" s="207">
        <f>'กระแสเงินสด-8'!F16</f>
        <v>2684018</v>
      </c>
      <c r="J165" s="210">
        <f t="shared" si="2"/>
        <v>0</v>
      </c>
      <c r="L165" s="171"/>
      <c r="M165" s="24"/>
      <c r="N165" s="190"/>
      <c r="O165" s="24"/>
      <c r="P165" s="24"/>
    </row>
    <row r="166" spans="1:21">
      <c r="A166" s="156"/>
      <c r="B166" s="156" t="s">
        <v>544</v>
      </c>
      <c r="C166" s="8"/>
      <c r="D166" s="236" t="s">
        <v>137</v>
      </c>
      <c r="E166" s="241">
        <v>9.1999999999999993</v>
      </c>
      <c r="F166" s="250">
        <f>G55</f>
        <v>2285312</v>
      </c>
      <c r="G166" s="33">
        <f>F56</f>
        <v>2184137</v>
      </c>
      <c r="H166" s="189">
        <f t="shared" si="1"/>
        <v>101175</v>
      </c>
      <c r="I166" s="207">
        <f>'กระแสเงินสด-8'!F21</f>
        <v>101175</v>
      </c>
      <c r="J166" s="210">
        <f t="shared" si="2"/>
        <v>0</v>
      </c>
      <c r="L166" s="171"/>
      <c r="M166" s="24"/>
      <c r="N166" s="24"/>
      <c r="O166" s="24"/>
      <c r="P166" s="24"/>
    </row>
    <row r="167" spans="1:21">
      <c r="A167" s="156"/>
      <c r="B167" s="156" t="s">
        <v>504</v>
      </c>
      <c r="C167" s="8"/>
      <c r="D167" s="236" t="s">
        <v>275</v>
      </c>
      <c r="E167" s="241">
        <v>19.2</v>
      </c>
      <c r="F167" s="250">
        <f>G94</f>
        <v>1560928</v>
      </c>
      <c r="G167" s="33">
        <f>F94</f>
        <v>0</v>
      </c>
      <c r="H167" s="189">
        <f>F167-G167</f>
        <v>1560928</v>
      </c>
      <c r="I167" s="207">
        <f>'กระแสเงินสด-8'!F18</f>
        <v>1560928</v>
      </c>
      <c r="J167" s="210">
        <f t="shared" si="2"/>
        <v>0</v>
      </c>
      <c r="L167" s="171"/>
      <c r="M167" s="24"/>
      <c r="N167" s="24"/>
      <c r="O167" s="171"/>
      <c r="P167" s="171"/>
    </row>
    <row r="168" spans="1:21">
      <c r="A168" s="156"/>
      <c r="B168" s="156" t="s">
        <v>281</v>
      </c>
      <c r="C168" s="8"/>
      <c r="D168" s="236" t="s">
        <v>280</v>
      </c>
      <c r="E168" s="240">
        <v>2.1</v>
      </c>
      <c r="F168" s="250">
        <f>G8</f>
        <v>0</v>
      </c>
      <c r="G168" s="33">
        <f>F8</f>
        <v>214000</v>
      </c>
      <c r="H168" s="189">
        <f>F168-G168</f>
        <v>-214000</v>
      </c>
      <c r="I168" s="207">
        <v>0</v>
      </c>
      <c r="J168" s="210">
        <f t="shared" si="2"/>
        <v>-214000</v>
      </c>
      <c r="L168" s="171"/>
      <c r="M168" s="24"/>
      <c r="N168" s="24"/>
      <c r="O168" s="171"/>
      <c r="P168" s="171"/>
    </row>
    <row r="169" spans="1:21">
      <c r="A169" s="156"/>
      <c r="B169" s="156"/>
      <c r="C169" s="8"/>
      <c r="E169" s="237"/>
      <c r="H169" s="189"/>
      <c r="I169" s="207">
        <f>IFERROR(VLOOKUP(B169,'[1]กระแสเงินสด 10 '!$B:$G,4,0),0)</f>
        <v>0</v>
      </c>
      <c r="J169" s="210"/>
      <c r="L169" s="171"/>
      <c r="M169" s="24"/>
      <c r="N169" s="24"/>
      <c r="O169" s="171"/>
      <c r="P169" s="171"/>
    </row>
    <row r="170" spans="1:21">
      <c r="A170" s="156"/>
      <c r="B170" s="156" t="s">
        <v>232</v>
      </c>
      <c r="C170" s="8"/>
      <c r="D170" s="236" t="s">
        <v>232</v>
      </c>
      <c r="E170" s="241">
        <v>22.1</v>
      </c>
      <c r="F170" s="250">
        <f>G105</f>
        <v>367177</v>
      </c>
      <c r="G170" s="33">
        <f>F105</f>
        <v>0</v>
      </c>
      <c r="H170" s="189">
        <f t="shared" si="1"/>
        <v>367177</v>
      </c>
      <c r="I170" s="207">
        <f>'กระแสเงินสด-8'!F14</f>
        <v>367177</v>
      </c>
      <c r="J170" s="210">
        <f t="shared" ref="J170:J205" si="3">H170-I170</f>
        <v>0</v>
      </c>
      <c r="L170" s="171"/>
      <c r="M170" s="24"/>
      <c r="N170" s="24"/>
      <c r="O170" s="24"/>
      <c r="P170" s="24"/>
      <c r="Q170" s="24"/>
      <c r="R170" s="24"/>
      <c r="S170" s="24"/>
      <c r="T170" s="24"/>
      <c r="U170" s="24"/>
    </row>
    <row r="171" spans="1:21" s="3" customFormat="1">
      <c r="A171" s="156"/>
      <c r="B171" s="156" t="s">
        <v>138</v>
      </c>
      <c r="C171" s="8"/>
      <c r="D171" s="236" t="s">
        <v>138</v>
      </c>
      <c r="E171" s="240">
        <v>13.1</v>
      </c>
      <c r="F171" s="250">
        <f>G243+G14</f>
        <v>0</v>
      </c>
      <c r="G171" s="33">
        <f>F17+F14-G75+F243+F75</f>
        <v>855598</v>
      </c>
      <c r="H171" s="189">
        <f t="shared" si="1"/>
        <v>-855598</v>
      </c>
      <c r="I171" s="207">
        <f>'กระแสเงินสด-8'!F19</f>
        <v>-855598</v>
      </c>
      <c r="J171" s="210">
        <f t="shared" si="3"/>
        <v>0</v>
      </c>
      <c r="K171" s="207"/>
      <c r="L171" s="171"/>
      <c r="N171" s="24"/>
      <c r="O171" s="24"/>
      <c r="P171" s="24"/>
      <c r="Q171" s="24"/>
      <c r="R171" s="24"/>
      <c r="S171" s="24"/>
      <c r="T171" s="24"/>
      <c r="U171" s="24"/>
    </row>
    <row r="172" spans="1:21" s="3" customFormat="1">
      <c r="A172" s="156"/>
      <c r="B172" s="156" t="s">
        <v>373</v>
      </c>
      <c r="C172" s="8"/>
      <c r="D172" s="236" t="s">
        <v>299</v>
      </c>
      <c r="E172" s="242"/>
      <c r="F172" s="250"/>
      <c r="G172" s="33">
        <f>F84</f>
        <v>0</v>
      </c>
      <c r="H172" s="189">
        <f t="shared" si="1"/>
        <v>0</v>
      </c>
      <c r="I172" s="207"/>
      <c r="J172" s="210">
        <f t="shared" si="3"/>
        <v>0</v>
      </c>
      <c r="K172" s="207"/>
      <c r="L172" s="171"/>
      <c r="N172" s="24"/>
      <c r="O172" s="24"/>
      <c r="P172" s="24"/>
      <c r="Q172" s="24"/>
      <c r="R172" s="24"/>
      <c r="S172" s="24"/>
      <c r="T172" s="24"/>
      <c r="U172" s="24"/>
    </row>
    <row r="173" spans="1:21" s="3" customFormat="1">
      <c r="A173" s="156"/>
      <c r="B173" s="156" t="s">
        <v>354</v>
      </c>
      <c r="C173" s="8"/>
      <c r="D173" s="156" t="s">
        <v>252</v>
      </c>
      <c r="E173" s="242">
        <v>7</v>
      </c>
      <c r="F173" s="250"/>
      <c r="G173" s="33">
        <f>'กำไร-4'!E25</f>
        <v>54774935</v>
      </c>
      <c r="H173" s="189">
        <f t="shared" si="1"/>
        <v>-54774935</v>
      </c>
      <c r="I173" s="207">
        <f>'กระแสเงินสด-8'!F22</f>
        <v>-54774935</v>
      </c>
      <c r="J173" s="210">
        <f t="shared" si="3"/>
        <v>0</v>
      </c>
      <c r="K173" s="207"/>
      <c r="L173" s="171"/>
      <c r="N173" s="24"/>
      <c r="O173" s="24"/>
      <c r="P173" s="24"/>
      <c r="Q173" s="24"/>
      <c r="R173" s="24"/>
      <c r="S173" s="24"/>
      <c r="T173" s="24"/>
      <c r="U173" s="24"/>
    </row>
    <row r="174" spans="1:21" s="3" customFormat="1">
      <c r="A174" s="156"/>
      <c r="B174" s="156" t="s">
        <v>228</v>
      </c>
      <c r="C174" s="8"/>
      <c r="D174" s="236" t="s">
        <v>227</v>
      </c>
      <c r="E174" s="241"/>
      <c r="F174" s="250"/>
      <c r="G174" s="33"/>
      <c r="H174" s="189">
        <f t="shared" si="1"/>
        <v>0</v>
      </c>
      <c r="I174" s="207"/>
      <c r="J174" s="210">
        <f t="shared" si="3"/>
        <v>0</v>
      </c>
      <c r="K174" s="207"/>
      <c r="L174" s="171"/>
      <c r="N174" s="24"/>
      <c r="O174" s="24"/>
      <c r="P174" s="24"/>
      <c r="Q174" s="24"/>
      <c r="R174" s="24"/>
      <c r="S174" s="24"/>
      <c r="T174" s="24"/>
      <c r="U174" s="24"/>
    </row>
    <row r="175" spans="1:21" s="3" customFormat="1">
      <c r="A175" s="156"/>
      <c r="B175" s="156" t="s">
        <v>50</v>
      </c>
      <c r="C175" s="8"/>
      <c r="D175" s="236" t="s">
        <v>150</v>
      </c>
      <c r="E175" s="241">
        <v>27</v>
      </c>
      <c r="F175" s="250"/>
      <c r="G175" s="33">
        <f>'กำไร-4'!E23</f>
        <v>4260653</v>
      </c>
      <c r="H175" s="189">
        <f t="shared" si="1"/>
        <v>-4260653</v>
      </c>
      <c r="I175" s="207">
        <f>'กระแสเงินสด-8'!F24</f>
        <v>-4260653</v>
      </c>
      <c r="J175" s="210">
        <f t="shared" si="3"/>
        <v>0</v>
      </c>
      <c r="K175" s="207"/>
      <c r="M175" s="171"/>
      <c r="N175" s="24"/>
      <c r="O175" s="24"/>
      <c r="P175" s="24"/>
      <c r="Q175" s="24"/>
      <c r="R175" s="24"/>
      <c r="S175" s="24"/>
      <c r="T175" s="24"/>
      <c r="U175" s="24"/>
    </row>
    <row r="176" spans="1:21" s="3" customFormat="1">
      <c r="A176" s="11"/>
      <c r="B176" s="156" t="s">
        <v>51</v>
      </c>
      <c r="C176" s="8"/>
      <c r="D176" s="236" t="s">
        <v>76</v>
      </c>
      <c r="E176" s="241">
        <v>28</v>
      </c>
      <c r="F176" s="250">
        <f>-'กำไร-4'!E24</f>
        <v>6003749</v>
      </c>
      <c r="G176" s="33"/>
      <c r="H176" s="189">
        <f t="shared" si="1"/>
        <v>6003749</v>
      </c>
      <c r="I176" s="207">
        <f>'กระแสเงินสด-8'!F26</f>
        <v>6003749</v>
      </c>
      <c r="J176" s="210">
        <f t="shared" si="3"/>
        <v>0</v>
      </c>
      <c r="K176" s="207"/>
      <c r="L176" s="171"/>
      <c r="M176" s="171"/>
      <c r="N176" s="24"/>
      <c r="O176" s="24"/>
      <c r="P176" s="24"/>
      <c r="Q176" s="24"/>
      <c r="R176" s="24"/>
      <c r="S176" s="24"/>
      <c r="T176" s="24"/>
      <c r="U176" s="24"/>
    </row>
    <row r="177" spans="1:24" s="3" customFormat="1">
      <c r="A177" s="11" t="s">
        <v>77</v>
      </c>
      <c r="B177" s="12"/>
      <c r="C177" s="8"/>
      <c r="D177" s="236"/>
      <c r="E177" s="242"/>
      <c r="F177" s="250"/>
      <c r="G177" s="33"/>
      <c r="H177" s="189"/>
      <c r="I177" s="207"/>
      <c r="J177" s="210">
        <f t="shared" si="3"/>
        <v>0</v>
      </c>
      <c r="K177" s="207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pans="1:24" s="3" customFormat="1">
      <c r="A178" s="11" t="s">
        <v>78</v>
      </c>
      <c r="B178" s="12"/>
      <c r="C178" s="8"/>
      <c r="D178" s="236"/>
      <c r="E178" s="242"/>
      <c r="F178" s="250"/>
      <c r="G178" s="33"/>
      <c r="H178" s="189"/>
      <c r="I178" s="207"/>
      <c r="J178" s="210">
        <f t="shared" si="3"/>
        <v>0</v>
      </c>
      <c r="K178" s="207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pans="1:24" s="3" customFormat="1">
      <c r="A179" s="165" t="s">
        <v>79</v>
      </c>
      <c r="B179" s="12"/>
      <c r="C179" s="8"/>
      <c r="D179" s="236"/>
      <c r="E179" s="242"/>
      <c r="F179" s="250"/>
      <c r="G179" s="33"/>
      <c r="H179" s="189"/>
      <c r="I179" s="207"/>
      <c r="J179" s="210">
        <f t="shared" si="3"/>
        <v>0</v>
      </c>
      <c r="K179" s="207"/>
      <c r="L179" s="192"/>
      <c r="M179" s="24"/>
      <c r="N179" s="24"/>
      <c r="O179" s="24"/>
      <c r="P179" s="24"/>
      <c r="Q179" s="24"/>
      <c r="R179" s="24"/>
      <c r="S179" s="24"/>
      <c r="T179" s="24"/>
      <c r="U179" s="24"/>
    </row>
    <row r="180" spans="1:24" s="3" customFormat="1">
      <c r="A180" s="156"/>
      <c r="B180" s="158" t="s">
        <v>192</v>
      </c>
      <c r="C180" s="8"/>
      <c r="D180" s="236" t="s">
        <v>264</v>
      </c>
      <c r="E180" s="276">
        <v>2</v>
      </c>
      <c r="F180" s="250">
        <f>G7</f>
        <v>0</v>
      </c>
      <c r="G180" s="33">
        <f>F7</f>
        <v>157725961</v>
      </c>
      <c r="H180" s="189">
        <f>F180-G180</f>
        <v>-157725961</v>
      </c>
      <c r="I180" s="207">
        <f>'กระแสเงินสด-8'!F28</f>
        <v>-157725961</v>
      </c>
      <c r="J180" s="210">
        <f t="shared" si="3"/>
        <v>0</v>
      </c>
      <c r="K180" s="207"/>
      <c r="L180" s="153"/>
      <c r="M180" s="153"/>
      <c r="N180" s="24"/>
      <c r="O180" s="24"/>
      <c r="P180" s="24"/>
      <c r="Q180" s="24"/>
      <c r="R180" s="24"/>
      <c r="S180" s="24"/>
      <c r="T180" s="24"/>
      <c r="U180" s="24"/>
    </row>
    <row r="181" spans="1:24" s="3" customFormat="1">
      <c r="A181" s="156"/>
      <c r="B181" s="158" t="s">
        <v>246</v>
      </c>
      <c r="C181" s="8"/>
      <c r="D181" s="236" t="s">
        <v>139</v>
      </c>
      <c r="E181" s="241">
        <v>3</v>
      </c>
      <c r="F181" s="250">
        <f>G16</f>
        <v>0</v>
      </c>
      <c r="G181" s="33">
        <f>F16</f>
        <v>116319315</v>
      </c>
      <c r="H181" s="189">
        <f t="shared" ref="H181:H193" si="4">F181-G181</f>
        <v>-116319315</v>
      </c>
      <c r="I181" s="207">
        <f>'กระแสเงินสด-8'!F29</f>
        <v>-116319315</v>
      </c>
      <c r="J181" s="210">
        <f t="shared" si="3"/>
        <v>0</v>
      </c>
      <c r="K181" s="207"/>
      <c r="L181" s="192"/>
      <c r="M181" s="192"/>
      <c r="N181" s="24"/>
      <c r="O181" s="24"/>
      <c r="P181" s="24"/>
      <c r="Q181" s="24"/>
      <c r="R181" s="24"/>
      <c r="S181" s="24"/>
      <c r="T181" s="24"/>
      <c r="U181" s="24"/>
    </row>
    <row r="182" spans="1:24" s="3" customFormat="1" ht="14.5">
      <c r="A182" s="156"/>
      <c r="B182" s="158" t="s">
        <v>81</v>
      </c>
      <c r="C182" s="8"/>
      <c r="D182" s="236" t="s">
        <v>266</v>
      </c>
      <c r="E182" s="242"/>
      <c r="F182" s="250">
        <f>G22</f>
        <v>0</v>
      </c>
      <c r="G182" s="33">
        <f>F22</f>
        <v>0</v>
      </c>
      <c r="H182" s="189">
        <f t="shared" si="4"/>
        <v>0</v>
      </c>
      <c r="I182" s="207">
        <f>IFERROR(VLOOKUP(B182,'[1]กระแสเงินสด 10 '!$B:$G,4,0),0)</f>
        <v>0</v>
      </c>
      <c r="J182" s="210">
        <f t="shared" si="3"/>
        <v>0</v>
      </c>
      <c r="K182" s="207"/>
      <c r="L182" s="525" t="s">
        <v>520</v>
      </c>
      <c r="M182" s="526">
        <v>13712127.199999999</v>
      </c>
      <c r="N182" s="24"/>
      <c r="O182" s="24"/>
      <c r="P182" s="24"/>
      <c r="Q182" s="24"/>
      <c r="R182" s="24"/>
      <c r="S182" s="24"/>
      <c r="T182" s="24"/>
      <c r="U182" s="24"/>
    </row>
    <row r="183" spans="1:24" s="3" customFormat="1" ht="14.5">
      <c r="A183" s="156"/>
      <c r="B183" s="158" t="s">
        <v>193</v>
      </c>
      <c r="C183" s="13"/>
      <c r="D183" s="236" t="s">
        <v>80</v>
      </c>
      <c r="E183" s="241">
        <v>5</v>
      </c>
      <c r="F183" s="250">
        <f>G23</f>
        <v>0</v>
      </c>
      <c r="G183" s="33">
        <f>F23</f>
        <v>16978722</v>
      </c>
      <c r="H183" s="189">
        <f t="shared" si="4"/>
        <v>-16978722</v>
      </c>
      <c r="I183" s="207">
        <f>'กระแสเงินสด-8'!F31</f>
        <v>-16978722</v>
      </c>
      <c r="J183" s="210">
        <f t="shared" si="3"/>
        <v>0</v>
      </c>
      <c r="K183" s="207"/>
      <c r="L183" s="525" t="s">
        <v>397</v>
      </c>
      <c r="M183" s="526">
        <v>67474.36</v>
      </c>
      <c r="N183" s="24"/>
      <c r="Q183" s="24"/>
      <c r="R183" s="24"/>
      <c r="S183" s="24"/>
      <c r="T183" s="24"/>
      <c r="U183" s="24"/>
    </row>
    <row r="184" spans="1:24" s="3" customFormat="1" ht="14.5">
      <c r="A184" s="156"/>
      <c r="B184" s="158" t="s">
        <v>484</v>
      </c>
      <c r="C184" s="13"/>
      <c r="D184" s="236"/>
      <c r="E184" s="240">
        <v>38</v>
      </c>
      <c r="F184" s="250"/>
      <c r="G184" s="33">
        <f>F21</f>
        <v>637628</v>
      </c>
      <c r="H184" s="189">
        <f>F184-G184</f>
        <v>-637628</v>
      </c>
      <c r="I184" s="207">
        <f>'กระแสเงินสด-8'!F32</f>
        <v>-637628</v>
      </c>
      <c r="J184" s="210">
        <f t="shared" si="3"/>
        <v>0</v>
      </c>
      <c r="K184" s="207"/>
      <c r="L184" s="598" t="s">
        <v>545</v>
      </c>
      <c r="M184" s="599">
        <v>3040842.5100000002</v>
      </c>
      <c r="N184" s="24"/>
      <c r="Q184" s="24"/>
      <c r="R184" s="24"/>
      <c r="S184" s="24"/>
      <c r="T184" s="24"/>
      <c r="U184" s="24"/>
    </row>
    <row r="185" spans="1:24" s="3" customFormat="1" ht="14.5">
      <c r="A185" s="156"/>
      <c r="B185" s="195" t="s">
        <v>10</v>
      </c>
      <c r="C185" s="14"/>
      <c r="D185" s="236" t="s">
        <v>140</v>
      </c>
      <c r="E185" s="244">
        <v>6</v>
      </c>
      <c r="F185" s="250">
        <f>G36</f>
        <v>0</v>
      </c>
      <c r="G185" s="33">
        <f>F36</f>
        <v>851797</v>
      </c>
      <c r="H185" s="189">
        <f>F185-G185</f>
        <v>-851797</v>
      </c>
      <c r="I185" s="207">
        <f>'กระแสเงินสด-8'!F33</f>
        <v>-851797</v>
      </c>
      <c r="J185" s="210">
        <f t="shared" si="3"/>
        <v>0</v>
      </c>
      <c r="K185" s="207"/>
      <c r="L185" s="598" t="s">
        <v>521</v>
      </c>
      <c r="M185" s="599">
        <v>14860514.380000012</v>
      </c>
    </row>
    <row r="186" spans="1:24" s="3" customFormat="1" ht="14.5">
      <c r="A186" s="156"/>
      <c r="B186" s="195" t="s">
        <v>546</v>
      </c>
      <c r="C186" s="14"/>
      <c r="D186" s="236"/>
      <c r="E186" s="240"/>
      <c r="F186" s="250"/>
      <c r="G186" s="33"/>
      <c r="H186" s="189">
        <f>F186-G186</f>
        <v>0</v>
      </c>
      <c r="I186" s="207">
        <f>IFERROR(VLOOKUP(B186,'[1]กระแสเงินสด 10 '!$B:$G,4,0),0)</f>
        <v>0</v>
      </c>
      <c r="J186" s="210">
        <f t="shared" si="3"/>
        <v>0</v>
      </c>
      <c r="K186" s="207"/>
      <c r="L186" s="525" t="s">
        <v>410</v>
      </c>
      <c r="M186" s="526">
        <v>234.36</v>
      </c>
      <c r="N186" s="3">
        <v>234.36</v>
      </c>
      <c r="O186" s="3" t="s">
        <v>591</v>
      </c>
    </row>
    <row r="187" spans="1:24" s="3" customFormat="1" ht="14.5">
      <c r="A187" s="156"/>
      <c r="B187" s="195" t="s">
        <v>15</v>
      </c>
      <c r="C187" s="14"/>
      <c r="D187" s="236" t="s">
        <v>118</v>
      </c>
      <c r="E187" s="244">
        <v>12</v>
      </c>
      <c r="F187" s="250">
        <f>G67</f>
        <v>7723068</v>
      </c>
      <c r="G187" s="33">
        <f>F67</f>
        <v>0</v>
      </c>
      <c r="H187" s="189">
        <f t="shared" si="4"/>
        <v>7723068</v>
      </c>
      <c r="I187" s="207">
        <f>'กระแสเงินสด-8'!F34</f>
        <v>7723068</v>
      </c>
      <c r="J187" s="210">
        <f t="shared" si="3"/>
        <v>0</v>
      </c>
      <c r="K187" s="207"/>
      <c r="L187" s="525" t="s">
        <v>394</v>
      </c>
      <c r="M187" s="526">
        <v>3882621.4600000004</v>
      </c>
    </row>
    <row r="188" spans="1:24" s="3" customFormat="1" ht="14.5">
      <c r="A188" s="165" t="s">
        <v>82</v>
      </c>
      <c r="B188" s="156"/>
      <c r="C188" s="15"/>
      <c r="D188" s="236"/>
      <c r="E188" s="284"/>
      <c r="F188" s="250"/>
      <c r="G188" s="33"/>
      <c r="H188" s="189">
        <f t="shared" si="4"/>
        <v>0</v>
      </c>
      <c r="I188" s="207">
        <f>IFERROR(VLOOKUP(B188,'[1]กระแสเงินสด 10 '!$B:$G,4,0),0)</f>
        <v>0</v>
      </c>
      <c r="J188" s="210">
        <f t="shared" si="3"/>
        <v>0</v>
      </c>
      <c r="K188" s="207"/>
      <c r="L188" s="525" t="s">
        <v>389</v>
      </c>
      <c r="M188" s="526">
        <v>152738.16000000003</v>
      </c>
      <c r="O188" s="270"/>
    </row>
    <row r="189" spans="1:24" s="3" customFormat="1" ht="14.5">
      <c r="A189" s="155"/>
      <c r="B189" s="156" t="s">
        <v>197</v>
      </c>
      <c r="C189" s="8"/>
      <c r="D189" s="236" t="s">
        <v>20</v>
      </c>
      <c r="E189" s="241">
        <v>13</v>
      </c>
      <c r="F189" s="250">
        <f>G74</f>
        <v>29630210</v>
      </c>
      <c r="G189" s="33">
        <f>F74</f>
        <v>0</v>
      </c>
      <c r="H189" s="189">
        <f>F189-G189</f>
        <v>29630210</v>
      </c>
      <c r="I189" s="207">
        <f>'กระแสเงินสด-8'!F36</f>
        <v>29630210</v>
      </c>
      <c r="J189" s="210">
        <f t="shared" si="3"/>
        <v>0</v>
      </c>
      <c r="K189" s="207"/>
      <c r="L189" s="525" t="s">
        <v>460</v>
      </c>
      <c r="M189" s="526">
        <v>389942</v>
      </c>
      <c r="N189" s="270"/>
      <c r="O189" s="528"/>
      <c r="R189" s="270"/>
      <c r="S189" s="270"/>
      <c r="T189" s="270"/>
    </row>
    <row r="190" spans="1:24" s="3" customFormat="1" ht="14.5">
      <c r="A190" s="156"/>
      <c r="B190" s="156" t="s">
        <v>243</v>
      </c>
      <c r="C190" s="8"/>
      <c r="D190" s="236" t="s">
        <v>83</v>
      </c>
      <c r="E190" s="241">
        <v>14</v>
      </c>
      <c r="F190" s="250">
        <f>G82</f>
        <v>12702435</v>
      </c>
      <c r="G190" s="33">
        <f>F82</f>
        <v>0</v>
      </c>
      <c r="H190" s="189">
        <f t="shared" si="4"/>
        <v>12702435</v>
      </c>
      <c r="I190" s="207">
        <f>'กระแสเงินสด-8'!F37</f>
        <v>12702435</v>
      </c>
      <c r="J190" s="210">
        <f t="shared" si="3"/>
        <v>0</v>
      </c>
      <c r="K190" s="207"/>
      <c r="L190" s="525" t="s">
        <v>547</v>
      </c>
      <c r="M190" s="526">
        <v>35.269999999999996</v>
      </c>
      <c r="N190" s="3">
        <v>35.269999999999996</v>
      </c>
      <c r="O190" s="3" t="s">
        <v>591</v>
      </c>
      <c r="R190" s="528"/>
      <c r="S190" s="527"/>
      <c r="T190" s="528"/>
      <c r="U190" s="327"/>
      <c r="V190" s="327"/>
      <c r="W190" s="327"/>
      <c r="X190" s="327"/>
    </row>
    <row r="191" spans="1:24" s="3" customFormat="1" ht="14.5">
      <c r="A191" s="156"/>
      <c r="B191" s="156" t="s">
        <v>26</v>
      </c>
      <c r="C191" s="8"/>
      <c r="D191" s="236" t="s">
        <v>26</v>
      </c>
      <c r="E191" s="241">
        <v>20</v>
      </c>
      <c r="F191" s="250">
        <f>G95</f>
        <v>4217349</v>
      </c>
      <c r="G191" s="33">
        <f>F95</f>
        <v>0</v>
      </c>
      <c r="H191" s="189">
        <f t="shared" si="4"/>
        <v>4217349</v>
      </c>
      <c r="I191" s="207">
        <f>'กระแสเงินสด-8'!F38</f>
        <v>4217349</v>
      </c>
      <c r="J191" s="210">
        <f t="shared" si="3"/>
        <v>0</v>
      </c>
      <c r="K191" s="207"/>
      <c r="L191" s="525" t="s">
        <v>548</v>
      </c>
      <c r="M191" s="526">
        <v>113009.52</v>
      </c>
      <c r="R191" s="327"/>
      <c r="S191" s="327"/>
      <c r="T191" s="327"/>
      <c r="U191" s="327"/>
      <c r="X191" s="327"/>
    </row>
    <row r="192" spans="1:24" s="3" customFormat="1" ht="15" thickBot="1">
      <c r="A192" s="156"/>
      <c r="B192" s="156" t="s">
        <v>176</v>
      </c>
      <c r="C192" s="8"/>
      <c r="D192" s="236" t="s">
        <v>176</v>
      </c>
      <c r="E192" s="241">
        <v>16.100000000000001</v>
      </c>
      <c r="F192" s="250"/>
      <c r="G192" s="33">
        <f>+F111</f>
        <v>600023</v>
      </c>
      <c r="H192" s="189">
        <f>F192-G192</f>
        <v>-600023</v>
      </c>
      <c r="I192" s="207">
        <f>'กระแสเงินสด-8'!F39</f>
        <v>-600023</v>
      </c>
      <c r="J192" s="210">
        <f t="shared" si="3"/>
        <v>0</v>
      </c>
      <c r="K192" s="207"/>
      <c r="L192" s="529" t="s">
        <v>549</v>
      </c>
      <c r="M192" s="530">
        <f>SUM(M182:M191)</f>
        <v>36219539.220000014</v>
      </c>
    </row>
    <row r="193" spans="1:25" s="3" customFormat="1" ht="15" thickTop="1">
      <c r="A193" s="165" t="s">
        <v>84</v>
      </c>
      <c r="B193" s="156"/>
      <c r="C193" s="8"/>
      <c r="D193" s="236"/>
      <c r="E193" s="242"/>
      <c r="F193" s="250"/>
      <c r="G193" s="33"/>
      <c r="H193" s="189">
        <f t="shared" si="4"/>
        <v>0</v>
      </c>
      <c r="I193" s="207">
        <f>IFERROR(VLOOKUP(B193,'[1]กระแสเงินสด 10 '!$B:$G,4,0),0)</f>
        <v>0</v>
      </c>
      <c r="J193" s="210">
        <f t="shared" si="3"/>
        <v>0</v>
      </c>
      <c r="K193" s="207"/>
      <c r="L193" s="525"/>
      <c r="M193" s="525"/>
    </row>
    <row r="194" spans="1:25" s="3" customFormat="1" ht="14.5">
      <c r="A194" s="165"/>
      <c r="B194" s="156" t="s">
        <v>151</v>
      </c>
      <c r="C194" s="8"/>
      <c r="D194" s="156" t="s">
        <v>151</v>
      </c>
      <c r="E194" s="241">
        <v>27</v>
      </c>
      <c r="F194" s="250">
        <v>3935943</v>
      </c>
      <c r="G194" s="33"/>
      <c r="H194" s="189">
        <f>F194-G194+F195-G195+F196-G196</f>
        <v>3935943</v>
      </c>
      <c r="I194" s="207">
        <f>'กระแสเงินสด-8'!F41</f>
        <v>3935943</v>
      </c>
      <c r="J194" s="210">
        <f t="shared" si="3"/>
        <v>0</v>
      </c>
      <c r="K194" s="207"/>
      <c r="L194" s="525" t="s">
        <v>551</v>
      </c>
      <c r="M194" s="526">
        <f>'กระแสเงินสด-8'!F44</f>
        <v>-36219269</v>
      </c>
    </row>
    <row r="195" spans="1:25" s="3" customFormat="1">
      <c r="A195" s="165"/>
      <c r="B195" s="156"/>
      <c r="C195" s="8"/>
      <c r="D195" s="236" t="s">
        <v>550</v>
      </c>
      <c r="E195" s="241">
        <v>27</v>
      </c>
      <c r="F195" s="250">
        <f>G10</f>
        <v>0</v>
      </c>
      <c r="G195" s="33"/>
      <c r="H195" s="189"/>
      <c r="I195" s="207">
        <f>IFERROR(VLOOKUP(B195,'[1]กระแสเงินสด 10 '!$B:$G,4,0),0)</f>
        <v>0</v>
      </c>
      <c r="J195" s="210">
        <f t="shared" si="3"/>
        <v>0</v>
      </c>
      <c r="K195" s="207"/>
    </row>
    <row r="196" spans="1:25" s="3" customFormat="1" ht="14.5">
      <c r="A196" s="165"/>
      <c r="B196" s="156"/>
      <c r="C196" s="8"/>
      <c r="D196" s="236"/>
      <c r="E196" s="242"/>
      <c r="F196" s="250"/>
      <c r="G196" s="33"/>
      <c r="H196" s="189"/>
      <c r="I196" s="207">
        <f>IFERROR(VLOOKUP(B196,'[1]กระแสเงินสด 10 '!$B:$G,4,0),0)</f>
        <v>0</v>
      </c>
      <c r="J196" s="210"/>
      <c r="K196" s="207"/>
      <c r="L196" s="525" t="s">
        <v>314</v>
      </c>
      <c r="M196" s="526">
        <f>M192+M194</f>
        <v>270.22000001370907</v>
      </c>
      <c r="O196" s="525" t="s">
        <v>591</v>
      </c>
    </row>
    <row r="197" spans="1:25" s="3" customFormat="1">
      <c r="A197" s="156"/>
      <c r="B197" s="156" t="s">
        <v>85</v>
      </c>
      <c r="C197" s="8"/>
      <c r="D197" s="236" t="s">
        <v>85</v>
      </c>
      <c r="E197" s="241">
        <v>28</v>
      </c>
      <c r="F197" s="250"/>
      <c r="G197" s="33">
        <f>F176</f>
        <v>6003749</v>
      </c>
      <c r="H197" s="189">
        <f>F197-G197+F199-G199+F200-G200+F198-G198+F201-G201</f>
        <v>-271140</v>
      </c>
      <c r="I197" s="207">
        <f>'กระแสเงินสด-8'!F42</f>
        <v>-271140</v>
      </c>
      <c r="J197" s="210">
        <f t="shared" si="3"/>
        <v>0</v>
      </c>
      <c r="K197" s="207"/>
      <c r="U197" s="327"/>
      <c r="Y197" s="153"/>
    </row>
    <row r="198" spans="1:25" s="3" customFormat="1">
      <c r="A198" s="156"/>
      <c r="B198" s="156"/>
      <c r="C198" s="8"/>
      <c r="D198" s="236" t="s">
        <v>594</v>
      </c>
      <c r="E198" s="241">
        <v>21</v>
      </c>
      <c r="F198" s="250"/>
      <c r="G198" s="257">
        <v>13078</v>
      </c>
      <c r="H198" s="189"/>
      <c r="I198" s="207">
        <f>IFERROR(VLOOKUP(B198,'[1]กระแสเงินสด 10 '!$B:$G,4,0),0)</f>
        <v>0</v>
      </c>
      <c r="J198" s="210">
        <f t="shared" si="3"/>
        <v>0</v>
      </c>
      <c r="K198" s="207"/>
      <c r="Y198" s="153"/>
    </row>
    <row r="199" spans="1:25" s="3" customFormat="1">
      <c r="A199" s="156"/>
      <c r="B199" s="156"/>
      <c r="C199" s="8"/>
      <c r="D199" s="236" t="s">
        <v>160</v>
      </c>
      <c r="E199" s="241">
        <v>28</v>
      </c>
      <c r="F199" s="250">
        <f>G101+G49</f>
        <v>3607990</v>
      </c>
      <c r="G199" s="33"/>
      <c r="H199" s="189"/>
      <c r="I199" s="207">
        <f>IFERROR(VLOOKUP(B199,'[1]กระแสเงินสด 10 '!$B:$G,4,0),0)</f>
        <v>0</v>
      </c>
      <c r="J199" s="210">
        <f t="shared" si="3"/>
        <v>0</v>
      </c>
      <c r="K199" s="207">
        <v>2983965</v>
      </c>
      <c r="L199" s="3">
        <v>3581759</v>
      </c>
      <c r="Q199" s="213"/>
    </row>
    <row r="200" spans="1:25" s="3" customFormat="1">
      <c r="A200" s="156"/>
      <c r="B200" s="156"/>
      <c r="C200" s="8"/>
      <c r="D200" s="236" t="s">
        <v>276</v>
      </c>
      <c r="E200" s="241">
        <v>28</v>
      </c>
      <c r="F200" s="250">
        <f>G112</f>
        <v>2118816</v>
      </c>
      <c r="G200" s="33"/>
      <c r="H200" s="189"/>
      <c r="I200" s="207">
        <f>IFERROR(VLOOKUP(B200,'[1]กระแสเงินสด 10 '!$B:$G,4,0),0)</f>
        <v>0</v>
      </c>
      <c r="J200" s="210">
        <f t="shared" si="3"/>
        <v>0</v>
      </c>
      <c r="K200" s="207">
        <v>329030</v>
      </c>
    </row>
    <row r="201" spans="1:25" s="3" customFormat="1">
      <c r="A201" s="156"/>
      <c r="B201" s="156"/>
      <c r="C201" s="8"/>
      <c r="D201" s="236" t="s">
        <v>534</v>
      </c>
      <c r="E201" s="242">
        <v>40</v>
      </c>
      <c r="F201" s="250">
        <v>18881</v>
      </c>
      <c r="G201" s="33"/>
      <c r="H201" s="189"/>
      <c r="I201" s="207">
        <f>IFERROR(VLOOKUP(B201,'[1]กระแสเงินสด 10 '!$B:$G,4,0),0)</f>
        <v>0</v>
      </c>
      <c r="J201" s="210">
        <f t="shared" si="3"/>
        <v>0</v>
      </c>
      <c r="K201" s="207">
        <v>18336</v>
      </c>
    </row>
    <row r="202" spans="1:25" s="3" customFormat="1">
      <c r="A202" s="156"/>
      <c r="E202" s="341"/>
      <c r="F202" s="250"/>
      <c r="G202" s="33"/>
      <c r="I202" s="207">
        <f>IFERROR(VLOOKUP(B202,'[1]กระแสเงินสด 10 '!$B:$G,4,0),0)</f>
        <v>0</v>
      </c>
      <c r="J202" s="210"/>
    </row>
    <row r="203" spans="1:25">
      <c r="A203" s="156"/>
      <c r="B203" s="16" t="s">
        <v>245</v>
      </c>
      <c r="C203" s="15"/>
      <c r="D203" s="236" t="s">
        <v>141</v>
      </c>
      <c r="E203" s="241">
        <v>18</v>
      </c>
      <c r="F203" s="250">
        <v>386374</v>
      </c>
      <c r="H203" s="189">
        <f>F203-G203</f>
        <v>386374</v>
      </c>
      <c r="I203" s="207">
        <f>'กระแสเงินสด-8'!F43</f>
        <v>386374</v>
      </c>
      <c r="J203" s="210">
        <f t="shared" si="3"/>
        <v>0</v>
      </c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>
      <c r="A204" s="156"/>
      <c r="B204" s="156" t="s">
        <v>86</v>
      </c>
      <c r="C204" s="8"/>
      <c r="D204" s="236" t="s">
        <v>86</v>
      </c>
      <c r="E204" s="244">
        <v>18</v>
      </c>
      <c r="G204" s="33">
        <f>ROUND(M192,0)-270</f>
        <v>36219269</v>
      </c>
      <c r="H204" s="189">
        <f>F205-G204+F204-G205</f>
        <v>-36219269</v>
      </c>
      <c r="I204" s="207">
        <f>'กระแสเงินสด-8'!F44</f>
        <v>-36219269</v>
      </c>
      <c r="J204" s="210">
        <f t="shared" si="3"/>
        <v>0</v>
      </c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>
      <c r="A205" s="156"/>
      <c r="B205" s="156"/>
      <c r="C205" s="8"/>
      <c r="E205" s="246"/>
      <c r="H205" s="189"/>
      <c r="J205" s="210">
        <f t="shared" si="3"/>
        <v>0</v>
      </c>
    </row>
    <row r="206" spans="1:25" s="202" customFormat="1">
      <c r="A206" s="199" t="s">
        <v>87</v>
      </c>
      <c r="B206" s="200"/>
      <c r="C206" s="17"/>
      <c r="D206" s="17"/>
      <c r="E206" s="17"/>
      <c r="F206" s="17"/>
      <c r="G206" s="17"/>
      <c r="H206" s="201">
        <f>SUM(H153:H204)</f>
        <v>48269861</v>
      </c>
      <c r="I206" s="298">
        <f>SUM(I153:I204)</f>
        <v>48483861</v>
      </c>
      <c r="J206" s="298">
        <f>SUM(J153:J204)</f>
        <v>-214000</v>
      </c>
      <c r="K206" s="211"/>
    </row>
    <row r="207" spans="1:25">
      <c r="H207" s="189"/>
      <c r="J207" s="210">
        <f>H207-I207</f>
        <v>0</v>
      </c>
    </row>
    <row r="208" spans="1:25">
      <c r="A208" s="153" t="s">
        <v>89</v>
      </c>
      <c r="H208" s="189"/>
      <c r="J208" s="210">
        <f>H208-I208</f>
        <v>0</v>
      </c>
    </row>
    <row r="209" spans="2:21">
      <c r="J209" s="210">
        <f>H209-I209</f>
        <v>0</v>
      </c>
      <c r="O209" s="214"/>
      <c r="P209" s="215" t="s">
        <v>292</v>
      </c>
      <c r="Q209" s="215" t="s">
        <v>303</v>
      </c>
      <c r="R209" s="215" t="s">
        <v>304</v>
      </c>
      <c r="S209" s="215" t="s">
        <v>305</v>
      </c>
      <c r="T209" s="371" t="s">
        <v>372</v>
      </c>
    </row>
    <row r="210" spans="2:21">
      <c r="B210" s="153" t="s">
        <v>552</v>
      </c>
      <c r="D210" s="236" t="s">
        <v>112</v>
      </c>
      <c r="E210" s="241">
        <v>1</v>
      </c>
      <c r="F210" s="250">
        <f>G6</f>
        <v>939847</v>
      </c>
      <c r="G210" s="33">
        <f>F6+F39</f>
        <v>5292060</v>
      </c>
      <c r="H210" s="189">
        <f t="shared" ref="H210:H226" si="5">F210-G210</f>
        <v>-4352213</v>
      </c>
      <c r="I210" s="207">
        <f>'กระแสเงินสด-9'!F8</f>
        <v>-4352213</v>
      </c>
      <c r="J210" s="210">
        <f>H210-I210</f>
        <v>0</v>
      </c>
      <c r="O210" s="531" t="s">
        <v>553</v>
      </c>
      <c r="P210" s="531">
        <v>0</v>
      </c>
      <c r="Q210" s="531">
        <v>0</v>
      </c>
      <c r="R210" s="531">
        <v>481100</v>
      </c>
      <c r="S210" s="217">
        <f>SUM(P210:R210)</f>
        <v>481100</v>
      </c>
      <c r="T210" s="372">
        <f>SUM(P210:Q210)</f>
        <v>0</v>
      </c>
    </row>
    <row r="211" spans="2:21">
      <c r="E211" s="246"/>
      <c r="H211" s="189">
        <f t="shared" si="5"/>
        <v>0</v>
      </c>
      <c r="I211" s="207">
        <f>IFERROR(VLOOKUP(B211,'[1]กระแสเงินสด 11'!$B$8:$G$59,4,0),0)</f>
        <v>0</v>
      </c>
      <c r="J211" s="210">
        <f t="shared" ref="J211:J226" si="6">H211-I211</f>
        <v>0</v>
      </c>
      <c r="O211" s="531" t="s">
        <v>456</v>
      </c>
      <c r="P211" s="531">
        <v>2500000</v>
      </c>
      <c r="Q211" s="531">
        <v>5737</v>
      </c>
      <c r="R211" s="531">
        <v>174439</v>
      </c>
      <c r="S211" s="217">
        <f>SUM(P211:R211)</f>
        <v>2680176</v>
      </c>
      <c r="T211" s="372">
        <f>SUM(P211:Q211)</f>
        <v>2505737</v>
      </c>
    </row>
    <row r="212" spans="2:21" ht="13.5" thickBot="1">
      <c r="B212" s="153" t="s">
        <v>188</v>
      </c>
      <c r="D212" s="236" t="s">
        <v>381</v>
      </c>
      <c r="G212" s="33">
        <f>F19</f>
        <v>0</v>
      </c>
      <c r="H212" s="189">
        <f t="shared" si="5"/>
        <v>0</v>
      </c>
      <c r="I212" s="207">
        <f>IFERROR(VLOOKUP(B212,'[1]กระแสเงินสด 11'!$B$8:$G$59,4,0),0)</f>
        <v>0</v>
      </c>
      <c r="J212" s="210">
        <f t="shared" si="6"/>
        <v>0</v>
      </c>
      <c r="O212" s="218"/>
      <c r="P212" s="219">
        <f>-(P210-P211)</f>
        <v>2500000</v>
      </c>
      <c r="Q212" s="219">
        <f>-(Q210-Q211)</f>
        <v>5737</v>
      </c>
      <c r="R212" s="219">
        <f>-(R210-R211)</f>
        <v>-306661</v>
      </c>
      <c r="S212" s="220">
        <f>-(S210-S211)</f>
        <v>2199076</v>
      </c>
      <c r="T212" s="373">
        <f>-(T210-T211)</f>
        <v>2505737</v>
      </c>
    </row>
    <row r="213" spans="2:21" ht="13.5" thickTop="1">
      <c r="B213" s="153" t="s">
        <v>510</v>
      </c>
      <c r="D213" s="236" t="s">
        <v>510</v>
      </c>
      <c r="E213" s="241">
        <v>37.1</v>
      </c>
      <c r="G213" s="33">
        <f>F20</f>
        <v>5000000</v>
      </c>
      <c r="H213" s="189">
        <f t="shared" si="5"/>
        <v>-5000000</v>
      </c>
      <c r="I213" s="207">
        <f>'กระแสเงินสด-9'!F11</f>
        <v>-5000000</v>
      </c>
      <c r="J213" s="210">
        <f t="shared" si="6"/>
        <v>0</v>
      </c>
      <c r="O213" s="218"/>
      <c r="P213" s="218"/>
      <c r="Q213" s="218"/>
      <c r="R213" s="218"/>
      <c r="S213" s="221"/>
      <c r="T213" s="374"/>
    </row>
    <row r="214" spans="2:21">
      <c r="B214" s="153" t="s">
        <v>509</v>
      </c>
      <c r="D214" s="153" t="s">
        <v>554</v>
      </c>
      <c r="E214" s="240">
        <v>2.1</v>
      </c>
      <c r="F214" s="250">
        <f>G9</f>
        <v>1424701</v>
      </c>
      <c r="G214" s="33">
        <f>F9</f>
        <v>35000</v>
      </c>
      <c r="H214" s="189">
        <f t="shared" si="5"/>
        <v>1389701</v>
      </c>
      <c r="I214" s="207">
        <f>'กระแสเงินสด-9'!F12</f>
        <v>1389701</v>
      </c>
      <c r="J214" s="210">
        <f>H214-I214</f>
        <v>0</v>
      </c>
      <c r="K214" s="207" t="s">
        <v>555</v>
      </c>
      <c r="O214" s="218" t="s">
        <v>307</v>
      </c>
      <c r="P214" s="532">
        <v>0</v>
      </c>
      <c r="Q214" s="532"/>
      <c r="R214" s="532"/>
      <c r="S214" s="217">
        <f>SUM(P214:R214)</f>
        <v>0</v>
      </c>
      <c r="T214" s="372">
        <f>SUM(P214:Q214)</f>
        <v>0</v>
      </c>
    </row>
    <row r="215" spans="2:21">
      <c r="B215" s="153" t="s">
        <v>508</v>
      </c>
      <c r="D215" s="491" t="s">
        <v>523</v>
      </c>
      <c r="E215" s="240" t="s">
        <v>524</v>
      </c>
      <c r="G215" s="33">
        <f>841716737+26000000</f>
        <v>867716737</v>
      </c>
      <c r="H215" s="189">
        <f t="shared" si="5"/>
        <v>-867716737</v>
      </c>
      <c r="I215" s="207">
        <f>'กระแสเงินสด-9'!F13</f>
        <v>-867716737</v>
      </c>
      <c r="J215" s="210">
        <f t="shared" si="6"/>
        <v>0</v>
      </c>
      <c r="O215" s="218" t="s">
        <v>308</v>
      </c>
      <c r="P215" s="532">
        <v>2500000</v>
      </c>
      <c r="Q215" s="532">
        <v>5737</v>
      </c>
      <c r="R215" s="532">
        <v>18049</v>
      </c>
      <c r="S215" s="217">
        <f>SUM(P215:R215)</f>
        <v>2523786</v>
      </c>
      <c r="T215" s="372">
        <f>SUM(P215:Q215)</f>
        <v>2505737</v>
      </c>
    </row>
    <row r="216" spans="2:21">
      <c r="H216" s="189"/>
      <c r="I216" s="207">
        <f>IFERROR(VLOOKUP(B216,'[1]กระแสเงินสด 11'!$B$8:$G$59,4,0),0)</f>
        <v>0</v>
      </c>
      <c r="J216" s="210"/>
      <c r="O216" s="218" t="s">
        <v>376</v>
      </c>
      <c r="P216" s="532">
        <v>0</v>
      </c>
      <c r="Q216" s="348">
        <v>0</v>
      </c>
      <c r="R216" s="532">
        <v>-4188757</v>
      </c>
      <c r="S216" s="217">
        <f>SUM(P216:R216)</f>
        <v>-4188757</v>
      </c>
      <c r="T216" s="372">
        <f>SUM(P216:Q216)</f>
        <v>0</v>
      </c>
    </row>
    <row r="217" spans="2:21">
      <c r="B217" s="153" t="s">
        <v>221</v>
      </c>
      <c r="D217" s="236" t="s">
        <v>113</v>
      </c>
      <c r="E217" s="241">
        <v>9</v>
      </c>
      <c r="G217" s="33">
        <f>F51</f>
        <v>43197865</v>
      </c>
      <c r="H217" s="189">
        <f t="shared" si="5"/>
        <v>-43197865</v>
      </c>
      <c r="I217" s="207">
        <f>'กระแสเงินสด-9'!F18</f>
        <v>-43197865</v>
      </c>
      <c r="J217" s="210">
        <f t="shared" si="6"/>
        <v>0</v>
      </c>
      <c r="O217" s="218" t="s">
        <v>377</v>
      </c>
      <c r="P217" s="532">
        <v>0</v>
      </c>
      <c r="Q217" s="532">
        <v>0</v>
      </c>
      <c r="R217" s="532">
        <v>-71896</v>
      </c>
      <c r="S217" s="217">
        <f>SUM(P217:R217)</f>
        <v>-71896</v>
      </c>
      <c r="T217" s="372">
        <f>SUM(P217:Q217)</f>
        <v>0</v>
      </c>
    </row>
    <row r="218" spans="2:21">
      <c r="B218" s="153" t="s">
        <v>343</v>
      </c>
      <c r="D218" s="236" t="s">
        <v>301</v>
      </c>
      <c r="E218" s="241">
        <v>10</v>
      </c>
      <c r="G218" s="33">
        <f>F58</f>
        <v>7844061</v>
      </c>
      <c r="H218" s="189">
        <f t="shared" si="5"/>
        <v>-7844061</v>
      </c>
      <c r="I218" s="207">
        <f>'กระแสเงินสด-9'!F19</f>
        <v>-7844061</v>
      </c>
      <c r="J218" s="210">
        <f t="shared" si="6"/>
        <v>0</v>
      </c>
      <c r="O218" s="218" t="s">
        <v>151</v>
      </c>
      <c r="P218" s="532">
        <v>0</v>
      </c>
      <c r="Q218" s="532">
        <v>0</v>
      </c>
      <c r="R218" s="532">
        <v>3935943</v>
      </c>
      <c r="S218" s="217">
        <f t="shared" ref="S218" si="7">SUM(P218:R218)</f>
        <v>3935943</v>
      </c>
      <c r="T218" s="372">
        <f>SUM(P218:Q218)</f>
        <v>0</v>
      </c>
    </row>
    <row r="219" spans="2:21" ht="13.5" thickBot="1">
      <c r="B219" s="153" t="s">
        <v>342</v>
      </c>
      <c r="D219" s="236" t="s">
        <v>277</v>
      </c>
      <c r="E219" s="242">
        <v>7</v>
      </c>
      <c r="G219" s="33">
        <v>1500000</v>
      </c>
      <c r="H219" s="189">
        <f t="shared" si="5"/>
        <v>-1500000</v>
      </c>
      <c r="I219" s="207">
        <f>'กระแสเงินสด-9'!F17</f>
        <v>-1500000</v>
      </c>
      <c r="J219" s="210">
        <f t="shared" si="6"/>
        <v>0</v>
      </c>
      <c r="O219" s="218"/>
      <c r="P219" s="533">
        <f>SUM(P214:P218)</f>
        <v>2500000</v>
      </c>
      <c r="Q219" s="533">
        <f>SUM(Q214:Q218)</f>
        <v>5737</v>
      </c>
      <c r="R219" s="533">
        <f>SUM(R214:R218)</f>
        <v>-306661</v>
      </c>
      <c r="S219" s="534">
        <f>SUM(S214:S218)</f>
        <v>2199076</v>
      </c>
      <c r="T219" s="535">
        <f>SUM(T214:T218)</f>
        <v>2505737</v>
      </c>
    </row>
    <row r="220" spans="2:21" ht="13.5" thickTop="1">
      <c r="B220" s="153" t="s">
        <v>260</v>
      </c>
      <c r="D220" s="236" t="s">
        <v>290</v>
      </c>
      <c r="E220" s="241">
        <v>29.2</v>
      </c>
      <c r="H220" s="189">
        <f t="shared" si="5"/>
        <v>0</v>
      </c>
      <c r="I220" s="207">
        <f>IFERROR(VLOOKUP(B220,'[1]กระแสเงินสด 11'!$B$8:$G$59,4,0),0)</f>
        <v>0</v>
      </c>
      <c r="J220" s="210">
        <f t="shared" si="6"/>
        <v>0</v>
      </c>
      <c r="O220" s="270"/>
      <c r="P220" s="531"/>
      <c r="Q220" s="270"/>
      <c r="R220" s="270"/>
      <c r="S220" s="270"/>
      <c r="T220" s="270"/>
      <c r="U220" s="270"/>
    </row>
    <row r="221" spans="2:21">
      <c r="B221" s="153" t="s">
        <v>261</v>
      </c>
      <c r="D221" s="236" t="s">
        <v>291</v>
      </c>
      <c r="E221" s="241">
        <v>29.1</v>
      </c>
      <c r="F221" s="250">
        <f>G32</f>
        <v>2505737</v>
      </c>
      <c r="H221" s="189">
        <f t="shared" si="5"/>
        <v>2505737</v>
      </c>
      <c r="I221" s="207">
        <f>'กระแสเงินสด-9'!F15</f>
        <v>2505737</v>
      </c>
      <c r="J221" s="210">
        <f t="shared" si="6"/>
        <v>0</v>
      </c>
      <c r="O221" s="290" t="s">
        <v>556</v>
      </c>
      <c r="P221" s="536">
        <f>P212-P219</f>
        <v>0</v>
      </c>
      <c r="Q221" s="536">
        <f>Q212-Q219</f>
        <v>0</v>
      </c>
      <c r="R221" s="536">
        <f>R212-R219</f>
        <v>0</v>
      </c>
      <c r="S221" s="536">
        <f>S212-S219</f>
        <v>0</v>
      </c>
      <c r="T221" s="290"/>
      <c r="U221" s="536">
        <f>U212-U219</f>
        <v>0</v>
      </c>
    </row>
    <row r="222" spans="2:21">
      <c r="B222" s="153" t="s">
        <v>256</v>
      </c>
      <c r="D222" s="236" t="s">
        <v>289</v>
      </c>
      <c r="E222" s="241">
        <v>30</v>
      </c>
      <c r="G222" s="33">
        <f>F40</f>
        <v>14000000</v>
      </c>
      <c r="H222" s="189">
        <f t="shared" si="5"/>
        <v>-14000000</v>
      </c>
      <c r="I222" s="207">
        <f>'กระแสเงินสด-9'!F20</f>
        <v>-14000000</v>
      </c>
      <c r="J222" s="210">
        <f t="shared" si="6"/>
        <v>0</v>
      </c>
      <c r="O222" s="270"/>
      <c r="P222" s="531"/>
      <c r="Q222" s="270"/>
      <c r="R222" s="270"/>
      <c r="S222" s="270"/>
      <c r="T222" s="270"/>
      <c r="U222" s="270"/>
    </row>
    <row r="223" spans="2:21">
      <c r="B223" s="153" t="s">
        <v>294</v>
      </c>
      <c r="D223" s="236" t="s">
        <v>294</v>
      </c>
      <c r="H223" s="189">
        <f t="shared" si="5"/>
        <v>0</v>
      </c>
      <c r="I223" s="207">
        <f>IFERROR(VLOOKUP(B223,'[1]กระแสเงินสด 11'!$B$8:$G$59,4,0),0)</f>
        <v>0</v>
      </c>
      <c r="J223" s="210">
        <f t="shared" si="6"/>
        <v>0</v>
      </c>
      <c r="O223" s="218"/>
      <c r="P223" s="218"/>
      <c r="Q223" s="636" t="s">
        <v>587</v>
      </c>
      <c r="R223" s="636"/>
      <c r="S223" s="636"/>
      <c r="T223" s="218"/>
      <c r="U223" s="218"/>
    </row>
    <row r="224" spans="2:21">
      <c r="F224" s="250">
        <f>G45</f>
        <v>0</v>
      </c>
      <c r="H224" s="189">
        <f t="shared" si="5"/>
        <v>0</v>
      </c>
      <c r="I224" s="207">
        <f>IFERROR(VLOOKUP(B224,'[1]กระแสเงินสด 11'!$B$8:$G$59,4,0),0)</f>
        <v>0</v>
      </c>
      <c r="J224" s="210">
        <f t="shared" si="6"/>
        <v>0</v>
      </c>
      <c r="O224" s="587"/>
      <c r="P224" s="588" t="s">
        <v>557</v>
      </c>
      <c r="Q224" s="589" t="s">
        <v>588</v>
      </c>
      <c r="R224" s="589" t="s">
        <v>589</v>
      </c>
      <c r="S224" s="590" t="s">
        <v>558</v>
      </c>
      <c r="T224" s="591" t="s">
        <v>590</v>
      </c>
      <c r="U224" s="591" t="s">
        <v>314</v>
      </c>
    </row>
    <row r="225" spans="1:21">
      <c r="E225" s="341"/>
      <c r="H225" s="189">
        <f t="shared" si="5"/>
        <v>0</v>
      </c>
      <c r="J225" s="210">
        <f t="shared" si="6"/>
        <v>0</v>
      </c>
      <c r="M225" s="3"/>
      <c r="O225" s="587" t="s">
        <v>370</v>
      </c>
      <c r="P225" s="592">
        <v>0</v>
      </c>
      <c r="Q225" s="592">
        <v>0</v>
      </c>
      <c r="R225" s="348">
        <v>0</v>
      </c>
      <c r="S225" s="593">
        <v>0</v>
      </c>
      <c r="T225" s="348" t="e">
        <f>+[2]TB!R298</f>
        <v>#REF!</v>
      </c>
      <c r="U225" s="594" t="e">
        <f>+Q225+R225+S225-T225</f>
        <v>#REF!</v>
      </c>
    </row>
    <row r="226" spans="1:21">
      <c r="E226" s="341"/>
      <c r="H226" s="189">
        <f t="shared" si="5"/>
        <v>0</v>
      </c>
      <c r="J226" s="210">
        <f t="shared" si="6"/>
        <v>0</v>
      </c>
      <c r="L226" s="197"/>
      <c r="M226" s="203"/>
      <c r="O226" s="587" t="s">
        <v>397</v>
      </c>
      <c r="P226" s="595">
        <v>255016</v>
      </c>
      <c r="Q226" s="595">
        <v>290832</v>
      </c>
      <c r="R226" s="348">
        <v>67474</v>
      </c>
      <c r="S226" s="348">
        <v>0</v>
      </c>
      <c r="T226" s="348" t="e">
        <f>+[2]TB!S298</f>
        <v>#REF!</v>
      </c>
      <c r="U226" s="594" t="e">
        <f>+Q226+R226+S226-T226</f>
        <v>#REF!</v>
      </c>
    </row>
    <row r="227" spans="1:21" s="202" customFormat="1">
      <c r="A227" s="202" t="s">
        <v>95</v>
      </c>
      <c r="C227" s="18"/>
      <c r="D227" s="18"/>
      <c r="E227" s="18"/>
      <c r="F227" s="18"/>
      <c r="G227" s="18"/>
      <c r="H227" s="201">
        <f>SUM(H210:H226)</f>
        <v>-939715438</v>
      </c>
      <c r="I227" s="201">
        <f>SUM(I210:I226)</f>
        <v>-939715438</v>
      </c>
      <c r="J227" s="298">
        <f>SUM(J210:J226)</f>
        <v>0</v>
      </c>
      <c r="K227" s="211"/>
      <c r="O227" s="587" t="s">
        <v>394</v>
      </c>
      <c r="P227" s="348">
        <v>0</v>
      </c>
      <c r="Q227" s="348">
        <v>0</v>
      </c>
      <c r="R227" s="348">
        <v>432447</v>
      </c>
      <c r="S227" s="348">
        <v>36103</v>
      </c>
      <c r="T227" s="348" t="e">
        <f>+[2]TB!W298</f>
        <v>#REF!</v>
      </c>
      <c r="U227" s="594" t="e">
        <f t="shared" ref="U227:U230" si="8">+Q227+R227+S227-T227</f>
        <v>#REF!</v>
      </c>
    </row>
    <row r="228" spans="1:21">
      <c r="H228" s="189"/>
      <c r="J228" s="210">
        <f>H228-I228</f>
        <v>0</v>
      </c>
      <c r="O228" s="587" t="s">
        <v>389</v>
      </c>
      <c r="P228" s="595">
        <v>131358</v>
      </c>
      <c r="Q228" s="595">
        <v>207957</v>
      </c>
      <c r="R228" s="348">
        <v>21107</v>
      </c>
      <c r="S228" s="348">
        <v>0</v>
      </c>
      <c r="T228" s="348" t="e">
        <f>+[2]TB!Z298</f>
        <v>#REF!</v>
      </c>
      <c r="U228" s="594" t="e">
        <f t="shared" si="8"/>
        <v>#REF!</v>
      </c>
    </row>
    <row r="229" spans="1:21">
      <c r="A229" s="153" t="s">
        <v>96</v>
      </c>
      <c r="H229" s="189"/>
      <c r="J229" s="210">
        <f>H229-I229</f>
        <v>0</v>
      </c>
      <c r="O229" s="218" t="s">
        <v>547</v>
      </c>
      <c r="P229" s="348">
        <v>0</v>
      </c>
      <c r="Q229" s="348">
        <v>0</v>
      </c>
      <c r="R229" s="348">
        <v>0</v>
      </c>
      <c r="S229" s="348">
        <v>807</v>
      </c>
      <c r="T229" s="348" t="e">
        <f>+[2]TB!AB298</f>
        <v>#REF!</v>
      </c>
      <c r="U229" s="594" t="e">
        <f t="shared" si="8"/>
        <v>#REF!</v>
      </c>
    </row>
    <row r="230" spans="1:21">
      <c r="H230" s="189">
        <f t="shared" ref="H230:H239" si="9">F230-G230</f>
        <v>0</v>
      </c>
      <c r="I230" s="207">
        <f>IFERROR(VLOOKUP(B230,'[1]กระแสเงินสด 11'!$B$8:$G$59,4,0),0)</f>
        <v>0</v>
      </c>
      <c r="J230" s="210">
        <f>H230-I230</f>
        <v>0</v>
      </c>
      <c r="O230" s="587" t="s">
        <v>460</v>
      </c>
      <c r="P230" s="595">
        <v>0</v>
      </c>
      <c r="Q230" s="595">
        <v>196335</v>
      </c>
      <c r="R230" s="348">
        <v>251588</v>
      </c>
      <c r="S230" s="348">
        <v>0</v>
      </c>
      <c r="T230" s="348" t="e">
        <f>+[2]TB!AC298</f>
        <v>#REF!</v>
      </c>
      <c r="U230" s="594" t="e">
        <f t="shared" si="8"/>
        <v>#REF!</v>
      </c>
    </row>
    <row r="231" spans="1:21" ht="13.5" thickBot="1">
      <c r="B231" s="153" t="s">
        <v>559</v>
      </c>
      <c r="D231" s="236" t="s">
        <v>367</v>
      </c>
      <c r="E231" s="241">
        <v>35</v>
      </c>
      <c r="F231" s="250">
        <f>G72</f>
        <v>0</v>
      </c>
      <c r="G231" s="33">
        <f>F72</f>
        <v>2620526</v>
      </c>
      <c r="H231" s="189">
        <f t="shared" si="9"/>
        <v>-2620526</v>
      </c>
      <c r="I231" s="207">
        <f>'กระแสเงินสด-9'!F24</f>
        <v>-2620526</v>
      </c>
      <c r="J231" s="210">
        <f>H231-I231</f>
        <v>0</v>
      </c>
      <c r="O231" s="218"/>
      <c r="P231" s="596">
        <f>SUM(P225:P230)</f>
        <v>386374</v>
      </c>
      <c r="Q231" s="596">
        <f t="shared" ref="Q231:R231" si="10">SUM(Q225:Q230)</f>
        <v>695124</v>
      </c>
      <c r="R231" s="596">
        <f t="shared" si="10"/>
        <v>772616</v>
      </c>
      <c r="S231" s="596">
        <f>SUM(S225:S230)</f>
        <v>36910</v>
      </c>
      <c r="T231" s="348"/>
      <c r="U231" s="218"/>
    </row>
    <row r="232" spans="1:21" ht="13.5" thickTop="1">
      <c r="B232" s="153" t="s">
        <v>158</v>
      </c>
      <c r="D232" s="153" t="s">
        <v>158</v>
      </c>
      <c r="E232" s="241">
        <v>21.1</v>
      </c>
      <c r="G232" s="33">
        <f>F100</f>
        <v>8298315</v>
      </c>
      <c r="H232" s="189">
        <f t="shared" si="9"/>
        <v>-8298315</v>
      </c>
      <c r="I232" s="207">
        <f>'กระแสเงินสด-9'!F25</f>
        <v>-8298315</v>
      </c>
      <c r="J232" s="210">
        <f>H232-I232</f>
        <v>0</v>
      </c>
    </row>
    <row r="233" spans="1:21">
      <c r="B233" s="153" t="s">
        <v>560</v>
      </c>
      <c r="D233" s="236" t="s">
        <v>120</v>
      </c>
      <c r="E233" s="241">
        <v>37</v>
      </c>
      <c r="G233" s="33">
        <f>F91</f>
        <v>800000</v>
      </c>
      <c r="H233" s="189">
        <f t="shared" si="9"/>
        <v>-800000</v>
      </c>
      <c r="I233" s="207">
        <f>'กระแสเงินสด-9'!F27</f>
        <v>0</v>
      </c>
      <c r="J233" s="210">
        <f t="shared" ref="J233:J238" si="11">H233-I233</f>
        <v>-800000</v>
      </c>
    </row>
    <row r="234" spans="1:21">
      <c r="B234" s="153" t="s">
        <v>561</v>
      </c>
      <c r="D234" s="3" t="s">
        <v>510</v>
      </c>
      <c r="E234" s="241">
        <v>37.1</v>
      </c>
      <c r="H234" s="189">
        <f t="shared" si="9"/>
        <v>0</v>
      </c>
      <c r="I234" s="207">
        <f>IFERROR(VLOOKUP(B234,'[1]กระแสเงินสด 11'!$B$8:$G$59,4,0),0)</f>
        <v>0</v>
      </c>
      <c r="J234" s="210"/>
    </row>
    <row r="235" spans="1:21">
      <c r="B235" s="153" t="s">
        <v>208</v>
      </c>
      <c r="D235" s="236" t="s">
        <v>128</v>
      </c>
      <c r="E235" s="241">
        <v>26</v>
      </c>
      <c r="G235" s="33">
        <f>F145+F132-G80-G145</f>
        <v>46457753</v>
      </c>
      <c r="H235" s="189">
        <f t="shared" si="9"/>
        <v>-46457753</v>
      </c>
      <c r="I235" s="207">
        <f>'กระแสเงินสด-9'!F26</f>
        <v>-46457753</v>
      </c>
      <c r="J235" s="210">
        <f t="shared" si="11"/>
        <v>0</v>
      </c>
    </row>
    <row r="236" spans="1:21">
      <c r="B236" s="153" t="s">
        <v>287</v>
      </c>
      <c r="D236" s="236" t="s">
        <v>287</v>
      </c>
      <c r="H236" s="189">
        <f t="shared" si="9"/>
        <v>0</v>
      </c>
      <c r="I236" s="207">
        <f>IFERROR(VLOOKUP(B236,'[1]กระแสเงินสด 11'!$B$8:$G$59,4,0),0)</f>
        <v>0</v>
      </c>
      <c r="J236" s="210">
        <f t="shared" si="11"/>
        <v>0</v>
      </c>
    </row>
    <row r="237" spans="1:21">
      <c r="B237" s="153" t="s">
        <v>511</v>
      </c>
      <c r="D237" s="236" t="s">
        <v>288</v>
      </c>
      <c r="E237" s="241">
        <v>36</v>
      </c>
      <c r="G237" s="33">
        <f>F123</f>
        <v>12922704</v>
      </c>
      <c r="H237" s="189">
        <f t="shared" si="9"/>
        <v>-12922704</v>
      </c>
      <c r="I237" s="207">
        <f>'กระแสเงินสด-9'!F29</f>
        <v>1074770399</v>
      </c>
      <c r="J237" s="210">
        <f t="shared" si="11"/>
        <v>-1087693103</v>
      </c>
    </row>
    <row r="238" spans="1:21">
      <c r="B238" s="153" t="s">
        <v>344</v>
      </c>
      <c r="D238" s="236" t="s">
        <v>142</v>
      </c>
      <c r="E238" s="241">
        <v>36</v>
      </c>
      <c r="F238" s="250">
        <f>G123+G121</f>
        <v>1074770399</v>
      </c>
      <c r="G238" s="33">
        <f>F121</f>
        <v>0</v>
      </c>
      <c r="H238" s="189">
        <f t="shared" si="9"/>
        <v>1074770399</v>
      </c>
      <c r="I238" s="207">
        <f>'กระแสเงินสด-9'!F30</f>
        <v>-12922704</v>
      </c>
      <c r="J238" s="210">
        <f t="shared" si="11"/>
        <v>1087693103</v>
      </c>
    </row>
    <row r="239" spans="1:21">
      <c r="B239" s="153" t="s">
        <v>345</v>
      </c>
      <c r="E239" s="241">
        <v>35</v>
      </c>
      <c r="F239" s="250">
        <f>G146</f>
        <v>600000</v>
      </c>
      <c r="H239" s="189">
        <f t="shared" si="9"/>
        <v>600000</v>
      </c>
      <c r="I239" s="207">
        <f>'กระแสเงินสด-9'!F31</f>
        <v>600000</v>
      </c>
      <c r="J239" s="210">
        <f>H239-I239</f>
        <v>0</v>
      </c>
    </row>
    <row r="240" spans="1:21" s="202" customFormat="1">
      <c r="A240" s="202" t="s">
        <v>99</v>
      </c>
      <c r="C240" s="18"/>
      <c r="D240" s="18"/>
      <c r="E240" s="18"/>
      <c r="F240" s="18"/>
      <c r="G240" s="18"/>
      <c r="H240" s="298">
        <f>SUM(H231:H239)</f>
        <v>1004271101</v>
      </c>
      <c r="I240" s="298">
        <f>SUM(I231:I239)</f>
        <v>1005071101</v>
      </c>
      <c r="J240" s="298">
        <f>SUM(J232:J238)</f>
        <v>-800000</v>
      </c>
      <c r="K240" s="211"/>
    </row>
    <row r="241" spans="1:15">
      <c r="J241" s="210">
        <f t="shared" ref="J241:J247" si="12">H241-I241</f>
        <v>0</v>
      </c>
    </row>
    <row r="242" spans="1:15">
      <c r="A242" s="153" t="s">
        <v>386</v>
      </c>
      <c r="H242" s="169">
        <f>SUM(H206,H227,H240)</f>
        <v>112825524</v>
      </c>
      <c r="I242" s="169">
        <f>SUM(I206,I227,I240)</f>
        <v>113839524</v>
      </c>
      <c r="J242" s="210">
        <f t="shared" si="12"/>
        <v>-1014000</v>
      </c>
    </row>
    <row r="243" spans="1:15">
      <c r="A243" s="153" t="s">
        <v>346</v>
      </c>
      <c r="E243" s="240">
        <v>13.1</v>
      </c>
      <c r="F243" s="250">
        <f>-L7</f>
        <v>593867</v>
      </c>
      <c r="H243" s="303">
        <f>F243-G243</f>
        <v>593867</v>
      </c>
      <c r="I243" s="169">
        <f>'กระแสเงินสด-9'!F35</f>
        <v>593867</v>
      </c>
      <c r="J243" s="210">
        <f t="shared" si="12"/>
        <v>0</v>
      </c>
    </row>
    <row r="244" spans="1:15">
      <c r="A244" s="153" t="s">
        <v>100</v>
      </c>
      <c r="H244" s="303">
        <f>H242+H243</f>
        <v>113419391</v>
      </c>
      <c r="I244" s="303">
        <f>I242+I243</f>
        <v>114433391</v>
      </c>
      <c r="J244" s="210">
        <f t="shared" si="12"/>
        <v>-1014000</v>
      </c>
      <c r="L244" s="164"/>
    </row>
    <row r="245" spans="1:15" s="537" customFormat="1">
      <c r="A245" s="537" t="s">
        <v>512</v>
      </c>
      <c r="C245" s="379"/>
      <c r="D245" s="538"/>
      <c r="E245" s="539" t="s">
        <v>562</v>
      </c>
      <c r="F245" s="540">
        <v>158681</v>
      </c>
      <c r="G245" s="540"/>
      <c r="H245" s="541">
        <f>F245-G245</f>
        <v>158681</v>
      </c>
      <c r="I245" s="541">
        <f>'กระแสเงินสด-9'!F37</f>
        <v>158681</v>
      </c>
      <c r="J245" s="210">
        <f t="shared" si="12"/>
        <v>0</v>
      </c>
      <c r="K245" s="378"/>
      <c r="L245" s="542"/>
    </row>
    <row r="246" spans="1:15">
      <c r="A246" s="153" t="s">
        <v>101</v>
      </c>
      <c r="H246" s="169">
        <f>C3</f>
        <v>426457973</v>
      </c>
      <c r="I246" s="169">
        <f>C3</f>
        <v>426457973</v>
      </c>
      <c r="J246" s="210">
        <f t="shared" si="12"/>
        <v>0</v>
      </c>
    </row>
    <row r="247" spans="1:15" ht="13.5" thickBot="1">
      <c r="A247" s="153" t="s">
        <v>102</v>
      </c>
      <c r="H247" s="204">
        <f>H3</f>
        <v>540036045</v>
      </c>
      <c r="I247" s="204">
        <f>H3</f>
        <v>540036045</v>
      </c>
      <c r="J247" s="210">
        <f t="shared" si="12"/>
        <v>0</v>
      </c>
    </row>
    <row r="248" spans="1:15" ht="13.5" thickTop="1">
      <c r="I248" s="153"/>
    </row>
    <row r="249" spans="1:15">
      <c r="H249" s="169">
        <f>H244+H245+H246-H247</f>
        <v>0</v>
      </c>
      <c r="I249" s="169">
        <f>I244+I245+I246-I247</f>
        <v>1014000</v>
      </c>
    </row>
    <row r="250" spans="1:15" s="3" customFormat="1">
      <c r="D250" s="236"/>
      <c r="E250" s="242"/>
      <c r="F250" s="250"/>
      <c r="G250" s="33"/>
      <c r="H250" s="169"/>
      <c r="I250" s="207"/>
      <c r="J250" s="207"/>
      <c r="K250" s="207"/>
      <c r="L250" s="153"/>
      <c r="M250" s="153"/>
      <c r="N250" s="153"/>
      <c r="O250" s="153"/>
    </row>
    <row r="251" spans="1:15" s="3" customFormat="1">
      <c r="D251" s="236"/>
      <c r="E251" s="242"/>
      <c r="F251" s="250"/>
      <c r="G251" s="33"/>
      <c r="H251" s="169"/>
      <c r="I251" s="207"/>
      <c r="J251" s="207"/>
      <c r="K251" s="153"/>
      <c r="M251" s="153"/>
      <c r="N251" s="153"/>
      <c r="O251" s="153"/>
    </row>
    <row r="252" spans="1:15" s="3" customFormat="1">
      <c r="D252" s="236"/>
      <c r="E252" s="242"/>
      <c r="F252" s="250"/>
      <c r="G252" s="33"/>
      <c r="H252" s="169"/>
      <c r="I252" s="207"/>
      <c r="J252" s="207"/>
      <c r="K252" s="153"/>
      <c r="M252" s="153"/>
      <c r="N252" s="153"/>
      <c r="O252" s="153"/>
    </row>
    <row r="253" spans="1:15" s="3" customFormat="1">
      <c r="D253" s="236"/>
      <c r="E253" s="242"/>
      <c r="F253" s="250">
        <f>SUM(F2:F252)</f>
        <v>3195353800</v>
      </c>
      <c r="G253" s="33">
        <f>SUM(G2:G252)</f>
        <v>3195353800</v>
      </c>
      <c r="H253" s="169">
        <f>F253-G253</f>
        <v>0</v>
      </c>
      <c r="I253" s="207"/>
      <c r="J253" s="207"/>
      <c r="K253" s="153"/>
      <c r="M253" s="153"/>
      <c r="N253" s="153"/>
      <c r="O253" s="153"/>
    </row>
    <row r="254" spans="1:15">
      <c r="A254" s="153" t="s">
        <v>103</v>
      </c>
      <c r="C254" s="153"/>
      <c r="L254" s="203"/>
    </row>
    <row r="255" spans="1:15">
      <c r="B255" s="153" t="s">
        <v>104</v>
      </c>
      <c r="C255" s="153"/>
    </row>
    <row r="256" spans="1:15">
      <c r="B256" s="153" t="s">
        <v>255</v>
      </c>
      <c r="C256" s="3">
        <v>0</v>
      </c>
      <c r="D256" s="304"/>
      <c r="L256" s="164"/>
    </row>
    <row r="257" spans="2:12">
      <c r="B257" s="153" t="s">
        <v>300</v>
      </c>
      <c r="C257" s="3">
        <v>5428009</v>
      </c>
      <c r="D257" s="304"/>
    </row>
    <row r="258" spans="2:12">
      <c r="B258" s="352" t="s">
        <v>430</v>
      </c>
      <c r="C258" s="3">
        <v>0</v>
      </c>
      <c r="D258" s="304"/>
    </row>
    <row r="259" spans="2:12">
      <c r="B259" s="153" t="s">
        <v>348</v>
      </c>
      <c r="C259" s="3">
        <v>46920799</v>
      </c>
      <c r="D259" s="304"/>
      <c r="L259" s="203">
        <f>+F154</f>
        <v>0</v>
      </c>
    </row>
    <row r="260" spans="2:12">
      <c r="B260" s="153" t="s">
        <v>349</v>
      </c>
      <c r="C260" s="3">
        <v>0</v>
      </c>
      <c r="D260" s="304"/>
      <c r="L260" s="164">
        <f>+G92+G204</f>
        <v>36219269</v>
      </c>
    </row>
    <row r="261" spans="2:12">
      <c r="B261" s="153" t="s">
        <v>350</v>
      </c>
      <c r="C261" s="3">
        <v>0</v>
      </c>
      <c r="L261" s="164">
        <f>+L259-L260</f>
        <v>-36219269</v>
      </c>
    </row>
    <row r="262" spans="2:12">
      <c r="F262" s="250">
        <f>SUBTOTAL(9,F1:F259)</f>
        <v>6390707600</v>
      </c>
      <c r="G262" s="33">
        <f>SUBTOTAL(9,G1:G259)</f>
        <v>6390707600</v>
      </c>
    </row>
    <row r="263" spans="2:12">
      <c r="G263" s="33">
        <f>F262-G262</f>
        <v>0</v>
      </c>
      <c r="L263" s="164">
        <f>+F45+F125</f>
        <v>0</v>
      </c>
    </row>
  </sheetData>
  <autoFilter ref="A1:M261" xr:uid="{85DDD0F3-B0D9-4C9C-8B43-5418DA71A7BE}"/>
  <mergeCells count="1">
    <mergeCell ref="Q223:S22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8C3ED-ED92-4BF6-9CD7-A5B1643147C5}">
  <sheetPr>
    <tabColor rgb="FFFFCCFF"/>
  </sheetPr>
  <dimension ref="A1:U238"/>
  <sheetViews>
    <sheetView zoomScale="85" zoomScaleNormal="85" workbookViewId="0">
      <pane xSplit="5" ySplit="1" topLeftCell="F207" activePane="bottomRight" state="frozen"/>
      <selection activeCell="D36" sqref="D36"/>
      <selection pane="topRight" activeCell="D36" sqref="D36"/>
      <selection pane="bottomLeft" activeCell="D36" sqref="D36"/>
      <selection pane="bottomRight" activeCell="D36" sqref="D36"/>
    </sheetView>
  </sheetViews>
  <sheetFormatPr defaultColWidth="9.08984375" defaultRowHeight="13"/>
  <cols>
    <col min="1" max="1" width="7.08984375" style="153" customWidth="1"/>
    <col min="2" max="2" width="29.6328125" style="153" customWidth="1"/>
    <col min="3" max="3" width="17.81640625" style="3" bestFit="1" customWidth="1"/>
    <col min="4" max="4" width="28.36328125" style="236" customWidth="1"/>
    <col min="5" max="5" width="10" style="573" customWidth="1"/>
    <col min="6" max="6" width="16.54296875" style="250" customWidth="1"/>
    <col min="7" max="7" width="15.54296875" style="33" bestFit="1" customWidth="1"/>
    <col min="8" max="8" width="19.08984375" style="169" customWidth="1"/>
    <col min="9" max="9" width="17.81640625" style="207" customWidth="1"/>
    <col min="10" max="10" width="17.08984375" style="544" customWidth="1"/>
    <col min="11" max="11" width="20.81640625" style="207" customWidth="1"/>
    <col min="12" max="12" width="25.08984375" style="153" customWidth="1"/>
    <col min="13" max="13" width="16.08984375" style="153" customWidth="1"/>
    <col min="14" max="14" width="15.453125" style="153" customWidth="1"/>
    <col min="15" max="15" width="17.81640625" style="153" customWidth="1"/>
    <col min="16" max="16" width="12.453125" style="153" bestFit="1" customWidth="1"/>
    <col min="17" max="17" width="16" style="153" customWidth="1"/>
    <col min="18" max="18" width="15.08984375" style="153" bestFit="1" customWidth="1"/>
    <col min="19" max="19" width="1.453125" style="153" customWidth="1"/>
    <col min="20" max="20" width="13.6328125" style="153" customWidth="1"/>
    <col min="21" max="16384" width="9.08984375" style="153"/>
  </cols>
  <sheetData>
    <row r="1" spans="1:13">
      <c r="C1" s="232">
        <v>44926</v>
      </c>
      <c r="D1" s="233" t="s">
        <v>105</v>
      </c>
      <c r="E1" s="543" t="s">
        <v>106</v>
      </c>
      <c r="F1" s="235" t="s">
        <v>107</v>
      </c>
      <c r="G1" s="25" t="s">
        <v>108</v>
      </c>
      <c r="H1" s="232">
        <v>45291</v>
      </c>
      <c r="I1" s="206" t="s">
        <v>315</v>
      </c>
      <c r="J1" s="544" t="s">
        <v>563</v>
      </c>
      <c r="K1" s="206"/>
    </row>
    <row r="2" spans="1:13">
      <c r="A2" s="155" t="s">
        <v>6</v>
      </c>
      <c r="B2" s="156"/>
      <c r="C2" s="2"/>
      <c r="E2" s="545"/>
      <c r="F2" s="238"/>
      <c r="G2" s="27"/>
      <c r="H2" s="157"/>
    </row>
    <row r="3" spans="1:13">
      <c r="A3" s="158"/>
      <c r="B3" s="158" t="s">
        <v>7</v>
      </c>
      <c r="C3" s="4">
        <v>390912038</v>
      </c>
      <c r="E3" s="545"/>
      <c r="F3" s="239"/>
      <c r="G3" s="29"/>
      <c r="H3" s="4">
        <f>IFERROR(VLOOKUP(B3,'สินทรัพย์-1'!$B$8:$J$37,9,0),0)</f>
        <v>364625248</v>
      </c>
      <c r="I3" s="3">
        <f>C3+F3-G3-H3</f>
        <v>26286790</v>
      </c>
      <c r="K3" s="3" t="s">
        <v>431</v>
      </c>
      <c r="L3" s="194" t="s">
        <v>433</v>
      </c>
    </row>
    <row r="4" spans="1:13">
      <c r="A4" s="158"/>
      <c r="B4" s="158"/>
      <c r="C4" s="4"/>
      <c r="E4" s="545"/>
      <c r="F4" s="239"/>
      <c r="G4" s="29"/>
      <c r="H4" s="4"/>
      <c r="I4" s="3"/>
      <c r="K4" s="207" t="s">
        <v>432</v>
      </c>
      <c r="L4" s="207">
        <v>476161</v>
      </c>
      <c r="M4" s="153" t="s">
        <v>518</v>
      </c>
    </row>
    <row r="5" spans="1:13">
      <c r="A5" s="158"/>
      <c r="B5" s="160" t="s">
        <v>8</v>
      </c>
      <c r="C5" s="4"/>
      <c r="E5" s="545"/>
      <c r="F5" s="239"/>
      <c r="G5" s="29"/>
      <c r="H5" s="159"/>
      <c r="L5" s="207"/>
    </row>
    <row r="6" spans="1:13">
      <c r="A6" s="158"/>
      <c r="B6" s="161" t="s">
        <v>9</v>
      </c>
      <c r="C6" s="4">
        <v>2197817</v>
      </c>
      <c r="D6" s="236" t="s">
        <v>263</v>
      </c>
      <c r="E6" s="241">
        <v>34</v>
      </c>
      <c r="F6" s="239"/>
      <c r="G6" s="29">
        <v>1001847</v>
      </c>
      <c r="H6" s="4">
        <f>IFERROR(VLOOKUP(B6,'สินทรัพย์-1'!$B$8:$J$37,9,0),0)</f>
        <v>1195970</v>
      </c>
      <c r="I6" s="207">
        <f>C6+F6-G6-H6</f>
        <v>0</v>
      </c>
      <c r="L6" s="207"/>
    </row>
    <row r="7" spans="1:13">
      <c r="A7" s="158"/>
      <c r="B7" s="158" t="s">
        <v>192</v>
      </c>
      <c r="C7" s="4">
        <v>106928927</v>
      </c>
      <c r="D7" s="236" t="s">
        <v>282</v>
      </c>
      <c r="E7" s="240">
        <v>2</v>
      </c>
      <c r="F7" s="239">
        <v>87912330</v>
      </c>
      <c r="G7" s="29"/>
      <c r="H7" s="4">
        <f>IFERROR(VLOOKUP(B7,'สินทรัพย์-1'!$B$8:$J$37,9,0),0)</f>
        <v>195170969</v>
      </c>
      <c r="I7" s="207">
        <f>C7+F7+F9+F10+F11+F12+F13+F14-G14-G13-G12-G11-G10-G9-G7-H7+F8-G8</f>
        <v>0</v>
      </c>
      <c r="L7" s="207"/>
    </row>
    <row r="8" spans="1:13">
      <c r="A8" s="158"/>
      <c r="B8" s="158"/>
      <c r="C8" s="4"/>
      <c r="D8" s="236" t="s">
        <v>421</v>
      </c>
      <c r="E8" s="545"/>
      <c r="F8" s="239"/>
      <c r="G8" s="29"/>
      <c r="H8" s="4"/>
      <c r="L8" s="207"/>
    </row>
    <row r="9" spans="1:13">
      <c r="A9" s="158"/>
      <c r="B9" s="158"/>
      <c r="C9" s="4"/>
      <c r="D9" s="236" t="s">
        <v>519</v>
      </c>
      <c r="E9" s="240">
        <v>2.2000000000000002</v>
      </c>
      <c r="F9" s="239">
        <v>35000</v>
      </c>
      <c r="G9" s="29">
        <v>30000</v>
      </c>
      <c r="H9" s="159"/>
      <c r="L9" s="207"/>
    </row>
    <row r="10" spans="1:13">
      <c r="A10" s="158"/>
      <c r="B10" s="158"/>
      <c r="C10" s="4"/>
      <c r="D10" s="236" t="s">
        <v>313</v>
      </c>
      <c r="E10" s="240">
        <v>27</v>
      </c>
      <c r="F10" s="239">
        <f>G145-F164+G165</f>
        <v>324712</v>
      </c>
      <c r="G10" s="29"/>
      <c r="H10" s="159"/>
      <c r="L10" s="207"/>
    </row>
    <row r="11" spans="1:13">
      <c r="A11" s="158"/>
      <c r="B11" s="158"/>
      <c r="C11" s="4"/>
      <c r="D11" s="236" t="s">
        <v>362</v>
      </c>
      <c r="E11" s="546"/>
      <c r="F11" s="239"/>
      <c r="G11" s="29"/>
      <c r="H11" s="159"/>
    </row>
    <row r="12" spans="1:13">
      <c r="A12" s="158"/>
      <c r="B12" s="158"/>
      <c r="C12" s="4"/>
      <c r="D12" s="236" t="s">
        <v>311</v>
      </c>
      <c r="E12" s="546"/>
      <c r="F12" s="239"/>
      <c r="G12" s="29"/>
      <c r="H12" s="159"/>
    </row>
    <row r="13" spans="1:13">
      <c r="A13" s="158"/>
      <c r="B13" s="158"/>
      <c r="C13" s="4"/>
      <c r="D13" s="236" t="s">
        <v>564</v>
      </c>
      <c r="E13" s="546"/>
      <c r="F13" s="239"/>
      <c r="G13" s="243"/>
      <c r="H13" s="159"/>
    </row>
    <row r="14" spans="1:13">
      <c r="A14" s="158"/>
      <c r="B14" s="158"/>
      <c r="C14" s="4"/>
      <c r="D14" s="236" t="s">
        <v>138</v>
      </c>
      <c r="E14" s="545"/>
      <c r="F14" s="239"/>
      <c r="G14" s="29"/>
      <c r="H14" s="159"/>
    </row>
    <row r="15" spans="1:13">
      <c r="A15" s="158"/>
      <c r="B15" s="158" t="s">
        <v>242</v>
      </c>
      <c r="C15" s="4">
        <v>118572938</v>
      </c>
      <c r="D15" s="236" t="s">
        <v>265</v>
      </c>
      <c r="E15" s="240">
        <v>3</v>
      </c>
      <c r="F15" s="239">
        <v>97124620</v>
      </c>
      <c r="G15" s="29"/>
      <c r="H15" s="4">
        <f>IFERROR(VLOOKUP(B15,'สินทรัพย์-1'!$B$8:$J$37,9,0),0)</f>
        <v>215697558</v>
      </c>
      <c r="I15" s="207">
        <f>C15+F15-G15-H15+F16-G16</f>
        <v>0</v>
      </c>
    </row>
    <row r="16" spans="1:13">
      <c r="A16" s="158"/>
      <c r="B16" s="158"/>
      <c r="C16" s="4"/>
      <c r="E16" s="545"/>
      <c r="F16" s="239"/>
      <c r="G16" s="29"/>
      <c r="H16" s="159"/>
      <c r="I16" s="3">
        <f>C16+F16-G16-H16</f>
        <v>0</v>
      </c>
    </row>
    <row r="17" spans="1:11">
      <c r="A17" s="158"/>
      <c r="B17" s="158" t="s">
        <v>351</v>
      </c>
      <c r="C17" s="4">
        <v>1000000</v>
      </c>
      <c r="D17" s="236" t="s">
        <v>351</v>
      </c>
      <c r="E17" s="240">
        <v>33</v>
      </c>
      <c r="F17" s="239">
        <v>33700000</v>
      </c>
      <c r="G17" s="29">
        <v>5200000</v>
      </c>
      <c r="H17" s="4">
        <f>IFERROR(VLOOKUP(B17,'สินทรัพย์-1'!$B$8:$J$37,9,0),0)</f>
        <v>29500000</v>
      </c>
      <c r="I17" s="207">
        <f>C17+F17-G17-H17+F19-G19</f>
        <v>0</v>
      </c>
    </row>
    <row r="18" spans="1:11">
      <c r="A18" s="158"/>
      <c r="B18" s="158" t="s">
        <v>486</v>
      </c>
      <c r="C18" s="4">
        <v>0</v>
      </c>
      <c r="D18" s="236" t="s">
        <v>486</v>
      </c>
      <c r="E18" s="240">
        <v>33.1</v>
      </c>
      <c r="F18" s="239">
        <v>5000000</v>
      </c>
      <c r="G18" s="29"/>
      <c r="H18" s="4">
        <f>IFERROR(VLOOKUP(B18,'สินทรัพย์-1'!$B$8:$J$37,9,0),0)</f>
        <v>5000000</v>
      </c>
      <c r="I18" s="207">
        <f>C18+F18-G18-H18+F20-G20</f>
        <v>0</v>
      </c>
    </row>
    <row r="19" spans="1:11">
      <c r="A19" s="158"/>
      <c r="B19" s="158" t="s">
        <v>546</v>
      </c>
      <c r="C19" s="4"/>
      <c r="E19" s="545"/>
      <c r="F19" s="239"/>
      <c r="G19" s="29"/>
      <c r="H19" s="4"/>
    </row>
    <row r="20" spans="1:11">
      <c r="A20" s="158"/>
      <c r="B20" s="158" t="s">
        <v>81</v>
      </c>
      <c r="C20" s="4">
        <v>0</v>
      </c>
      <c r="E20" s="545"/>
      <c r="F20" s="239"/>
      <c r="G20" s="29"/>
      <c r="H20" s="4">
        <f>IFERROR(VLOOKUP(B20,'สินทรัพย์-1'!$B$8:$J$37,9,0),0)</f>
        <v>0</v>
      </c>
      <c r="I20" s="3">
        <f>C20+F20-G20-H20</f>
        <v>0</v>
      </c>
    </row>
    <row r="21" spans="1:11">
      <c r="A21" s="158"/>
      <c r="B21" s="158" t="s">
        <v>193</v>
      </c>
      <c r="C21" s="4">
        <v>17191195</v>
      </c>
      <c r="D21" s="236" t="s">
        <v>80</v>
      </c>
      <c r="E21" s="240">
        <v>5</v>
      </c>
      <c r="F21" s="239"/>
      <c r="G21" s="29">
        <v>785147</v>
      </c>
      <c r="H21" s="4">
        <f>IFERROR(VLOOKUP(B21,'สินทรัพย์-1'!$B$8:$J$37,9,0),0)</f>
        <v>13507956</v>
      </c>
      <c r="I21" s="207">
        <f>C21+F21-G21-H21+F22-G22+F23-G23</f>
        <v>0</v>
      </c>
    </row>
    <row r="22" spans="1:11">
      <c r="A22" s="158"/>
      <c r="B22" s="158"/>
      <c r="C22" s="4"/>
      <c r="D22" s="236" t="s">
        <v>224</v>
      </c>
      <c r="E22" s="240">
        <v>5.0999999999999996</v>
      </c>
      <c r="F22" s="239">
        <f>69799+106670</f>
        <v>176469</v>
      </c>
      <c r="G22" s="29">
        <f>F89</f>
        <v>0</v>
      </c>
      <c r="H22" s="159"/>
      <c r="I22" s="3"/>
    </row>
    <row r="23" spans="1:11">
      <c r="A23" s="158"/>
      <c r="B23" s="158"/>
      <c r="C23" s="4"/>
      <c r="D23" s="236" t="s">
        <v>147</v>
      </c>
      <c r="E23" s="240">
        <v>5.2</v>
      </c>
      <c r="F23" s="239"/>
      <c r="G23" s="29">
        <v>3074561</v>
      </c>
      <c r="H23" s="159"/>
      <c r="I23" s="3"/>
    </row>
    <row r="24" spans="1:11">
      <c r="A24" s="158"/>
      <c r="B24" s="158" t="s">
        <v>235</v>
      </c>
      <c r="C24" s="4">
        <v>0</v>
      </c>
      <c r="D24" s="158" t="s">
        <v>235</v>
      </c>
      <c r="E24" s="240">
        <v>18</v>
      </c>
      <c r="F24" s="239"/>
      <c r="G24" s="29"/>
      <c r="H24" s="4">
        <f>IFERROR(VLOOKUP(B24,'สินทรัพย์-1'!$B$8:$J$37,9,0),0)</f>
        <v>0</v>
      </c>
      <c r="I24" s="207">
        <f t="shared" ref="I24:I28" si="0">C24+F24-G24-H24+F25-G25</f>
        <v>0</v>
      </c>
    </row>
    <row r="25" spans="1:11">
      <c r="A25" s="158"/>
      <c r="B25" s="158" t="s">
        <v>236</v>
      </c>
      <c r="C25" s="4">
        <v>0</v>
      </c>
      <c r="D25" s="158" t="s">
        <v>236</v>
      </c>
      <c r="E25" s="545"/>
      <c r="F25" s="239"/>
      <c r="G25" s="29"/>
      <c r="H25" s="4">
        <f>IFERROR(VLOOKUP(B25,'สินทรัพย์-1'!$B$8:$J$37,9,0),0)</f>
        <v>0</v>
      </c>
      <c r="I25" s="3">
        <f>C25+F25-G25-H25</f>
        <v>0</v>
      </c>
    </row>
    <row r="26" spans="1:11">
      <c r="A26" s="158"/>
      <c r="B26" s="158" t="s">
        <v>257</v>
      </c>
      <c r="C26" s="4">
        <v>2505737</v>
      </c>
      <c r="D26" s="236" t="s">
        <v>309</v>
      </c>
      <c r="E26" s="241">
        <v>29.2</v>
      </c>
      <c r="F26" s="239"/>
      <c r="G26" s="29">
        <v>2505737</v>
      </c>
      <c r="H26" s="4">
        <f>IFERROR(VLOOKUP(B26,'สินทรัพย์-1'!$B$8:$J$37,9,0),0)</f>
        <v>0</v>
      </c>
      <c r="I26" s="207">
        <f t="shared" si="0"/>
        <v>0</v>
      </c>
    </row>
    <row r="27" spans="1:11">
      <c r="A27" s="158"/>
      <c r="B27" s="158"/>
      <c r="C27" s="4"/>
      <c r="D27" s="236" t="s">
        <v>310</v>
      </c>
      <c r="E27" s="546"/>
      <c r="F27" s="239"/>
      <c r="G27" s="29"/>
      <c r="H27" s="159"/>
      <c r="I27" s="207">
        <f t="shared" si="0"/>
        <v>0</v>
      </c>
    </row>
    <row r="28" spans="1:11">
      <c r="A28" s="158"/>
      <c r="B28" s="158"/>
      <c r="C28" s="4"/>
      <c r="D28" s="236" t="s">
        <v>151</v>
      </c>
      <c r="E28" s="546"/>
      <c r="F28" s="239"/>
      <c r="G28" s="29"/>
      <c r="H28" s="159"/>
      <c r="I28" s="207">
        <f t="shared" si="0"/>
        <v>0</v>
      </c>
    </row>
    <row r="29" spans="1:11">
      <c r="A29" s="158"/>
      <c r="B29" s="158"/>
      <c r="C29" s="4"/>
      <c r="D29" s="236" t="s">
        <v>308</v>
      </c>
      <c r="E29" s="546"/>
      <c r="F29" s="239"/>
      <c r="G29" s="29"/>
      <c r="H29" s="159"/>
    </row>
    <row r="30" spans="1:11">
      <c r="A30" s="158"/>
      <c r="B30" s="158" t="s">
        <v>10</v>
      </c>
      <c r="C30" s="4">
        <v>1029134</v>
      </c>
      <c r="D30" s="236" t="s">
        <v>111</v>
      </c>
      <c r="E30" s="244">
        <v>6</v>
      </c>
      <c r="F30" s="245">
        <v>306999</v>
      </c>
      <c r="G30" s="31"/>
      <c r="H30" s="4">
        <f>IFERROR(VLOOKUP(B30,'สินทรัพย์-1'!$B$8:$J$37,9,0),0)</f>
        <v>1336133</v>
      </c>
      <c r="I30" s="207">
        <f>C30+F30-G30-H30+F31-G31</f>
        <v>0</v>
      </c>
    </row>
    <row r="31" spans="1:11">
      <c r="A31" s="158"/>
      <c r="B31" s="158"/>
      <c r="C31" s="4"/>
      <c r="E31" s="547"/>
      <c r="F31" s="245"/>
      <c r="G31" s="31"/>
      <c r="H31" s="159"/>
    </row>
    <row r="32" spans="1:11">
      <c r="A32" s="155" t="s">
        <v>12</v>
      </c>
      <c r="B32" s="156"/>
      <c r="C32" s="4"/>
      <c r="E32" s="546"/>
      <c r="F32" s="245"/>
      <c r="G32" s="31"/>
      <c r="H32" s="159"/>
      <c r="I32" s="208"/>
      <c r="K32" s="208"/>
    </row>
    <row r="33" spans="1:14">
      <c r="A33" s="158"/>
      <c r="B33" s="160" t="s">
        <v>194</v>
      </c>
      <c r="C33" s="4">
        <v>2007940</v>
      </c>
      <c r="D33" s="236" t="s">
        <v>363</v>
      </c>
      <c r="E33" s="241">
        <v>34</v>
      </c>
      <c r="F33" s="245">
        <v>4992060</v>
      </c>
      <c r="G33" s="31"/>
      <c r="H33" s="4">
        <f>IFERROR(VLOOKUP(B33,'สินทรัพย์-1'!$B$8:$J$37,9,0),0)</f>
        <v>7000000</v>
      </c>
      <c r="I33" s="207">
        <f>C33+F33-G33-H33</f>
        <v>0</v>
      </c>
    </row>
    <row r="34" spans="1:14">
      <c r="A34" s="158"/>
      <c r="B34" s="160" t="s">
        <v>250</v>
      </c>
      <c r="C34" s="4">
        <v>23338572</v>
      </c>
      <c r="D34" s="236" t="s">
        <v>295</v>
      </c>
      <c r="E34" s="244">
        <v>30</v>
      </c>
      <c r="F34" s="245">
        <v>14000000</v>
      </c>
      <c r="G34" s="31"/>
      <c r="H34" s="4">
        <f>IFERROR(VLOOKUP(B34,'สินทรัพย์-1'!$B$8:$J$37,9,0),0)</f>
        <v>37311337</v>
      </c>
      <c r="I34" s="207">
        <f>C34+F34-G34-H34+F35+F36+F37-G35-G36-G37</f>
        <v>0</v>
      </c>
    </row>
    <row r="35" spans="1:14">
      <c r="A35" s="158"/>
      <c r="B35" s="160"/>
      <c r="C35" s="4"/>
      <c r="D35" s="236" t="s">
        <v>296</v>
      </c>
      <c r="E35" s="547"/>
      <c r="F35" s="245"/>
      <c r="G35" s="31"/>
      <c r="H35" s="159"/>
    </row>
    <row r="36" spans="1:14">
      <c r="A36" s="158"/>
      <c r="B36" s="160"/>
      <c r="C36" s="4"/>
      <c r="D36" s="236" t="s">
        <v>364</v>
      </c>
      <c r="E36" s="244">
        <v>30</v>
      </c>
      <c r="F36" s="245"/>
      <c r="G36" s="31">
        <v>232610</v>
      </c>
      <c r="H36" s="159"/>
      <c r="L36" s="208"/>
      <c r="M36" s="178"/>
      <c r="N36" s="164"/>
    </row>
    <row r="37" spans="1:14">
      <c r="A37" s="158"/>
      <c r="B37" s="160"/>
      <c r="C37" s="4"/>
      <c r="D37" s="236" t="s">
        <v>297</v>
      </c>
      <c r="E37" s="244">
        <v>30</v>
      </c>
      <c r="F37" s="245">
        <v>205375</v>
      </c>
      <c r="G37" s="31"/>
      <c r="H37" s="159"/>
      <c r="L37" s="207"/>
      <c r="M37" s="178"/>
      <c r="N37" s="164"/>
    </row>
    <row r="38" spans="1:14">
      <c r="A38" s="158"/>
      <c r="B38" s="160" t="s">
        <v>327</v>
      </c>
      <c r="C38" s="4">
        <v>15000000</v>
      </c>
      <c r="D38" s="236" t="s">
        <v>283</v>
      </c>
      <c r="E38" s="547"/>
      <c r="F38" s="245"/>
      <c r="G38" s="31"/>
      <c r="H38" s="4">
        <f>IFERROR(VLOOKUP(B38,'สินทรัพย์-1'!$B$8:$J$37,9,0),0)</f>
        <v>15000000</v>
      </c>
      <c r="I38" s="207">
        <f>C38+F38-G38-H38</f>
        <v>0</v>
      </c>
    </row>
    <row r="39" spans="1:14">
      <c r="A39" s="158"/>
      <c r="B39" s="158" t="s">
        <v>13</v>
      </c>
      <c r="C39" s="4">
        <v>46137600</v>
      </c>
      <c r="D39" s="236" t="s">
        <v>13</v>
      </c>
      <c r="E39" s="244">
        <v>7</v>
      </c>
      <c r="F39" s="245">
        <v>981000000</v>
      </c>
      <c r="G39" s="31"/>
      <c r="H39" s="4">
        <f>IFERROR(VLOOKUP(B39,'สินทรัพย์-1'!$B$8:$J$37,9,0),0)</f>
        <v>1027137600</v>
      </c>
      <c r="I39" s="207">
        <f>C39+F39-G39-H39</f>
        <v>0</v>
      </c>
    </row>
    <row r="40" spans="1:14">
      <c r="A40" s="158"/>
      <c r="B40" s="158" t="s">
        <v>195</v>
      </c>
      <c r="C40" s="4">
        <v>11329216</v>
      </c>
      <c r="D40" s="236" t="s">
        <v>267</v>
      </c>
      <c r="E40" s="244">
        <v>8</v>
      </c>
      <c r="F40" s="245">
        <v>47923543</v>
      </c>
      <c r="G40" s="31"/>
      <c r="H40" s="4">
        <f>IFERROR(VLOOKUP(B40,'สินทรัพย์-1'!$B$8:$J$37,9,0),0)</f>
        <v>52429517</v>
      </c>
      <c r="I40" s="207">
        <f>C40+F40-G40-H40+F41-G41+F42-G42</f>
        <v>0</v>
      </c>
      <c r="J40" s="548" t="s">
        <v>365</v>
      </c>
    </row>
    <row r="41" spans="1:14">
      <c r="A41" s="158"/>
      <c r="B41" s="158"/>
      <c r="C41" s="4"/>
      <c r="D41" s="236" t="s">
        <v>268</v>
      </c>
      <c r="E41" s="244">
        <v>8.1</v>
      </c>
      <c r="F41" s="245"/>
      <c r="G41" s="31">
        <v>7445214</v>
      </c>
      <c r="H41" s="159"/>
      <c r="J41" s="548" t="s">
        <v>365</v>
      </c>
    </row>
    <row r="42" spans="1:14">
      <c r="A42" s="158"/>
      <c r="B42" s="158"/>
      <c r="C42" s="4"/>
      <c r="D42" s="236" t="s">
        <v>533</v>
      </c>
      <c r="E42" s="244">
        <v>8</v>
      </c>
      <c r="F42" s="245">
        <v>621972</v>
      </c>
      <c r="G42" s="31"/>
      <c r="H42" s="159"/>
      <c r="J42" s="548" t="s">
        <v>365</v>
      </c>
    </row>
    <row r="43" spans="1:14">
      <c r="A43" s="158"/>
      <c r="B43" s="158" t="s">
        <v>279</v>
      </c>
      <c r="C43" s="4">
        <v>12338071</v>
      </c>
      <c r="D43" s="236" t="s">
        <v>423</v>
      </c>
      <c r="E43" s="244">
        <v>9</v>
      </c>
      <c r="F43" s="245">
        <f>29520741-F45</f>
        <v>28405196</v>
      </c>
      <c r="G43" s="31"/>
      <c r="H43" s="4">
        <f>IFERROR(VLOOKUP(B43,'สินทรัพย์-1'!$B$8:$J$37,9,0),0)</f>
        <v>35348284</v>
      </c>
      <c r="I43" s="207">
        <f>C43+F43-G43-H43+F46-G46+F47-G47+F48-G48+F44-G44+F45-G45</f>
        <v>0</v>
      </c>
      <c r="J43" s="548" t="s">
        <v>365</v>
      </c>
    </row>
    <row r="44" spans="1:14">
      <c r="A44" s="158"/>
      <c r="B44" s="158"/>
      <c r="C44" s="4"/>
      <c r="D44" s="236" t="s">
        <v>424</v>
      </c>
      <c r="E44" s="244">
        <v>9.1</v>
      </c>
      <c r="F44" s="245"/>
      <c r="G44" s="31"/>
      <c r="H44" s="4"/>
      <c r="J44" s="548" t="s">
        <v>365</v>
      </c>
    </row>
    <row r="45" spans="1:14">
      <c r="A45" s="158"/>
      <c r="B45" s="158"/>
      <c r="C45" s="4"/>
      <c r="D45" s="236" t="s">
        <v>534</v>
      </c>
      <c r="E45" s="244">
        <v>37</v>
      </c>
      <c r="F45" s="245">
        <f>G93</f>
        <v>1115545</v>
      </c>
      <c r="G45" s="31"/>
      <c r="H45" s="4"/>
      <c r="J45" s="548" t="s">
        <v>365</v>
      </c>
    </row>
    <row r="46" spans="1:14">
      <c r="A46" s="158"/>
      <c r="B46" s="158"/>
      <c r="C46" s="4"/>
      <c r="D46" s="236" t="s">
        <v>114</v>
      </c>
      <c r="E46" s="244">
        <v>8.1</v>
      </c>
      <c r="F46" s="245"/>
      <c r="G46" s="31">
        <v>6409353</v>
      </c>
      <c r="H46" s="159"/>
      <c r="J46" s="548" t="s">
        <v>365</v>
      </c>
    </row>
    <row r="47" spans="1:14">
      <c r="A47" s="158"/>
      <c r="B47" s="158"/>
      <c r="C47" s="4"/>
      <c r="D47" s="236" t="s">
        <v>115</v>
      </c>
      <c r="E47" s="244">
        <v>9.1999999999999993</v>
      </c>
      <c r="F47" s="245"/>
      <c r="G47" s="31">
        <v>2285312</v>
      </c>
      <c r="H47" s="159"/>
      <c r="J47" s="548" t="s">
        <v>365</v>
      </c>
    </row>
    <row r="48" spans="1:14">
      <c r="A48" s="158"/>
      <c r="B48" s="158"/>
      <c r="C48" s="4"/>
      <c r="D48" s="236" t="s">
        <v>116</v>
      </c>
      <c r="E48" s="244">
        <v>9.1999999999999993</v>
      </c>
      <c r="F48" s="245">
        <v>2184137</v>
      </c>
      <c r="G48" s="31"/>
      <c r="H48" s="159"/>
      <c r="J48" s="548" t="s">
        <v>365</v>
      </c>
    </row>
    <row r="49" spans="1:11">
      <c r="A49" s="158"/>
      <c r="B49" s="158"/>
      <c r="C49" s="4"/>
      <c r="E49" s="547"/>
      <c r="F49" s="245"/>
      <c r="G49" s="31"/>
      <c r="H49" s="159"/>
    </row>
    <row r="50" spans="1:11">
      <c r="A50" s="158"/>
      <c r="B50" s="158" t="s">
        <v>196</v>
      </c>
      <c r="C50" s="4">
        <v>277219</v>
      </c>
      <c r="D50" s="236" t="s">
        <v>146</v>
      </c>
      <c r="E50" s="244">
        <v>10</v>
      </c>
      <c r="F50" s="245">
        <v>458857</v>
      </c>
      <c r="G50" s="31"/>
      <c r="H50" s="4">
        <f>IFERROR(VLOOKUP(B50,'สินทรัพย์-1'!$B$8:$J$37,9,0),0)</f>
        <v>559844</v>
      </c>
      <c r="I50" s="207">
        <f>C50+F50-G50-H50+F52-G52+F53-G53+F51-G51</f>
        <v>0</v>
      </c>
    </row>
    <row r="51" spans="1:11">
      <c r="A51" s="158"/>
      <c r="B51" s="158"/>
      <c r="C51" s="4"/>
      <c r="D51" s="236" t="s">
        <v>578</v>
      </c>
      <c r="E51" s="244">
        <v>10.199999999999999</v>
      </c>
      <c r="F51" s="245">
        <f>G88</f>
        <v>4956</v>
      </c>
      <c r="G51" s="31"/>
      <c r="H51" s="4"/>
    </row>
    <row r="52" spans="1:11">
      <c r="A52" s="158"/>
      <c r="B52" s="158"/>
      <c r="C52" s="4">
        <v>0</v>
      </c>
      <c r="D52" s="236" t="s">
        <v>117</v>
      </c>
      <c r="E52" s="244">
        <v>10.1</v>
      </c>
      <c r="F52" s="245"/>
      <c r="G52" s="31">
        <v>181188</v>
      </c>
      <c r="H52" s="159"/>
    </row>
    <row r="53" spans="1:11">
      <c r="A53" s="158"/>
      <c r="B53" s="158"/>
      <c r="C53" s="4"/>
      <c r="E53" s="244"/>
      <c r="F53" s="245"/>
      <c r="G53" s="31"/>
      <c r="H53" s="159"/>
    </row>
    <row r="54" spans="1:11">
      <c r="A54" s="158"/>
      <c r="B54" s="158" t="s">
        <v>14</v>
      </c>
      <c r="C54" s="4">
        <v>2599300</v>
      </c>
      <c r="D54" s="236" t="s">
        <v>366</v>
      </c>
      <c r="E54" s="244">
        <v>11</v>
      </c>
      <c r="F54" s="250">
        <v>2473473</v>
      </c>
      <c r="G54" s="31"/>
      <c r="H54" s="4">
        <f>IFERROR(VLOOKUP(B54,'สินทรัพย์-1'!$B$8:$J$37,9,0),0)</f>
        <v>5072773</v>
      </c>
      <c r="I54" s="207">
        <f>C54+F54-G54-H54+F55-G55</f>
        <v>0</v>
      </c>
    </row>
    <row r="55" spans="1:11">
      <c r="A55" s="158"/>
      <c r="B55" s="158"/>
      <c r="C55" s="4">
        <v>0</v>
      </c>
      <c r="D55" s="236" t="s">
        <v>425</v>
      </c>
      <c r="E55" s="547"/>
      <c r="F55" s="245"/>
      <c r="G55" s="31"/>
      <c r="H55" s="159"/>
    </row>
    <row r="56" spans="1:11">
      <c r="A56" s="158"/>
      <c r="B56" s="158" t="s">
        <v>15</v>
      </c>
      <c r="C56" s="4">
        <v>4054820</v>
      </c>
      <c r="D56" s="236" t="s">
        <v>118</v>
      </c>
      <c r="E56" s="244">
        <v>12</v>
      </c>
      <c r="F56" s="245"/>
      <c r="G56" s="31">
        <v>634025</v>
      </c>
      <c r="H56" s="4">
        <f>IFERROR(VLOOKUP(B56,'สินทรัพย์-1'!$B$8:$J$37,9,0),0)</f>
        <v>3420795</v>
      </c>
      <c r="I56" s="207">
        <f>C56+F56-G56-H56</f>
        <v>0</v>
      </c>
    </row>
    <row r="57" spans="1:11" s="168" customFormat="1" ht="13.5" thickBot="1">
      <c r="A57" s="155" t="s">
        <v>17</v>
      </c>
      <c r="B57" s="165"/>
      <c r="C57" s="5">
        <f>SUM(C3:C56)</f>
        <v>757420524</v>
      </c>
      <c r="D57" s="236"/>
      <c r="E57" s="549"/>
      <c r="F57" s="249"/>
      <c r="G57" s="32"/>
      <c r="H57" s="167">
        <f>SUM(H3:H56)</f>
        <v>2009313984</v>
      </c>
      <c r="I57" s="209"/>
      <c r="J57" s="550"/>
      <c r="K57" s="209"/>
    </row>
    <row r="58" spans="1:11" ht="13.5" thickTop="1">
      <c r="C58" s="3">
        <f>C57-'สินทรัพย์-1'!L35</f>
        <v>0</v>
      </c>
      <c r="E58" s="546"/>
      <c r="H58" s="169">
        <f>H57-'สินทรัพย์-1'!J35</f>
        <v>0</v>
      </c>
    </row>
    <row r="59" spans="1:11">
      <c r="A59" s="153" t="s">
        <v>19</v>
      </c>
      <c r="E59" s="546"/>
    </row>
    <row r="60" spans="1:11">
      <c r="B60" s="153" t="s">
        <v>464</v>
      </c>
      <c r="C60" s="4">
        <v>2622460</v>
      </c>
      <c r="D60" s="236" t="s">
        <v>367</v>
      </c>
      <c r="E60" s="241">
        <v>35</v>
      </c>
      <c r="F60" s="250">
        <v>2620526</v>
      </c>
      <c r="H60" s="4">
        <f>IFERROR(VLOOKUP(B60,'หนี้สิน-2'!$B$8:$J$27,9,0),0)</f>
        <v>1934</v>
      </c>
      <c r="I60" s="207">
        <f>C60-F60+G60-H60</f>
        <v>0</v>
      </c>
    </row>
    <row r="61" spans="1:11">
      <c r="E61" s="546"/>
    </row>
    <row r="62" spans="1:11">
      <c r="B62" s="153" t="s">
        <v>197</v>
      </c>
      <c r="C62" s="4">
        <v>125605575</v>
      </c>
      <c r="D62" s="236" t="s">
        <v>119</v>
      </c>
      <c r="E62" s="241">
        <v>13</v>
      </c>
      <c r="G62" s="33">
        <v>25973466</v>
      </c>
      <c r="H62" s="4">
        <f>IFERROR(VLOOKUP(B62,'หนี้สิน-2'!$B$8:$J$27,9,0),0)</f>
        <v>153014102</v>
      </c>
      <c r="I62" s="207">
        <f>C62-F62+G62-H62-F66+G66+G67-F67+G65-F65+G64-F64+G63-F63</f>
        <v>0</v>
      </c>
    </row>
    <row r="63" spans="1:11">
      <c r="C63" s="4"/>
      <c r="D63" s="236" t="s">
        <v>583</v>
      </c>
      <c r="E63" s="241">
        <v>13.3</v>
      </c>
      <c r="G63" s="33">
        <v>1524146</v>
      </c>
      <c r="H63" s="4"/>
    </row>
    <row r="64" spans="1:11">
      <c r="C64" s="4"/>
      <c r="D64" s="236" t="s">
        <v>582</v>
      </c>
      <c r="E64" s="241">
        <v>13.2</v>
      </c>
      <c r="G64" s="33">
        <f>F87</f>
        <v>68871</v>
      </c>
      <c r="H64" s="4"/>
    </row>
    <row r="65" spans="1:16">
      <c r="C65" s="4"/>
      <c r="D65" s="236" t="s">
        <v>581</v>
      </c>
      <c r="E65" s="241">
        <v>13.1</v>
      </c>
      <c r="F65" s="250">
        <v>170081</v>
      </c>
      <c r="H65" s="4"/>
    </row>
    <row r="66" spans="1:16">
      <c r="D66" s="236" t="s">
        <v>536</v>
      </c>
      <c r="E66" s="241">
        <v>26</v>
      </c>
      <c r="G66" s="33">
        <v>12125</v>
      </c>
      <c r="H66" s="159"/>
    </row>
    <row r="67" spans="1:16">
      <c r="D67" s="236" t="s">
        <v>269</v>
      </c>
      <c r="E67" s="244">
        <v>9.1</v>
      </c>
      <c r="F67" s="250">
        <v>0</v>
      </c>
      <c r="G67" s="33">
        <f>F44</f>
        <v>0</v>
      </c>
      <c r="H67" s="159"/>
    </row>
    <row r="68" spans="1:16">
      <c r="B68" s="153" t="s">
        <v>243</v>
      </c>
      <c r="C68" s="4">
        <v>14150346</v>
      </c>
      <c r="D68" s="236" t="s">
        <v>21</v>
      </c>
      <c r="E68" s="241">
        <v>14</v>
      </c>
      <c r="F68" s="250">
        <v>12850346</v>
      </c>
      <c r="H68" s="4">
        <f>IFERROR(VLOOKUP(B68,'หนี้สิน-2'!$B$8:$J$27,9,0),0)</f>
        <v>1300000</v>
      </c>
      <c r="I68" s="207">
        <f>C68-F68+G68-H68</f>
        <v>0</v>
      </c>
    </row>
    <row r="69" spans="1:16">
      <c r="B69" s="153" t="s">
        <v>318</v>
      </c>
      <c r="C69" s="4">
        <v>0</v>
      </c>
      <c r="D69" s="236" t="s">
        <v>318</v>
      </c>
      <c r="E69" s="546"/>
      <c r="H69" s="4">
        <f>IFERROR(VLOOKUP(B69,'หนี้สิน-2'!$B$8:$J$27,9,0),0)</f>
        <v>0</v>
      </c>
      <c r="I69" s="207">
        <f>C69-F69+G69-H69</f>
        <v>0</v>
      </c>
    </row>
    <row r="70" spans="1:16">
      <c r="B70" s="153" t="s">
        <v>22</v>
      </c>
      <c r="C70" s="4">
        <v>0</v>
      </c>
      <c r="D70" s="236" t="s">
        <v>120</v>
      </c>
      <c r="E70" s="546"/>
      <c r="H70" s="4">
        <f>IFERROR(VLOOKUP(B70,'หนี้สิน-2'!$B$8:$J$27,9,0),0)</f>
        <v>0</v>
      </c>
      <c r="I70" s="207">
        <f>C70-F70+G70-H70</f>
        <v>0</v>
      </c>
    </row>
    <row r="71" spans="1:16">
      <c r="B71" s="153" t="s">
        <v>198</v>
      </c>
      <c r="C71" s="4">
        <v>0</v>
      </c>
      <c r="E71" s="546"/>
      <c r="H71" s="4"/>
    </row>
    <row r="72" spans="1:16">
      <c r="B72" s="153" t="s">
        <v>23</v>
      </c>
      <c r="C72" s="4">
        <v>1994065</v>
      </c>
      <c r="D72" s="236" t="s">
        <v>29</v>
      </c>
      <c r="E72" s="241">
        <v>16</v>
      </c>
      <c r="G72" s="33">
        <v>4516109</v>
      </c>
      <c r="H72" s="4">
        <f>IFERROR(VLOOKUP(B72,'หนี้สิน-2'!$B$8:$J$27,9,0),0)</f>
        <v>6510174</v>
      </c>
      <c r="I72" s="207">
        <f>C72-F72+G72-H72-F73+G73</f>
        <v>0</v>
      </c>
    </row>
    <row r="73" spans="1:16">
      <c r="E73" s="546"/>
      <c r="H73" s="159"/>
      <c r="L73" s="170" t="s">
        <v>29</v>
      </c>
      <c r="M73" s="171"/>
      <c r="N73" s="171"/>
      <c r="O73" s="171"/>
      <c r="P73" s="171"/>
    </row>
    <row r="74" spans="1:16">
      <c r="B74" s="153" t="s">
        <v>200</v>
      </c>
      <c r="C74" s="4">
        <v>600023</v>
      </c>
      <c r="D74" s="236" t="s">
        <v>121</v>
      </c>
      <c r="E74" s="546">
        <v>17</v>
      </c>
      <c r="G74" s="33">
        <v>500036</v>
      </c>
      <c r="H74" s="4">
        <f>IFERROR(VLOOKUP(B74,'หนี้สิน-2'!$B$8:$J$27,9,0),0)</f>
        <v>1100059</v>
      </c>
      <c r="I74" s="207">
        <f>C74-F74+G74-H74+G75-F75</f>
        <v>0</v>
      </c>
      <c r="L74" s="171"/>
      <c r="M74" s="172" t="s">
        <v>159</v>
      </c>
      <c r="N74" s="172" t="s">
        <v>160</v>
      </c>
      <c r="O74" s="172" t="s">
        <v>161</v>
      </c>
      <c r="P74" s="171"/>
    </row>
    <row r="75" spans="1:16">
      <c r="E75" s="546"/>
      <c r="H75" s="159"/>
      <c r="L75" s="173" t="s">
        <v>162</v>
      </c>
      <c r="M75" s="19">
        <v>13885200</v>
      </c>
      <c r="N75" s="19">
        <v>-1545459</v>
      </c>
      <c r="O75" s="19">
        <v>12339741</v>
      </c>
      <c r="P75" s="342" t="s">
        <v>420</v>
      </c>
    </row>
    <row r="76" spans="1:16">
      <c r="B76" s="153" t="s">
        <v>24</v>
      </c>
      <c r="C76" s="4">
        <v>1589746</v>
      </c>
      <c r="D76" s="236" t="s">
        <v>24</v>
      </c>
      <c r="E76" s="244">
        <v>18</v>
      </c>
      <c r="F76" s="250">
        <v>1276601</v>
      </c>
      <c r="H76" s="4">
        <f>IFERROR(VLOOKUP(B76,'หนี้สิน-2'!$B$8:$J$27,9,0),0)</f>
        <v>313145</v>
      </c>
      <c r="I76" s="207">
        <f>C76-F76+G76-H76</f>
        <v>0</v>
      </c>
      <c r="L76" s="174" t="s">
        <v>163</v>
      </c>
      <c r="M76" s="20">
        <v>63779066</v>
      </c>
      <c r="N76" s="20">
        <v>-15233551</v>
      </c>
      <c r="O76" s="20">
        <f>SUM(M76:N76)</f>
        <v>48545515</v>
      </c>
      <c r="P76" s="342" t="s">
        <v>418</v>
      </c>
    </row>
    <row r="77" spans="1:16">
      <c r="B77" s="153" t="s">
        <v>25</v>
      </c>
      <c r="C77" s="4">
        <v>96700</v>
      </c>
      <c r="D77" s="236" t="s">
        <v>122</v>
      </c>
      <c r="E77" s="241">
        <v>19</v>
      </c>
      <c r="G77" s="33">
        <v>189744</v>
      </c>
      <c r="H77" s="4">
        <f>IFERROR(VLOOKUP(B77,'หนี้สิน-2'!$B$8:$J$27,9,0),0)</f>
        <v>286444</v>
      </c>
      <c r="I77" s="207">
        <f>C77-F77+G77-H77</f>
        <v>0</v>
      </c>
      <c r="L77" s="175"/>
      <c r="M77" s="21"/>
      <c r="N77" s="21"/>
      <c r="O77" s="21">
        <f>M77+N77</f>
        <v>0</v>
      </c>
      <c r="P77" s="342"/>
    </row>
    <row r="78" spans="1:16">
      <c r="B78" s="153" t="s">
        <v>26</v>
      </c>
      <c r="C78" s="4">
        <v>4228015</v>
      </c>
      <c r="D78" s="236" t="s">
        <v>123</v>
      </c>
      <c r="E78" s="241">
        <v>20</v>
      </c>
      <c r="G78" s="33">
        <v>1725987</v>
      </c>
      <c r="H78" s="4">
        <f>IFERROR(VLOOKUP(B78,'หนี้สิน-2'!$B$8:$J$27,9,0),0)</f>
        <v>5954002</v>
      </c>
      <c r="I78" s="207">
        <f>C78-F78+G78-H78</f>
        <v>0</v>
      </c>
      <c r="L78" s="176" t="s">
        <v>165</v>
      </c>
      <c r="M78" s="22">
        <v>-7269230</v>
      </c>
      <c r="N78" s="22">
        <v>2983965</v>
      </c>
      <c r="O78" s="22">
        <f>SUM(M78:N78)</f>
        <v>-4285265</v>
      </c>
      <c r="P78" s="342" t="s">
        <v>164</v>
      </c>
    </row>
    <row r="79" spans="1:16">
      <c r="A79" s="153" t="s">
        <v>28</v>
      </c>
      <c r="E79" s="547"/>
      <c r="H79" s="159"/>
      <c r="L79" s="177" t="s">
        <v>166</v>
      </c>
      <c r="M79" s="23">
        <v>70395036</v>
      </c>
      <c r="N79" s="23">
        <v>-13795045</v>
      </c>
      <c r="O79" s="23">
        <f>M79+N79</f>
        <v>56599991</v>
      </c>
      <c r="P79" s="342" t="s">
        <v>576</v>
      </c>
    </row>
    <row r="80" spans="1:16">
      <c r="B80" s="153" t="s">
        <v>29</v>
      </c>
      <c r="C80" s="4">
        <v>10345676</v>
      </c>
      <c r="D80" s="236" t="s">
        <v>29</v>
      </c>
      <c r="E80" s="244">
        <v>8</v>
      </c>
      <c r="G80" s="33">
        <f>O76</f>
        <v>48545515</v>
      </c>
      <c r="H80" s="4">
        <f>IFERROR(VLOOKUP(B80,'หนี้สิน-2'!$B$8:$J$27,9,0),0)</f>
        <v>50089817</v>
      </c>
      <c r="I80" s="207">
        <f>C80-F80+G80-H80-F81-F82-F83+G81+G82+G83</f>
        <v>0</v>
      </c>
      <c r="M80" s="164">
        <f>SUM(M75:M78)-M79</f>
        <v>0</v>
      </c>
      <c r="N80" s="164">
        <f>SUM(N75:N78)-N79</f>
        <v>0</v>
      </c>
      <c r="O80" s="164">
        <f>SUM(O75:O78)-O79</f>
        <v>0</v>
      </c>
      <c r="P80" s="181"/>
    </row>
    <row r="81" spans="1:15" ht="23">
      <c r="D81" s="236" t="s">
        <v>167</v>
      </c>
      <c r="E81" s="244">
        <v>21.1</v>
      </c>
      <c r="F81" s="250">
        <f>-M78</f>
        <v>7269230</v>
      </c>
      <c r="H81" s="159"/>
      <c r="M81" s="3"/>
      <c r="N81" s="3"/>
      <c r="O81" s="551"/>
    </row>
    <row r="82" spans="1:15">
      <c r="D82" s="236" t="s">
        <v>168</v>
      </c>
      <c r="E82" s="244">
        <v>28</v>
      </c>
      <c r="G82" s="33">
        <f>N78</f>
        <v>2983965</v>
      </c>
      <c r="H82" s="159"/>
      <c r="M82" s="3"/>
      <c r="N82" s="3"/>
      <c r="O82" s="3"/>
    </row>
    <row r="83" spans="1:15">
      <c r="D83" s="236" t="s">
        <v>169</v>
      </c>
      <c r="E83" s="244">
        <v>16</v>
      </c>
      <c r="F83" s="250">
        <f>G72</f>
        <v>4516109</v>
      </c>
      <c r="H83" s="159"/>
      <c r="M83" s="178"/>
    </row>
    <row r="84" spans="1:15" ht="13.5" customHeight="1">
      <c r="B84" s="153" t="s">
        <v>199</v>
      </c>
      <c r="C84" s="4">
        <v>9357399</v>
      </c>
      <c r="D84" s="236" t="s">
        <v>124</v>
      </c>
      <c r="E84" s="241">
        <v>22</v>
      </c>
      <c r="G84" s="33">
        <v>5745573</v>
      </c>
      <c r="H84" s="4">
        <f>IFERROR(VLOOKUP(B84,'หนี้สิน-2'!$B$8:$J$27,9,0),0)</f>
        <v>16187184</v>
      </c>
      <c r="I84" s="207">
        <f>C84+G84+G85+G86+G88+G89+G92-F91-F90-F87-H84-F89</f>
        <v>0</v>
      </c>
      <c r="M84" s="178"/>
    </row>
    <row r="85" spans="1:15" ht="13.5" customHeight="1">
      <c r="D85" s="236" t="s">
        <v>446</v>
      </c>
      <c r="E85" s="545">
        <v>22.1</v>
      </c>
      <c r="G85" s="586">
        <v>400203</v>
      </c>
      <c r="H85" s="159"/>
      <c r="J85" s="552"/>
    </row>
    <row r="86" spans="1:15" ht="13.5" customHeight="1">
      <c r="D86" s="236" t="s">
        <v>209</v>
      </c>
      <c r="E86" s="546">
        <v>22.2</v>
      </c>
      <c r="G86" s="257">
        <v>1342484</v>
      </c>
      <c r="H86" s="159"/>
    </row>
    <row r="87" spans="1:15" ht="13.5" customHeight="1">
      <c r="D87" s="236" t="s">
        <v>579</v>
      </c>
      <c r="E87" s="241">
        <v>13.2</v>
      </c>
      <c r="F87" s="250">
        <v>68871</v>
      </c>
      <c r="H87" s="159"/>
    </row>
    <row r="88" spans="1:15" ht="13.5" customHeight="1">
      <c r="D88" s="236" t="s">
        <v>422</v>
      </c>
      <c r="E88" s="241">
        <v>10.199999999999999</v>
      </c>
      <c r="G88" s="257">
        <f>3506+1450</f>
        <v>4956</v>
      </c>
      <c r="H88" s="159"/>
    </row>
    <row r="89" spans="1:15" ht="13.5" customHeight="1">
      <c r="D89" s="236" t="s">
        <v>224</v>
      </c>
      <c r="E89" s="240">
        <v>5.0999999999999996</v>
      </c>
      <c r="G89" s="257">
        <f>F22</f>
        <v>176469</v>
      </c>
      <c r="H89" s="159"/>
    </row>
    <row r="90" spans="1:15" ht="13.5" customHeight="1">
      <c r="D90" s="236" t="s">
        <v>169</v>
      </c>
      <c r="E90" s="546">
        <v>17</v>
      </c>
      <c r="F90" s="250">
        <f>G74</f>
        <v>500036</v>
      </c>
      <c r="G90" s="33">
        <f>F74</f>
        <v>0</v>
      </c>
      <c r="H90" s="159"/>
    </row>
    <row r="91" spans="1:15" ht="13.5" customHeight="1">
      <c r="D91" s="236" t="s">
        <v>231</v>
      </c>
      <c r="E91" s="546">
        <v>16.100000000000001</v>
      </c>
      <c r="F91" s="257">
        <v>600023</v>
      </c>
      <c r="H91" s="159"/>
    </row>
    <row r="92" spans="1:15" ht="13.5" customHeight="1">
      <c r="D92" s="236" t="s">
        <v>125</v>
      </c>
      <c r="E92" s="241">
        <v>28</v>
      </c>
      <c r="G92" s="257">
        <f>M194</f>
        <v>329030</v>
      </c>
      <c r="H92" s="159"/>
    </row>
    <row r="93" spans="1:15" ht="13.5" customHeight="1">
      <c r="B93" s="153" t="s">
        <v>485</v>
      </c>
      <c r="C93" s="4">
        <v>0</v>
      </c>
      <c r="D93" s="236" t="s">
        <v>534</v>
      </c>
      <c r="E93" s="241">
        <v>37</v>
      </c>
      <c r="G93" s="33">
        <v>1115545</v>
      </c>
      <c r="H93" s="4">
        <f>IFERROR(VLOOKUP(B93,'หนี้สิน-2'!$B$8:$J$27,9,0),0)</f>
        <v>1133881</v>
      </c>
      <c r="I93" s="207">
        <f>C93-F93+G93-H93+G94-F94</f>
        <v>0</v>
      </c>
    </row>
    <row r="94" spans="1:15" ht="13.5" customHeight="1">
      <c r="D94" s="236" t="s">
        <v>125</v>
      </c>
      <c r="E94" s="241">
        <v>37</v>
      </c>
      <c r="G94" s="33">
        <f>F168</f>
        <v>18336</v>
      </c>
      <c r="H94" s="159"/>
    </row>
    <row r="95" spans="1:15" ht="13.5" thickBot="1">
      <c r="A95" s="153" t="s">
        <v>31</v>
      </c>
      <c r="C95" s="180">
        <f>SUM(C60:C94)</f>
        <v>170590005</v>
      </c>
      <c r="E95" s="553"/>
      <c r="F95" s="252"/>
      <c r="G95" s="35"/>
      <c r="H95" s="180">
        <f>SUM(H60:H94)</f>
        <v>235890742</v>
      </c>
    </row>
    <row r="96" spans="1:15" ht="13.5" thickTop="1">
      <c r="C96" s="3">
        <f>C95-'หนี้สิน-2'!L26</f>
        <v>0</v>
      </c>
      <c r="E96" s="546"/>
      <c r="H96" s="169">
        <f>H95-'หนี้สิน-2'!J26</f>
        <v>0</v>
      </c>
    </row>
    <row r="97" spans="1:12">
      <c r="A97" s="153" t="s">
        <v>33</v>
      </c>
      <c r="B97" s="181"/>
      <c r="E97" s="546"/>
    </row>
    <row r="98" spans="1:12">
      <c r="B98" s="153" t="s">
        <v>34</v>
      </c>
      <c r="E98" s="546"/>
    </row>
    <row r="99" spans="1:12" ht="26">
      <c r="B99" s="253" t="s">
        <v>270</v>
      </c>
      <c r="C99" s="184">
        <v>50000000</v>
      </c>
      <c r="E99" s="554"/>
      <c r="F99" s="255"/>
      <c r="G99" s="256"/>
      <c r="H99" s="186">
        <v>54441200</v>
      </c>
    </row>
    <row r="100" spans="1:12" ht="26">
      <c r="B100" s="253" t="s">
        <v>271</v>
      </c>
      <c r="C100" s="10">
        <v>50000000</v>
      </c>
      <c r="E100" s="546">
        <v>36</v>
      </c>
      <c r="G100" s="33">
        <v>4441200</v>
      </c>
      <c r="H100" s="182">
        <v>54441200</v>
      </c>
      <c r="I100" s="207">
        <f>C100-F100+G100-H100+G101-F101</f>
        <v>0</v>
      </c>
    </row>
    <row r="101" spans="1:12">
      <c r="B101" s="183"/>
      <c r="C101" s="10"/>
      <c r="E101" s="546"/>
      <c r="H101" s="182"/>
    </row>
    <row r="102" spans="1:12">
      <c r="B102" s="153" t="s">
        <v>181</v>
      </c>
      <c r="C102" s="10">
        <v>427836483</v>
      </c>
      <c r="D102" s="236" t="s">
        <v>126</v>
      </c>
      <c r="E102" s="546">
        <v>36</v>
      </c>
      <c r="G102" s="33">
        <v>1070329199</v>
      </c>
      <c r="H102" s="182">
        <f>'ทุน-3'!J16</f>
        <v>1487827519</v>
      </c>
      <c r="I102" s="207">
        <f>C102-F102+G102-H102+G103-F103+G104-F104</f>
        <v>0</v>
      </c>
    </row>
    <row r="103" spans="1:12">
      <c r="C103" s="10"/>
      <c r="D103" s="236" t="s">
        <v>574</v>
      </c>
      <c r="E103" s="546">
        <v>36</v>
      </c>
      <c r="F103" s="250">
        <v>12922704</v>
      </c>
      <c r="H103" s="182"/>
    </row>
    <row r="104" spans="1:12">
      <c r="C104" s="10"/>
      <c r="D104" s="236" t="s">
        <v>575</v>
      </c>
      <c r="E104" s="546">
        <v>18</v>
      </c>
      <c r="G104" s="33">
        <f>ROUND(F103*20%,0)</f>
        <v>2584541</v>
      </c>
      <c r="H104" s="182"/>
    </row>
    <row r="105" spans="1:12">
      <c r="B105" s="153" t="s">
        <v>216</v>
      </c>
      <c r="C105" s="10">
        <v>4930000</v>
      </c>
      <c r="E105" s="546"/>
      <c r="H105" s="182">
        <v>4930000</v>
      </c>
      <c r="I105" s="207">
        <f>C105-F105+G105-H105</f>
        <v>0</v>
      </c>
    </row>
    <row r="106" spans="1:12">
      <c r="B106" s="153" t="s">
        <v>35</v>
      </c>
      <c r="C106" s="10">
        <v>10774866</v>
      </c>
      <c r="E106" s="546"/>
      <c r="H106" s="182">
        <v>10774866</v>
      </c>
      <c r="I106" s="207">
        <f>C106-F106+G106-H106</f>
        <v>0</v>
      </c>
    </row>
    <row r="107" spans="1:12">
      <c r="A107" s="153" t="s">
        <v>36</v>
      </c>
      <c r="E107" s="546"/>
      <c r="H107" s="159"/>
      <c r="I107" s="207">
        <f>C107-F107+G107-H107</f>
        <v>0</v>
      </c>
    </row>
    <row r="108" spans="1:12">
      <c r="B108" s="153" t="s">
        <v>37</v>
      </c>
      <c r="C108" s="3">
        <v>5000000</v>
      </c>
      <c r="D108" s="236" t="s">
        <v>127</v>
      </c>
      <c r="E108" s="546">
        <v>25</v>
      </c>
      <c r="G108" s="33">
        <v>500000</v>
      </c>
      <c r="H108" s="159">
        <v>5500000</v>
      </c>
      <c r="I108" s="207">
        <f>C108-F108+G108-H108</f>
        <v>0</v>
      </c>
    </row>
    <row r="109" spans="1:12">
      <c r="B109" s="153" t="s">
        <v>38</v>
      </c>
      <c r="C109" s="3">
        <v>88523912</v>
      </c>
      <c r="D109" s="236" t="s">
        <v>225</v>
      </c>
      <c r="E109" s="546">
        <v>21</v>
      </c>
      <c r="G109" s="33">
        <f>F124</f>
        <v>166752431</v>
      </c>
      <c r="H109" s="159">
        <f>'ทุน-3'!J22</f>
        <v>210206188</v>
      </c>
      <c r="I109" s="207">
        <f>C109+G109+G110+G111-F109-F110-F111-H109+G113+G114-F113-F114</f>
        <v>0</v>
      </c>
      <c r="L109" s="164"/>
    </row>
    <row r="110" spans="1:12">
      <c r="D110" s="236" t="s">
        <v>128</v>
      </c>
      <c r="E110" s="241">
        <v>26</v>
      </c>
      <c r="F110" s="250">
        <v>43496168</v>
      </c>
      <c r="H110" s="159"/>
      <c r="L110" s="164"/>
    </row>
    <row r="111" spans="1:12">
      <c r="D111" s="236" t="s">
        <v>127</v>
      </c>
      <c r="E111" s="546">
        <v>25</v>
      </c>
      <c r="F111" s="250">
        <v>500000</v>
      </c>
      <c r="H111" s="159"/>
      <c r="L111" s="164"/>
    </row>
    <row r="112" spans="1:12">
      <c r="B112" s="153" t="s">
        <v>209</v>
      </c>
      <c r="C112" s="3">
        <v>0</v>
      </c>
      <c r="E112" s="546"/>
      <c r="H112" s="159"/>
    </row>
    <row r="113" spans="1:11">
      <c r="D113" s="236" t="s">
        <v>428</v>
      </c>
      <c r="E113" s="546">
        <v>22.2</v>
      </c>
      <c r="F113" s="250">
        <f>G86</f>
        <v>1342484</v>
      </c>
      <c r="H113" s="159"/>
    </row>
    <row r="114" spans="1:11">
      <c r="D114" s="236" t="s">
        <v>580</v>
      </c>
      <c r="E114" s="546">
        <v>11</v>
      </c>
      <c r="G114" s="33">
        <v>268497</v>
      </c>
      <c r="H114" s="159"/>
    </row>
    <row r="115" spans="1:11">
      <c r="D115" s="236" t="s">
        <v>262</v>
      </c>
      <c r="E115" s="241">
        <v>34</v>
      </c>
      <c r="H115" s="159"/>
    </row>
    <row r="116" spans="1:11">
      <c r="B116" s="153" t="s">
        <v>39</v>
      </c>
      <c r="C116" s="3">
        <v>-234742</v>
      </c>
      <c r="D116" s="236" t="s">
        <v>427</v>
      </c>
      <c r="E116" s="241">
        <v>30</v>
      </c>
      <c r="F116" s="250">
        <f>G37+G36</f>
        <v>232610</v>
      </c>
      <c r="G116" s="33">
        <f>F36+F37</f>
        <v>205375</v>
      </c>
      <c r="H116" s="159">
        <f>'ทุน-3'!J23</f>
        <v>-256531</v>
      </c>
      <c r="I116" s="207">
        <f>C116-F116+G116-H116+G117-F117</f>
        <v>0</v>
      </c>
    </row>
    <row r="117" spans="1:11">
      <c r="D117" s="236" t="s">
        <v>429</v>
      </c>
      <c r="E117" s="276">
        <v>11</v>
      </c>
      <c r="F117" s="250">
        <v>41076</v>
      </c>
      <c r="G117" s="33">
        <v>46522</v>
      </c>
      <c r="H117" s="159"/>
    </row>
    <row r="118" spans="1:11">
      <c r="A118" s="153" t="s">
        <v>41</v>
      </c>
      <c r="C118" s="3">
        <v>586830519</v>
      </c>
      <c r="E118" s="546"/>
      <c r="H118" s="169">
        <f>SUM(H100:H117)</f>
        <v>1773423242</v>
      </c>
    </row>
    <row r="119" spans="1:11" ht="13.5" thickBot="1">
      <c r="A119" s="153" t="s">
        <v>129</v>
      </c>
      <c r="C119" s="6">
        <f>C118+C95</f>
        <v>757420524</v>
      </c>
      <c r="E119" s="555"/>
      <c r="F119" s="260"/>
      <c r="G119" s="36"/>
      <c r="H119" s="180">
        <f>H118+H95</f>
        <v>2009313984</v>
      </c>
    </row>
    <row r="120" spans="1:11" ht="13.5" thickTop="1">
      <c r="C120" s="579">
        <f>C118-'ทุน-3'!L26</f>
        <v>0</v>
      </c>
      <c r="E120" s="580"/>
      <c r="F120" s="581"/>
      <c r="G120" s="582"/>
      <c r="H120" s="583">
        <f>H118-'ทุน-3'!J26</f>
        <v>0</v>
      </c>
    </row>
    <row r="121" spans="1:11" s="556" customFormat="1">
      <c r="C121" s="557">
        <f>C119-'ทุน-3'!L27</f>
        <v>0</v>
      </c>
      <c r="H121" s="558">
        <f>H119-'ทุน-3'!J27</f>
        <v>0</v>
      </c>
      <c r="I121" s="557"/>
      <c r="J121" s="559"/>
      <c r="K121" s="557"/>
    </row>
    <row r="122" spans="1:11">
      <c r="A122" s="7" t="s">
        <v>130</v>
      </c>
      <c r="E122" s="546"/>
      <c r="I122" s="225" t="s">
        <v>316</v>
      </c>
      <c r="J122" s="560" t="s">
        <v>314</v>
      </c>
    </row>
    <row r="123" spans="1:11">
      <c r="A123" s="165" t="s">
        <v>72</v>
      </c>
      <c r="B123" s="156"/>
      <c r="C123" s="153"/>
      <c r="E123" s="546"/>
      <c r="H123" s="188"/>
    </row>
    <row r="124" spans="1:11">
      <c r="A124" s="158" t="s">
        <v>272</v>
      </c>
      <c r="B124" s="156"/>
      <c r="C124" s="8"/>
      <c r="E124" s="546">
        <v>21</v>
      </c>
      <c r="F124" s="250">
        <f>'กำไร-4'!I28</f>
        <v>166752431</v>
      </c>
      <c r="H124" s="189">
        <f>F124-G124</f>
        <v>166752431</v>
      </c>
      <c r="I124" s="210">
        <f>'กำไร-4'!I28</f>
        <v>166752431</v>
      </c>
      <c r="J124" s="544">
        <f>H124-I124</f>
        <v>0</v>
      </c>
      <c r="K124" s="210"/>
    </row>
    <row r="125" spans="1:11">
      <c r="A125" s="158"/>
      <c r="B125" s="156"/>
      <c r="C125" s="8"/>
      <c r="E125" s="547"/>
      <c r="H125" s="189">
        <f>F125-G125</f>
        <v>0</v>
      </c>
      <c r="I125" s="210"/>
      <c r="K125" s="210"/>
    </row>
    <row r="126" spans="1:11">
      <c r="A126" s="158"/>
      <c r="B126" s="156"/>
      <c r="C126" s="8"/>
      <c r="E126" s="547"/>
      <c r="H126" s="189">
        <f>F126-G126</f>
        <v>0</v>
      </c>
      <c r="I126" s="210"/>
      <c r="K126" s="210"/>
    </row>
    <row r="127" spans="1:11">
      <c r="A127" s="11" t="s">
        <v>73</v>
      </c>
      <c r="B127" s="156"/>
      <c r="C127" s="8"/>
      <c r="E127" s="546"/>
      <c r="H127" s="189">
        <f>F127-G127</f>
        <v>0</v>
      </c>
    </row>
    <row r="128" spans="1:11">
      <c r="A128" s="155" t="s">
        <v>74</v>
      </c>
      <c r="B128" s="156"/>
      <c r="C128" s="8"/>
      <c r="E128" s="546"/>
      <c r="H128" s="189">
        <f>F128-G128</f>
        <v>0</v>
      </c>
    </row>
    <row r="129" spans="1:21">
      <c r="A129" s="155"/>
      <c r="B129" s="156" t="s">
        <v>183</v>
      </c>
      <c r="C129" s="8"/>
      <c r="D129" s="236" t="s">
        <v>273</v>
      </c>
      <c r="E129" s="241">
        <v>18</v>
      </c>
      <c r="F129" s="250">
        <f>ROUND(M129,0)</f>
        <v>15020067</v>
      </c>
      <c r="H129" s="189">
        <f>F129+F130-G129-G130</f>
        <v>12820538</v>
      </c>
      <c r="I129" s="210">
        <f>'กระแสเงินสด-8'!J11</f>
        <v>12820538</v>
      </c>
      <c r="J129" s="544">
        <f>H129-I129</f>
        <v>0</v>
      </c>
      <c r="M129" s="3">
        <v>15020066.711877624</v>
      </c>
    </row>
    <row r="130" spans="1:21">
      <c r="A130" s="155"/>
      <c r="B130" s="156"/>
      <c r="C130" s="8"/>
      <c r="D130" s="236" t="s">
        <v>229</v>
      </c>
      <c r="E130" s="241">
        <v>11</v>
      </c>
      <c r="G130" s="33">
        <f>-ROUND(M130,0)+1</f>
        <v>2199529</v>
      </c>
      <c r="H130" s="189"/>
      <c r="J130" s="544">
        <f>H130-I130</f>
        <v>0</v>
      </c>
      <c r="M130" s="3">
        <v>-2199528.4533568779</v>
      </c>
    </row>
    <row r="131" spans="1:21">
      <c r="A131" s="11"/>
      <c r="B131" s="156" t="s">
        <v>75</v>
      </c>
      <c r="C131" s="8"/>
      <c r="D131" s="236" t="s">
        <v>274</v>
      </c>
      <c r="E131" s="241">
        <v>8.1</v>
      </c>
      <c r="F131" s="250">
        <f>G46+G41</f>
        <v>13854567</v>
      </c>
      <c r="G131" s="33">
        <f>F46+F41</f>
        <v>0</v>
      </c>
      <c r="H131" s="189">
        <f>F131-G131</f>
        <v>13854567</v>
      </c>
      <c r="I131" s="210">
        <f>'กระแสเงินสด-8'!J12</f>
        <v>14035755</v>
      </c>
      <c r="J131" s="544">
        <f>H131-I131+H132</f>
        <v>0</v>
      </c>
    </row>
    <row r="132" spans="1:21">
      <c r="A132" s="11"/>
      <c r="B132" s="156"/>
      <c r="C132" s="8"/>
      <c r="D132" s="236" t="s">
        <v>117</v>
      </c>
      <c r="E132" s="244">
        <v>10.1</v>
      </c>
      <c r="F132" s="250">
        <f>G52</f>
        <v>181188</v>
      </c>
      <c r="G132" s="33">
        <f>F52</f>
        <v>0</v>
      </c>
      <c r="H132" s="189">
        <f t="shared" ref="H132:H146" si="1">F132-G132</f>
        <v>181188</v>
      </c>
      <c r="I132" s="524"/>
    </row>
    <row r="133" spans="1:21">
      <c r="A133" s="156"/>
      <c r="B133" s="156"/>
      <c r="C133" s="8"/>
      <c r="E133" s="546"/>
      <c r="H133" s="189">
        <f t="shared" si="1"/>
        <v>0</v>
      </c>
      <c r="J133" s="544">
        <f t="shared" ref="J133:J138" si="2">H133-I133</f>
        <v>0</v>
      </c>
      <c r="L133" s="171"/>
      <c r="M133" s="24">
        <f>+SUM(M75:M81)-M79</f>
        <v>70395036</v>
      </c>
      <c r="N133" s="24">
        <f>+SUM(N75:N81)-N79</f>
        <v>-13795045</v>
      </c>
      <c r="O133" s="24"/>
      <c r="P133" s="171"/>
    </row>
    <row r="134" spans="1:21">
      <c r="A134" s="156"/>
      <c r="B134" s="156" t="s">
        <v>234</v>
      </c>
      <c r="C134" s="8"/>
      <c r="D134" s="236" t="s">
        <v>124</v>
      </c>
      <c r="E134" s="546">
        <v>22</v>
      </c>
      <c r="F134" s="250">
        <f>G84</f>
        <v>5745573</v>
      </c>
      <c r="H134" s="189">
        <f>F134-G134</f>
        <v>5745573</v>
      </c>
      <c r="I134" s="210">
        <f>'กระแสเงินสด-8'!J13</f>
        <v>5745573</v>
      </c>
      <c r="J134" s="544">
        <f t="shared" si="2"/>
        <v>0</v>
      </c>
      <c r="L134" s="171"/>
      <c r="M134" s="24"/>
      <c r="N134" s="24"/>
      <c r="O134" s="24"/>
      <c r="P134" s="171"/>
    </row>
    <row r="135" spans="1:21">
      <c r="A135" s="156"/>
      <c r="B135" s="156" t="s">
        <v>359</v>
      </c>
      <c r="C135" s="8"/>
      <c r="E135" s="546">
        <v>22.1</v>
      </c>
      <c r="F135" s="250">
        <f>G85</f>
        <v>400203</v>
      </c>
      <c r="H135" s="189">
        <f t="shared" si="1"/>
        <v>400203</v>
      </c>
      <c r="I135" s="210">
        <f>'กระแสเงินสด-8'!J14</f>
        <v>400203</v>
      </c>
      <c r="J135" s="544">
        <f t="shared" si="2"/>
        <v>0</v>
      </c>
      <c r="L135" s="171"/>
      <c r="M135" s="24"/>
      <c r="N135" s="24"/>
      <c r="O135" s="24"/>
      <c r="P135" s="171"/>
    </row>
    <row r="136" spans="1:21">
      <c r="A136" s="156"/>
      <c r="B136" s="156" t="s">
        <v>503</v>
      </c>
      <c r="C136" s="8"/>
      <c r="D136" s="236" t="s">
        <v>110</v>
      </c>
      <c r="E136" s="240">
        <v>5.2</v>
      </c>
      <c r="F136" s="250">
        <f>G23</f>
        <v>3074561</v>
      </c>
      <c r="G136" s="33">
        <f>F23</f>
        <v>0</v>
      </c>
      <c r="H136" s="189">
        <f t="shared" si="1"/>
        <v>3074561</v>
      </c>
      <c r="I136" s="210">
        <f>'กระแสเงินสด-8'!J15</f>
        <v>3074561</v>
      </c>
      <c r="J136" s="544">
        <f t="shared" si="2"/>
        <v>0</v>
      </c>
      <c r="L136" s="171"/>
      <c r="M136" s="24"/>
      <c r="N136" s="190"/>
      <c r="O136" s="24"/>
      <c r="P136" s="24"/>
    </row>
    <row r="137" spans="1:21">
      <c r="A137" s="156"/>
      <c r="B137" s="156" t="s">
        <v>544</v>
      </c>
      <c r="C137" s="8"/>
      <c r="D137" s="236" t="s">
        <v>137</v>
      </c>
      <c r="E137" s="546">
        <v>9.1999999999999993</v>
      </c>
      <c r="F137" s="250">
        <f>G47</f>
        <v>2285312</v>
      </c>
      <c r="G137" s="33">
        <f>F48</f>
        <v>2184137</v>
      </c>
      <c r="H137" s="189">
        <f t="shared" si="1"/>
        <v>101175</v>
      </c>
      <c r="I137" s="210">
        <f>'กระแสเงินสด-8'!J21</f>
        <v>101175</v>
      </c>
      <c r="J137" s="544">
        <f t="shared" si="2"/>
        <v>0</v>
      </c>
      <c r="L137" s="171"/>
      <c r="M137" s="24"/>
      <c r="N137" s="24"/>
      <c r="O137" s="24"/>
      <c r="P137" s="24"/>
    </row>
    <row r="138" spans="1:21">
      <c r="A138" s="156"/>
      <c r="B138" s="156" t="s">
        <v>505</v>
      </c>
      <c r="C138" s="8"/>
      <c r="D138" s="156" t="s">
        <v>505</v>
      </c>
      <c r="E138" s="546">
        <v>13.3</v>
      </c>
      <c r="F138" s="250">
        <f>G63</f>
        <v>1524146</v>
      </c>
      <c r="H138" s="189">
        <f t="shared" si="1"/>
        <v>1524146</v>
      </c>
      <c r="I138" s="210">
        <f>'กระแสเงินสด-8'!J16</f>
        <v>1524146</v>
      </c>
      <c r="J138" s="544">
        <f t="shared" si="2"/>
        <v>0</v>
      </c>
      <c r="L138" s="171"/>
      <c r="M138" s="24"/>
      <c r="N138" s="24"/>
      <c r="O138" s="24"/>
      <c r="P138" s="24"/>
    </row>
    <row r="139" spans="1:21">
      <c r="A139" s="156"/>
      <c r="B139" s="156" t="s">
        <v>504</v>
      </c>
      <c r="C139" s="8"/>
      <c r="D139" s="236" t="s">
        <v>275</v>
      </c>
      <c r="E139" s="241">
        <v>19</v>
      </c>
      <c r="F139" s="250">
        <f>G77</f>
        <v>189744</v>
      </c>
      <c r="G139" s="33">
        <f>F77</f>
        <v>0</v>
      </c>
      <c r="H139" s="189">
        <f>F139-G139</f>
        <v>189744</v>
      </c>
      <c r="I139" s="210">
        <f>'กระแสเงินสด-8'!J18</f>
        <v>189744</v>
      </c>
      <c r="J139" s="544">
        <f t="shared" ref="J139:J175" si="3">H139-I139</f>
        <v>0</v>
      </c>
      <c r="L139" s="171"/>
      <c r="M139" s="24"/>
      <c r="N139" s="24"/>
      <c r="O139" s="171"/>
      <c r="P139" s="171"/>
    </row>
    <row r="140" spans="1:21">
      <c r="A140" s="156"/>
      <c r="B140" s="156" t="s">
        <v>281</v>
      </c>
      <c r="C140" s="8"/>
      <c r="D140" s="236" t="s">
        <v>280</v>
      </c>
      <c r="E140" s="240">
        <v>2.1</v>
      </c>
      <c r="F140" s="250">
        <f>G8</f>
        <v>0</v>
      </c>
      <c r="H140" s="189">
        <f>F140-G140</f>
        <v>0</v>
      </c>
      <c r="I140" s="210">
        <v>0</v>
      </c>
      <c r="J140" s="544">
        <f t="shared" si="3"/>
        <v>0</v>
      </c>
      <c r="L140" s="171"/>
      <c r="M140" s="24"/>
      <c r="N140" s="24"/>
      <c r="O140" s="171"/>
      <c r="P140" s="171"/>
    </row>
    <row r="141" spans="1:21" s="3" customFormat="1">
      <c r="A141" s="156"/>
      <c r="B141" s="156" t="s">
        <v>138</v>
      </c>
      <c r="C141" s="8"/>
      <c r="D141" s="236" t="s">
        <v>138</v>
      </c>
      <c r="E141" s="545">
        <v>13.1</v>
      </c>
      <c r="F141" s="250">
        <f>G214</f>
        <v>0</v>
      </c>
      <c r="G141" s="33">
        <f>F65+F14+F214</f>
        <v>646242</v>
      </c>
      <c r="H141" s="189">
        <f t="shared" si="1"/>
        <v>-646242</v>
      </c>
      <c r="I141" s="210">
        <f>'กระแสเงินสด-8'!J19</f>
        <v>-646242</v>
      </c>
      <c r="J141" s="544">
        <f t="shared" si="3"/>
        <v>0</v>
      </c>
      <c r="K141" s="207"/>
      <c r="L141" s="171"/>
      <c r="N141" s="24"/>
      <c r="O141" s="24"/>
      <c r="P141" s="24"/>
      <c r="Q141" s="24"/>
      <c r="R141" s="24"/>
      <c r="S141" s="24"/>
      <c r="T141" s="24"/>
      <c r="U141" s="24"/>
    </row>
    <row r="142" spans="1:21" s="3" customFormat="1">
      <c r="A142" s="156"/>
      <c r="B142" s="156" t="s">
        <v>373</v>
      </c>
      <c r="C142" s="8"/>
      <c r="D142" s="236" t="s">
        <v>299</v>
      </c>
      <c r="E142" s="546">
        <v>32</v>
      </c>
      <c r="F142" s="250"/>
      <c r="G142" s="33">
        <f>F69</f>
        <v>0</v>
      </c>
      <c r="H142" s="189">
        <f t="shared" si="1"/>
        <v>0</v>
      </c>
      <c r="I142" s="210">
        <v>0</v>
      </c>
      <c r="J142" s="544">
        <f t="shared" si="3"/>
        <v>0</v>
      </c>
      <c r="K142" s="207"/>
      <c r="L142" s="171"/>
      <c r="N142" s="24"/>
      <c r="O142" s="24"/>
      <c r="P142" s="24"/>
      <c r="Q142" s="24"/>
      <c r="R142" s="24"/>
      <c r="S142" s="24"/>
      <c r="T142" s="24"/>
      <c r="U142" s="24"/>
    </row>
    <row r="143" spans="1:21" s="3" customFormat="1">
      <c r="A143" s="156"/>
      <c r="B143" s="191" t="s">
        <v>228</v>
      </c>
      <c r="C143" s="71"/>
      <c r="D143" s="236" t="s">
        <v>227</v>
      </c>
      <c r="E143" s="546">
        <v>21</v>
      </c>
      <c r="F143" s="250">
        <f>G168</f>
        <v>0</v>
      </c>
      <c r="G143" s="33"/>
      <c r="H143" s="189">
        <f t="shared" si="1"/>
        <v>0</v>
      </c>
      <c r="I143" s="210">
        <v>0</v>
      </c>
      <c r="J143" s="544">
        <f t="shared" si="3"/>
        <v>0</v>
      </c>
      <c r="K143" s="207"/>
      <c r="L143" s="171"/>
      <c r="N143" s="24"/>
      <c r="O143" s="24"/>
      <c r="P143" s="24"/>
      <c r="Q143" s="24"/>
      <c r="R143" s="24"/>
      <c r="S143" s="24"/>
      <c r="T143" s="24"/>
      <c r="U143" s="24"/>
    </row>
    <row r="144" spans="1:21" s="302" customFormat="1">
      <c r="A144" s="561"/>
      <c r="B144" s="561" t="s">
        <v>506</v>
      </c>
      <c r="C144" s="562"/>
      <c r="D144" s="563"/>
      <c r="E144" s="241">
        <v>38</v>
      </c>
      <c r="F144" s="257"/>
      <c r="G144" s="257">
        <f>'กำไร-4'!I18</f>
        <v>21996965</v>
      </c>
      <c r="H144" s="564">
        <f t="shared" si="1"/>
        <v>-21996965</v>
      </c>
      <c r="I144" s="565">
        <f>'[1]กระแสเงินสด 10 '!I21</f>
        <v>-21996965</v>
      </c>
      <c r="J144" s="565">
        <f t="shared" si="3"/>
        <v>0</v>
      </c>
      <c r="K144" s="565"/>
      <c r="L144" s="497"/>
      <c r="N144" s="498"/>
      <c r="O144" s="498"/>
      <c r="P144" s="498"/>
      <c r="Q144" s="498"/>
      <c r="R144" s="498"/>
      <c r="S144" s="498"/>
      <c r="T144" s="498"/>
      <c r="U144" s="498"/>
    </row>
    <row r="145" spans="1:21" s="3" customFormat="1">
      <c r="A145" s="156"/>
      <c r="B145" s="156" t="s">
        <v>50</v>
      </c>
      <c r="C145" s="8"/>
      <c r="D145" s="236" t="s">
        <v>150</v>
      </c>
      <c r="E145" s="241">
        <v>27</v>
      </c>
      <c r="F145" s="250"/>
      <c r="G145" s="33">
        <f>'กำไร-4'!I23</f>
        <v>4058672</v>
      </c>
      <c r="H145" s="189">
        <f t="shared" si="1"/>
        <v>-4058672</v>
      </c>
      <c r="I145" s="210">
        <f>'กระแสเงินสด-8'!J24</f>
        <v>-4058672</v>
      </c>
      <c r="J145" s="544">
        <f t="shared" si="3"/>
        <v>0</v>
      </c>
      <c r="K145" s="207"/>
      <c r="M145" s="171"/>
      <c r="N145" s="24"/>
      <c r="O145" s="24"/>
      <c r="P145" s="24"/>
      <c r="Q145" s="24"/>
      <c r="R145" s="24"/>
      <c r="S145" s="24"/>
      <c r="T145" s="24"/>
      <c r="U145" s="24"/>
    </row>
    <row r="146" spans="1:21" s="3" customFormat="1">
      <c r="A146" s="11"/>
      <c r="B146" s="156" t="s">
        <v>51</v>
      </c>
      <c r="C146" s="8"/>
      <c r="D146" s="236" t="s">
        <v>76</v>
      </c>
      <c r="E146" s="241">
        <v>28</v>
      </c>
      <c r="F146" s="250">
        <f>-'กำไร-4'!I24</f>
        <v>3581759</v>
      </c>
      <c r="G146" s="33"/>
      <c r="H146" s="189">
        <f t="shared" si="1"/>
        <v>3581759</v>
      </c>
      <c r="I146" s="210">
        <f>'กระแสเงินสด-8'!J26</f>
        <v>3581759</v>
      </c>
      <c r="J146" s="544">
        <f t="shared" si="3"/>
        <v>0</v>
      </c>
      <c r="K146" s="207"/>
      <c r="L146" s="171"/>
      <c r="M146" s="171"/>
      <c r="N146" s="24"/>
      <c r="O146" s="24"/>
      <c r="P146" s="24"/>
      <c r="Q146" s="24"/>
      <c r="R146" s="24"/>
      <c r="S146" s="24"/>
      <c r="T146" s="24"/>
      <c r="U146" s="24"/>
    </row>
    <row r="147" spans="1:21" s="3" customFormat="1">
      <c r="A147" s="11" t="s">
        <v>77</v>
      </c>
      <c r="B147" s="12"/>
      <c r="C147" s="8"/>
      <c r="D147" s="236"/>
      <c r="E147" s="546"/>
      <c r="F147" s="250"/>
      <c r="G147" s="33"/>
      <c r="H147" s="189"/>
      <c r="I147" s="207"/>
      <c r="J147" s="544">
        <f t="shared" si="3"/>
        <v>0</v>
      </c>
      <c r="K147" s="207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spans="1:21" s="3" customFormat="1">
      <c r="A148" s="11" t="s">
        <v>78</v>
      </c>
      <c r="B148" s="12"/>
      <c r="C148" s="8"/>
      <c r="D148" s="236"/>
      <c r="E148" s="546"/>
      <c r="F148" s="250"/>
      <c r="G148" s="33"/>
      <c r="H148" s="189"/>
      <c r="I148" s="207"/>
      <c r="J148" s="544">
        <f t="shared" si="3"/>
        <v>0</v>
      </c>
      <c r="K148" s="207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spans="1:21" s="3" customFormat="1">
      <c r="A149" s="165" t="s">
        <v>79</v>
      </c>
      <c r="B149" s="12"/>
      <c r="C149" s="8"/>
      <c r="D149" s="236"/>
      <c r="E149" s="546"/>
      <c r="F149" s="250"/>
      <c r="G149" s="33"/>
      <c r="H149" s="189"/>
      <c r="I149" s="207"/>
      <c r="J149" s="544">
        <f t="shared" si="3"/>
        <v>0</v>
      </c>
      <c r="K149" s="207"/>
      <c r="L149" s="192"/>
      <c r="M149" s="24"/>
      <c r="N149" s="24"/>
      <c r="O149" s="24"/>
      <c r="P149" s="24"/>
      <c r="Q149" s="24"/>
      <c r="R149" s="24"/>
      <c r="S149" s="24"/>
      <c r="T149" s="24"/>
      <c r="U149" s="24"/>
    </row>
    <row r="150" spans="1:21" s="3" customFormat="1">
      <c r="A150" s="156"/>
      <c r="B150" s="158" t="s">
        <v>192</v>
      </c>
      <c r="C150" s="8"/>
      <c r="D150" s="236" t="s">
        <v>264</v>
      </c>
      <c r="E150" s="276">
        <v>2</v>
      </c>
      <c r="F150" s="250">
        <f>G7</f>
        <v>0</v>
      </c>
      <c r="G150" s="33">
        <f>F7</f>
        <v>87912330</v>
      </c>
      <c r="H150" s="189">
        <f>F150-G150</f>
        <v>-87912330</v>
      </c>
      <c r="I150" s="210">
        <f>'กระแสเงินสด-8'!J28</f>
        <v>-87912330</v>
      </c>
      <c r="J150" s="544">
        <f t="shared" si="3"/>
        <v>0</v>
      </c>
      <c r="K150" s="207"/>
      <c r="L150" s="153"/>
      <c r="M150" s="153"/>
      <c r="N150" s="24"/>
      <c r="O150" s="24"/>
      <c r="P150" s="24"/>
      <c r="Q150" s="24"/>
      <c r="R150" s="24"/>
      <c r="S150" s="24"/>
      <c r="T150" s="24"/>
      <c r="U150" s="24"/>
    </row>
    <row r="151" spans="1:21" s="3" customFormat="1">
      <c r="A151" s="156"/>
      <c r="B151" s="158" t="s">
        <v>246</v>
      </c>
      <c r="C151" s="8"/>
      <c r="D151" s="236" t="s">
        <v>139</v>
      </c>
      <c r="E151" s="241">
        <v>3</v>
      </c>
      <c r="F151" s="250">
        <f>G15</f>
        <v>0</v>
      </c>
      <c r="G151" s="33">
        <f>F15</f>
        <v>97124620</v>
      </c>
      <c r="H151" s="189">
        <f t="shared" ref="H151:H163" si="4">F151-G151</f>
        <v>-97124620</v>
      </c>
      <c r="I151" s="210">
        <f>'กระแสเงินสด-8'!J29</f>
        <v>-97124620</v>
      </c>
      <c r="J151" s="544">
        <f t="shared" si="3"/>
        <v>0</v>
      </c>
      <c r="K151" s="207"/>
      <c r="L151" s="153"/>
      <c r="M151" s="153"/>
      <c r="N151" s="24"/>
      <c r="O151" s="24"/>
      <c r="P151" s="24"/>
      <c r="Q151" s="24"/>
      <c r="R151" s="24"/>
      <c r="S151" s="24"/>
      <c r="T151" s="24"/>
      <c r="U151" s="24"/>
    </row>
    <row r="152" spans="1:21" s="3" customFormat="1">
      <c r="A152" s="156"/>
      <c r="B152" s="158" t="s">
        <v>81</v>
      </c>
      <c r="C152" s="8"/>
      <c r="D152" s="236" t="s">
        <v>266</v>
      </c>
      <c r="E152" s="546"/>
      <c r="F152" s="250">
        <f>G20</f>
        <v>0</v>
      </c>
      <c r="G152" s="33">
        <f>F20</f>
        <v>0</v>
      </c>
      <c r="H152" s="189">
        <f t="shared" si="4"/>
        <v>0</v>
      </c>
      <c r="I152" s="210">
        <f>'กระแสเงินสด-8'!J30</f>
        <v>0</v>
      </c>
      <c r="J152" s="544">
        <f t="shared" si="3"/>
        <v>0</v>
      </c>
      <c r="K152" s="207"/>
      <c r="L152" s="153"/>
      <c r="M152" s="153"/>
      <c r="N152" s="24"/>
      <c r="O152" s="24"/>
      <c r="P152" s="24"/>
      <c r="Q152" s="24"/>
      <c r="R152" s="24"/>
      <c r="S152" s="24"/>
      <c r="T152" s="24"/>
      <c r="U152" s="24"/>
    </row>
    <row r="153" spans="1:21" s="3" customFormat="1">
      <c r="A153" s="156"/>
      <c r="B153" s="158" t="s">
        <v>193</v>
      </c>
      <c r="C153" s="13"/>
      <c r="D153" s="236" t="s">
        <v>80</v>
      </c>
      <c r="E153" s="241">
        <v>5</v>
      </c>
      <c r="F153" s="250">
        <f>G21</f>
        <v>785147</v>
      </c>
      <c r="G153" s="33">
        <f>F21</f>
        <v>0</v>
      </c>
      <c r="H153" s="189">
        <f t="shared" si="4"/>
        <v>785147</v>
      </c>
      <c r="I153" s="210">
        <f>'กระแสเงินสด-8'!J31</f>
        <v>785147</v>
      </c>
      <c r="J153" s="544">
        <f>H153-I153</f>
        <v>0</v>
      </c>
      <c r="K153" s="207"/>
      <c r="L153" s="280" t="s">
        <v>148</v>
      </c>
      <c r="M153" s="281">
        <v>174439</v>
      </c>
      <c r="N153" s="24"/>
      <c r="O153" s="24"/>
      <c r="P153" s="24"/>
      <c r="Q153" s="24"/>
      <c r="R153" s="24"/>
      <c r="S153" s="24"/>
      <c r="T153" s="24"/>
      <c r="U153" s="24"/>
    </row>
    <row r="154" spans="1:21" s="3" customFormat="1">
      <c r="A154" s="156"/>
      <c r="B154" s="158" t="s">
        <v>565</v>
      </c>
      <c r="C154" s="13"/>
      <c r="D154" s="236"/>
      <c r="E154" s="546"/>
      <c r="F154" s="250"/>
      <c r="G154" s="33"/>
      <c r="H154" s="189">
        <f t="shared" si="4"/>
        <v>0</v>
      </c>
      <c r="I154" s="210">
        <f>'กระแสเงินสด-8'!J32</f>
        <v>0</v>
      </c>
      <c r="J154" s="544"/>
      <c r="K154" s="207"/>
      <c r="L154" s="282"/>
      <c r="M154" s="283"/>
      <c r="N154" s="24"/>
      <c r="O154" s="24"/>
      <c r="P154" s="24"/>
      <c r="Q154" s="24"/>
      <c r="R154" s="24"/>
      <c r="S154" s="24"/>
      <c r="T154" s="24"/>
      <c r="U154" s="24"/>
    </row>
    <row r="155" spans="1:21" s="3" customFormat="1">
      <c r="A155" s="156"/>
      <c r="B155" s="195" t="s">
        <v>10</v>
      </c>
      <c r="C155" s="14"/>
      <c r="D155" s="236" t="s">
        <v>140</v>
      </c>
      <c r="E155" s="244">
        <v>6</v>
      </c>
      <c r="F155" s="250">
        <f>G30</f>
        <v>0</v>
      </c>
      <c r="G155" s="33">
        <f>F30</f>
        <v>306999</v>
      </c>
      <c r="H155" s="189">
        <f t="shared" si="4"/>
        <v>-306999</v>
      </c>
      <c r="I155" s="210">
        <f>'กระแสเงินสด-8'!J33</f>
        <v>-306999</v>
      </c>
      <c r="J155" s="544">
        <f t="shared" si="3"/>
        <v>0</v>
      </c>
      <c r="K155" s="207"/>
      <c r="L155" s="282" t="s">
        <v>149</v>
      </c>
      <c r="M155" s="283">
        <v>-481100</v>
      </c>
    </row>
    <row r="156" spans="1:21" s="3" customFormat="1">
      <c r="A156" s="156"/>
      <c r="B156" s="195" t="s">
        <v>566</v>
      </c>
      <c r="C156" s="14"/>
      <c r="D156" s="236"/>
      <c r="E156" s="547"/>
      <c r="F156" s="250"/>
      <c r="G156" s="33"/>
      <c r="H156" s="189">
        <f t="shared" si="4"/>
        <v>0</v>
      </c>
      <c r="I156" s="210">
        <v>0</v>
      </c>
      <c r="J156" s="544"/>
      <c r="K156" s="207"/>
      <c r="L156" s="282"/>
      <c r="M156" s="283"/>
    </row>
    <row r="157" spans="1:21" s="3" customFormat="1">
      <c r="A157" s="156"/>
      <c r="B157" s="195" t="s">
        <v>15</v>
      </c>
      <c r="C157" s="14"/>
      <c r="D157" s="236" t="s">
        <v>118</v>
      </c>
      <c r="E157" s="244">
        <v>12</v>
      </c>
      <c r="F157" s="250">
        <f>G56</f>
        <v>634025</v>
      </c>
      <c r="G157" s="33">
        <f>F56</f>
        <v>0</v>
      </c>
      <c r="H157" s="189">
        <f t="shared" si="4"/>
        <v>634025</v>
      </c>
      <c r="I157" s="210">
        <f>'กระแสเงินสด-8'!J34</f>
        <v>634025</v>
      </c>
      <c r="J157" s="544">
        <f t="shared" si="3"/>
        <v>0</v>
      </c>
      <c r="K157" s="207"/>
      <c r="L157" s="282"/>
      <c r="M157" s="281">
        <f>M153+M155</f>
        <v>-306661</v>
      </c>
    </row>
    <row r="158" spans="1:21" s="3" customFormat="1">
      <c r="A158" s="165" t="s">
        <v>82</v>
      </c>
      <c r="B158" s="156"/>
      <c r="C158" s="15"/>
      <c r="D158" s="236"/>
      <c r="E158" s="566"/>
      <c r="F158" s="250"/>
      <c r="G158" s="33"/>
      <c r="H158" s="189">
        <f t="shared" si="4"/>
        <v>0</v>
      </c>
      <c r="I158" s="210">
        <v>0</v>
      </c>
      <c r="J158" s="544">
        <f t="shared" si="3"/>
        <v>0</v>
      </c>
      <c r="K158" s="207"/>
      <c r="L158" s="282" t="s">
        <v>150</v>
      </c>
      <c r="M158" s="285">
        <v>4058672</v>
      </c>
    </row>
    <row r="159" spans="1:21" s="3" customFormat="1">
      <c r="A159" s="155"/>
      <c r="B159" s="156" t="s">
        <v>197</v>
      </c>
      <c r="C159" s="8"/>
      <c r="D159" s="236" t="s">
        <v>20</v>
      </c>
      <c r="E159" s="241">
        <v>13</v>
      </c>
      <c r="F159" s="250">
        <f>G62</f>
        <v>25973466</v>
      </c>
      <c r="G159" s="33">
        <f>F62</f>
        <v>0</v>
      </c>
      <c r="H159" s="189">
        <f>F159-G159</f>
        <v>25973466</v>
      </c>
      <c r="I159" s="210">
        <f>'กระแสเงินสด-8'!J36</f>
        <v>25973466</v>
      </c>
      <c r="J159" s="544">
        <f t="shared" si="3"/>
        <v>0</v>
      </c>
      <c r="K159" s="207"/>
      <c r="L159" s="286" t="s">
        <v>151</v>
      </c>
      <c r="M159" s="287">
        <f>SUM(M157:M158)</f>
        <v>3752011</v>
      </c>
      <c r="N159" s="270"/>
      <c r="O159" s="216"/>
      <c r="P159" s="270"/>
      <c r="Q159" s="270"/>
      <c r="R159" s="270"/>
      <c r="S159" s="270"/>
      <c r="T159" s="270"/>
    </row>
    <row r="160" spans="1:21" s="3" customFormat="1">
      <c r="A160" s="156"/>
      <c r="B160" s="156" t="s">
        <v>243</v>
      </c>
      <c r="C160" s="8"/>
      <c r="D160" s="236" t="s">
        <v>83</v>
      </c>
      <c r="E160" s="241">
        <v>14</v>
      </c>
      <c r="F160" s="250">
        <f>G68</f>
        <v>0</v>
      </c>
      <c r="G160" s="33">
        <f>F68</f>
        <v>12850346</v>
      </c>
      <c r="H160" s="189">
        <f t="shared" si="4"/>
        <v>-12850346</v>
      </c>
      <c r="I160" s="210">
        <f>'กระแสเงินสด-8'!J37</f>
        <v>-12850346</v>
      </c>
      <c r="J160" s="544">
        <f t="shared" si="3"/>
        <v>0</v>
      </c>
      <c r="K160" s="207"/>
      <c r="L160" s="288"/>
      <c r="M160" s="289"/>
      <c r="N160" s="290"/>
      <c r="O160" s="291">
        <f>O145-O152</f>
        <v>0</v>
      </c>
      <c r="P160" s="291">
        <f>P145-P152</f>
        <v>0</v>
      </c>
      <c r="Q160" s="291">
        <f>Q145-Q152</f>
        <v>0</v>
      </c>
      <c r="R160" s="291">
        <f>R145-R152</f>
        <v>0</v>
      </c>
      <c r="S160" s="290"/>
      <c r="T160" s="291">
        <f>T145-T152</f>
        <v>0</v>
      </c>
    </row>
    <row r="161" spans="1:17" s="3" customFormat="1">
      <c r="A161" s="156"/>
      <c r="B161" s="156" t="s">
        <v>26</v>
      </c>
      <c r="C161" s="8"/>
      <c r="D161" s="236" t="s">
        <v>26</v>
      </c>
      <c r="E161" s="241">
        <v>20</v>
      </c>
      <c r="F161" s="250">
        <f>G78</f>
        <v>1725987</v>
      </c>
      <c r="G161" s="33">
        <f>F78</f>
        <v>0</v>
      </c>
      <c r="H161" s="189">
        <f t="shared" si="4"/>
        <v>1725987</v>
      </c>
      <c r="I161" s="210">
        <f>'กระแสเงินสด-8'!J38</f>
        <v>1725987</v>
      </c>
      <c r="J161" s="544">
        <f t="shared" si="3"/>
        <v>0</v>
      </c>
      <c r="K161" s="207"/>
      <c r="L161" s="292" t="s">
        <v>152</v>
      </c>
      <c r="M161" s="293">
        <v>1589746</v>
      </c>
      <c r="N161" s="153"/>
      <c r="O161" s="153"/>
    </row>
    <row r="162" spans="1:17" s="3" customFormat="1">
      <c r="A162" s="156"/>
      <c r="B162" s="156" t="s">
        <v>176</v>
      </c>
      <c r="C162" s="8"/>
      <c r="D162" s="236" t="s">
        <v>176</v>
      </c>
      <c r="E162" s="546">
        <v>16.100000000000001</v>
      </c>
      <c r="F162" s="250"/>
      <c r="G162" s="33">
        <f>+F91</f>
        <v>600023</v>
      </c>
      <c r="H162" s="189">
        <f>F162-G162</f>
        <v>-600023</v>
      </c>
      <c r="I162" s="210">
        <f>'กระแสเงินสด-8'!J39</f>
        <v>-600023</v>
      </c>
      <c r="J162" s="544">
        <f t="shared" si="3"/>
        <v>0</v>
      </c>
      <c r="K162" s="207"/>
      <c r="L162" s="294"/>
      <c r="M162" s="295"/>
      <c r="N162" s="153"/>
      <c r="O162" s="153"/>
    </row>
    <row r="163" spans="1:17" s="3" customFormat="1">
      <c r="A163" s="165" t="s">
        <v>84</v>
      </c>
      <c r="B163" s="156"/>
      <c r="C163" s="8"/>
      <c r="D163" s="236"/>
      <c r="E163" s="546"/>
      <c r="F163" s="250"/>
      <c r="G163" s="33"/>
      <c r="H163" s="189">
        <f t="shared" si="4"/>
        <v>0</v>
      </c>
      <c r="I163" s="207"/>
      <c r="J163" s="544">
        <f t="shared" si="3"/>
        <v>0</v>
      </c>
      <c r="K163" s="207"/>
      <c r="L163" s="294" t="s">
        <v>154</v>
      </c>
      <c r="M163" s="295">
        <f>F129</f>
        <v>15020067</v>
      </c>
      <c r="N163" s="153"/>
      <c r="O163" s="153"/>
    </row>
    <row r="164" spans="1:17" s="3" customFormat="1">
      <c r="A164" s="165"/>
      <c r="B164" s="156" t="s">
        <v>151</v>
      </c>
      <c r="C164" s="8"/>
      <c r="D164" s="156" t="s">
        <v>151</v>
      </c>
      <c r="E164" s="241">
        <v>27</v>
      </c>
      <c r="F164" s="250">
        <f>M159</f>
        <v>3752011</v>
      </c>
      <c r="G164" s="33"/>
      <c r="H164" s="189">
        <f>F164-G164+F165-G165+F166-G166</f>
        <v>3733960</v>
      </c>
      <c r="I164" s="210">
        <f>'กระแสเงินสด-8'!J41</f>
        <v>3733960</v>
      </c>
      <c r="J164" s="544">
        <f t="shared" si="3"/>
        <v>0</v>
      </c>
      <c r="K164" s="207"/>
      <c r="L164" s="294"/>
      <c r="M164" s="295"/>
      <c r="N164" s="153"/>
      <c r="O164" s="153"/>
      <c r="Q164" s="196"/>
    </row>
    <row r="165" spans="1:17" s="3" customFormat="1">
      <c r="A165" s="165"/>
      <c r="B165" s="156"/>
      <c r="C165" s="8"/>
      <c r="D165" s="236" t="s">
        <v>550</v>
      </c>
      <c r="E165" s="241">
        <v>27</v>
      </c>
      <c r="F165" s="250">
        <f>G10</f>
        <v>0</v>
      </c>
      <c r="G165" s="33">
        <v>18051</v>
      </c>
      <c r="H165" s="189"/>
      <c r="I165" s="210">
        <v>0</v>
      </c>
      <c r="J165" s="544">
        <f t="shared" si="3"/>
        <v>0</v>
      </c>
      <c r="K165" s="207"/>
      <c r="L165" s="294" t="s">
        <v>153</v>
      </c>
      <c r="M165" s="295">
        <v>-313145</v>
      </c>
      <c r="N165" s="153"/>
      <c r="O165" s="153"/>
      <c r="Q165" s="196"/>
    </row>
    <row r="166" spans="1:17" s="3" customFormat="1" ht="13.5" thickBot="1">
      <c r="A166" s="165"/>
      <c r="B166" s="156"/>
      <c r="C166" s="8"/>
      <c r="D166" s="236"/>
      <c r="E166" s="546"/>
      <c r="F166" s="250"/>
      <c r="G166" s="33"/>
      <c r="H166" s="189"/>
      <c r="I166" s="210">
        <v>0</v>
      </c>
      <c r="J166" s="544">
        <f t="shared" si="3"/>
        <v>0</v>
      </c>
      <c r="K166" s="207"/>
      <c r="L166" s="294" t="s">
        <v>567</v>
      </c>
      <c r="M166" s="567">
        <f>SUM(M161:M165)</f>
        <v>16296668</v>
      </c>
      <c r="N166" s="153"/>
      <c r="O166" s="153"/>
      <c r="Q166" s="196"/>
    </row>
    <row r="167" spans="1:17" s="3" customFormat="1" ht="13.5" thickTop="1">
      <c r="A167" s="156"/>
      <c r="B167" s="156" t="s">
        <v>85</v>
      </c>
      <c r="C167" s="8"/>
      <c r="D167" s="236" t="s">
        <v>85</v>
      </c>
      <c r="E167" s="241">
        <v>28</v>
      </c>
      <c r="F167" s="584"/>
      <c r="G167" s="585">
        <f>F146</f>
        <v>3581759</v>
      </c>
      <c r="H167" s="189">
        <f>F167-G167+F169-G169+F170-G170+F168-G168+F171-G171</f>
        <v>-250428</v>
      </c>
      <c r="I167" s="210">
        <f>'กระแสเงินสด-8'!J42</f>
        <v>-250428</v>
      </c>
      <c r="J167" s="544">
        <f t="shared" si="3"/>
        <v>0</v>
      </c>
      <c r="K167" s="207"/>
      <c r="L167" s="294"/>
      <c r="M167" s="295"/>
      <c r="N167" s="153"/>
      <c r="O167" s="153"/>
    </row>
    <row r="168" spans="1:17" s="3" customFormat="1">
      <c r="A168" s="156"/>
      <c r="B168" s="156"/>
      <c r="C168" s="8"/>
      <c r="D168" s="236" t="s">
        <v>568</v>
      </c>
      <c r="E168" s="241">
        <v>37</v>
      </c>
      <c r="F168" s="584">
        <v>18336</v>
      </c>
      <c r="G168" s="585"/>
      <c r="H168" s="189"/>
      <c r="I168" s="210">
        <v>0</v>
      </c>
      <c r="J168" s="544">
        <f t="shared" si="3"/>
        <v>0</v>
      </c>
      <c r="K168" s="207"/>
      <c r="L168" s="294" t="s">
        <v>569</v>
      </c>
      <c r="M168" s="295">
        <v>12122381</v>
      </c>
      <c r="N168" s="153" t="s">
        <v>174</v>
      </c>
      <c r="O168" s="153"/>
      <c r="Q168" s="153" t="s">
        <v>175</v>
      </c>
    </row>
    <row r="169" spans="1:17" s="3" customFormat="1">
      <c r="A169" s="156"/>
      <c r="B169" s="156"/>
      <c r="C169" s="8"/>
      <c r="D169" s="236" t="s">
        <v>160</v>
      </c>
      <c r="E169" s="241">
        <v>28</v>
      </c>
      <c r="F169" s="584">
        <f>G82</f>
        <v>2983965</v>
      </c>
      <c r="G169" s="585"/>
      <c r="H169" s="189"/>
      <c r="I169" s="210">
        <v>0</v>
      </c>
      <c r="J169" s="544">
        <f t="shared" si="3"/>
        <v>0</v>
      </c>
      <c r="K169" s="207"/>
      <c r="L169" s="294" t="s">
        <v>570</v>
      </c>
      <c r="M169" s="295">
        <f>-M163</f>
        <v>-15020067</v>
      </c>
      <c r="O169" s="153"/>
      <c r="Q169" s="213"/>
    </row>
    <row r="170" spans="1:17" s="3" customFormat="1">
      <c r="A170" s="156"/>
      <c r="B170" s="156"/>
      <c r="C170" s="8"/>
      <c r="D170" s="236" t="s">
        <v>276</v>
      </c>
      <c r="E170" s="241">
        <v>28</v>
      </c>
      <c r="F170" s="584">
        <f>G92</f>
        <v>329030</v>
      </c>
      <c r="G170" s="585"/>
      <c r="H170" s="189"/>
      <c r="I170" s="210">
        <v>0</v>
      </c>
      <c r="J170" s="544">
        <f t="shared" si="3"/>
        <v>0</v>
      </c>
      <c r="K170" s="207"/>
      <c r="L170" s="379" t="s">
        <v>577</v>
      </c>
      <c r="M170" s="379">
        <v>2584541</v>
      </c>
      <c r="N170" s="153"/>
      <c r="O170" s="153"/>
      <c r="P170" s="153"/>
      <c r="Q170" s="153"/>
    </row>
    <row r="171" spans="1:17" s="3" customFormat="1" ht="13.5" thickBot="1">
      <c r="A171" s="156"/>
      <c r="B171" s="156"/>
      <c r="C171" s="8"/>
      <c r="D171" s="236"/>
      <c r="E171" s="546"/>
      <c r="F171" s="250"/>
      <c r="G171" s="33"/>
      <c r="H171" s="189"/>
      <c r="I171" s="210">
        <v>0</v>
      </c>
      <c r="J171" s="544">
        <f t="shared" si="3"/>
        <v>0</v>
      </c>
      <c r="K171" s="207"/>
      <c r="L171" s="294" t="s">
        <v>571</v>
      </c>
      <c r="M171" s="567">
        <f>M168+M169+M170</f>
        <v>-313145</v>
      </c>
      <c r="N171" s="164">
        <f>M171-M165</f>
        <v>0</v>
      </c>
      <c r="O171" s="153"/>
      <c r="P171" s="153"/>
      <c r="Q171" s="153"/>
    </row>
    <row r="172" spans="1:17" s="3" customFormat="1" ht="13.5" thickTop="1">
      <c r="A172" s="156"/>
      <c r="B172" s="156"/>
      <c r="E172" s="568"/>
      <c r="F172" s="250"/>
      <c r="G172" s="33"/>
      <c r="I172" s="210">
        <v>0</v>
      </c>
      <c r="J172" s="544"/>
      <c r="K172" s="207"/>
      <c r="L172" s="294"/>
      <c r="M172" s="296"/>
      <c r="N172" s="153"/>
      <c r="O172" s="153"/>
      <c r="P172" s="153"/>
      <c r="Q172" s="153"/>
    </row>
    <row r="173" spans="1:17">
      <c r="A173" s="156"/>
      <c r="B173" s="156" t="s">
        <v>245</v>
      </c>
      <c r="C173" s="15"/>
      <c r="D173" s="236" t="s">
        <v>141</v>
      </c>
      <c r="E173" s="546"/>
      <c r="H173" s="189">
        <f>F173-G173</f>
        <v>0</v>
      </c>
      <c r="I173" s="210">
        <v>0</v>
      </c>
      <c r="J173" s="544">
        <f t="shared" si="3"/>
        <v>0</v>
      </c>
      <c r="L173" s="297" t="s">
        <v>155</v>
      </c>
      <c r="M173" s="198">
        <f>M161+M168</f>
        <v>13712127</v>
      </c>
      <c r="N173" s="164"/>
    </row>
    <row r="174" spans="1:17">
      <c r="A174" s="156"/>
      <c r="B174" s="156" t="s">
        <v>86</v>
      </c>
      <c r="C174" s="8"/>
      <c r="D174" s="236" t="s">
        <v>86</v>
      </c>
      <c r="E174" s="244">
        <v>18</v>
      </c>
      <c r="G174" s="33">
        <f>ROUND(M173,0)+1</f>
        <v>13712128</v>
      </c>
      <c r="H174" s="189">
        <f>F175-G174+F174-G175</f>
        <v>-13712128</v>
      </c>
      <c r="I174" s="210">
        <f>'กระแสเงินสด-8'!J44</f>
        <v>-13712128</v>
      </c>
      <c r="J174" s="544">
        <f t="shared" si="3"/>
        <v>0</v>
      </c>
    </row>
    <row r="175" spans="1:17">
      <c r="A175" s="156"/>
      <c r="B175" s="156"/>
      <c r="C175" s="8"/>
      <c r="E175" s="547"/>
      <c r="F175" s="250">
        <f>G103</f>
        <v>0</v>
      </c>
      <c r="H175" s="189"/>
      <c r="I175" s="210">
        <v>0</v>
      </c>
      <c r="J175" s="544">
        <f t="shared" si="3"/>
        <v>0</v>
      </c>
    </row>
    <row r="176" spans="1:17" s="202" customFormat="1">
      <c r="A176" s="199" t="s">
        <v>87</v>
      </c>
      <c r="B176" s="200"/>
      <c r="C176" s="17"/>
      <c r="D176" s="17"/>
      <c r="E176" s="17"/>
      <c r="F176" s="17"/>
      <c r="G176" s="17"/>
      <c r="H176" s="201">
        <f>SUM(H124:H174)</f>
        <v>1619717</v>
      </c>
      <c r="I176" s="298">
        <f>SUM(I124:I174)</f>
        <v>1619717</v>
      </c>
      <c r="J176" s="569">
        <f>H176-I176</f>
        <v>0</v>
      </c>
      <c r="K176" s="211"/>
    </row>
    <row r="177" spans="1:16">
      <c r="E177" s="546"/>
      <c r="H177" s="189"/>
      <c r="J177" s="544">
        <f>H177-I177</f>
        <v>0</v>
      </c>
    </row>
    <row r="178" spans="1:16">
      <c r="A178" s="153" t="s">
        <v>89</v>
      </c>
      <c r="E178" s="546"/>
      <c r="H178" s="189"/>
      <c r="J178" s="544">
        <f>H178-I178</f>
        <v>0</v>
      </c>
    </row>
    <row r="179" spans="1:16">
      <c r="E179" s="546"/>
      <c r="J179" s="544">
        <f>H179-I179</f>
        <v>0</v>
      </c>
      <c r="L179" s="280"/>
      <c r="M179" s="281"/>
    </row>
    <row r="180" spans="1:16">
      <c r="B180" s="153" t="s">
        <v>552</v>
      </c>
      <c r="D180" s="236" t="s">
        <v>112</v>
      </c>
      <c r="E180" s="241">
        <v>34</v>
      </c>
      <c r="F180" s="250">
        <f>G6</f>
        <v>1001847</v>
      </c>
      <c r="G180" s="33">
        <f>F6+F33</f>
        <v>4992060</v>
      </c>
      <c r="H180" s="189">
        <f t="shared" ref="H180:H198" si="5">F180-G180</f>
        <v>-3990213</v>
      </c>
      <c r="I180" s="210">
        <f>'กระแสเงินสด-9'!J8</f>
        <v>-3990213</v>
      </c>
      <c r="J180" s="544">
        <f>H180-I180</f>
        <v>0</v>
      </c>
      <c r="L180" s="282" t="s">
        <v>51</v>
      </c>
      <c r="M180" s="283">
        <f>F146</f>
        <v>3581759</v>
      </c>
    </row>
    <row r="181" spans="1:16">
      <c r="E181" s="547"/>
      <c r="H181" s="189">
        <f t="shared" si="5"/>
        <v>0</v>
      </c>
      <c r="I181" s="210">
        <v>0</v>
      </c>
      <c r="J181" s="544">
        <f t="shared" ref="J181:J198" si="6">H181-I181</f>
        <v>0</v>
      </c>
      <c r="L181" s="299"/>
      <c r="M181" s="300"/>
    </row>
    <row r="182" spans="1:16">
      <c r="B182" s="153" t="s">
        <v>188</v>
      </c>
      <c r="D182" s="236" t="s">
        <v>381</v>
      </c>
      <c r="E182" s="241">
        <v>33</v>
      </c>
      <c r="G182" s="33">
        <f>F17</f>
        <v>33700000</v>
      </c>
      <c r="H182" s="189">
        <f t="shared" si="5"/>
        <v>-33700000</v>
      </c>
      <c r="I182" s="210">
        <f>'กระแสเงินสด-9'!J9</f>
        <v>-33700000</v>
      </c>
      <c r="J182" s="544">
        <f t="shared" si="6"/>
        <v>0</v>
      </c>
      <c r="L182" s="282"/>
      <c r="M182" s="301"/>
    </row>
    <row r="183" spans="1:16">
      <c r="B183" s="153" t="s">
        <v>465</v>
      </c>
      <c r="E183" s="241">
        <v>33</v>
      </c>
      <c r="F183" s="250">
        <f>G17</f>
        <v>5200000</v>
      </c>
      <c r="H183" s="189">
        <f>F183-G183</f>
        <v>5200000</v>
      </c>
      <c r="I183" s="210">
        <f>'กระแสเงินสด-9'!J10</f>
        <v>5200000</v>
      </c>
      <c r="J183" s="544">
        <f t="shared" si="6"/>
        <v>0</v>
      </c>
      <c r="L183" s="282"/>
      <c r="M183" s="301"/>
    </row>
    <row r="184" spans="1:16">
      <c r="B184" s="153" t="s">
        <v>486</v>
      </c>
      <c r="D184" s="236" t="s">
        <v>486</v>
      </c>
      <c r="E184" s="241">
        <v>33.1</v>
      </c>
      <c r="G184" s="33">
        <f>F18</f>
        <v>5000000</v>
      </c>
      <c r="H184" s="189">
        <f t="shared" si="5"/>
        <v>-5000000</v>
      </c>
      <c r="I184" s="210">
        <f>'กระแสเงินสด-9'!J11</f>
        <v>-5000000</v>
      </c>
      <c r="J184" s="544">
        <f t="shared" si="6"/>
        <v>0</v>
      </c>
      <c r="L184" s="282"/>
      <c r="M184" s="301"/>
    </row>
    <row r="185" spans="1:16">
      <c r="B185" s="153" t="s">
        <v>509</v>
      </c>
      <c r="D185" s="153" t="s">
        <v>554</v>
      </c>
      <c r="E185" s="241">
        <v>2.2000000000000002</v>
      </c>
      <c r="F185" s="250">
        <f>G9</f>
        <v>30000</v>
      </c>
      <c r="G185" s="33">
        <f>F9</f>
        <v>35000</v>
      </c>
      <c r="H185" s="189">
        <f t="shared" si="5"/>
        <v>-5000</v>
      </c>
      <c r="I185" s="210">
        <f>'กระแสเงินสด-9'!J12</f>
        <v>-5000</v>
      </c>
      <c r="J185" s="544">
        <f t="shared" si="6"/>
        <v>0</v>
      </c>
      <c r="L185" s="282"/>
      <c r="M185" s="301"/>
    </row>
    <row r="186" spans="1:16">
      <c r="B186" s="153" t="s">
        <v>508</v>
      </c>
      <c r="D186" s="236" t="s">
        <v>572</v>
      </c>
      <c r="E186" s="241">
        <v>7</v>
      </c>
      <c r="G186" s="33">
        <f>F39</f>
        <v>981000000</v>
      </c>
      <c r="H186" s="189">
        <f t="shared" si="5"/>
        <v>-981000000</v>
      </c>
      <c r="I186" s="210">
        <v>-981000000</v>
      </c>
      <c r="J186" s="544">
        <f t="shared" si="6"/>
        <v>0</v>
      </c>
      <c r="L186" s="286"/>
      <c r="M186" s="287">
        <f>-SUM(M180:M182)</f>
        <v>-3581759</v>
      </c>
    </row>
    <row r="187" spans="1:16">
      <c r="E187" s="546"/>
      <c r="H187" s="189"/>
      <c r="I187" s="210">
        <v>0</v>
      </c>
      <c r="J187" s="544">
        <f t="shared" si="6"/>
        <v>0</v>
      </c>
      <c r="L187" s="570"/>
      <c r="M187" s="571"/>
    </row>
    <row r="188" spans="1:16">
      <c r="B188" s="153" t="s">
        <v>221</v>
      </c>
      <c r="D188" s="236" t="s">
        <v>113</v>
      </c>
      <c r="E188" s="241">
        <v>9</v>
      </c>
      <c r="G188" s="33">
        <f>F43</f>
        <v>28405196</v>
      </c>
      <c r="H188" s="189">
        <f t="shared" si="5"/>
        <v>-28405196</v>
      </c>
      <c r="I188" s="210">
        <f>'กระแสเงินสด-9'!J18</f>
        <v>-28405196</v>
      </c>
      <c r="J188" s="544">
        <f t="shared" si="6"/>
        <v>0</v>
      </c>
      <c r="M188" s="3"/>
    </row>
    <row r="189" spans="1:16">
      <c r="B189" s="153" t="s">
        <v>343</v>
      </c>
      <c r="D189" s="236" t="s">
        <v>301</v>
      </c>
      <c r="E189" s="241">
        <v>10</v>
      </c>
      <c r="G189" s="33">
        <f>F50</f>
        <v>458857</v>
      </c>
      <c r="H189" s="189">
        <f t="shared" si="5"/>
        <v>-458857</v>
      </c>
      <c r="I189" s="210">
        <f>'กระแสเงินสด-9'!J19</f>
        <v>-458857</v>
      </c>
      <c r="J189" s="544">
        <f t="shared" si="6"/>
        <v>0</v>
      </c>
      <c r="M189" s="3"/>
    </row>
    <row r="190" spans="1:16">
      <c r="B190" s="153" t="s">
        <v>507</v>
      </c>
      <c r="E190" s="241">
        <v>38</v>
      </c>
      <c r="F190" s="250">
        <f>G144-F13</f>
        <v>21996965</v>
      </c>
      <c r="H190" s="189">
        <f t="shared" si="5"/>
        <v>21996965</v>
      </c>
      <c r="I190" s="210">
        <f>'กระแสเงินสด-9'!J16</f>
        <v>21996965</v>
      </c>
      <c r="J190" s="544">
        <f t="shared" si="6"/>
        <v>0</v>
      </c>
      <c r="M190" s="3"/>
    </row>
    <row r="191" spans="1:16">
      <c r="B191" s="153" t="s">
        <v>342</v>
      </c>
      <c r="D191" s="236" t="s">
        <v>277</v>
      </c>
      <c r="E191" s="241">
        <v>7</v>
      </c>
      <c r="G191" s="33">
        <f>F38</f>
        <v>0</v>
      </c>
      <c r="H191" s="189">
        <f t="shared" si="5"/>
        <v>0</v>
      </c>
      <c r="I191" s="210">
        <v>0</v>
      </c>
      <c r="J191" s="544">
        <f t="shared" si="6"/>
        <v>0</v>
      </c>
      <c r="M191" s="3"/>
      <c r="O191" s="164"/>
    </row>
    <row r="192" spans="1:16">
      <c r="B192" s="153" t="s">
        <v>260</v>
      </c>
      <c r="D192" s="236" t="s">
        <v>290</v>
      </c>
      <c r="E192" s="546"/>
      <c r="H192" s="189">
        <f t="shared" si="5"/>
        <v>0</v>
      </c>
      <c r="I192" s="210">
        <v>0</v>
      </c>
      <c r="J192" s="544">
        <f t="shared" si="6"/>
        <v>0</v>
      </c>
      <c r="L192" s="153" t="s">
        <v>573</v>
      </c>
      <c r="M192" s="3">
        <v>18336</v>
      </c>
      <c r="P192" s="164"/>
    </row>
    <row r="193" spans="1:16">
      <c r="B193" s="153" t="s">
        <v>261</v>
      </c>
      <c r="D193" s="236" t="s">
        <v>291</v>
      </c>
      <c r="E193" s="241">
        <v>29.2</v>
      </c>
      <c r="F193" s="250">
        <f>G26</f>
        <v>2505737</v>
      </c>
      <c r="H193" s="189">
        <f t="shared" si="5"/>
        <v>2505737</v>
      </c>
      <c r="I193" s="210">
        <f>'กระแสเงินสด-9'!J15</f>
        <v>2505737</v>
      </c>
      <c r="J193" s="544">
        <f t="shared" si="6"/>
        <v>0</v>
      </c>
      <c r="L193" s="153" t="s">
        <v>170</v>
      </c>
      <c r="M193" s="3">
        <v>2983965</v>
      </c>
      <c r="P193" s="164"/>
    </row>
    <row r="194" spans="1:16">
      <c r="B194" s="153" t="s">
        <v>256</v>
      </c>
      <c r="D194" s="236" t="s">
        <v>289</v>
      </c>
      <c r="E194" s="241">
        <v>30</v>
      </c>
      <c r="G194" s="33">
        <f>F34</f>
        <v>14000000</v>
      </c>
      <c r="H194" s="189">
        <f t="shared" si="5"/>
        <v>-14000000</v>
      </c>
      <c r="I194" s="210">
        <f>'กระแสเงินสด-9'!J20</f>
        <v>-14000000</v>
      </c>
      <c r="J194" s="544">
        <f t="shared" si="6"/>
        <v>0</v>
      </c>
      <c r="L194" s="153" t="s">
        <v>171</v>
      </c>
      <c r="M194" s="3">
        <v>329030</v>
      </c>
      <c r="P194" s="164"/>
    </row>
    <row r="195" spans="1:16">
      <c r="B195" s="153" t="s">
        <v>294</v>
      </c>
      <c r="D195" s="236" t="s">
        <v>294</v>
      </c>
      <c r="E195" s="546"/>
      <c r="H195" s="189">
        <f t="shared" si="5"/>
        <v>0</v>
      </c>
      <c r="I195" s="210">
        <v>0</v>
      </c>
      <c r="J195" s="544">
        <f t="shared" si="6"/>
        <v>0</v>
      </c>
      <c r="L195" s="153" t="s">
        <v>383</v>
      </c>
      <c r="M195" s="196">
        <f>SUM(M192:M194)</f>
        <v>3331331</v>
      </c>
      <c r="P195" s="164"/>
    </row>
    <row r="196" spans="1:16">
      <c r="E196" s="546"/>
      <c r="H196" s="189">
        <f t="shared" si="5"/>
        <v>0</v>
      </c>
      <c r="I196" s="210">
        <v>0</v>
      </c>
      <c r="J196" s="544">
        <f t="shared" si="6"/>
        <v>0</v>
      </c>
      <c r="L196" s="153" t="s">
        <v>385</v>
      </c>
      <c r="M196" s="302">
        <f>M195+M186</f>
        <v>-250428</v>
      </c>
    </row>
    <row r="197" spans="1:16">
      <c r="E197" s="568"/>
      <c r="H197" s="189">
        <f t="shared" si="5"/>
        <v>0</v>
      </c>
      <c r="J197" s="544">
        <f t="shared" si="6"/>
        <v>0</v>
      </c>
      <c r="M197" s="3"/>
    </row>
    <row r="198" spans="1:16">
      <c r="E198" s="568"/>
      <c r="H198" s="189">
        <f t="shared" si="5"/>
        <v>0</v>
      </c>
      <c r="J198" s="544">
        <f t="shared" si="6"/>
        <v>0</v>
      </c>
      <c r="L198" s="197"/>
      <c r="M198" s="203"/>
    </row>
    <row r="199" spans="1:16" s="202" customFormat="1">
      <c r="A199" s="202" t="s">
        <v>95</v>
      </c>
      <c r="C199" s="18"/>
      <c r="D199" s="18"/>
      <c r="E199" s="18"/>
      <c r="F199" s="18"/>
      <c r="G199" s="18"/>
      <c r="H199" s="572">
        <f>SUM(H180:H198)</f>
        <v>-1036856564</v>
      </c>
      <c r="I199" s="298">
        <f>SUM(I180:I198)</f>
        <v>-1036856564</v>
      </c>
      <c r="J199" s="569">
        <f>SUM(J180:J198)</f>
        <v>0</v>
      </c>
      <c r="K199" s="211"/>
    </row>
    <row r="200" spans="1:16">
      <c r="E200" s="546"/>
      <c r="H200" s="189"/>
      <c r="J200" s="544">
        <f>H200-I200</f>
        <v>0</v>
      </c>
    </row>
    <row r="201" spans="1:16">
      <c r="A201" s="153" t="s">
        <v>96</v>
      </c>
      <c r="E201" s="546"/>
      <c r="H201" s="189"/>
      <c r="J201" s="544">
        <f>H201-I201</f>
        <v>0</v>
      </c>
    </row>
    <row r="202" spans="1:16">
      <c r="E202" s="546"/>
      <c r="H202" s="189"/>
      <c r="J202" s="544">
        <f>H202-I202</f>
        <v>0</v>
      </c>
    </row>
    <row r="203" spans="1:16">
      <c r="B203" s="153" t="s">
        <v>559</v>
      </c>
      <c r="D203" s="236" t="s">
        <v>367</v>
      </c>
      <c r="E203" s="241">
        <v>35</v>
      </c>
      <c r="F203" s="250">
        <f>G60</f>
        <v>0</v>
      </c>
      <c r="G203" s="33">
        <f>F60</f>
        <v>2620526</v>
      </c>
      <c r="H203" s="189">
        <f>F203-G203</f>
        <v>-2620526</v>
      </c>
      <c r="I203" s="210">
        <f>'กระแสเงินสด-9'!J24</f>
        <v>-2620526</v>
      </c>
      <c r="J203" s="544">
        <f>H203-I203</f>
        <v>0</v>
      </c>
    </row>
    <row r="204" spans="1:16">
      <c r="B204" s="153" t="s">
        <v>158</v>
      </c>
      <c r="D204" s="153" t="s">
        <v>158</v>
      </c>
      <c r="E204" s="241">
        <v>21.1</v>
      </c>
      <c r="G204" s="33">
        <f>F81</f>
        <v>7269230</v>
      </c>
      <c r="H204" s="189">
        <f>F204-G204</f>
        <v>-7269230</v>
      </c>
      <c r="I204" s="210">
        <f>'กระแสเงินสด-9'!J25</f>
        <v>-7269230</v>
      </c>
      <c r="J204" s="544">
        <f>H204-I204</f>
        <v>0</v>
      </c>
    </row>
    <row r="205" spans="1:16">
      <c r="B205" s="153" t="s">
        <v>560</v>
      </c>
      <c r="D205" s="236" t="s">
        <v>120</v>
      </c>
      <c r="E205" s="546"/>
      <c r="G205" s="33">
        <f>F70</f>
        <v>0</v>
      </c>
      <c r="H205" s="189">
        <f>F205-G205</f>
        <v>0</v>
      </c>
      <c r="I205" s="210">
        <v>0</v>
      </c>
      <c r="J205" s="544">
        <f t="shared" ref="J205:J210" si="7">H205-I205</f>
        <v>0</v>
      </c>
    </row>
    <row r="206" spans="1:16">
      <c r="E206" s="546"/>
      <c r="H206" s="189"/>
      <c r="I206" s="210">
        <v>0</v>
      </c>
    </row>
    <row r="207" spans="1:16">
      <c r="B207" s="153" t="s">
        <v>208</v>
      </c>
      <c r="D207" s="236" t="s">
        <v>128</v>
      </c>
      <c r="E207" s="241">
        <v>26</v>
      </c>
      <c r="F207" s="250">
        <f>G66</f>
        <v>12125</v>
      </c>
      <c r="G207" s="33">
        <f>F110</f>
        <v>43496168</v>
      </c>
      <c r="H207" s="189">
        <f>F207-G207</f>
        <v>-43484043</v>
      </c>
      <c r="I207" s="210">
        <f>'กระแสเงินสด-9'!J26</f>
        <v>-43484043</v>
      </c>
      <c r="J207" s="544">
        <f t="shared" si="7"/>
        <v>0</v>
      </c>
    </row>
    <row r="208" spans="1:16">
      <c r="B208" s="153" t="s">
        <v>345</v>
      </c>
      <c r="D208" s="236" t="s">
        <v>287</v>
      </c>
      <c r="E208" s="546"/>
      <c r="H208" s="189">
        <f>F208-G208</f>
        <v>0</v>
      </c>
      <c r="I208" s="210">
        <v>0</v>
      </c>
      <c r="J208" s="544">
        <f t="shared" si="7"/>
        <v>0</v>
      </c>
    </row>
    <row r="209" spans="1:15">
      <c r="B209" s="153" t="s">
        <v>511</v>
      </c>
      <c r="E209" s="546">
        <v>36</v>
      </c>
      <c r="G209" s="33">
        <f>F103</f>
        <v>12922704</v>
      </c>
      <c r="H209" s="189">
        <f>F209-G209</f>
        <v>-12922704</v>
      </c>
      <c r="I209" s="210">
        <f>'กระแสเงินสด-9'!J30</f>
        <v>-12922704</v>
      </c>
      <c r="J209" s="544">
        <f t="shared" si="7"/>
        <v>0</v>
      </c>
    </row>
    <row r="210" spans="1:15">
      <c r="B210" s="153" t="s">
        <v>344</v>
      </c>
      <c r="D210" s="236" t="s">
        <v>142</v>
      </c>
      <c r="E210" s="546">
        <v>36</v>
      </c>
      <c r="F210" s="250">
        <f>G102+G100</f>
        <v>1074770399</v>
      </c>
      <c r="G210" s="33">
        <f>F100</f>
        <v>0</v>
      </c>
      <c r="H210" s="189">
        <f>F210-G210</f>
        <v>1074770399</v>
      </c>
      <c r="I210" s="210">
        <f>'กระแสเงินสด-9'!J29</f>
        <v>1074770399</v>
      </c>
      <c r="J210" s="544">
        <f t="shared" si="7"/>
        <v>0</v>
      </c>
    </row>
    <row r="211" spans="1:15" s="202" customFormat="1">
      <c r="A211" s="202" t="s">
        <v>99</v>
      </c>
      <c r="C211" s="18"/>
      <c r="D211" s="18"/>
      <c r="E211" s="18"/>
      <c r="F211" s="18"/>
      <c r="G211" s="18"/>
      <c r="H211" s="572">
        <f>SUM(H203:H210)</f>
        <v>1008473896</v>
      </c>
      <c r="I211" s="298">
        <f>SUM(I203:I210)</f>
        <v>1008473896</v>
      </c>
      <c r="J211" s="569">
        <f>SUM(J204:J210)</f>
        <v>0</v>
      </c>
      <c r="K211" s="211"/>
    </row>
    <row r="212" spans="1:15">
      <c r="J212" s="544">
        <f t="shared" ref="J212:J217" si="8">H212-I212</f>
        <v>0</v>
      </c>
    </row>
    <row r="213" spans="1:15">
      <c r="A213" s="153" t="s">
        <v>386</v>
      </c>
      <c r="H213" s="169">
        <f>SUM(H176,H199,H211)</f>
        <v>-26762951</v>
      </c>
      <c r="I213" s="169">
        <f>SUM(I176,I199,I211)</f>
        <v>-26762951</v>
      </c>
      <c r="J213" s="544">
        <f t="shared" si="8"/>
        <v>0</v>
      </c>
    </row>
    <row r="214" spans="1:15">
      <c r="A214" s="574" t="s">
        <v>346</v>
      </c>
      <c r="B214" s="574"/>
      <c r="C214" s="575"/>
      <c r="D214" s="576"/>
      <c r="E214" s="577">
        <v>13.1</v>
      </c>
      <c r="F214" s="308">
        <f>L4</f>
        <v>476161</v>
      </c>
      <c r="G214" s="308"/>
      <c r="H214" s="578">
        <f>F214-G214</f>
        <v>476161</v>
      </c>
      <c r="I214" s="578">
        <f>'กระแสเงินสด-9'!J35</f>
        <v>476161</v>
      </c>
      <c r="J214" s="544">
        <f t="shared" si="8"/>
        <v>0</v>
      </c>
    </row>
    <row r="215" spans="1:15">
      <c r="A215" s="153" t="s">
        <v>100</v>
      </c>
      <c r="H215" s="303">
        <f>H213+H214</f>
        <v>-26286790</v>
      </c>
      <c r="I215" s="303">
        <f>I213+I214</f>
        <v>-26286790</v>
      </c>
      <c r="J215" s="544">
        <f t="shared" si="8"/>
        <v>0</v>
      </c>
      <c r="L215" s="164"/>
    </row>
    <row r="216" spans="1:15">
      <c r="A216" s="153" t="s">
        <v>101</v>
      </c>
      <c r="H216" s="169">
        <f>C3</f>
        <v>390912038</v>
      </c>
      <c r="I216" s="169">
        <f>'สินทรัพย์-1'!L8</f>
        <v>390912038</v>
      </c>
      <c r="J216" s="544">
        <f t="shared" si="8"/>
        <v>0</v>
      </c>
    </row>
    <row r="217" spans="1:15" ht="13.5" thickBot="1">
      <c r="A217" s="153" t="s">
        <v>102</v>
      </c>
      <c r="H217" s="204">
        <f>H3</f>
        <v>364625248</v>
      </c>
      <c r="I217" s="204">
        <f>'สินทรัพย์-1'!J8</f>
        <v>364625248</v>
      </c>
      <c r="J217" s="544">
        <f t="shared" si="8"/>
        <v>0</v>
      </c>
    </row>
    <row r="218" spans="1:15" ht="13.5" thickTop="1">
      <c r="H218" s="169">
        <f>H216+H215-H217</f>
        <v>0</v>
      </c>
      <c r="I218" s="153"/>
    </row>
    <row r="219" spans="1:15">
      <c r="I219" s="169">
        <f>I216+I215-I217</f>
        <v>0</v>
      </c>
    </row>
    <row r="220" spans="1:15" s="3" customFormat="1">
      <c r="D220" s="236"/>
      <c r="E220" s="573"/>
      <c r="F220" s="250"/>
      <c r="G220" s="33"/>
      <c r="H220" s="169"/>
      <c r="I220" s="207"/>
      <c r="J220" s="544"/>
      <c r="K220" s="207"/>
      <c r="L220" s="153"/>
      <c r="M220" s="153"/>
      <c r="N220" s="153"/>
      <c r="O220" s="153"/>
    </row>
    <row r="221" spans="1:15" s="3" customFormat="1">
      <c r="D221" s="236"/>
      <c r="E221" s="573"/>
      <c r="F221" s="250"/>
      <c r="G221" s="33"/>
      <c r="H221" s="169"/>
      <c r="I221" s="207"/>
      <c r="J221" s="544"/>
      <c r="K221" s="207"/>
      <c r="L221" s="153"/>
      <c r="M221" s="153"/>
      <c r="N221" s="153"/>
      <c r="O221" s="153"/>
    </row>
    <row r="222" spans="1:15" s="3" customFormat="1">
      <c r="D222" s="236"/>
      <c r="E222" s="573"/>
      <c r="F222" s="250"/>
      <c r="G222" s="33"/>
      <c r="H222" s="169"/>
      <c r="I222" s="207"/>
      <c r="J222" s="544"/>
      <c r="K222" s="207"/>
      <c r="L222" s="153"/>
      <c r="M222" s="153"/>
      <c r="N222" s="153"/>
      <c r="O222" s="153"/>
    </row>
    <row r="223" spans="1:15" s="3" customFormat="1">
      <c r="D223" s="236"/>
      <c r="E223" s="573"/>
      <c r="F223" s="250">
        <f>SUM(F2:F222)</f>
        <v>2751176861</v>
      </c>
      <c r="G223" s="33">
        <f>SUM(G2:G222)</f>
        <v>2751176861</v>
      </c>
      <c r="H223" s="169">
        <f>F223-G223</f>
        <v>0</v>
      </c>
      <c r="I223" s="207"/>
      <c r="J223" s="544"/>
      <c r="K223" s="207"/>
      <c r="L223" s="153"/>
      <c r="M223" s="153"/>
      <c r="N223" s="153"/>
      <c r="O223" s="153"/>
    </row>
    <row r="224" spans="1:15">
      <c r="A224" s="153" t="s">
        <v>103</v>
      </c>
      <c r="C224" s="153"/>
    </row>
    <row r="225" spans="2:12">
      <c r="B225" s="153" t="s">
        <v>104</v>
      </c>
      <c r="C225" s="153"/>
    </row>
    <row r="226" spans="2:12">
      <c r="B226" s="153" t="s">
        <v>255</v>
      </c>
      <c r="C226" s="3">
        <f>G108</f>
        <v>500000</v>
      </c>
      <c r="D226" s="304"/>
    </row>
    <row r="227" spans="2:12">
      <c r="B227" s="153" t="s">
        <v>300</v>
      </c>
      <c r="C227" s="3">
        <f>F44</f>
        <v>0</v>
      </c>
      <c r="D227" s="304"/>
    </row>
    <row r="228" spans="2:12">
      <c r="B228" s="352" t="s">
        <v>430</v>
      </c>
      <c r="C228" s="3">
        <v>0</v>
      </c>
      <c r="D228" s="304"/>
    </row>
    <row r="229" spans="2:12">
      <c r="B229" s="153" t="s">
        <v>348</v>
      </c>
      <c r="C229" s="3">
        <f>F40</f>
        <v>47923543</v>
      </c>
      <c r="D229" s="304"/>
      <c r="L229" s="203">
        <f>+F125</f>
        <v>0</v>
      </c>
    </row>
    <row r="230" spans="2:12">
      <c r="B230" s="153" t="s">
        <v>349</v>
      </c>
      <c r="C230" s="3">
        <v>0</v>
      </c>
      <c r="D230" s="304"/>
      <c r="L230" s="164">
        <f>+G76+G174</f>
        <v>13712128</v>
      </c>
    </row>
    <row r="231" spans="2:12">
      <c r="B231" s="153" t="s">
        <v>350</v>
      </c>
      <c r="C231" s="3">
        <v>0</v>
      </c>
      <c r="L231" s="164">
        <f>+L229-L230</f>
        <v>-13712128</v>
      </c>
    </row>
    <row r="232" spans="2:12">
      <c r="F232" s="250">
        <f>SUBTOTAL(9,F1:F229)</f>
        <v>5502353722</v>
      </c>
      <c r="G232" s="33">
        <f>SUBTOTAL(9,G1:G229)</f>
        <v>5502353722</v>
      </c>
    </row>
    <row r="233" spans="2:12">
      <c r="G233" s="33">
        <f>F232-G232</f>
        <v>0</v>
      </c>
      <c r="L233" s="164">
        <f>+F39+F105</f>
        <v>981000000</v>
      </c>
    </row>
    <row r="234" spans="2:12">
      <c r="L234" s="164"/>
    </row>
    <row r="235" spans="2:12">
      <c r="L235" s="164"/>
    </row>
    <row r="236" spans="2:12">
      <c r="L236" s="164"/>
    </row>
    <row r="237" spans="2:12">
      <c r="L237" s="164"/>
    </row>
    <row r="238" spans="2:12">
      <c r="L238" s="164"/>
    </row>
  </sheetData>
  <autoFilter ref="A1:M231" xr:uid="{85DDD0F3-B0D9-4C9C-8B43-5418DA71A7BE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7" ma:contentTypeDescription="Create a new document." ma:contentTypeScope="" ma:versionID="5f0268511e03ed610d07d9006dcc3c87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e3c0405c228c3d727eb10a47d7fad65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381897-8EB9-4263-9962-F6CE102E6E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a03b5a23-51e5-43a3-8d27-91a529d30711"/>
    <ds:schemaRef ds:uri="http://schemas.openxmlformats.org/package/2006/metadata/core-properties"/>
    <ds:schemaRef ds:uri="1d78754a-8ea1-4898-b40b-d50f8c2f005c"/>
    <ds:schemaRef ds:uri="http://schemas.microsoft.com/office/infopath/2007/PartnerControls"/>
    <ds:schemaRef ds:uri="http://schemas.microsoft.com/office/2006/metadata/properties"/>
    <ds:schemaRef ds:uri="8025d614-aa65-464c-b370-f244a519077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สินทรัพย์-1</vt:lpstr>
      <vt:lpstr>หนี้สิน-2</vt:lpstr>
      <vt:lpstr>ทุน-3</vt:lpstr>
      <vt:lpstr>กำไร-4</vt:lpstr>
      <vt:lpstr>กำไร-5</vt:lpstr>
      <vt:lpstr>เปลี่ยนแปลง(รวม)-6</vt:lpstr>
      <vt:lpstr>เปลี่ยนแปลง(เดี่ยว)-7</vt:lpstr>
      <vt:lpstr>กระแสเงินสด-8</vt:lpstr>
      <vt:lpstr>กระแสเงินสด-9</vt:lpstr>
      <vt:lpstr>CFSepa22</vt:lpstr>
      <vt:lpstr>CFConso22</vt:lpstr>
      <vt:lpstr>CFConsoYE23</vt:lpstr>
      <vt:lpstr>CFSepaYE23</vt:lpstr>
      <vt:lpstr>'เปลี่ยนแปลง(เดี่ยว)-7'!Print_Area</vt:lpstr>
      <vt:lpstr>'เปลี่ยนแปลง(รวม)-6'!Print_Area</vt:lpstr>
      <vt:lpstr>'กระแสเงินสด-8'!Print_Area</vt:lpstr>
      <vt:lpstr>'กระแสเงินสด-9'!Print_Area</vt:lpstr>
      <vt:lpstr>'กำไร-4'!Print_Area</vt:lpstr>
      <vt:lpstr>'กำไร-5'!Print_Area</vt:lpstr>
      <vt:lpstr>'ทุน-3'!Print_Area</vt:lpstr>
      <vt:lpstr>'สินทรัพย์-1'!Print_Area</vt:lpstr>
      <vt:lpstr>'หนี้สิน-2'!Print_Area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Jittra Wikraipaisal</cp:lastModifiedBy>
  <cp:lastPrinted>2024-02-20T11:52:31Z</cp:lastPrinted>
  <dcterms:created xsi:type="dcterms:W3CDTF">2020-11-08T16:43:56Z</dcterms:created>
  <dcterms:modified xsi:type="dcterms:W3CDTF">2024-02-20T14:35:04Z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