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(18) YEAR 23-66\C\Group Clover\CLOVER POWER (3053060)\"/>
    </mc:Choice>
  </mc:AlternateContent>
  <xr:revisionPtr revIDLastSave="0" documentId="13_ncr:1_{A0189C66-4FC6-43B5-B771-00C483788E86}" xr6:coauthVersionLast="47" xr6:coauthVersionMax="47" xr10:uidLastSave="{00000000-0000-0000-0000-000000000000}"/>
  <bookViews>
    <workbookView xWindow="-108" yWindow="-108" windowWidth="23256" windowHeight="12576" tabRatio="801" activeTab="5" xr2:uid="{00000000-000D-0000-FFFF-FFFF00000000}"/>
  </bookViews>
  <sheets>
    <sheet name="สินทรัพย์ " sheetId="2" r:id="rId1"/>
    <sheet name="หนี้สิน 1 " sheetId="7" r:id="rId2"/>
    <sheet name="หนี้สิน 2" sheetId="8" r:id="rId3"/>
    <sheet name="กำไรขาดทุน" sheetId="3" r:id="rId4"/>
    <sheet name="ส่วนของผู้ถือหุ้นรวม" sheetId="17" r:id="rId5"/>
    <sheet name="ส่วนของผู้ถือหุ้นเฉพาะ" sheetId="12" r:id="rId6"/>
    <sheet name="กระแสเงินสด" sheetId="16" r:id="rId7"/>
    <sheet name="ส่วนของผู้ถือหุ้นรวม(1)" sheetId="5" state="hidden" r:id="rId8"/>
    <sheet name="ส่วนของผู้ถือหุ้นเฉพาะ(1)" sheetId="4" state="hidden" r:id="rId9"/>
  </sheets>
  <definedNames>
    <definedName name="AS2DocOpenMode" hidden="1">"AS2DocumentEdit"</definedName>
    <definedName name="_xlnm.Print_Area" localSheetId="6">กระแสเงินสด!$A$1:$I$107</definedName>
    <definedName name="_xlnm.Print_Area" localSheetId="3">กำไรขาดทุน!$A$1:$M$78</definedName>
    <definedName name="_xlnm.Print_Area" localSheetId="4">ส่วนของผู้ถือหุ้นรวม!$A$1:$V$33</definedName>
    <definedName name="ResDivisor">#REF!</definedName>
    <definedName name="SelApp">#REF!</definedName>
    <definedName name="SelPeriod">#REF!</definedName>
    <definedName name="SelRound">#REF!</definedName>
    <definedName name="SelScenario">#REF!</definedName>
    <definedName name="Sel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4" i="17" l="1"/>
  <c r="T24" i="17" s="1"/>
  <c r="F26" i="17"/>
  <c r="E26" i="17"/>
  <c r="F20" i="17"/>
  <c r="E20" i="17"/>
  <c r="C27" i="8" l="1"/>
  <c r="M28" i="3" l="1"/>
  <c r="G28" i="3"/>
  <c r="C26" i="8" l="1"/>
  <c r="C28" i="8" s="1"/>
  <c r="I64" i="16"/>
  <c r="D34" i="3"/>
  <c r="D28" i="3" l="1"/>
  <c r="D56" i="3" l="1"/>
  <c r="J28" i="3" l="1"/>
  <c r="P25" i="17" l="1"/>
  <c r="G10" i="16" l="1"/>
  <c r="C10" i="16"/>
  <c r="T25" i="17" l="1"/>
  <c r="I10" i="16" l="1"/>
  <c r="E10" i="16"/>
  <c r="E8" i="16"/>
  <c r="T19" i="17"/>
  <c r="P19" i="17"/>
  <c r="P20" i="17" s="1"/>
  <c r="I87" i="16"/>
  <c r="E87" i="16"/>
  <c r="I66" i="16"/>
  <c r="E66" i="16"/>
  <c r="L26" i="17"/>
  <c r="J26" i="17"/>
  <c r="H26" i="17"/>
  <c r="G26" i="17"/>
  <c r="D26" i="17"/>
  <c r="T26" i="17"/>
  <c r="V23" i="17"/>
  <c r="G15" i="12"/>
  <c r="E15" i="12"/>
  <c r="C15" i="12"/>
  <c r="I13" i="12"/>
  <c r="K12" i="12"/>
  <c r="K11" i="12"/>
  <c r="M56" i="3"/>
  <c r="G62" i="3"/>
  <c r="G60" i="3" s="1"/>
  <c r="G71" i="3" s="1"/>
  <c r="G56" i="3"/>
  <c r="G57" i="3" s="1"/>
  <c r="G67" i="3" s="1"/>
  <c r="G65" i="3" s="1"/>
  <c r="N19" i="17" s="1"/>
  <c r="M15" i="3"/>
  <c r="L26" i="8"/>
  <c r="L28" i="8" s="1"/>
  <c r="F26" i="8"/>
  <c r="F28" i="8" s="1"/>
  <c r="L35" i="7"/>
  <c r="L24" i="7"/>
  <c r="L36" i="7" s="1"/>
  <c r="F35" i="7"/>
  <c r="F24" i="7"/>
  <c r="F36" i="7" s="1"/>
  <c r="L34" i="2"/>
  <c r="L19" i="2"/>
  <c r="F34" i="2"/>
  <c r="F19" i="2"/>
  <c r="C34" i="2"/>
  <c r="C24" i="7"/>
  <c r="E29" i="16" l="1"/>
  <c r="E52" i="16" s="1"/>
  <c r="E54" i="16" s="1"/>
  <c r="E92" i="16" s="1"/>
  <c r="E94" i="16" s="1"/>
  <c r="M30" i="3"/>
  <c r="M33" i="3" s="1"/>
  <c r="M35" i="3" s="1"/>
  <c r="M71" i="3" s="1"/>
  <c r="F35" i="2"/>
  <c r="L35" i="2"/>
  <c r="F29" i="8"/>
  <c r="L29" i="8"/>
  <c r="D15" i="3"/>
  <c r="L30" i="8" l="1"/>
  <c r="F30" i="8"/>
  <c r="M57" i="3"/>
  <c r="M67" i="3" s="1"/>
  <c r="M65" i="3" s="1"/>
  <c r="M62" i="3"/>
  <c r="M60" i="3" s="1"/>
  <c r="I8" i="16"/>
  <c r="I29" i="16" s="1"/>
  <c r="I52" i="16" s="1"/>
  <c r="I54" i="16" s="1"/>
  <c r="I92" i="16" s="1"/>
  <c r="I94" i="16" s="1"/>
  <c r="T20" i="17"/>
  <c r="R16" i="17"/>
  <c r="V16" i="17" s="1"/>
  <c r="I14" i="12" l="1"/>
  <c r="K14" i="12" s="1"/>
  <c r="K15" i="12" s="1"/>
  <c r="V15" i="17"/>
  <c r="R17" i="17"/>
  <c r="V17" i="17" s="1"/>
  <c r="R18" i="17"/>
  <c r="V18" i="17" s="1"/>
  <c r="R13" i="17"/>
  <c r="V13" i="17" s="1"/>
  <c r="C35" i="7"/>
  <c r="I35" i="7"/>
  <c r="I15" i="12" l="1"/>
  <c r="D20" i="17"/>
  <c r="L20" i="17" l="1"/>
  <c r="J20" i="17"/>
  <c r="G20" i="17"/>
  <c r="I19" i="2"/>
  <c r="I34" i="2"/>
  <c r="I35" i="2" l="1"/>
  <c r="V14" i="17"/>
  <c r="C66" i="16"/>
  <c r="D30" i="3" l="1"/>
  <c r="J56" i="3" l="1"/>
  <c r="G87" i="16" l="1"/>
  <c r="G19" i="12" l="1"/>
  <c r="E19" i="12" l="1"/>
  <c r="C19" i="2"/>
  <c r="C87" i="16" l="1"/>
  <c r="G66" i="16"/>
  <c r="D66" i="16"/>
  <c r="H29" i="16"/>
  <c r="D26" i="8" l="1"/>
  <c r="C19" i="12" l="1"/>
  <c r="D33" i="3" l="1"/>
  <c r="J15" i="3" l="1"/>
  <c r="J30" i="3" s="1"/>
  <c r="C36" i="7" l="1"/>
  <c r="C29" i="8" s="1"/>
  <c r="K29" i="5" l="1"/>
  <c r="P26" i="5"/>
  <c r="K21" i="5"/>
  <c r="K16" i="5"/>
  <c r="P15" i="5" l="1"/>
  <c r="T15" i="5" s="1"/>
  <c r="P14" i="5"/>
  <c r="T14" i="5" s="1"/>
  <c r="T16" i="5" l="1"/>
  <c r="G29" i="5" l="1"/>
  <c r="R28" i="5"/>
  <c r="N20" i="5"/>
  <c r="N21" i="5" s="1"/>
  <c r="N28" i="5"/>
  <c r="P27" i="5"/>
  <c r="T27" i="5" s="1"/>
  <c r="T26" i="5"/>
  <c r="P25" i="5"/>
  <c r="P19" i="5"/>
  <c r="N16" i="5"/>
  <c r="R16" i="5"/>
  <c r="L16" i="5"/>
  <c r="I16" i="5"/>
  <c r="E16" i="5"/>
  <c r="P20" i="5" l="1"/>
  <c r="N29" i="5"/>
  <c r="P16" i="5"/>
  <c r="D35" i="3" l="1"/>
  <c r="K20" i="4"/>
  <c r="I21" i="4"/>
  <c r="K19" i="4"/>
  <c r="I26" i="8"/>
  <c r="D62" i="3" l="1"/>
  <c r="D60" i="3" s="1"/>
  <c r="D71" i="3" s="1"/>
  <c r="D57" i="3"/>
  <c r="D67" i="3" s="1"/>
  <c r="C8" i="16"/>
  <c r="C29" i="16" s="1"/>
  <c r="C52" i="16" s="1"/>
  <c r="C54" i="16" l="1"/>
  <c r="C92" i="16" s="1"/>
  <c r="C94" i="16" s="1"/>
  <c r="D65" i="3"/>
  <c r="N25" i="17" s="1"/>
  <c r="T20" i="5"/>
  <c r="T19" i="5"/>
  <c r="R25" i="17" l="1"/>
  <c r="N26" i="17"/>
  <c r="P26" i="17"/>
  <c r="R19" i="17"/>
  <c r="V19" i="17" s="1"/>
  <c r="J33" i="3"/>
  <c r="T21" i="5"/>
  <c r="V25" i="17" l="1"/>
  <c r="V26" i="17" s="1"/>
  <c r="R26" i="17"/>
  <c r="J35" i="3"/>
  <c r="J62" i="3" s="1"/>
  <c r="J60" i="3" s="1"/>
  <c r="T25" i="5"/>
  <c r="G8" i="16" l="1"/>
  <c r="G29" i="16" s="1"/>
  <c r="G52" i="16" s="1"/>
  <c r="N20" i="17"/>
  <c r="V20" i="17"/>
  <c r="R20" i="17"/>
  <c r="J71" i="3"/>
  <c r="J57" i="3"/>
  <c r="I18" i="12" s="1"/>
  <c r="I19" i="12" s="1"/>
  <c r="I28" i="8"/>
  <c r="L21" i="5"/>
  <c r="R21" i="5"/>
  <c r="J67" i="3" l="1"/>
  <c r="J65" i="3" s="1"/>
  <c r="G54" i="16"/>
  <c r="G92" i="16" l="1"/>
  <c r="G94" i="16" s="1"/>
  <c r="K18" i="12"/>
  <c r="K19" i="12" s="1"/>
  <c r="F29" i="5"/>
  <c r="H26" i="8"/>
  <c r="J26" i="8"/>
  <c r="I21" i="5" l="1"/>
  <c r="I29" i="5" l="1"/>
  <c r="K13" i="4"/>
  <c r="R29" i="5" l="1"/>
  <c r="P21" i="5"/>
  <c r="E21" i="5" l="1"/>
  <c r="E24" i="5" s="1"/>
  <c r="E29" i="5" l="1"/>
  <c r="P24" i="5"/>
  <c r="T24" i="5" l="1"/>
  <c r="I24" i="7"/>
  <c r="G15" i="4"/>
  <c r="G18" i="4" l="1"/>
  <c r="I36" i="7"/>
  <c r="I29" i="8" s="1"/>
  <c r="I30" i="8" s="1"/>
  <c r="G21" i="4" l="1"/>
  <c r="K18" i="4"/>
  <c r="K21" i="4" s="1"/>
  <c r="I15" i="4" l="1"/>
  <c r="K15" i="4" s="1"/>
  <c r="K14" i="4" l="1"/>
  <c r="L28" i="5" l="1"/>
  <c r="P28" i="5" l="1"/>
  <c r="L29" i="5"/>
  <c r="T28" i="5" l="1"/>
  <c r="T29" i="5" s="1"/>
  <c r="P29" i="5"/>
  <c r="C35" i="2" l="1"/>
</calcChain>
</file>

<file path=xl/sharedStrings.xml><?xml version="1.0" encoding="utf-8"?>
<sst xmlns="http://schemas.openxmlformats.org/spreadsheetml/2006/main" count="534" uniqueCount="258">
  <si>
    <t xml:space="preserve">บริษัท โคลเวอร์ เพาเวอร์ จำกัด (มหาชน) และบริษัทย่อย 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</si>
  <si>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</si>
  <si>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</si>
  <si>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</si>
  <si>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</si>
  <si>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</si>
  <si>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</si>
  <si>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31 ธันวาคม</t>
  </si>
  <si>
    <t xml:space="preserve">31 ธันวาคม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</si>
  <si>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</si>
  <si>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</si>
  <si>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</si>
  <si>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</si>
  <si>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</si>
  <si>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งานระหว่างก่อสร้าง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</si>
  <si>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</si>
  <si>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</si>
  <si>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</si>
  <si>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</si>
  <si>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</si>
  <si>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</si>
  <si>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</si>
  <si>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เงินจ่ายล่วงหน้าค่าเงินลงทุน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</si>
  <si>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</si>
  <si>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</si>
  <si>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</si>
  <si>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</si>
  <si>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</si>
  <si>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</si>
  <si>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สิทธิในการใช้ที่ดิน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</si>
  <si>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</si>
  <si>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</si>
  <si>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</si>
  <si>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</si>
  <si>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</si>
  <si>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</si>
  <si>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</si>
  <si>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</si>
  <si>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</si>
  <si>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</si>
  <si>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</si>
  <si>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</si>
  <si>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>ส่วนของหนี้สินตามสัญญาเช่าที่ถึงกำหนด</t>
  </si>
  <si>
    <t xml:space="preserve">ชำระภายในหนึ่งปี </t>
  </si>
  <si>
    <t>เงินกู้ยืมระยะสั้นจากกิจการที่เกี่ยวข้องกัน</t>
  </si>
  <si>
    <t>เงินกู้ยืมระยะสั้นจากบริษัทอื่น</t>
  </si>
  <si>
    <t>เงินกู้ยืมระยะสั้นจากบุคคลอื่น</t>
  </si>
  <si>
    <t>หนี้สินตราสารอนุพันธ์</t>
  </si>
  <si>
    <t>ประมาณการหนี้สินจากสัญญาที่สร้างภาระ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</si>
  <si>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</si>
  <si>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</si>
  <si>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</si>
  <si>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</si>
  <si>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</si>
  <si>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</si>
  <si>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</si>
  <si>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</si>
  <si>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</si>
  <si>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ประมาณการหนี้สินค่ารื้อถอน</t>
  </si>
  <si>
    <t>หนี้สินไม่หมุนเวียนอื่น - เงินประกันผลงาน</t>
  </si>
  <si>
    <t>รวมหนี้สินไม่หมุนเวียน</t>
  </si>
  <si>
    <t xml:space="preserve">รวมหนี้สิน                              </t>
  </si>
  <si>
    <t xml:space="preserve">บริษัท โคลเวอร์ เพาเวอร์ จำกัด และบริษัทย่อย 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</si>
  <si>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</si>
  <si>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</si>
  <si>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</si>
  <si>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</si>
  <si>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1,280,000,000 หุ้น มูลค่าหุ้นละ 0.5 บาท</t>
  </si>
  <si>
    <t>ทุนที่ออกและชำระแล้ว</t>
  </si>
  <si>
    <t xml:space="preserve">   ชำระครบแล้ว</t>
  </si>
  <si>
    <t>ส่วนเกิน (ต่ำกว่า) ทุนอื่น</t>
  </si>
  <si>
    <t>กำไรสะสม</t>
  </si>
  <si>
    <t>จัดสรรแล้ว</t>
  </si>
  <si>
    <t xml:space="preserve">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</si>
  <si>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</si>
  <si>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</si>
  <si>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-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</si>
  <si>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</si>
  <si>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</si>
  <si>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</si>
  <si>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</si>
  <si>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</si>
  <si>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</si>
  <si>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</t>
  </si>
  <si>
    <t>รายได้จากการขายไฟฟ้า</t>
  </si>
  <si>
    <t>รายได้จากการขายเครื่องจักรและให้บริการ</t>
  </si>
  <si>
    <t xml:space="preserve">  วิศวกรรมก่อสร้าง</t>
  </si>
  <si>
    <t>รายได้จากการขายสินค้า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</si>
  <si>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</si>
  <si>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</si>
  <si>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</si>
  <si>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</si>
  <si>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</si>
  <si>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ต้นทุนขายไฟฟ้า</t>
  </si>
  <si>
    <t>ต้นทุนขายเครื่องจักรและให้บริการ</t>
  </si>
  <si>
    <t>ต้นทุนขายสินค้า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</si>
  <si>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</si>
  <si>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</si>
  <si>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</si>
  <si>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</si>
  <si>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</si>
  <si>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(ขาดทุน) 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</si>
  <si>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</si>
  <si>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</si>
  <si>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(ค่าใช้จ่าย) รายได้ภาษีเงินได้</t>
  </si>
  <si>
    <t>(ขาดทุน) กำไรสำหรับปี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</si>
  <si>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</si>
  <si>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รายการที่อาจถูกจัดประเภทรายการใหม่เข้าไปไว้ใน</t>
  </si>
  <si>
    <t xml:space="preserve">   กำไรหรือขาดทุนในภายหลัง</t>
  </si>
  <si>
    <t>รายการที่จะไม่ถูกจัดประเภทรายการใหม่เข้าไปไว้ใน</t>
  </si>
  <si>
    <t>ผลกำไรจากการวัดมูลค่าใหม่ของ</t>
  </si>
  <si>
    <t xml:space="preserve">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</si>
  <si>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</si>
  <si>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ไว้ในกำไรหรือขาดทุนในภายหลัง</t>
  </si>
  <si>
    <t>(ขาดทุน) กำไรเบ็ดเสร็จอื่นสำหรับปี - สุทธิจากภาษี</t>
  </si>
  <si>
    <t>(ขาดทุน) กำไรเบ็ดเสร็จรวมสำหรับปี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</si>
  <si>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</si>
  <si>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</si>
  <si>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</si>
  <si>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</si>
  <si>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(ขาดทุน) 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</si>
  <si>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</si>
  <si>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</si>
  <si>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</si>
  <si>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</t>
  </si>
  <si>
    <t>ทุนสำรองตาม</t>
  </si>
  <si>
    <t>รวมส่วนของ</t>
  </si>
  <si>
    <t>และชำระแล้ว</t>
  </si>
  <si>
    <t>มูลค่าหุ้นสามัญ</t>
  </si>
  <si>
    <t>กฎหมาย</t>
  </si>
  <si>
    <t>ผู้ถือหุ้น</t>
  </si>
  <si>
    <t>ยอดคงเหลือ ณ วันที่ 1 มกราคม 2565</t>
  </si>
  <si>
    <t>รับชำระเงินค่าหุ้นเพิ่มทุน</t>
  </si>
  <si>
    <t>ทุนสำรองตามกฎหมาย</t>
  </si>
  <si>
    <t>กำไรเบ็ดเสร็จรวมสำหรับปี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</si>
  <si>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</si>
  <si>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</si>
  <si>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</si>
  <si>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ส่วนของผู้ถือหุ้นบริษัทใหญ่</t>
  </si>
  <si>
    <t>องค์ประกอบอื่นของ</t>
  </si>
  <si>
    <t>ส่วนเกิน (ต่ำกว่า) ทุน</t>
  </si>
  <si>
    <t>ผลต่างของอัตรา</t>
  </si>
  <si>
    <t>ส่วนเกินมูลค่า</t>
  </si>
  <si>
    <t>จากการรวมธุรกิจภายใต้</t>
  </si>
  <si>
    <t>แลกเปลี่ยนจากการ</t>
  </si>
  <si>
    <t>ส่วนได้เสียที่ไม่มี</t>
  </si>
  <si>
    <t>หุ้นสามัญ</t>
  </si>
  <si>
    <t>การควบคุมเดียวกัน</t>
  </si>
  <si>
    <t xml:space="preserve"> ยังไม่ได้จัดสรร</t>
  </si>
  <si>
    <t>แปลงค่างบการเงิน</t>
  </si>
  <si>
    <t>บริษัทใหญ่</t>
  </si>
  <si>
    <t>อำนาจควบคุม</t>
  </si>
  <si>
    <t>การซื้อบริษัทย่อยระหว่างปี</t>
  </si>
  <si>
    <t>การขายเงินลงทุนในบริษัทร่วมที่อยู่ภายใต้การควบคุมเดียวกัน</t>
  </si>
  <si>
    <t>การเลิกกิจการของบริษัทย่อยที่อยู่ภายใต้การควบคุมเดียวกัน</t>
  </si>
  <si>
    <t>เงินปันผลจ่าย</t>
  </si>
  <si>
    <t>กำไร (ขาดทุน) เบ็ดเสร็จรวมสำหรับปี</t>
  </si>
  <si>
    <t xml:space="preserve">ยอดคงเหลือ ณ วันที่ 1 มกราคม 2566 </t>
  </si>
  <si>
    <t>ส่วนขาดทุนจากการเปลี่ยนแปลงเงินลงทุน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</si>
  <si>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</si>
  <si>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</si>
  <si>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</si>
  <si>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</si>
  <si>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</si>
  <si>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ขาดทุนจากการตัดจำหน่ายสินทรัพย์ถาวร</t>
  </si>
  <si>
    <t>ค่าใช้จ่ายประมาณการหนี้สินไม่หมุนเวียนผลประโยชน์พนักงาน</t>
  </si>
  <si>
    <t>กำไรจากการขายเงินลงทุนในบริษัทร่วม</t>
  </si>
  <si>
    <t>ปรับปรุงการตัดรายการกำไรจากการขายเครื่องจักร</t>
  </si>
  <si>
    <t xml:space="preserve">   และให้บริการวิศวกรรมก่อสร้างแก่บริษัทร่วม</t>
  </si>
  <si>
    <t>(กำไร) ขาดทุนจากการเลิกกิจการของบริษัทย่อย</t>
  </si>
  <si>
    <t>ดอกเบี้ยรับ</t>
  </si>
  <si>
    <t xml:space="preserve">      ในสินทรัพย์และหนี้สินดำเนินงาน</t>
  </si>
  <si>
    <t xml:space="preserve">สินทรัพย์ดำเนินงาน (เพิ่มขึ้น) ลดลง </t>
  </si>
  <si>
    <t>สินทรัพย์ไม่หมุนเวียนอื่น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</si>
  <si>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</si>
  <si>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</si>
  <si>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หนี้สินดำเนินงานเพิ่มขึ้น (ลดลง) </t>
  </si>
  <si>
    <t>เงินสดรับ (จ่าย) จากการดำเนินงาน</t>
  </si>
  <si>
    <t>เงินจ่ายสำหรับภาษีเงินได้</t>
  </si>
  <si>
    <t>กระแสเงินสดจากกิจกรรมลงทุน</t>
  </si>
  <si>
    <t>เงินสดจ่ายคืนเงินฝากสถาบันการเงินที่ใช้เป็นหลักประกัน</t>
  </si>
  <si>
    <t>เงินสดจ่ายล่วงหน้าค่าเงินลงทุน</t>
  </si>
  <si>
    <t>เงินสดจ่ายสำหรับเงินลงทุนในบริษัทย่อย</t>
  </si>
  <si>
    <t>เงินสดรับจากการจำหน่ายเงินลงทุนในบริษัทร่วม</t>
  </si>
  <si>
    <t>เงินสดจ่ายค่ามัดจำค่าซื้อสินทรัพย์ถาวร</t>
  </si>
  <si>
    <t>เงินสดรับจากการขายเครื่องจักรและอุปกรณ์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</si>
  <si>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</si>
  <si>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</si>
  <si>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</si>
  <si>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รับเงินกู้ยืมระยะสั้นจากบริษัทอื่น</t>
  </si>
  <si>
    <t>รับเงินให้กู้ยืมระยะสั้นจากบุคคลอื่น</t>
  </si>
  <si>
    <t>จ่ายคืนหนี้สินตามสัญญาเช่า</t>
  </si>
  <si>
    <t>รับเงินกู้ยืมระยะยาวจากสถาบันการเงิน</t>
  </si>
  <si>
    <t>จ่ายคืนเงินกู้ยืมระยะยาวจากสถาบันการเงิน</t>
  </si>
  <si>
    <t>เงินสดรับจากการออกหุ้นกู้ระยะยาว</t>
  </si>
  <si>
    <t>จ่ายต้นทุนทางการเงิน</t>
  </si>
  <si>
    <t>จ่ายเงินปันผล</t>
  </si>
  <si>
    <t>เงินสดสุทธิได้มาจากกิจกรรมจัดหาเงิน</t>
  </si>
  <si>
    <t>ผลกระทบของอัตราแลกเปลี่ยนที่มีต่อเงินสด</t>
  </si>
  <si>
    <t>และรายการเทียบเท่าเงินสดและผลต่างของ</t>
  </si>
  <si>
    <t>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</si>
  <si>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</si>
  <si>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</si>
  <si>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บริษัท โคลเว่อร์ พาวเว่อร์ จำกัด และบริษัทย่อย </t>
  </si>
  <si>
    <t>สำหรับงวดหกเดือนสิ้นสุดวันที่ 30 มิถุนายน 2563</t>
  </si>
  <si>
    <t>ส่วนต่ำกว่าทุนอื่น</t>
  </si>
  <si>
    <t>ส่วนขาดทุน</t>
  </si>
  <si>
    <t>รวม</t>
  </si>
  <si>
    <t>กำไร(ขาดทุน)สะสม</t>
  </si>
  <si>
    <t>ส่วนของ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</si>
  <si>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</si>
  <si>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</si>
  <si>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</si>
  <si>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</si>
  <si>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</si>
  <si>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</si>
  <si>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</si>
  <si>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</si>
  <si>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</si>
  <si>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</si>
  <si>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</si>
  <si>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</si>
  <si>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</si>
  <si>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 xml:space="preserve">หน่วย : บาท </t>
  </si>
  <si>
    <t>ยอดคงเหลือ ณ วันที่ 1 มกราคม 2562</t>
  </si>
  <si>
    <t>การออกหุ้นเพิ่มทุน</t>
  </si>
  <si>
    <t>ยอดคงเหลือ ณ วันที่ 30 มิถุนายน 2563</t>
  </si>
  <si>
    <t>(ขาดทุน) กำไรเบ็ดเสร็จอื่น</t>
  </si>
  <si>
    <t>(ขาดทุน) กำไรก่อน (ค่าใช้จ่าย) รายได้ภาษีเงินได้</t>
  </si>
  <si>
    <t>เงินสดรับ (จ่าย) เงินให้กู้ยืมระยะสั้นแก่กิจการที่เกี่ยวข้องกัน</t>
  </si>
  <si>
    <t>รับ (จ่าย) เงินให้กู้ยืมระยะสั้นแก่กิจการที่เกี่ยวข้องกัน</t>
  </si>
  <si>
    <t>36</t>
  </si>
  <si>
    <t>กำไรจากอัตราแลกเปลี่ยนที่ยังไม่เกิดขึ้นจริง</t>
  </si>
  <si>
    <t>(กำไร) ขาดทุนจากตราสารอนุพันธ์ที่ยังไม่เกิดขึ้นจริง</t>
  </si>
  <si>
    <t>กำไร (ขาดทุน) จากการดำเนินงานก่อนการเปลี่ยนแปลง</t>
  </si>
  <si>
    <t>(กำไร) ขาดทุนจากการจำหน่ายสินทรัพย์ถาวร</t>
  </si>
  <si>
    <t>เงินสดจ่ายเพื่อซื้อสินทรัพย์ถาวร</t>
  </si>
  <si>
    <t>(จ่าย) รับเงินเบิกเกินบัญชีและเงินกู้ยืมระยะสั้นจากสถาบันการเงิน</t>
  </si>
  <si>
    <t>เงินสดและรายการเทียบเท่าเงินสดลดลงสุทธิ</t>
  </si>
  <si>
    <t>ผลขาดทุนจากหนี้สินจากสัญญาที่สร้างภาระ</t>
  </si>
  <si>
    <t>15,16,18,19</t>
  </si>
  <si>
    <t>ผลต่างของอัตราแลกเปลี่ยนจากการแปลงค่างบการเงิน</t>
  </si>
  <si>
    <t>เงินสดสุทธิได้มาจาก (ใช้ไปใน) กิจกรรมดำเนินงาน</t>
  </si>
  <si>
    <t>ขาดทุนจากอัตราแลกเปลี่ยน - สุทธิ</t>
  </si>
  <si>
    <t>ส่วนเกินมูลค่าหุ้นสามัญ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</si>
  <si>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</si>
  <si>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</si>
  <si>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</si>
  <si>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</si>
  <si>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ส่วนเกินทุนจากการเปลี่ยนแปลงสัดส่วนการถือหุ้นในบริษัทย่อย</t>
  </si>
  <si>
    <t>ขาดทุนเบ็ดเสร็จรวมสำหรับปี</t>
  </si>
  <si>
    <t>ขาดทุนจากการด้อยค่า</t>
  </si>
  <si>
    <t>ส่วนเกินทุนอื่น</t>
  </si>
  <si>
    <t>ส่วนเกินทุนจากการรวมธุรกิจภายใต้การควบคุมเดียวกัน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</si>
  <si>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</si>
  <si>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</si>
  <si>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สินทรัพย์ที่เกิดจากสัญญา - ไม่หมุนเวียน</t>
  </si>
  <si>
    <t>ขาดทุนจากการลดมูลค่าสินค้า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</si>
</sst>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-* #,##0.00000_-;\-* #,##0.00000_-;_-* &quot;-&quot;?????_-;_-@_-"/>
    <numFmt numFmtId="167" formatCode="_(* #,##0_);_(* \(#,##0\);_(* &quot;-&quot;??_);_(@_)"/>
    <numFmt numFmtId="168" formatCode="_(* #,##0_);_(* \(#,##0\);_(* &quot;-&quot;???_);_(@_)"/>
    <numFmt numFmtId="169" formatCode="_(* #,##0.000000_);_(* \(#,##0.000000\);_(* &quot;-&quot;??????_);_(@_)"/>
    <numFmt numFmtId="170" formatCode="_(* #,##0.00_);_(* \(#,##0.00\);_(* &quot;-&quot;???_);_(@_)"/>
    <numFmt numFmtId="171" formatCode="#,##0;\(#,##0\)"/>
    <numFmt numFmtId="172" formatCode="_(* #,##0_);_(* \(#,##0\);_(* &quot;-&quot;??????_);_(@_)"/>
    <numFmt numFmtId="173" formatCode="_(* #,##0.0000000_);_(* \(#,##0.0000000\);_(* &quot;-&quot;???????_);_(@_)"/>
    <numFmt numFmtId="174" formatCode="_(* #,##0.00000000_);_(* \(#,##0.00000000\);_(* &quot;-&quot;????????_);_(@_)"/>
    <numFmt numFmtId="175" formatCode="\-"/>
    <numFmt numFmtId="176" formatCode="_-[$€-2]* #,##0.00_-;\-[$€-2]* #,##0.00_-;_-[$€-2]* &quot;-&quot;??_-"/>
    <numFmt numFmtId="177" formatCode="* #,##0_);* \(#,##0\);&quot;-&quot;??_);@"/>
    <numFmt numFmtId="178" formatCode="_(* #,##0_);_(*(#,##0\);_(&quot;-&quot;_);_(@_)"/>
    <numFmt numFmtId="179" formatCode="_(* #,##0_);_(* \(#,##0\);_(* &quot;-&quot;???????_);_(@_)"/>
    <numFmt numFmtId="180" formatCode="#,##0\ ;\(#,##0\)"/>
  </numFmts>
  <fonts count="34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  <charset val="22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b/>
      <u/>
      <sz val="16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sz val="12"/>
      <color theme="1"/>
      <name val="Angsana New"/>
      <family val="1"/>
    </font>
    <font>
      <b/>
      <sz val="12"/>
      <name val="Angsana New"/>
      <family val="1"/>
    </font>
    <font>
      <b/>
      <sz val="16"/>
      <color theme="0"/>
      <name val="Angsana New"/>
      <family val="1"/>
    </font>
    <font>
      <i/>
      <sz val="16"/>
      <color theme="0"/>
      <name val="Angsana New"/>
      <family val="1"/>
    </font>
    <font>
      <b/>
      <i/>
      <sz val="16"/>
      <color theme="0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9" fillId="0" borderId="0" applyFont="0" applyFill="0" applyBorder="0" applyAlignment="0" applyProtection="0"/>
    <xf numFmtId="0" fontId="14" fillId="0" borderId="0"/>
    <xf numFmtId="164" fontId="16" fillId="0" borderId="0" applyFont="0" applyFill="0" applyBorder="0" applyAlignment="0" applyProtection="0"/>
    <xf numFmtId="0" fontId="9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3" fillId="0" borderId="0"/>
    <xf numFmtId="43" fontId="2" fillId="0" borderId="0" applyFont="0" applyFill="0" applyBorder="0" applyAlignment="0" applyProtection="0"/>
    <xf numFmtId="0" fontId="20" fillId="0" borderId="0"/>
    <xf numFmtId="176" fontId="3" fillId="0" borderId="0"/>
    <xf numFmtId="176" fontId="23" fillId="0" borderId="0"/>
    <xf numFmtId="177" fontId="24" fillId="0" borderId="0" applyFill="0" applyBorder="0" applyProtection="0"/>
    <xf numFmtId="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7" fillId="0" borderId="0"/>
    <xf numFmtId="43" fontId="20" fillId="0" borderId="0" applyFont="0" applyFill="0" applyBorder="0" applyAlignment="0" applyProtection="0"/>
  </cellStyleXfs>
  <cellXfs count="314">
    <xf numFmtId="0" fontId="0" fillId="0" borderId="0" xfId="0"/>
    <xf numFmtId="0" fontId="7" fillId="0" borderId="0" xfId="2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8" fontId="6" fillId="0" borderId="0" xfId="2" applyNumberFormat="1" applyFont="1" applyAlignment="1">
      <alignment vertical="center"/>
    </xf>
    <xf numFmtId="171" fontId="12" fillId="0" borderId="0" xfId="2" applyNumberFormat="1" applyFont="1" applyAlignment="1">
      <alignment vertical="center"/>
    </xf>
    <xf numFmtId="0" fontId="12" fillId="0" borderId="0" xfId="2" applyFont="1"/>
    <xf numFmtId="165" fontId="13" fillId="0" borderId="0" xfId="3" applyNumberFormat="1" applyFont="1" applyFill="1" applyAlignment="1">
      <alignment vertical="top"/>
    </xf>
    <xf numFmtId="171" fontId="6" fillId="0" borderId="0" xfId="2" applyNumberFormat="1" applyFont="1" applyAlignment="1">
      <alignment vertical="center"/>
    </xf>
    <xf numFmtId="0" fontId="6" fillId="0" borderId="0" xfId="2" applyFont="1"/>
    <xf numFmtId="165" fontId="5" fillId="0" borderId="0" xfId="3" applyNumberFormat="1" applyFont="1" applyFill="1" applyAlignment="1">
      <alignment vertical="center"/>
    </xf>
    <xf numFmtId="2" fontId="7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71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167" fontId="7" fillId="0" borderId="0" xfId="2" applyNumberFormat="1" applyFont="1" applyAlignment="1">
      <alignment horizontal="center" vertical="center"/>
    </xf>
    <xf numFmtId="167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0" fontId="6" fillId="0" borderId="0" xfId="2" applyFont="1" applyAlignment="1">
      <alignment horizontal="center"/>
    </xf>
    <xf numFmtId="171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right" vertical="center"/>
    </xf>
    <xf numFmtId="0" fontId="15" fillId="0" borderId="0" xfId="2" applyFont="1" applyAlignment="1">
      <alignment horizontal="right"/>
    </xf>
    <xf numFmtId="171" fontId="15" fillId="0" borderId="0" xfId="2" applyNumberFormat="1" applyFont="1" applyAlignment="1">
      <alignment horizontal="right" vertical="center"/>
    </xf>
    <xf numFmtId="167" fontId="15" fillId="0" borderId="0" xfId="2" applyNumberFormat="1" applyFont="1" applyAlignment="1">
      <alignment horizontal="right"/>
    </xf>
    <xf numFmtId="167" fontId="6" fillId="0" borderId="1" xfId="2" applyNumberFormat="1" applyFont="1" applyBorder="1" applyAlignment="1">
      <alignment horizontal="center" vertical="center"/>
    </xf>
    <xf numFmtId="167" fontId="6" fillId="0" borderId="5" xfId="2" applyNumberFormat="1" applyFont="1" applyBorder="1" applyAlignment="1">
      <alignment horizontal="right" vertical="center"/>
    </xf>
    <xf numFmtId="165" fontId="13" fillId="0" borderId="0" xfId="3" applyNumberFormat="1" applyFont="1" applyFill="1" applyAlignment="1">
      <alignment vertical="center"/>
    </xf>
    <xf numFmtId="167" fontId="6" fillId="0" borderId="0" xfId="2" applyNumberFormat="1" applyFont="1" applyAlignment="1">
      <alignment horizontal="center" vertical="top"/>
    </xf>
    <xf numFmtId="165" fontId="15" fillId="0" borderId="0" xfId="5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indent="1"/>
    </xf>
    <xf numFmtId="0" fontId="6" fillId="0" borderId="0" xfId="2" applyFont="1" applyAlignment="1">
      <alignment horizontal="left" vertical="center" indent="2"/>
    </xf>
    <xf numFmtId="37" fontId="6" fillId="0" borderId="3" xfId="2" applyNumberFormat="1" applyFont="1" applyBorder="1" applyAlignment="1">
      <alignment vertical="center"/>
    </xf>
    <xf numFmtId="0" fontId="7" fillId="0" borderId="0" xfId="6" applyFont="1" applyAlignment="1">
      <alignment horizontal="center" vertical="center"/>
    </xf>
    <xf numFmtId="37" fontId="6" fillId="0" borderId="0" xfId="6" applyNumberFormat="1" applyFont="1" applyAlignment="1">
      <alignment vertical="center"/>
    </xf>
    <xf numFmtId="164" fontId="6" fillId="0" borderId="0" xfId="3" applyFont="1" applyFill="1" applyAlignment="1">
      <alignment horizontal="center" vertical="center"/>
    </xf>
    <xf numFmtId="37" fontId="6" fillId="0" borderId="0" xfId="6" applyNumberFormat="1" applyFont="1" applyAlignment="1">
      <alignment horizontal="center" vertical="center"/>
    </xf>
    <xf numFmtId="167" fontId="10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167" fontId="10" fillId="0" borderId="0" xfId="4" quotePrefix="1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71" fontId="10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71" fontId="5" fillId="0" borderId="0" xfId="2" applyNumberFormat="1" applyFont="1" applyAlignment="1">
      <alignment vertical="center"/>
    </xf>
    <xf numFmtId="171" fontId="5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71" fontId="10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7" fontId="5" fillId="0" borderId="0" xfId="2" applyNumberFormat="1" applyFont="1" applyAlignment="1">
      <alignment horizontal="right" vertical="center"/>
    </xf>
    <xf numFmtId="167" fontId="5" fillId="0" borderId="1" xfId="2" applyNumberFormat="1" applyFont="1" applyBorder="1" applyAlignment="1">
      <alignment horizontal="center" vertical="center"/>
    </xf>
    <xf numFmtId="167" fontId="5" fillId="0" borderId="5" xfId="2" applyNumberFormat="1" applyFont="1" applyBorder="1" applyAlignment="1">
      <alignment horizontal="right" vertical="center"/>
    </xf>
    <xf numFmtId="167" fontId="10" fillId="0" borderId="0" xfId="2" applyNumberFormat="1" applyFont="1" applyAlignment="1">
      <alignment horizontal="center" vertical="center"/>
    </xf>
    <xf numFmtId="0" fontId="5" fillId="0" borderId="0" xfId="2" applyFont="1"/>
    <xf numFmtId="167" fontId="5" fillId="0" borderId="0" xfId="4" applyNumberFormat="1" applyFont="1" applyAlignment="1">
      <alignment horizontal="right" vertical="center"/>
    </xf>
    <xf numFmtId="37" fontId="6" fillId="0" borderId="0" xfId="3" applyNumberFormat="1" applyFont="1" applyFill="1" applyBorder="1" applyAlignment="1">
      <alignment vertical="center"/>
    </xf>
    <xf numFmtId="167" fontId="10" fillId="0" borderId="3" xfId="4" applyNumberFormat="1" applyFont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horizontal="left" vertical="center" indent="1"/>
    </xf>
    <xf numFmtId="37" fontId="6" fillId="0" borderId="5" xfId="6" applyNumberFormat="1" applyFont="1" applyBorder="1" applyAlignment="1">
      <alignment vertical="center"/>
    </xf>
    <xf numFmtId="37" fontId="17" fillId="0" borderId="0" xfId="2" applyNumberFormat="1" applyFont="1" applyAlignment="1">
      <alignment vertical="center"/>
    </xf>
    <xf numFmtId="167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 indent="2"/>
    </xf>
    <xf numFmtId="167" fontId="5" fillId="0" borderId="4" xfId="2" applyNumberFormat="1" applyFont="1" applyBorder="1" applyAlignment="1">
      <alignment horizontal="right" vertical="center"/>
    </xf>
    <xf numFmtId="2" fontId="10" fillId="0" borderId="0" xfId="2" applyNumberFormat="1" applyFont="1" applyAlignment="1">
      <alignment vertical="center"/>
    </xf>
    <xf numFmtId="171" fontId="19" fillId="0" borderId="0" xfId="2" applyNumberFormat="1" applyFont="1" applyAlignment="1">
      <alignment horizontal="right" vertical="center"/>
    </xf>
    <xf numFmtId="167" fontId="19" fillId="0" borderId="0" xfId="2" applyNumberFormat="1" applyFont="1" applyAlignment="1">
      <alignment horizontal="right"/>
    </xf>
    <xf numFmtId="0" fontId="19" fillId="0" borderId="0" xfId="2" applyFont="1" applyAlignment="1">
      <alignment horizontal="right"/>
    </xf>
    <xf numFmtId="168" fontId="5" fillId="0" borderId="0" xfId="8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3" fontId="7" fillId="0" borderId="0" xfId="2" applyNumberFormat="1" applyFont="1" applyAlignment="1">
      <alignment vertical="center"/>
    </xf>
    <xf numFmtId="165" fontId="6" fillId="0" borderId="0" xfId="3" applyNumberFormat="1" applyFont="1" applyFill="1" applyAlignment="1">
      <alignment vertical="center"/>
    </xf>
    <xf numFmtId="0" fontId="7" fillId="0" borderId="0" xfId="2" applyFont="1" applyAlignment="1">
      <alignment horizontal="right" vertical="center"/>
    </xf>
    <xf numFmtId="167" fontId="10" fillId="0" borderId="3" xfId="4" quotePrefix="1" applyNumberFormat="1" applyFont="1" applyBorder="1" applyAlignment="1">
      <alignment horizontal="center" vertical="top"/>
    </xf>
    <xf numFmtId="0" fontId="10" fillId="0" borderId="0" xfId="2" quotePrefix="1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0" fontId="7" fillId="0" borderId="0" xfId="2" quotePrefix="1" applyFont="1" applyAlignment="1">
      <alignment horizontal="left" vertical="center"/>
    </xf>
    <xf numFmtId="43" fontId="5" fillId="0" borderId="0" xfId="1" applyFont="1" applyFill="1" applyAlignment="1">
      <alignment vertical="center"/>
    </xf>
    <xf numFmtId="0" fontId="10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67" fontId="10" fillId="0" borderId="0" xfId="4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3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6" fontId="6" fillId="0" borderId="0" xfId="3" applyNumberFormat="1" applyFont="1" applyFill="1" applyAlignment="1">
      <alignment horizontal="center" vertical="center"/>
    </xf>
    <xf numFmtId="39" fontId="8" fillId="0" borderId="0" xfId="2" applyNumberFormat="1" applyFont="1" applyAlignment="1">
      <alignment horizontal="right"/>
    </xf>
    <xf numFmtId="0" fontId="6" fillId="0" borderId="0" xfId="2" applyFont="1" applyAlignment="1">
      <alignment horizontal="left" vertical="center" indent="3"/>
    </xf>
    <xf numFmtId="0" fontId="11" fillId="0" borderId="0" xfId="0" applyFont="1" applyAlignment="1">
      <alignment vertical="center" wrapText="1"/>
    </xf>
    <xf numFmtId="3" fontId="7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left" vertical="center" wrapText="1" indent="2"/>
    </xf>
    <xf numFmtId="0" fontId="6" fillId="0" borderId="0" xfId="2" applyFont="1" applyAlignment="1">
      <alignment horizontal="left" vertical="center" indent="4"/>
    </xf>
    <xf numFmtId="167" fontId="6" fillId="0" borderId="4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167" fontId="5" fillId="0" borderId="4" xfId="2" applyNumberFormat="1" applyFont="1" applyBorder="1" applyAlignment="1">
      <alignment horizontal="center" vertical="center"/>
    </xf>
    <xf numFmtId="173" fontId="5" fillId="0" borderId="0" xfId="2" applyNumberFormat="1" applyFont="1" applyAlignment="1">
      <alignment horizontal="center" vertical="center"/>
    </xf>
    <xf numFmtId="167" fontId="10" fillId="0" borderId="1" xfId="4" applyNumberFormat="1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center" vertical="center"/>
    </xf>
    <xf numFmtId="3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0" fontId="8" fillId="0" borderId="0" xfId="2" applyFont="1" applyAlignment="1">
      <alignment vertical="center" wrapText="1"/>
    </xf>
    <xf numFmtId="170" fontId="6" fillId="0" borderId="0" xfId="2" applyNumberFormat="1" applyFont="1" applyAlignment="1">
      <alignment vertical="center"/>
    </xf>
    <xf numFmtId="0" fontId="6" fillId="0" borderId="0" xfId="6" applyFont="1" applyAlignment="1">
      <alignment horizontal="center" vertical="center"/>
    </xf>
    <xf numFmtId="167" fontId="6" fillId="0" borderId="0" xfId="2" applyNumberFormat="1" applyFont="1"/>
    <xf numFmtId="167" fontId="6" fillId="0" borderId="1" xfId="2" applyNumberFormat="1" applyFont="1" applyBorder="1" applyAlignment="1">
      <alignment horizontal="center" vertical="top"/>
    </xf>
    <xf numFmtId="0" fontId="6" fillId="2" borderId="0" xfId="2" applyFont="1" applyFill="1" applyAlignment="1">
      <alignment horizontal="center" vertical="center"/>
    </xf>
    <xf numFmtId="172" fontId="6" fillId="0" borderId="0" xfId="2" quotePrefix="1" applyNumberFormat="1" applyFont="1" applyAlignment="1">
      <alignment horizontal="center" vertical="center"/>
    </xf>
    <xf numFmtId="167" fontId="21" fillId="0" borderId="0" xfId="2" applyNumberFormat="1" applyFont="1" applyAlignment="1">
      <alignment horizontal="center" vertical="center"/>
    </xf>
    <xf numFmtId="167" fontId="6" fillId="0" borderId="0" xfId="2" quotePrefix="1" applyNumberFormat="1" applyFont="1" applyAlignment="1">
      <alignment horizontal="center" vertical="center"/>
    </xf>
    <xf numFmtId="167" fontId="6" fillId="0" borderId="1" xfId="2" quotePrefix="1" applyNumberFormat="1" applyFont="1" applyBorder="1" applyAlignment="1">
      <alignment horizontal="center" vertical="center"/>
    </xf>
    <xf numFmtId="0" fontId="10" fillId="0" borderId="0" xfId="2" applyFont="1" applyAlignment="1">
      <alignment horizontal="left" vertical="center"/>
    </xf>
    <xf numFmtId="165" fontId="5" fillId="0" borderId="0" xfId="8" applyNumberFormat="1" applyFont="1" applyFill="1" applyAlignment="1">
      <alignment vertical="center"/>
    </xf>
    <xf numFmtId="165" fontId="13" fillId="0" borderId="0" xfId="8" applyNumberFormat="1" applyFont="1" applyFill="1" applyAlignment="1">
      <alignment vertical="top"/>
    </xf>
    <xf numFmtId="165" fontId="13" fillId="0" borderId="0" xfId="8" applyNumberFormat="1" applyFont="1" applyFill="1" applyAlignment="1">
      <alignment vertical="center"/>
    </xf>
    <xf numFmtId="173" fontId="6" fillId="0" borderId="0" xfId="2" applyNumberFormat="1" applyFont="1" applyAlignment="1">
      <alignment vertical="center"/>
    </xf>
    <xf numFmtId="167" fontId="6" fillId="0" borderId="5" xfId="1" applyNumberFormat="1" applyFont="1" applyFill="1" applyBorder="1" applyAlignment="1">
      <alignment vertical="center"/>
    </xf>
    <xf numFmtId="3" fontId="6" fillId="0" borderId="0" xfId="2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9" fontId="7" fillId="0" borderId="2" xfId="2" applyNumberFormat="1" applyFont="1" applyBorder="1" applyAlignment="1">
      <alignment vertical="center"/>
    </xf>
    <xf numFmtId="167" fontId="7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left" vertical="center" indent="4"/>
    </xf>
    <xf numFmtId="0" fontId="8" fillId="0" borderId="0" xfId="2" applyFont="1" applyAlignment="1">
      <alignment horizontal="left" vertical="center" wrapText="1" indent="1"/>
    </xf>
    <xf numFmtId="0" fontId="11" fillId="0" borderId="0" xfId="2" applyFont="1" applyAlignment="1">
      <alignment vertical="center" wrapText="1"/>
    </xf>
    <xf numFmtId="0" fontId="22" fillId="0" borderId="0" xfId="0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0" applyFont="1" applyAlignment="1">
      <alignment horizontal="left" vertical="center" wrapText="1" indent="2"/>
    </xf>
    <xf numFmtId="43" fontId="7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10" fillId="0" borderId="0" xfId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0" xfId="1" quotePrefix="1" applyNumberFormat="1" applyFont="1" applyFill="1" applyBorder="1" applyAlignment="1">
      <alignment horizontal="center" vertical="center"/>
    </xf>
    <xf numFmtId="167" fontId="6" fillId="0" borderId="0" xfId="2" applyNumberFormat="1" applyFont="1" applyAlignment="1">
      <alignment horizontal="left" vertical="center" indent="2"/>
    </xf>
    <xf numFmtId="167" fontId="6" fillId="0" borderId="0" xfId="8" applyNumberFormat="1" applyFont="1" applyFill="1" applyAlignment="1">
      <alignment vertical="center"/>
    </xf>
    <xf numFmtId="167" fontId="6" fillId="0" borderId="0" xfId="2" applyNumberFormat="1" applyFont="1" applyAlignment="1">
      <alignment horizontal="left" vertical="center"/>
    </xf>
    <xf numFmtId="167" fontId="8" fillId="0" borderId="0" xfId="2" applyNumberFormat="1" applyFont="1" applyAlignment="1">
      <alignment vertical="center" wrapText="1"/>
    </xf>
    <xf numFmtId="167" fontId="11" fillId="0" borderId="0" xfId="2" applyNumberFormat="1" applyFont="1" applyAlignment="1">
      <alignment vertical="center" wrapText="1"/>
    </xf>
    <xf numFmtId="167" fontId="11" fillId="0" borderId="0" xfId="0" applyNumberFormat="1" applyFont="1" applyAlignment="1">
      <alignment vertical="center" wrapText="1"/>
    </xf>
    <xf numFmtId="167" fontId="8" fillId="0" borderId="0" xfId="1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horizontal="center" vertical="center"/>
    </xf>
    <xf numFmtId="173" fontId="6" fillId="0" borderId="0" xfId="2" applyNumberFormat="1" applyFont="1" applyAlignment="1">
      <alignment horizontal="center" vertical="center"/>
    </xf>
    <xf numFmtId="173" fontId="6" fillId="0" borderId="1" xfId="2" applyNumberFormat="1" applyFont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75" fontId="6" fillId="0" borderId="0" xfId="2" quotePrefix="1" applyNumberFormat="1" applyFont="1" applyAlignment="1">
      <alignment horizontal="center" vertical="center"/>
    </xf>
    <xf numFmtId="0" fontId="6" fillId="0" borderId="0" xfId="11" applyFont="1" applyAlignment="1">
      <alignment horizontal="left" vertical="center" indent="2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left" vertical="center" indent="1"/>
    </xf>
    <xf numFmtId="164" fontId="6" fillId="0" borderId="0" xfId="8" applyFont="1" applyFill="1" applyAlignment="1">
      <alignment vertical="center"/>
    </xf>
    <xf numFmtId="178" fontId="6" fillId="0" borderId="0" xfId="17" applyNumberFormat="1" applyFont="1" applyFill="1" applyAlignment="1">
      <alignment horizontal="center" vertical="center"/>
    </xf>
    <xf numFmtId="167" fontId="6" fillId="0" borderId="0" xfId="17" applyNumberFormat="1" applyFont="1" applyFill="1" applyAlignment="1">
      <alignment vertical="center"/>
    </xf>
    <xf numFmtId="179" fontId="6" fillId="0" borderId="0" xfId="17" applyNumberFormat="1" applyFont="1" applyFill="1" applyAlignment="1">
      <alignment horizontal="center" vertical="center"/>
    </xf>
    <xf numFmtId="167" fontId="6" fillId="0" borderId="4" xfId="2" applyNumberFormat="1" applyFont="1" applyBorder="1" applyAlignment="1">
      <alignment horizontal="right" vertical="center"/>
    </xf>
    <xf numFmtId="43" fontId="15" fillId="0" borderId="0" xfId="1" applyFont="1" applyFill="1" applyAlignment="1">
      <alignment vertical="center"/>
    </xf>
    <xf numFmtId="43" fontId="26" fillId="0" borderId="0" xfId="1" applyFont="1" applyFill="1" applyBorder="1" applyAlignment="1">
      <alignment horizontal="center" vertical="center"/>
    </xf>
    <xf numFmtId="43" fontId="26" fillId="0" borderId="0" xfId="1" applyFont="1" applyFill="1" applyAlignment="1">
      <alignment vertical="center"/>
    </xf>
    <xf numFmtId="167" fontId="15" fillId="0" borderId="0" xfId="2" applyNumberFormat="1" applyFont="1" applyAlignment="1">
      <alignment horizontal="center" vertical="center"/>
    </xf>
    <xf numFmtId="167" fontId="7" fillId="0" borderId="1" xfId="18" applyNumberFormat="1" applyFont="1" applyBorder="1" applyAlignment="1">
      <alignment horizontal="center" vertical="center"/>
    </xf>
    <xf numFmtId="168" fontId="10" fillId="0" borderId="0" xfId="2" applyNumberFormat="1" applyFont="1" applyAlignment="1">
      <alignment vertical="center"/>
    </xf>
    <xf numFmtId="167" fontId="6" fillId="0" borderId="1" xfId="2" applyNumberFormat="1" applyFont="1" applyBorder="1" applyAlignment="1">
      <alignment vertical="center"/>
    </xf>
    <xf numFmtId="167" fontId="6" fillId="0" borderId="2" xfId="2" applyNumberFormat="1" applyFont="1" applyBorder="1" applyAlignment="1">
      <alignment vertical="center"/>
    </xf>
    <xf numFmtId="167" fontId="6" fillId="0" borderId="3" xfId="2" applyNumberFormat="1" applyFont="1" applyBorder="1" applyAlignment="1">
      <alignment vertical="center"/>
    </xf>
    <xf numFmtId="167" fontId="6" fillId="0" borderId="5" xfId="2" applyNumberFormat="1" applyFont="1" applyBorder="1" applyAlignment="1">
      <alignment vertical="center"/>
    </xf>
    <xf numFmtId="167" fontId="6" fillId="0" borderId="0" xfId="21" applyNumberFormat="1" applyFont="1" applyFill="1" applyAlignment="1">
      <alignment horizontal="right" vertical="center"/>
    </xf>
    <xf numFmtId="167" fontId="6" fillId="0" borderId="0" xfId="21" applyNumberFormat="1" applyFont="1" applyFill="1"/>
    <xf numFmtId="43" fontId="6" fillId="0" borderId="0" xfId="1" applyFont="1" applyAlignment="1">
      <alignment vertical="center"/>
    </xf>
    <xf numFmtId="0" fontId="6" fillId="0" borderId="0" xfId="11" applyFont="1" applyAlignment="1">
      <alignment horizontal="left" vertical="center"/>
    </xf>
    <xf numFmtId="167" fontId="7" fillId="0" borderId="0" xfId="18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2" applyFont="1" applyAlignment="1">
      <alignment vertical="top"/>
    </xf>
    <xf numFmtId="0" fontId="6" fillId="0" borderId="0" xfId="20" applyFont="1"/>
    <xf numFmtId="180" fontId="6" fillId="0" borderId="0" xfId="20" applyNumberFormat="1" applyFont="1" applyAlignment="1">
      <alignment horizontal="right" vertical="center"/>
    </xf>
    <xf numFmtId="37" fontId="6" fillId="0" borderId="0" xfId="20" quotePrefix="1" applyNumberFormat="1" applyFont="1" applyAlignment="1">
      <alignment horizontal="left" indent="2"/>
    </xf>
    <xf numFmtId="37" fontId="6" fillId="0" borderId="0" xfId="20" applyNumberFormat="1" applyFont="1" applyAlignment="1">
      <alignment horizontal="left"/>
    </xf>
    <xf numFmtId="37" fontId="6" fillId="0" borderId="0" xfId="20" applyNumberFormat="1" applyFont="1" applyAlignment="1">
      <alignment horizontal="right" vertical="center"/>
    </xf>
    <xf numFmtId="179" fontId="6" fillId="0" borderId="0" xfId="2" applyNumberFormat="1" applyFont="1" applyAlignment="1">
      <alignment vertical="center"/>
    </xf>
    <xf numFmtId="0" fontId="25" fillId="0" borderId="0" xfId="2" applyFont="1" applyAlignment="1">
      <alignment horizontal="center" vertical="center"/>
    </xf>
    <xf numFmtId="0" fontId="7" fillId="0" borderId="0" xfId="17" applyNumberFormat="1" applyFont="1" applyFill="1" applyBorder="1" applyAlignment="1">
      <alignment horizontal="center" vertical="center"/>
    </xf>
    <xf numFmtId="167" fontId="6" fillId="0" borderId="0" xfId="17" applyNumberFormat="1" applyFont="1" applyFill="1" applyBorder="1" applyAlignment="1">
      <alignment vertical="center"/>
    </xf>
    <xf numFmtId="167" fontId="7" fillId="0" borderId="0" xfId="17" applyNumberFormat="1" applyFont="1" applyFill="1" applyBorder="1" applyAlignment="1">
      <alignment horizontal="center" vertical="center"/>
    </xf>
    <xf numFmtId="0" fontId="13" fillId="0" borderId="0" xfId="2" applyFont="1"/>
    <xf numFmtId="0" fontId="7" fillId="0" borderId="3" xfId="0" applyFont="1" applyBorder="1" applyAlignment="1">
      <alignment horizontal="center"/>
    </xf>
    <xf numFmtId="0" fontId="7" fillId="0" borderId="0" xfId="0" applyFont="1"/>
    <xf numFmtId="0" fontId="7" fillId="0" borderId="0" xfId="2" applyFont="1" applyAlignment="1">
      <alignment horizontal="left" vertical="center"/>
    </xf>
    <xf numFmtId="3" fontId="28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3" fontId="28" fillId="0" borderId="0" xfId="0" applyNumberFormat="1" applyFont="1" applyAlignment="1">
      <alignment horizontal="right" vertical="center" wrapText="1"/>
    </xf>
    <xf numFmtId="0" fontId="7" fillId="0" borderId="2" xfId="2" applyFont="1" applyBorder="1" applyAlignment="1">
      <alignment vertical="center"/>
    </xf>
    <xf numFmtId="0" fontId="7" fillId="0" borderId="2" xfId="6" applyFont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left" vertical="center" wrapText="1" indent="1"/>
    </xf>
    <xf numFmtId="37" fontId="6" fillId="0" borderId="0" xfId="2" applyNumberFormat="1" applyFont="1" applyAlignment="1">
      <alignment horizontal="right" vertical="center"/>
    </xf>
    <xf numFmtId="180" fontId="6" fillId="0" borderId="0" xfId="20" applyNumberFormat="1" applyFont="1" applyAlignment="1">
      <alignment vertical="center"/>
    </xf>
    <xf numFmtId="49" fontId="7" fillId="0" borderId="0" xfId="2" applyNumberFormat="1" applyFont="1" applyAlignment="1">
      <alignment vertical="center"/>
    </xf>
    <xf numFmtId="0" fontId="29" fillId="0" borderId="0" xfId="2" applyFont="1" applyAlignment="1">
      <alignment vertical="center"/>
    </xf>
    <xf numFmtId="167" fontId="29" fillId="0" borderId="0" xfId="2" applyNumberFormat="1" applyFont="1" applyAlignment="1">
      <alignment horizontal="center" vertical="center"/>
    </xf>
    <xf numFmtId="171" fontId="13" fillId="0" borderId="0" xfId="2" applyNumberFormat="1" applyFont="1" applyAlignment="1">
      <alignment horizontal="center" vertical="center"/>
    </xf>
    <xf numFmtId="167" fontId="13" fillId="0" borderId="0" xfId="2" applyNumberFormat="1" applyFont="1" applyAlignment="1">
      <alignment horizontal="center" vertical="center"/>
    </xf>
    <xf numFmtId="167" fontId="29" fillId="0" borderId="0" xfId="4" applyNumberFormat="1" applyFont="1" applyAlignment="1">
      <alignment horizontal="center" vertical="center"/>
    </xf>
    <xf numFmtId="167" fontId="13" fillId="0" borderId="0" xfId="4" applyNumberFormat="1" applyFont="1" applyAlignment="1">
      <alignment horizontal="center" vertical="center"/>
    </xf>
    <xf numFmtId="167" fontId="13" fillId="0" borderId="0" xfId="4" applyNumberFormat="1" applyFont="1" applyAlignment="1">
      <alignment horizontal="right" vertical="center"/>
    </xf>
    <xf numFmtId="167" fontId="29" fillId="0" borderId="2" xfId="4" quotePrefix="1" applyNumberFormat="1" applyFont="1" applyBorder="1" applyAlignment="1">
      <alignment horizontal="center" vertical="top"/>
    </xf>
    <xf numFmtId="167" fontId="29" fillId="0" borderId="1" xfId="4" quotePrefix="1" applyNumberFormat="1" applyFont="1" applyBorder="1" applyAlignment="1">
      <alignment horizontal="center" vertical="top"/>
    </xf>
    <xf numFmtId="167" fontId="29" fillId="0" borderId="0" xfId="4" quotePrefix="1" applyNumberFormat="1" applyFont="1" applyAlignment="1">
      <alignment horizontal="center" vertical="top"/>
    </xf>
    <xf numFmtId="167" fontId="29" fillId="0" borderId="1" xfId="4" applyNumberFormat="1" applyFont="1" applyBorder="1" applyAlignment="1">
      <alignment horizontal="center" vertical="center"/>
    </xf>
    <xf numFmtId="167" fontId="29" fillId="0" borderId="0" xfId="4" quotePrefix="1" applyNumberFormat="1" applyFont="1" applyAlignment="1">
      <alignment horizontal="center" vertical="center"/>
    </xf>
    <xf numFmtId="0" fontId="29" fillId="0" borderId="0" xfId="2" applyFont="1" applyAlignment="1">
      <alignment horizontal="left" vertical="center"/>
    </xf>
    <xf numFmtId="0" fontId="29" fillId="0" borderId="0" xfId="2" quotePrefix="1" applyFont="1" applyAlignment="1">
      <alignment horizontal="left" vertical="center"/>
    </xf>
    <xf numFmtId="171" fontId="29" fillId="0" borderId="0" xfId="2" applyNumberFormat="1" applyFont="1" applyAlignment="1">
      <alignment horizontal="center" vertical="center"/>
    </xf>
    <xf numFmtId="169" fontId="13" fillId="0" borderId="0" xfId="2" applyNumberFormat="1" applyFont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167" fontId="13" fillId="0" borderId="0" xfId="2" applyNumberFormat="1" applyFont="1" applyAlignment="1">
      <alignment horizontal="right" vertical="center"/>
    </xf>
    <xf numFmtId="167" fontId="13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174" fontId="13" fillId="0" borderId="0" xfId="2" applyNumberFormat="1" applyFont="1" applyAlignment="1">
      <alignment horizontal="center" vertical="center"/>
    </xf>
    <xf numFmtId="171" fontId="13" fillId="0" borderId="0" xfId="2" applyNumberFormat="1" applyFont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13" fillId="0" borderId="1" xfId="2" applyNumberFormat="1" applyFont="1" applyBorder="1" applyAlignment="1">
      <alignment horizontal="center" vertical="center"/>
    </xf>
    <xf numFmtId="171" fontId="29" fillId="0" borderId="0" xfId="2" applyNumberFormat="1" applyFont="1" applyAlignment="1">
      <alignment vertical="center"/>
    </xf>
    <xf numFmtId="167" fontId="13" fillId="0" borderId="5" xfId="2" applyNumberFormat="1" applyFont="1" applyBorder="1" applyAlignment="1">
      <alignment horizontal="right" vertical="center"/>
    </xf>
    <xf numFmtId="169" fontId="13" fillId="0" borderId="0" xfId="2" applyNumberFormat="1" applyFont="1" applyAlignment="1">
      <alignment horizontal="right" vertical="center"/>
    </xf>
    <xf numFmtId="167" fontId="13" fillId="0" borderId="4" xfId="1" applyNumberFormat="1" applyFont="1" applyFill="1" applyBorder="1" applyAlignment="1">
      <alignment horizontal="right" vertical="center"/>
    </xf>
    <xf numFmtId="167" fontId="13" fillId="0" borderId="4" xfId="2" applyNumberFormat="1" applyFont="1" applyBorder="1" applyAlignment="1">
      <alignment horizontal="right" vertical="center"/>
    </xf>
    <xf numFmtId="167" fontId="13" fillId="0" borderId="4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79" fontId="6" fillId="0" borderId="0" xfId="2" applyNumberFormat="1" applyFont="1" applyAlignment="1">
      <alignment horizontal="center" vertical="center"/>
    </xf>
    <xf numFmtId="0" fontId="30" fillId="0" borderId="0" xfId="6" applyFont="1" applyAlignment="1">
      <alignment vertical="center"/>
    </xf>
    <xf numFmtId="43" fontId="32" fillId="0" borderId="0" xfId="1" applyFont="1" applyFill="1" applyBorder="1" applyAlignment="1">
      <alignment horizontal="center" vertical="center"/>
    </xf>
    <xf numFmtId="43" fontId="32" fillId="0" borderId="0" xfId="1" applyFont="1" applyFill="1" applyAlignment="1">
      <alignment vertical="center"/>
    </xf>
    <xf numFmtId="167" fontId="32" fillId="0" borderId="0" xfId="1" applyNumberFormat="1" applyFont="1" applyFill="1" applyBorder="1" applyAlignment="1">
      <alignment horizontal="center" vertical="center"/>
    </xf>
    <xf numFmtId="0" fontId="33" fillId="0" borderId="0" xfId="6" applyFont="1" applyAlignment="1">
      <alignment vertical="center"/>
    </xf>
    <xf numFmtId="167" fontId="6" fillId="0" borderId="7" xfId="1" applyNumberFormat="1" applyFont="1" applyFill="1" applyBorder="1" applyAlignment="1">
      <alignment horizontal="right" vertical="center"/>
    </xf>
    <xf numFmtId="37" fontId="6" fillId="0" borderId="8" xfId="2" applyNumberFormat="1" applyFont="1" applyBorder="1" applyAlignment="1">
      <alignment vertical="center"/>
    </xf>
    <xf numFmtId="37" fontId="6" fillId="0" borderId="6" xfId="2" applyNumberFormat="1" applyFont="1" applyBorder="1" applyAlignment="1">
      <alignment vertical="center"/>
    </xf>
    <xf numFmtId="179" fontId="6" fillId="0" borderId="7" xfId="2" applyNumberFormat="1" applyFont="1" applyBorder="1" applyAlignment="1">
      <alignment horizontal="center" vertical="center"/>
    </xf>
    <xf numFmtId="167" fontId="6" fillId="0" borderId="0" xfId="1" applyNumberFormat="1" applyFont="1" applyAlignment="1">
      <alignment vertical="center"/>
    </xf>
    <xf numFmtId="167" fontId="6" fillId="0" borderId="0" xfId="12" applyNumberFormat="1" applyFont="1" applyFill="1" applyAlignment="1">
      <alignment horizontal="right" vertical="center"/>
    </xf>
    <xf numFmtId="178" fontId="6" fillId="0" borderId="0" xfId="17" applyNumberFormat="1" applyFont="1" applyAlignment="1">
      <alignment horizontal="center" vertical="center"/>
    </xf>
    <xf numFmtId="37" fontId="6" fillId="0" borderId="0" xfId="11" applyNumberFormat="1" applyFont="1" applyAlignment="1">
      <alignment vertical="center"/>
    </xf>
    <xf numFmtId="167" fontId="13" fillId="0" borderId="4" xfId="2" applyNumberFormat="1" applyFont="1" applyBorder="1" applyAlignment="1">
      <alignment horizontal="center" vertical="center"/>
    </xf>
    <xf numFmtId="0" fontId="6" fillId="0" borderId="0" xfId="11" applyFont="1" applyAlignment="1">
      <alignment horizontal="center" vertical="center"/>
    </xf>
    <xf numFmtId="37" fontId="6" fillId="0" borderId="0" xfId="6" applyNumberFormat="1" applyFont="1" applyAlignment="1">
      <alignment horizontal="right" vertical="center"/>
    </xf>
    <xf numFmtId="168" fontId="6" fillId="0" borderId="1" xfId="0" applyNumberFormat="1" applyFont="1" applyBorder="1" applyAlignment="1">
      <alignment vertical="center"/>
    </xf>
    <xf numFmtId="37" fontId="6" fillId="0" borderId="4" xfId="6" applyNumberFormat="1" applyFont="1" applyBorder="1" applyAlignment="1">
      <alignment vertical="center"/>
    </xf>
    <xf numFmtId="0" fontId="30" fillId="0" borderId="0" xfId="6" applyFont="1" applyAlignment="1">
      <alignment horizontal="center" vertical="center"/>
    </xf>
    <xf numFmtId="43" fontId="31" fillId="0" borderId="0" xfId="1" applyFont="1" applyFill="1" applyAlignment="1">
      <alignment vertical="center"/>
    </xf>
    <xf numFmtId="0" fontId="6" fillId="0" borderId="0" xfId="2" applyFont="1" applyAlignment="1">
      <alignment vertical="center"/>
    </xf>
    <xf numFmtId="167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167" fontId="6" fillId="0" borderId="0" xfId="2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3" xfId="0" applyNumberFormat="1" applyFont="1" applyBorder="1" applyAlignment="1">
      <alignment vertical="center"/>
    </xf>
    <xf numFmtId="37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175" fontId="6" fillId="0" borderId="0" xfId="2" quotePrefix="1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79" fontId="6" fillId="0" borderId="0" xfId="2" applyNumberFormat="1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6" applyFont="1" applyAlignment="1">
      <alignment vertical="center"/>
    </xf>
    <xf numFmtId="167" fontId="6" fillId="0" borderId="0" xfId="2" applyNumberFormat="1" applyFont="1" applyAlignment="1">
      <alignment vertical="center"/>
    </xf>
    <xf numFmtId="0" fontId="11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37" fontId="6" fillId="0" borderId="0" xfId="2" applyNumberFormat="1" applyFont="1" applyBorder="1" applyAlignment="1">
      <alignment vertical="center"/>
    </xf>
    <xf numFmtId="167" fontId="13" fillId="0" borderId="0" xfId="2" applyNumberFormat="1" applyFont="1" applyBorder="1" applyAlignment="1">
      <alignment horizontal="right" vertical="center"/>
    </xf>
    <xf numFmtId="179" fontId="6" fillId="0" borderId="0" xfId="2" applyNumberFormat="1" applyFont="1" applyBorder="1" applyAlignment="1">
      <alignment horizontal="center" vertical="center"/>
    </xf>
    <xf numFmtId="0" fontId="6" fillId="0" borderId="0" xfId="6" applyFont="1" applyAlignment="1">
      <alignment vertical="center"/>
    </xf>
    <xf numFmtId="0" fontId="11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1" xfId="2" quotePrefix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horizontal="center"/>
    </xf>
    <xf numFmtId="0" fontId="7" fillId="0" borderId="1" xfId="6" applyFont="1" applyBorder="1" applyAlignment="1">
      <alignment horizontal="right" vertical="center"/>
    </xf>
    <xf numFmtId="0" fontId="7" fillId="0" borderId="3" xfId="6" applyFont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 wrapText="1" indent="1"/>
    </xf>
    <xf numFmtId="43" fontId="7" fillId="0" borderId="1" xfId="1" applyFont="1" applyFill="1" applyBorder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0" fontId="11" fillId="0" borderId="0" xfId="2" applyFont="1" applyAlignment="1">
      <alignment vertical="center" wrapText="1"/>
    </xf>
    <xf numFmtId="167" fontId="29" fillId="0" borderId="2" xfId="4" quotePrefix="1" applyNumberFormat="1" applyFont="1" applyBorder="1" applyAlignment="1">
      <alignment horizontal="center" vertical="top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2" fontId="4" fillId="0" borderId="1" xfId="2" applyNumberFormat="1" applyFont="1" applyBorder="1" applyAlignment="1">
      <alignment horizontal="right" vertical="center"/>
    </xf>
    <xf numFmtId="167" fontId="29" fillId="0" borderId="1" xfId="4" applyNumberFormat="1" applyFont="1" applyBorder="1" applyAlignment="1">
      <alignment horizontal="center" vertical="center"/>
    </xf>
    <xf numFmtId="167" fontId="29" fillId="0" borderId="0" xfId="4" applyNumberFormat="1" applyFont="1" applyAlignment="1">
      <alignment horizontal="center" vertical="center"/>
    </xf>
    <xf numFmtId="167" fontId="29" fillId="0" borderId="1" xfId="4" quotePrefix="1" applyNumberFormat="1" applyFont="1" applyBorder="1" applyAlignment="1">
      <alignment horizontal="center" vertical="top"/>
    </xf>
    <xf numFmtId="0" fontId="7" fillId="0" borderId="3" xfId="0" applyFont="1" applyBorder="1" applyAlignment="1">
      <alignment horizontal="center"/>
    </xf>
    <xf numFmtId="2" fontId="4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2" fontId="7" fillId="0" borderId="1" xfId="2" applyNumberFormat="1" applyFont="1" applyBorder="1" applyAlignment="1">
      <alignment horizontal="right" vertical="center"/>
    </xf>
    <xf numFmtId="167" fontId="7" fillId="0" borderId="1" xfId="4" applyNumberFormat="1" applyFont="1" applyBorder="1" applyAlignment="1">
      <alignment horizontal="center" vertical="center"/>
    </xf>
    <xf numFmtId="167" fontId="7" fillId="0" borderId="3" xfId="2" applyNumberFormat="1" applyFont="1" applyBorder="1" applyAlignment="1">
      <alignment horizontal="center" vertical="center"/>
    </xf>
    <xf numFmtId="167" fontId="7" fillId="0" borderId="1" xfId="2" applyNumberFormat="1" applyFont="1" applyBorder="1" applyAlignment="1">
      <alignment horizontal="center" vertical="center"/>
    </xf>
    <xf numFmtId="167" fontId="10" fillId="0" borderId="1" xfId="4" applyNumberFormat="1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right" vertical="center"/>
    </xf>
  </cellXfs>
  <cellStyles count="22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" xfId="21" xr:uid="{F47558F2-E02E-4819-8DC7-CE226B1605EA}"/>
    <cellStyle name="Comma 4 20" xfId="7" xr:uid="{00000000-0005-0000-0000-000006000000}"/>
    <cellStyle name="Debit" xfId="16" xr:uid="{AE9DEE20-A0E0-447B-830E-58E1B9574BF3}"/>
    <cellStyle name="Normal" xfId="0" builtinId="0"/>
    <cellStyle name="Normal 2" xfId="2" xr:uid="{00000000-0005-0000-0000-000008000000}"/>
    <cellStyle name="Normal 2 10 2 4" xfId="4" xr:uid="{00000000-0005-0000-0000-000009000000}"/>
    <cellStyle name="Normal 2 10 2 4 4" xfId="18" xr:uid="{09523DDE-7AD8-4FD6-B332-6E0ABC0F418C}"/>
    <cellStyle name="Normal 2 2" xfId="13" xr:uid="{D1FD98D7-D268-4BA3-8CE1-82B92AEBCB35}"/>
    <cellStyle name="Normal 3" xfId="6" xr:uid="{00000000-0005-0000-0000-00000A000000}"/>
    <cellStyle name="Normal 3 2" xfId="11" xr:uid="{00000000-0005-0000-0000-00000B000000}"/>
    <cellStyle name="Normal 3 2 2" xfId="15" xr:uid="{4B919310-7783-49E0-A004-667506AD7CE7}"/>
    <cellStyle name="Normal 3 3" xfId="14" xr:uid="{07CA01B8-E04A-49DF-B0A3-E5D7F2F11711}"/>
    <cellStyle name="Normal 4" xfId="10" xr:uid="{00000000-0005-0000-0000-00000C000000}"/>
    <cellStyle name="Normal 5" xfId="20" xr:uid="{2BD6D2F0-52F6-4195-BB91-35F63DFA6CDC}"/>
    <cellStyle name="Percent" xfId="17" builtinId="5"/>
    <cellStyle name="Percent 3" xfId="19" xr:uid="{F021ED16-5B06-4BE2-A8A2-223BFD58E4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Q46"/>
  <sheetViews>
    <sheetView view="pageBreakPreview" topLeftCell="A31" zoomScale="80" zoomScaleNormal="94" zoomScaleSheetLayoutView="80" zoomScalePageLayoutView="80" workbookViewId="0">
      <selection activeCell="C27" sqref="C27"/>
    </sheetView>
  </sheetViews>
  <sheetFormatPr defaultColWidth="8.21875" defaultRowHeight="24" customHeight="1"/>
  <cols>
    <col min="1" max="1" width="46.77734375" style="46" customWidth="1"/>
    <col min="2" max="2" width="10.44140625" style="52" customWidth="1"/>
    <col min="3" max="3" width="14.5546875" style="46" customWidth="1"/>
    <col min="4" max="5" width="0.77734375" style="46" customWidth="1"/>
    <col min="6" max="6" width="14.5546875" style="46" customWidth="1"/>
    <col min="7" max="8" width="0.77734375" style="46" customWidth="1"/>
    <col min="9" max="9" width="14.5546875" style="84" customWidth="1"/>
    <col min="10" max="11" width="0.77734375" style="93" customWidth="1"/>
    <col min="12" max="12" width="14.5546875" style="93" customWidth="1"/>
    <col min="13" max="13" width="4.77734375" style="46" customWidth="1"/>
    <col min="14" max="14" width="18.6640625" style="46" customWidth="1"/>
    <col min="15" max="15" width="22.44140625" style="46" customWidth="1"/>
    <col min="16" max="16" width="11" style="46" bestFit="1" customWidth="1"/>
    <col min="17" max="17" width="11.21875" style="46" bestFit="1" customWidth="1"/>
    <col min="18" max="16384" width="8.21875" style="46"/>
  </cols>
  <sheetData>
    <row r="1" spans="1:15" ht="24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</row>
    <row r="2" spans="1:15" s="32" customFormat="1" ht="24" customHeight="1">
      <c r="A2" s="283" t="s">
        <v>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5" s="32" customFormat="1" ht="24" customHeight="1">
      <c r="A3" s="283" t="s">
        <v>2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15" s="32" customFormat="1" ht="24" customHeight="1">
      <c r="A4" s="284" t="s">
        <v>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</row>
    <row r="5" spans="1:15" s="32" customFormat="1" ht="24" customHeight="1">
      <c r="A5" s="15"/>
      <c r="B5" s="1"/>
      <c r="C5" s="286" t="s">
        <v>4</v>
      </c>
      <c r="D5" s="286"/>
      <c r="E5" s="286"/>
      <c r="F5" s="286"/>
      <c r="G5" s="198"/>
      <c r="H5" s="15"/>
      <c r="I5" s="285" t="s">
        <v>5</v>
      </c>
      <c r="J5" s="285"/>
      <c r="K5" s="285"/>
      <c r="L5" s="285"/>
    </row>
    <row r="6" spans="1:15" s="32" customFormat="1" ht="24" customHeight="1">
      <c r="A6" s="77"/>
      <c r="B6" s="1"/>
      <c r="C6" s="1" t="s">
        <v>6</v>
      </c>
      <c r="D6" s="1"/>
      <c r="E6" s="1"/>
      <c r="F6" s="1" t="s">
        <v>6</v>
      </c>
      <c r="G6" s="1"/>
      <c r="H6" s="15"/>
      <c r="I6" s="135" t="s">
        <v>6</v>
      </c>
      <c r="J6" s="88"/>
      <c r="K6" s="88"/>
      <c r="L6" s="88" t="s">
        <v>6</v>
      </c>
    </row>
    <row r="7" spans="1:15" s="32" customFormat="1" ht="24" customHeight="1">
      <c r="A7" s="77"/>
      <c r="B7" s="1"/>
      <c r="C7" s="1" t="s">
        <v>7</v>
      </c>
      <c r="D7" s="1"/>
      <c r="E7" s="1"/>
      <c r="F7" s="1" t="s">
        <v>8</v>
      </c>
      <c r="G7" s="1"/>
      <c r="H7" s="15"/>
      <c r="I7" s="135" t="s">
        <v>7</v>
      </c>
      <c r="J7" s="88"/>
      <c r="K7" s="88"/>
      <c r="L7" s="88" t="s">
        <v>8</v>
      </c>
    </row>
    <row r="8" spans="1:15" s="32" customFormat="1" ht="24" customHeight="1">
      <c r="A8" s="77"/>
      <c r="B8" s="1" t="s">
        <v>9</v>
      </c>
      <c r="C8" s="1">
        <v>2566</v>
      </c>
      <c r="D8" s="15"/>
      <c r="E8" s="15"/>
      <c r="F8" s="1">
        <v>2565</v>
      </c>
      <c r="G8" s="1"/>
      <c r="H8" s="1"/>
      <c r="I8" s="1">
        <v>2566</v>
      </c>
      <c r="J8" s="15"/>
      <c r="K8" s="15"/>
      <c r="L8" s="1">
        <v>2565</v>
      </c>
    </row>
    <row r="9" spans="1:15" s="32" customFormat="1" ht="24" customHeight="1">
      <c r="A9" s="1" t="s">
        <v>10</v>
      </c>
      <c r="B9" s="33"/>
      <c r="I9" s="76"/>
      <c r="J9" s="68"/>
      <c r="K9" s="68"/>
      <c r="L9" s="68"/>
    </row>
    <row r="10" spans="1:15" s="32" customFormat="1" ht="24" customHeight="1">
      <c r="A10" s="32" t="s">
        <v>11</v>
      </c>
      <c r="B10" s="33"/>
      <c r="C10" s="2"/>
      <c r="F10" s="2"/>
      <c r="G10" s="2"/>
      <c r="I10" s="76"/>
      <c r="J10" s="68"/>
      <c r="K10" s="68"/>
      <c r="L10" s="68"/>
    </row>
    <row r="11" spans="1:15" s="32" customFormat="1" ht="24" customHeight="1">
      <c r="A11" s="34" t="s">
        <v>12</v>
      </c>
      <c r="B11" s="33">
        <v>5</v>
      </c>
      <c r="C11" s="264">
        <v>5372500</v>
      </c>
      <c r="D11" s="2"/>
      <c r="E11" s="2"/>
      <c r="F11" s="2">
        <v>55083597</v>
      </c>
      <c r="G11" s="2"/>
      <c r="H11" s="2"/>
      <c r="I11" s="89">
        <v>2355761</v>
      </c>
      <c r="J11" s="68"/>
      <c r="K11" s="68"/>
      <c r="L11" s="89">
        <v>23180928</v>
      </c>
      <c r="M11" s="67"/>
      <c r="N11" s="67"/>
      <c r="O11" s="195"/>
    </row>
    <row r="12" spans="1:15" s="32" customFormat="1" ht="24" customHeight="1">
      <c r="A12" s="34" t="s">
        <v>13</v>
      </c>
      <c r="B12" s="33">
        <v>7</v>
      </c>
      <c r="C12" s="264">
        <v>470838090</v>
      </c>
      <c r="D12" s="2"/>
      <c r="E12" s="2"/>
      <c r="F12" s="2">
        <v>480926901</v>
      </c>
      <c r="G12" s="2"/>
      <c r="H12" s="2"/>
      <c r="I12" s="89">
        <v>144395235</v>
      </c>
      <c r="J12" s="90"/>
      <c r="K12" s="90"/>
      <c r="L12" s="89">
        <v>129619625</v>
      </c>
      <c r="M12" s="67"/>
      <c r="N12" s="67"/>
      <c r="O12" s="196"/>
    </row>
    <row r="13" spans="1:15" s="32" customFormat="1" ht="24" customHeight="1">
      <c r="A13" s="34" t="s">
        <v>254</v>
      </c>
      <c r="B13" s="33">
        <v>8</v>
      </c>
      <c r="C13" s="264">
        <v>1453240347</v>
      </c>
      <c r="D13" s="2"/>
      <c r="E13" s="2"/>
      <c r="F13" s="2">
        <v>1726813494</v>
      </c>
      <c r="G13" s="2"/>
      <c r="H13" s="2"/>
      <c r="I13" s="155">
        <v>0</v>
      </c>
      <c r="J13" s="90"/>
      <c r="K13" s="90"/>
      <c r="L13" s="155">
        <v>0</v>
      </c>
      <c r="M13" s="67"/>
      <c r="N13" s="67"/>
      <c r="O13" s="22"/>
    </row>
    <row r="14" spans="1:15" s="32" customFormat="1" ht="24" customHeight="1">
      <c r="A14" s="34" t="s">
        <v>14</v>
      </c>
      <c r="B14" s="33">
        <v>9</v>
      </c>
      <c r="C14" s="264">
        <v>6459351</v>
      </c>
      <c r="D14" s="2"/>
      <c r="E14" s="2"/>
      <c r="F14" s="2">
        <v>57223388</v>
      </c>
      <c r="G14" s="89"/>
      <c r="H14" s="2"/>
      <c r="I14" s="155">
        <v>0</v>
      </c>
      <c r="J14" s="90"/>
      <c r="K14" s="90"/>
      <c r="L14" s="155">
        <v>0</v>
      </c>
      <c r="M14" s="67"/>
      <c r="N14" s="67"/>
      <c r="O14" s="22"/>
    </row>
    <row r="15" spans="1:15" s="32" customFormat="1" ht="24" customHeight="1">
      <c r="A15" s="203" t="s">
        <v>15</v>
      </c>
      <c r="B15" s="33">
        <v>10</v>
      </c>
      <c r="C15" s="155">
        <v>0</v>
      </c>
      <c r="D15" s="204"/>
      <c r="E15" s="204"/>
      <c r="F15" s="155">
        <v>0</v>
      </c>
      <c r="G15" s="152"/>
      <c r="H15" s="2"/>
      <c r="I15" s="89">
        <v>1609163432</v>
      </c>
      <c r="J15" s="89"/>
      <c r="K15" s="89"/>
      <c r="L15" s="89">
        <v>1728309885</v>
      </c>
      <c r="M15" s="67"/>
      <c r="N15" s="67"/>
      <c r="O15" s="197"/>
    </row>
    <row r="16" spans="1:15" s="32" customFormat="1" ht="24" customHeight="1">
      <c r="A16" s="34" t="s">
        <v>16</v>
      </c>
      <c r="B16" s="33">
        <v>11</v>
      </c>
      <c r="C16" s="264">
        <v>29344983</v>
      </c>
      <c r="D16" s="2"/>
      <c r="E16" s="2"/>
      <c r="F16" s="2">
        <v>59951752</v>
      </c>
      <c r="G16" s="2"/>
      <c r="H16" s="2"/>
      <c r="I16" s="89">
        <v>9361412</v>
      </c>
      <c r="J16" s="90"/>
      <c r="K16" s="90"/>
      <c r="L16" s="89">
        <v>9927654</v>
      </c>
      <c r="M16" s="67"/>
      <c r="N16" s="67"/>
      <c r="O16" s="22"/>
    </row>
    <row r="17" spans="1:17" s="32" customFormat="1" ht="24" customHeight="1">
      <c r="A17" s="34" t="s">
        <v>17</v>
      </c>
      <c r="B17" s="33"/>
      <c r="C17" s="264">
        <v>10622470</v>
      </c>
      <c r="D17" s="2"/>
      <c r="E17" s="2"/>
      <c r="F17" s="2">
        <v>7571385</v>
      </c>
      <c r="G17" s="2"/>
      <c r="H17" s="2"/>
      <c r="I17" s="89">
        <v>1768919</v>
      </c>
      <c r="J17" s="90"/>
      <c r="K17" s="90"/>
      <c r="L17" s="89">
        <v>1217588</v>
      </c>
      <c r="M17" s="67"/>
      <c r="N17" s="67"/>
      <c r="O17" s="22"/>
    </row>
    <row r="18" spans="1:17" s="32" customFormat="1" ht="24" customHeight="1">
      <c r="A18" s="34" t="s">
        <v>18</v>
      </c>
      <c r="B18" s="33">
        <v>12</v>
      </c>
      <c r="C18" s="264">
        <v>14256341</v>
      </c>
      <c r="D18" s="78"/>
      <c r="E18" s="78"/>
      <c r="F18" s="2">
        <v>44971810</v>
      </c>
      <c r="G18" s="2"/>
      <c r="I18" s="89">
        <v>4500</v>
      </c>
      <c r="J18" s="68"/>
      <c r="K18" s="68"/>
      <c r="L18" s="89">
        <v>4500</v>
      </c>
      <c r="M18" s="67"/>
      <c r="N18" s="67"/>
      <c r="O18" s="22"/>
    </row>
    <row r="19" spans="1:17" s="32" customFormat="1" ht="24" customHeight="1">
      <c r="A19" s="35" t="s">
        <v>19</v>
      </c>
      <c r="B19" s="79"/>
      <c r="C19" s="265">
        <f>SUM(C11:C18)</f>
        <v>1990134082</v>
      </c>
      <c r="D19" s="2"/>
      <c r="E19" s="2"/>
      <c r="F19" s="91">
        <f>SUM(F11:F18)</f>
        <v>2432542327</v>
      </c>
      <c r="G19" s="92"/>
      <c r="H19" s="2"/>
      <c r="I19" s="245">
        <f>SUM(I11:I18)</f>
        <v>1767049259</v>
      </c>
      <c r="J19" s="92"/>
      <c r="K19" s="92"/>
      <c r="L19" s="91">
        <f>SUM(L11:L18)</f>
        <v>1892260180</v>
      </c>
      <c r="O19" s="22"/>
    </row>
    <row r="20" spans="1:17" s="32" customFormat="1" ht="24" customHeight="1">
      <c r="B20" s="33"/>
      <c r="C20" s="2"/>
      <c r="D20" s="2"/>
      <c r="E20" s="2"/>
      <c r="F20" s="2"/>
      <c r="G20" s="2"/>
      <c r="H20" s="2"/>
      <c r="I20" s="76"/>
      <c r="J20" s="68"/>
      <c r="K20" s="68"/>
      <c r="L20" s="76"/>
    </row>
    <row r="21" spans="1:17" s="32" customFormat="1" ht="24" customHeight="1">
      <c r="A21" s="32" t="s">
        <v>20</v>
      </c>
      <c r="B21" s="33"/>
      <c r="C21" s="261"/>
      <c r="D21" s="2"/>
      <c r="E21" s="2"/>
      <c r="F21" s="22"/>
      <c r="G21" s="22"/>
      <c r="H21" s="2"/>
      <c r="I21" s="76"/>
      <c r="J21" s="68"/>
      <c r="K21" s="68"/>
      <c r="L21" s="76"/>
    </row>
    <row r="22" spans="1:17" s="32" customFormat="1" ht="24" customHeight="1">
      <c r="A22" s="34" t="s">
        <v>21</v>
      </c>
      <c r="B22" s="33">
        <v>13</v>
      </c>
      <c r="C22" s="2">
        <v>100181929</v>
      </c>
      <c r="D22" s="2"/>
      <c r="E22" s="2"/>
      <c r="F22" s="2">
        <v>97447008</v>
      </c>
      <c r="G22" s="2"/>
      <c r="H22" s="2"/>
      <c r="I22" s="266">
        <v>27600000</v>
      </c>
      <c r="J22" s="90"/>
      <c r="K22" s="90"/>
      <c r="L22" s="90">
        <v>27600000</v>
      </c>
      <c r="M22" s="67"/>
      <c r="N22" s="67"/>
      <c r="O22" s="22"/>
      <c r="Q22" s="22"/>
    </row>
    <row r="23" spans="1:17" s="32" customFormat="1" ht="24" customHeight="1">
      <c r="A23" s="34" t="s">
        <v>22</v>
      </c>
      <c r="B23" s="33">
        <v>14</v>
      </c>
      <c r="C23" s="2">
        <v>427536366</v>
      </c>
      <c r="D23" s="2"/>
      <c r="E23" s="2"/>
      <c r="F23" s="2">
        <v>10000000</v>
      </c>
      <c r="G23" s="2"/>
      <c r="H23" s="2"/>
      <c r="I23" s="266">
        <v>417487670</v>
      </c>
      <c r="J23" s="90"/>
      <c r="K23" s="90"/>
      <c r="L23" s="155">
        <v>0</v>
      </c>
      <c r="M23" s="67"/>
      <c r="N23" s="67"/>
    </row>
    <row r="24" spans="1:17" s="32" customFormat="1" ht="24" customHeight="1">
      <c r="A24" s="34" t="s">
        <v>23</v>
      </c>
      <c r="B24" s="33">
        <v>15</v>
      </c>
      <c r="C24" s="155">
        <v>0</v>
      </c>
      <c r="F24" s="155">
        <v>0</v>
      </c>
      <c r="G24" s="152"/>
      <c r="H24" s="94"/>
      <c r="I24" s="266">
        <v>904417642</v>
      </c>
      <c r="J24" s="89"/>
      <c r="K24" s="89"/>
      <c r="L24" s="90">
        <v>677640268</v>
      </c>
      <c r="M24" s="67"/>
      <c r="N24" s="67"/>
    </row>
    <row r="25" spans="1:17" s="260" customFormat="1" ht="24" customHeight="1">
      <c r="A25" s="34" t="s">
        <v>256</v>
      </c>
      <c r="B25" s="33">
        <v>8</v>
      </c>
      <c r="C25" s="2">
        <v>175945784</v>
      </c>
      <c r="D25" s="2"/>
      <c r="E25" s="2"/>
      <c r="F25" s="155">
        <v>0</v>
      </c>
      <c r="G25" s="2"/>
      <c r="H25" s="2"/>
      <c r="I25" s="268">
        <v>0</v>
      </c>
      <c r="J25" s="90"/>
      <c r="K25" s="90"/>
      <c r="L25" s="155">
        <v>0</v>
      </c>
      <c r="M25" s="67"/>
      <c r="N25" s="67"/>
      <c r="O25" s="261"/>
    </row>
    <row r="26" spans="1:17" s="32" customFormat="1" ht="24" customHeight="1">
      <c r="A26" s="34" t="s">
        <v>24</v>
      </c>
      <c r="B26" s="33">
        <v>16</v>
      </c>
      <c r="C26" s="2">
        <v>1575095169</v>
      </c>
      <c r="F26" s="2">
        <v>1585906997</v>
      </c>
      <c r="G26" s="89"/>
      <c r="H26" s="2"/>
      <c r="I26" s="266">
        <v>363135668</v>
      </c>
      <c r="J26" s="68"/>
      <c r="K26" s="68"/>
      <c r="L26" s="90">
        <v>379513943</v>
      </c>
      <c r="M26" s="67"/>
      <c r="N26" s="67"/>
    </row>
    <row r="27" spans="1:17" s="32" customFormat="1" ht="24" customHeight="1">
      <c r="A27" s="34" t="s">
        <v>25</v>
      </c>
      <c r="B27" s="33">
        <v>17</v>
      </c>
      <c r="C27" s="2">
        <v>11874284</v>
      </c>
      <c r="F27" s="2">
        <v>19933057</v>
      </c>
      <c r="G27" s="89"/>
      <c r="H27" s="2"/>
      <c r="I27" s="266">
        <v>5080957</v>
      </c>
      <c r="J27" s="68"/>
      <c r="K27" s="68"/>
      <c r="L27" s="90">
        <v>11061653</v>
      </c>
      <c r="M27" s="67"/>
      <c r="N27" s="67"/>
    </row>
    <row r="28" spans="1:17" s="32" customFormat="1" ht="24" customHeight="1">
      <c r="A28" s="34" t="s">
        <v>26</v>
      </c>
      <c r="B28" s="33">
        <v>18</v>
      </c>
      <c r="C28" s="90">
        <v>8345155</v>
      </c>
      <c r="F28" s="2">
        <v>95159995</v>
      </c>
      <c r="G28" s="90"/>
      <c r="H28" s="2"/>
      <c r="I28" s="268">
        <v>0</v>
      </c>
      <c r="J28" s="68"/>
      <c r="K28" s="68"/>
      <c r="L28" s="155">
        <v>0</v>
      </c>
      <c r="M28" s="67"/>
      <c r="N28" s="67"/>
    </row>
    <row r="29" spans="1:17" s="32" customFormat="1" ht="24" customHeight="1">
      <c r="A29" s="34" t="s">
        <v>27</v>
      </c>
      <c r="B29" s="33"/>
      <c r="C29" s="2">
        <v>5756646</v>
      </c>
      <c r="F29" s="2">
        <v>3029643</v>
      </c>
      <c r="G29" s="90"/>
      <c r="H29" s="2"/>
      <c r="I29" s="2">
        <v>1771986</v>
      </c>
      <c r="J29" s="68"/>
      <c r="K29" s="68"/>
      <c r="L29" s="90">
        <v>2360901</v>
      </c>
      <c r="M29" s="67"/>
      <c r="N29" s="67"/>
      <c r="O29" s="22"/>
    </row>
    <row r="30" spans="1:17" s="32" customFormat="1" ht="24" customHeight="1">
      <c r="A30" s="34" t="s">
        <v>28</v>
      </c>
      <c r="B30" s="33">
        <v>19</v>
      </c>
      <c r="C30" s="2">
        <v>20897181</v>
      </c>
      <c r="F30" s="2">
        <v>83162931</v>
      </c>
      <c r="G30" s="90"/>
      <c r="H30" s="2"/>
      <c r="I30" s="155">
        <v>0</v>
      </c>
      <c r="J30" s="68"/>
      <c r="K30" s="68"/>
      <c r="L30" s="155">
        <v>0</v>
      </c>
      <c r="M30" s="67"/>
      <c r="N30" s="67"/>
    </row>
    <row r="31" spans="1:17" s="32" customFormat="1" ht="24" customHeight="1">
      <c r="A31" s="34" t="s">
        <v>29</v>
      </c>
      <c r="B31" s="33">
        <v>20</v>
      </c>
      <c r="C31" s="2">
        <v>38011620</v>
      </c>
      <c r="F31" s="2">
        <v>39840118</v>
      </c>
      <c r="G31" s="90"/>
      <c r="H31" s="2"/>
      <c r="I31" s="155">
        <v>0</v>
      </c>
      <c r="J31" s="68"/>
      <c r="K31" s="68"/>
      <c r="L31" s="155">
        <v>0</v>
      </c>
      <c r="M31" s="67"/>
      <c r="N31" s="67"/>
      <c r="O31" s="22"/>
      <c r="P31" s="22"/>
    </row>
    <row r="32" spans="1:17" s="32" customFormat="1" ht="24" customHeight="1">
      <c r="A32" s="34" t="s">
        <v>30</v>
      </c>
      <c r="B32" s="33">
        <v>21</v>
      </c>
      <c r="C32" s="2">
        <v>3422055</v>
      </c>
      <c r="F32" s="2">
        <v>4924967</v>
      </c>
      <c r="G32" s="90"/>
      <c r="H32" s="2"/>
      <c r="I32" s="155">
        <v>0</v>
      </c>
      <c r="J32" s="68"/>
      <c r="K32" s="68"/>
      <c r="L32" s="155">
        <v>0</v>
      </c>
      <c r="M32" s="67"/>
      <c r="N32" s="67"/>
      <c r="P32" s="22"/>
    </row>
    <row r="33" spans="1:17" s="32" customFormat="1" ht="24" customHeight="1">
      <c r="A33" s="34" t="s">
        <v>31</v>
      </c>
      <c r="B33" s="33">
        <v>22</v>
      </c>
      <c r="C33" s="2">
        <v>84041323</v>
      </c>
      <c r="D33" s="2"/>
      <c r="E33" s="2"/>
      <c r="F33" s="2">
        <v>75126174</v>
      </c>
      <c r="G33" s="154"/>
      <c r="H33" s="2"/>
      <c r="I33" s="155">
        <v>0</v>
      </c>
      <c r="J33" s="90"/>
      <c r="K33" s="90"/>
      <c r="L33" s="155">
        <v>0</v>
      </c>
      <c r="M33" s="67"/>
      <c r="N33" s="67"/>
      <c r="O33" s="22"/>
      <c r="Q33" s="22"/>
    </row>
    <row r="34" spans="1:17" s="32" customFormat="1" ht="24" customHeight="1">
      <c r="A34" s="35" t="s">
        <v>32</v>
      </c>
      <c r="B34" s="33"/>
      <c r="C34" s="247">
        <f>SUM(C22:C33)</f>
        <v>2451107512</v>
      </c>
      <c r="D34" s="2"/>
      <c r="E34" s="2"/>
      <c r="F34" s="247">
        <f>SUM(F22:F33)</f>
        <v>2014530890</v>
      </c>
      <c r="G34" s="92"/>
      <c r="H34" s="2"/>
      <c r="I34" s="91">
        <f>SUM(I22:I33)</f>
        <v>1719493923</v>
      </c>
      <c r="J34" s="92"/>
      <c r="K34" s="92"/>
      <c r="L34" s="91">
        <f>SUM(L22:L33)</f>
        <v>1098176765</v>
      </c>
      <c r="M34" s="107"/>
      <c r="O34" s="22"/>
      <c r="P34" s="22"/>
    </row>
    <row r="35" spans="1:17" s="32" customFormat="1" ht="24" customHeight="1" thickBot="1">
      <c r="A35" s="15" t="s">
        <v>33</v>
      </c>
      <c r="B35" s="79"/>
      <c r="C35" s="246">
        <f>SUM(C34,C19)</f>
        <v>4441241594</v>
      </c>
      <c r="D35" s="2"/>
      <c r="E35" s="2"/>
      <c r="F35" s="246">
        <f>SUM(F34,F19)</f>
        <v>4447073217</v>
      </c>
      <c r="G35" s="92"/>
      <c r="I35" s="101">
        <f>SUM(I34,I19)</f>
        <v>3486543182</v>
      </c>
      <c r="J35" s="92"/>
      <c r="K35" s="92"/>
      <c r="L35" s="101">
        <f>SUM(L34,L19)</f>
        <v>2990436945</v>
      </c>
      <c r="O35" s="22"/>
    </row>
    <row r="36" spans="1:17" s="271" customFormat="1" ht="24" customHeight="1" thickTop="1">
      <c r="A36" s="15"/>
      <c r="B36" s="79"/>
      <c r="C36" s="276"/>
      <c r="D36" s="2"/>
      <c r="E36" s="2"/>
      <c r="F36" s="276"/>
      <c r="G36" s="92"/>
      <c r="I36" s="92"/>
      <c r="J36" s="92"/>
      <c r="K36" s="92"/>
      <c r="L36" s="92"/>
      <c r="O36" s="273"/>
    </row>
    <row r="37" spans="1:17" s="271" customFormat="1" ht="24" customHeight="1">
      <c r="A37" s="15"/>
      <c r="B37" s="79"/>
      <c r="C37" s="276"/>
      <c r="D37" s="2"/>
      <c r="E37" s="2"/>
      <c r="F37" s="276"/>
      <c r="G37" s="92"/>
      <c r="I37" s="92"/>
      <c r="J37" s="92"/>
      <c r="K37" s="92"/>
      <c r="L37" s="92"/>
      <c r="O37" s="273"/>
    </row>
    <row r="38" spans="1:17" s="271" customFormat="1" ht="24" customHeight="1">
      <c r="A38" s="15"/>
      <c r="B38" s="79"/>
      <c r="C38" s="276"/>
      <c r="D38" s="2"/>
      <c r="E38" s="2"/>
      <c r="F38" s="276"/>
      <c r="G38" s="92"/>
      <c r="I38" s="92"/>
      <c r="J38" s="92"/>
      <c r="K38" s="92"/>
      <c r="L38" s="92"/>
      <c r="O38" s="273"/>
    </row>
    <row r="39" spans="1:17" s="32" customFormat="1" ht="24" customHeight="1">
      <c r="A39" s="282" t="s">
        <v>34</v>
      </c>
      <c r="B39" s="282"/>
      <c r="C39" s="282"/>
      <c r="D39" s="282"/>
      <c r="E39" s="282"/>
      <c r="F39" s="282"/>
      <c r="H39" s="15"/>
      <c r="I39" s="76"/>
      <c r="J39" s="88"/>
      <c r="K39" s="88"/>
      <c r="L39" s="88"/>
    </row>
    <row r="40" spans="1:17" s="32" customFormat="1" ht="24" customHeight="1">
      <c r="B40" s="33"/>
      <c r="I40" s="76"/>
      <c r="J40" s="68"/>
      <c r="K40" s="68"/>
      <c r="L40" s="68"/>
    </row>
    <row r="41" spans="1:17" ht="24" customHeight="1">
      <c r="H41" s="32"/>
      <c r="I41" s="76"/>
      <c r="J41" s="68"/>
      <c r="K41" s="68"/>
      <c r="L41" s="68"/>
    </row>
    <row r="42" spans="1:17" ht="24" customHeight="1">
      <c r="H42" s="32"/>
    </row>
    <row r="45" spans="1:17" ht="24" customHeight="1">
      <c r="B45" s="32"/>
      <c r="C45" s="32"/>
      <c r="D45" s="32"/>
      <c r="E45" s="32"/>
      <c r="F45" s="32"/>
      <c r="G45" s="32"/>
      <c r="I45" s="76"/>
      <c r="J45" s="68"/>
      <c r="K45" s="68"/>
      <c r="L45" s="68"/>
    </row>
    <row r="46" spans="1:17" ht="24" customHeight="1">
      <c r="H46" s="32"/>
    </row>
  </sheetData>
  <mergeCells count="7">
    <mergeCell ref="A39:F39"/>
    <mergeCell ref="A1:L1"/>
    <mergeCell ref="A2:L2"/>
    <mergeCell ref="A3:L3"/>
    <mergeCell ref="A4:L4"/>
    <mergeCell ref="I5:L5"/>
    <mergeCell ref="C5:F5"/>
  </mergeCells>
  <pageMargins left="1" right="0.3" top="1" bottom="0.5" header="0.25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53"/>
  <sheetViews>
    <sheetView topLeftCell="A43" zoomScale="74" zoomScaleNormal="74" zoomScaleSheetLayoutView="100" zoomScalePageLayoutView="85" workbookViewId="0">
      <selection activeCell="N66" activeCellId="1" sqref="C25 N66"/>
    </sheetView>
  </sheetViews>
  <sheetFormatPr defaultColWidth="8.21875" defaultRowHeight="24" customHeight="1"/>
  <cols>
    <col min="1" max="1" width="47.44140625" style="46" customWidth="1"/>
    <col min="2" max="2" width="11" style="52" customWidth="1"/>
    <col min="3" max="3" width="14.5546875" style="46" customWidth="1"/>
    <col min="4" max="5" width="0.77734375" style="46" customWidth="1"/>
    <col min="6" max="6" width="14.5546875" style="46" customWidth="1"/>
    <col min="7" max="8" width="0.77734375" style="46" customWidth="1"/>
    <col min="9" max="9" width="14.5546875" style="84" customWidth="1"/>
    <col min="10" max="11" width="0.77734375" style="46" customWidth="1"/>
    <col min="12" max="12" width="14.5546875" style="46" customWidth="1"/>
    <col min="13" max="13" width="13.21875" style="46" bestFit="1" customWidth="1"/>
    <col min="14" max="14" width="11.77734375" style="46" customWidth="1"/>
    <col min="15" max="15" width="10.5546875" style="46" bestFit="1" customWidth="1"/>
    <col min="16" max="16" width="13.5546875" style="46" customWidth="1"/>
    <col min="17" max="17" width="9.21875" style="46" bestFit="1" customWidth="1"/>
    <col min="18" max="16384" width="8.21875" style="46"/>
  </cols>
  <sheetData>
    <row r="1" spans="1:19" ht="24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</row>
    <row r="2" spans="1:19" s="32" customFormat="1" ht="24" customHeight="1">
      <c r="A2" s="283" t="s">
        <v>35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9" s="32" customFormat="1" ht="24" customHeight="1">
      <c r="A3" s="283" t="s">
        <v>2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19" s="32" customFormat="1" ht="24" customHeight="1">
      <c r="A4" s="287" t="s">
        <v>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</row>
    <row r="5" spans="1:19" s="32" customFormat="1" ht="24" customHeight="1">
      <c r="A5" s="15"/>
      <c r="B5" s="1"/>
      <c r="C5" s="286" t="s">
        <v>4</v>
      </c>
      <c r="D5" s="286"/>
      <c r="E5" s="286"/>
      <c r="F5" s="286"/>
      <c r="G5" s="198"/>
      <c r="H5" s="15"/>
      <c r="I5" s="285" t="s">
        <v>5</v>
      </c>
      <c r="J5" s="285"/>
      <c r="K5" s="285"/>
      <c r="L5" s="285"/>
    </row>
    <row r="6" spans="1:19" s="32" customFormat="1" ht="24" customHeight="1">
      <c r="A6" s="15"/>
      <c r="B6" s="1"/>
      <c r="C6" s="1" t="s">
        <v>6</v>
      </c>
      <c r="D6" s="1"/>
      <c r="E6" s="1"/>
      <c r="F6" s="1" t="s">
        <v>6</v>
      </c>
      <c r="G6" s="1"/>
      <c r="H6" s="15"/>
      <c r="I6" s="135" t="s">
        <v>6</v>
      </c>
      <c r="J6" s="1"/>
      <c r="K6" s="1"/>
      <c r="L6" s="1" t="s">
        <v>6</v>
      </c>
    </row>
    <row r="7" spans="1:19" s="32" customFormat="1" ht="24" customHeight="1">
      <c r="A7" s="15"/>
      <c r="B7" s="1"/>
      <c r="C7" s="1" t="s">
        <v>7</v>
      </c>
      <c r="D7" s="1"/>
      <c r="E7" s="1"/>
      <c r="F7" s="1" t="s">
        <v>8</v>
      </c>
      <c r="G7" s="1"/>
      <c r="H7" s="15"/>
      <c r="I7" s="135" t="s">
        <v>7</v>
      </c>
      <c r="J7" s="1"/>
      <c r="K7" s="1"/>
      <c r="L7" s="1" t="s">
        <v>8</v>
      </c>
    </row>
    <row r="8" spans="1:19" s="32" customFormat="1" ht="24" customHeight="1">
      <c r="A8" s="15"/>
      <c r="B8" s="1" t="s">
        <v>9</v>
      </c>
      <c r="C8" s="1">
        <v>2566</v>
      </c>
      <c r="D8" s="15"/>
      <c r="E8" s="15"/>
      <c r="F8" s="1">
        <v>2565</v>
      </c>
      <c r="G8" s="1"/>
      <c r="H8" s="1"/>
      <c r="I8" s="1">
        <v>2566</v>
      </c>
      <c r="J8" s="15"/>
      <c r="K8" s="15"/>
      <c r="L8" s="1">
        <v>2565</v>
      </c>
    </row>
    <row r="9" spans="1:19" s="32" customFormat="1" ht="24" customHeight="1">
      <c r="A9" s="1" t="s">
        <v>36</v>
      </c>
      <c r="B9" s="33"/>
      <c r="I9" s="76"/>
    </row>
    <row r="10" spans="1:19" s="32" customFormat="1" ht="24" customHeight="1">
      <c r="A10" s="32" t="s">
        <v>37</v>
      </c>
      <c r="B10" s="33"/>
      <c r="C10" s="2"/>
      <c r="F10" s="2"/>
      <c r="G10" s="2"/>
      <c r="I10" s="76"/>
      <c r="J10" s="2"/>
      <c r="K10" s="2"/>
      <c r="L10" s="2"/>
      <c r="N10" s="67"/>
      <c r="O10" s="67"/>
      <c r="P10" s="67"/>
      <c r="Q10" s="67"/>
      <c r="R10" s="67"/>
      <c r="S10" s="67"/>
    </row>
    <row r="11" spans="1:19" s="32" customFormat="1" ht="24" customHeight="1">
      <c r="A11" s="34" t="s">
        <v>38</v>
      </c>
      <c r="B11" s="33">
        <v>23</v>
      </c>
      <c r="C11" s="2">
        <v>454256502</v>
      </c>
      <c r="D11" s="2"/>
      <c r="E11" s="2"/>
      <c r="F11" s="2">
        <v>438239825</v>
      </c>
      <c r="G11" s="2"/>
      <c r="H11" s="2"/>
      <c r="I11" s="2">
        <v>197504606</v>
      </c>
      <c r="J11" s="3"/>
      <c r="K11" s="3"/>
      <c r="L11" s="2">
        <v>208548961</v>
      </c>
      <c r="N11" s="67"/>
      <c r="O11" s="67"/>
      <c r="P11" s="67"/>
      <c r="Q11" s="67"/>
      <c r="R11" s="67"/>
      <c r="S11" s="67"/>
    </row>
    <row r="12" spans="1:19" s="32" customFormat="1" ht="24" customHeight="1">
      <c r="A12" s="34" t="s">
        <v>39</v>
      </c>
      <c r="B12" s="33">
        <v>24</v>
      </c>
      <c r="C12" s="2">
        <v>639682975</v>
      </c>
      <c r="D12" s="2"/>
      <c r="E12" s="2"/>
      <c r="F12" s="2">
        <v>572880290</v>
      </c>
      <c r="G12" s="2"/>
      <c r="H12" s="2"/>
      <c r="I12" s="2">
        <v>95376794</v>
      </c>
      <c r="J12" s="3"/>
      <c r="K12" s="3"/>
      <c r="L12" s="2">
        <v>28906375</v>
      </c>
      <c r="M12" s="95"/>
      <c r="N12" s="67"/>
      <c r="O12" s="67"/>
      <c r="P12" s="67"/>
      <c r="Q12" s="67"/>
      <c r="R12" s="67"/>
      <c r="S12" s="67"/>
    </row>
    <row r="13" spans="1:19" s="32" customFormat="1" ht="24" customHeight="1">
      <c r="A13" s="34" t="s">
        <v>255</v>
      </c>
      <c r="B13" s="33">
        <v>25</v>
      </c>
      <c r="C13" s="2">
        <v>2803738</v>
      </c>
      <c r="D13" s="2"/>
      <c r="E13" s="2"/>
      <c r="F13" s="2">
        <v>3377683</v>
      </c>
      <c r="G13" s="2"/>
      <c r="H13" s="2"/>
      <c r="I13" s="155">
        <v>0</v>
      </c>
      <c r="J13" s="3"/>
      <c r="K13" s="3"/>
      <c r="L13" s="155">
        <v>0</v>
      </c>
      <c r="M13" s="95"/>
      <c r="N13" s="67"/>
      <c r="O13" s="67"/>
      <c r="P13" s="67"/>
      <c r="Q13" s="67"/>
      <c r="R13" s="67"/>
      <c r="S13" s="67"/>
    </row>
    <row r="14" spans="1:19" s="32" customFormat="1" ht="24" customHeight="1">
      <c r="A14" s="34" t="s">
        <v>40</v>
      </c>
      <c r="B14" s="33"/>
      <c r="C14" s="3"/>
      <c r="D14" s="2"/>
      <c r="E14" s="2"/>
      <c r="F14" s="3"/>
      <c r="G14" s="2"/>
      <c r="H14" s="2"/>
      <c r="I14" s="68"/>
      <c r="J14" s="2"/>
      <c r="K14" s="2"/>
      <c r="L14" s="68"/>
      <c r="M14" s="2"/>
      <c r="N14" s="67"/>
      <c r="O14" s="67"/>
      <c r="P14" s="67"/>
      <c r="Q14" s="67"/>
      <c r="R14" s="67"/>
      <c r="S14" s="67"/>
    </row>
    <row r="15" spans="1:19" s="32" customFormat="1" ht="24" customHeight="1">
      <c r="A15" s="69" t="s">
        <v>41</v>
      </c>
      <c r="B15" s="33">
        <v>30</v>
      </c>
      <c r="C15" s="266">
        <v>276636594</v>
      </c>
      <c r="D15" s="2"/>
      <c r="E15" s="2"/>
      <c r="F15" s="2">
        <v>304963403</v>
      </c>
      <c r="G15" s="2"/>
      <c r="H15" s="3"/>
      <c r="I15" s="2">
        <v>67051571</v>
      </c>
      <c r="J15" s="3"/>
      <c r="K15" s="3"/>
      <c r="L15" s="2">
        <v>70870336</v>
      </c>
      <c r="M15" s="2"/>
      <c r="N15" s="67"/>
      <c r="O15" s="67"/>
      <c r="P15" s="67"/>
      <c r="Q15" s="67"/>
      <c r="R15" s="67"/>
      <c r="S15" s="67"/>
    </row>
    <row r="16" spans="1:19" s="32" customFormat="1" ht="24" customHeight="1">
      <c r="A16" s="34" t="s">
        <v>42</v>
      </c>
      <c r="B16" s="33"/>
      <c r="D16" s="2"/>
      <c r="E16" s="2"/>
      <c r="G16" s="3"/>
      <c r="H16" s="2"/>
      <c r="I16" s="90"/>
      <c r="J16" s="3"/>
      <c r="K16" s="3"/>
      <c r="L16" s="2"/>
      <c r="M16" s="95"/>
      <c r="N16" s="67"/>
      <c r="O16" s="67"/>
      <c r="P16" s="67"/>
      <c r="Q16" s="67"/>
      <c r="R16" s="67"/>
      <c r="S16" s="67"/>
    </row>
    <row r="17" spans="1:19" s="32" customFormat="1" ht="24" customHeight="1">
      <c r="A17" s="69" t="s">
        <v>43</v>
      </c>
      <c r="B17" s="33">
        <v>31</v>
      </c>
      <c r="C17" s="2">
        <v>3679756</v>
      </c>
      <c r="D17" s="2"/>
      <c r="E17" s="2"/>
      <c r="F17" s="2">
        <v>6403429</v>
      </c>
      <c r="G17" s="2"/>
      <c r="H17" s="2"/>
      <c r="I17" s="2">
        <v>2045407</v>
      </c>
      <c r="J17" s="2"/>
      <c r="K17" s="2"/>
      <c r="L17" s="2">
        <v>4643649</v>
      </c>
      <c r="M17" s="95"/>
      <c r="N17" s="67"/>
      <c r="O17" s="67"/>
      <c r="P17" s="67"/>
      <c r="Q17" s="67"/>
      <c r="R17" s="67"/>
      <c r="S17" s="67"/>
    </row>
    <row r="18" spans="1:19" s="32" customFormat="1" ht="24" customHeight="1">
      <c r="A18" s="203" t="s">
        <v>44</v>
      </c>
      <c r="B18" s="33">
        <v>26</v>
      </c>
      <c r="C18" s="155">
        <v>0</v>
      </c>
      <c r="D18" s="204"/>
      <c r="E18" s="204"/>
      <c r="F18" s="155">
        <v>0</v>
      </c>
      <c r="G18" s="155"/>
      <c r="H18" s="3"/>
      <c r="I18" s="2">
        <v>95134658</v>
      </c>
      <c r="J18" s="3"/>
      <c r="K18" s="3"/>
      <c r="L18" s="2">
        <v>61406461</v>
      </c>
      <c r="M18" s="2"/>
      <c r="N18" s="67"/>
      <c r="O18" s="67"/>
      <c r="P18" s="67"/>
      <c r="Q18" s="67"/>
      <c r="R18" s="67"/>
      <c r="S18" s="67"/>
    </row>
    <row r="19" spans="1:19" s="32" customFormat="1" ht="24" customHeight="1">
      <c r="A19" s="203" t="s">
        <v>45</v>
      </c>
      <c r="B19" s="33">
        <v>27</v>
      </c>
      <c r="C19" s="2">
        <v>206628962</v>
      </c>
      <c r="D19" s="204"/>
      <c r="E19" s="204"/>
      <c r="F19" s="155">
        <v>0</v>
      </c>
      <c r="G19" s="155"/>
      <c r="H19" s="3"/>
      <c r="I19" s="2">
        <v>206628962</v>
      </c>
      <c r="J19" s="3"/>
      <c r="K19" s="3"/>
      <c r="L19" s="155">
        <v>0</v>
      </c>
      <c r="M19" s="2"/>
      <c r="N19" s="67"/>
      <c r="O19" s="67"/>
      <c r="P19" s="67"/>
      <c r="Q19" s="67"/>
      <c r="R19" s="67"/>
      <c r="S19" s="67"/>
    </row>
    <row r="20" spans="1:19" s="32" customFormat="1" ht="24" customHeight="1">
      <c r="A20" s="34" t="s">
        <v>46</v>
      </c>
      <c r="B20" s="33">
        <v>28</v>
      </c>
      <c r="C20" s="2">
        <v>11240000</v>
      </c>
      <c r="D20" s="204"/>
      <c r="E20" s="204"/>
      <c r="F20" s="2">
        <v>11708000</v>
      </c>
      <c r="G20" s="155"/>
      <c r="H20" s="3"/>
      <c r="I20" s="155">
        <v>0</v>
      </c>
      <c r="J20" s="3"/>
      <c r="K20" s="3"/>
      <c r="L20" s="155">
        <v>0</v>
      </c>
      <c r="M20" s="2"/>
      <c r="N20" s="67"/>
      <c r="O20" s="67"/>
      <c r="P20" s="67"/>
      <c r="Q20" s="67"/>
      <c r="R20" s="67"/>
      <c r="S20" s="67"/>
    </row>
    <row r="21" spans="1:19" s="32" customFormat="1" ht="24" customHeight="1">
      <c r="A21" s="203" t="s">
        <v>47</v>
      </c>
      <c r="B21" s="33">
        <v>29</v>
      </c>
      <c r="C21" s="155">
        <v>0</v>
      </c>
      <c r="D21" s="204"/>
      <c r="E21" s="204"/>
      <c r="F21" s="2">
        <v>1246365</v>
      </c>
      <c r="G21" s="2"/>
      <c r="H21" s="2"/>
      <c r="I21" s="155">
        <v>0</v>
      </c>
      <c r="J21" s="2"/>
      <c r="K21" s="2"/>
      <c r="L21" s="155">
        <v>0</v>
      </c>
      <c r="M21" s="2"/>
      <c r="N21" s="67"/>
      <c r="O21" s="67"/>
      <c r="P21" s="67"/>
      <c r="Q21" s="67"/>
      <c r="R21" s="67"/>
      <c r="S21" s="67"/>
    </row>
    <row r="22" spans="1:19" s="32" customFormat="1" ht="24" customHeight="1">
      <c r="A22" s="203" t="s">
        <v>48</v>
      </c>
      <c r="B22" s="33"/>
      <c r="C22" s="250">
        <v>36507315</v>
      </c>
      <c r="D22" s="204"/>
      <c r="E22" s="204"/>
      <c r="F22" s="155">
        <v>0</v>
      </c>
      <c r="G22" s="2"/>
      <c r="H22" s="2"/>
      <c r="I22" s="155">
        <v>0</v>
      </c>
      <c r="J22" s="2"/>
      <c r="K22" s="2"/>
      <c r="L22" s="155">
        <v>0</v>
      </c>
      <c r="M22" s="2"/>
      <c r="N22" s="67"/>
      <c r="O22" s="67"/>
      <c r="P22" s="67"/>
      <c r="Q22" s="67"/>
      <c r="R22" s="67"/>
      <c r="S22" s="67"/>
    </row>
    <row r="23" spans="1:19" s="32" customFormat="1" ht="24" customHeight="1">
      <c r="A23" s="34" t="s">
        <v>49</v>
      </c>
      <c r="B23" s="33"/>
      <c r="C23" s="2">
        <v>1953130</v>
      </c>
      <c r="D23" s="78"/>
      <c r="E23" s="78"/>
      <c r="F23" s="2">
        <v>2940473</v>
      </c>
      <c r="G23" s="2"/>
      <c r="H23" s="2"/>
      <c r="I23" s="2">
        <v>508797</v>
      </c>
      <c r="J23" s="2"/>
      <c r="K23" s="2"/>
      <c r="L23" s="68">
        <v>1549434</v>
      </c>
      <c r="M23" s="2"/>
      <c r="N23" s="67"/>
      <c r="O23" s="67"/>
      <c r="P23" s="67"/>
      <c r="Q23" s="67"/>
      <c r="R23" s="67"/>
      <c r="S23" s="67"/>
    </row>
    <row r="24" spans="1:19" s="32" customFormat="1" ht="24" customHeight="1">
      <c r="A24" s="96" t="s">
        <v>50</v>
      </c>
      <c r="B24" s="79"/>
      <c r="C24" s="36">
        <f>SUM(C11:C23)</f>
        <v>1633388972</v>
      </c>
      <c r="D24" s="2"/>
      <c r="E24" s="2"/>
      <c r="F24" s="36">
        <f>SUM(F11:F23)</f>
        <v>1341759468</v>
      </c>
      <c r="G24" s="2"/>
      <c r="H24" s="2"/>
      <c r="I24" s="36">
        <f>SUM(I11:I23)</f>
        <v>664250795</v>
      </c>
      <c r="J24" s="2"/>
      <c r="K24" s="2"/>
      <c r="L24" s="91">
        <f>SUM(L11:L23)</f>
        <v>375925216</v>
      </c>
      <c r="M24" s="2"/>
      <c r="N24" s="67"/>
    </row>
    <row r="25" spans="1:19" s="32" customFormat="1" ht="24" customHeight="1">
      <c r="B25" s="33"/>
      <c r="C25" s="2"/>
      <c r="D25" s="2"/>
      <c r="E25" s="2"/>
      <c r="F25" s="2"/>
      <c r="G25" s="2"/>
      <c r="H25" s="76"/>
      <c r="I25" s="68"/>
      <c r="J25" s="76"/>
      <c r="K25" s="76"/>
      <c r="L25" s="68"/>
    </row>
    <row r="26" spans="1:19" s="32" customFormat="1" ht="24" customHeight="1">
      <c r="A26" s="32" t="s">
        <v>51</v>
      </c>
      <c r="B26" s="33"/>
      <c r="D26" s="2"/>
      <c r="E26" s="2"/>
      <c r="F26" s="2"/>
      <c r="H26" s="2"/>
      <c r="I26" s="2"/>
      <c r="J26" s="2"/>
      <c r="K26" s="2"/>
      <c r="L26" s="90"/>
      <c r="M26" s="2"/>
      <c r="N26" s="67"/>
    </row>
    <row r="27" spans="1:19" s="32" customFormat="1" ht="24" customHeight="1">
      <c r="A27" s="34" t="s">
        <v>52</v>
      </c>
      <c r="B27" s="33">
        <v>30</v>
      </c>
      <c r="C27" s="266">
        <v>424100390</v>
      </c>
      <c r="D27" s="4"/>
      <c r="E27" s="4"/>
      <c r="F27" s="2">
        <v>563406333</v>
      </c>
      <c r="G27" s="68"/>
      <c r="H27" s="2"/>
      <c r="I27" s="2">
        <v>273739644</v>
      </c>
      <c r="J27" s="3"/>
      <c r="K27" s="3"/>
      <c r="L27" s="2">
        <v>336059109</v>
      </c>
      <c r="M27" s="2"/>
      <c r="N27" s="67"/>
      <c r="O27" s="67"/>
      <c r="P27" s="67"/>
      <c r="Q27" s="67"/>
      <c r="R27" s="67"/>
      <c r="S27" s="67"/>
    </row>
    <row r="28" spans="1:19" s="32" customFormat="1" ht="24" customHeight="1">
      <c r="A28" s="34" t="s">
        <v>53</v>
      </c>
      <c r="B28" s="33">
        <v>31</v>
      </c>
      <c r="C28" s="2">
        <v>7469790</v>
      </c>
      <c r="D28" s="2"/>
      <c r="E28" s="2"/>
      <c r="F28" s="2">
        <v>10695840</v>
      </c>
      <c r="G28" s="68"/>
      <c r="H28" s="2"/>
      <c r="I28" s="2">
        <v>2439360</v>
      </c>
      <c r="J28" s="3"/>
      <c r="K28" s="3"/>
      <c r="L28" s="2">
        <v>4163416</v>
      </c>
      <c r="M28" s="2"/>
      <c r="N28" s="67"/>
      <c r="O28" s="67"/>
      <c r="P28" s="67"/>
      <c r="Q28" s="67"/>
      <c r="R28" s="67"/>
      <c r="S28" s="67"/>
    </row>
    <row r="29" spans="1:19" s="32" customFormat="1" ht="24" customHeight="1">
      <c r="A29" s="34" t="s">
        <v>54</v>
      </c>
      <c r="B29" s="33">
        <v>32</v>
      </c>
      <c r="C29" s="2">
        <v>875022089</v>
      </c>
      <c r="D29" s="2"/>
      <c r="E29" s="2"/>
      <c r="F29" s="2">
        <v>446403897</v>
      </c>
      <c r="G29" s="68"/>
      <c r="H29" s="2"/>
      <c r="I29" s="2">
        <v>875022089</v>
      </c>
      <c r="J29" s="3"/>
      <c r="K29" s="3"/>
      <c r="L29" s="2">
        <v>446403897</v>
      </c>
      <c r="M29" s="2"/>
      <c r="N29" s="67"/>
      <c r="O29" s="67"/>
      <c r="P29" s="67"/>
      <c r="Q29" s="67"/>
      <c r="R29" s="67"/>
      <c r="S29" s="67"/>
    </row>
    <row r="30" spans="1:19" s="32" customFormat="1" ht="24" customHeight="1">
      <c r="A30" s="34" t="s">
        <v>55</v>
      </c>
      <c r="B30" s="33">
        <v>21</v>
      </c>
      <c r="C30" s="2">
        <v>23900820</v>
      </c>
      <c r="F30" s="2">
        <v>24632255</v>
      </c>
      <c r="G30" s="68"/>
      <c r="H30" s="2"/>
      <c r="I30" s="2">
        <v>619107</v>
      </c>
      <c r="J30" s="3"/>
      <c r="K30" s="3"/>
      <c r="L30" s="2">
        <v>351175</v>
      </c>
      <c r="M30" s="2"/>
      <c r="N30" s="67"/>
      <c r="O30" s="67"/>
      <c r="P30" s="67"/>
      <c r="Q30" s="67"/>
      <c r="R30" s="67"/>
      <c r="S30" s="67"/>
    </row>
    <row r="31" spans="1:19" s="32" customFormat="1" ht="24" customHeight="1">
      <c r="A31" s="34" t="s">
        <v>56</v>
      </c>
      <c r="B31" s="33"/>
      <c r="C31" s="152"/>
      <c r="F31" s="2"/>
      <c r="G31" s="152"/>
      <c r="H31" s="2"/>
      <c r="I31" s="2"/>
      <c r="J31" s="3"/>
      <c r="K31" s="3"/>
      <c r="L31" s="90"/>
      <c r="M31" s="2"/>
      <c r="N31" s="67"/>
      <c r="O31" s="67"/>
      <c r="P31" s="67"/>
      <c r="Q31" s="67"/>
      <c r="R31" s="67"/>
      <c r="S31" s="67"/>
    </row>
    <row r="32" spans="1:19" s="32" customFormat="1" ht="24" customHeight="1">
      <c r="A32" s="69" t="s">
        <v>57</v>
      </c>
      <c r="B32" s="33">
        <v>33</v>
      </c>
      <c r="C32" s="2">
        <v>16341894</v>
      </c>
      <c r="F32" s="2">
        <v>14487123</v>
      </c>
      <c r="G32" s="68"/>
      <c r="H32" s="94"/>
      <c r="I32" s="90">
        <v>11593341</v>
      </c>
      <c r="J32" s="2"/>
      <c r="K32" s="2"/>
      <c r="L32" s="90">
        <v>10836375</v>
      </c>
      <c r="M32" s="2"/>
      <c r="N32" s="67"/>
      <c r="O32" s="67"/>
      <c r="P32" s="67"/>
      <c r="Q32" s="67"/>
      <c r="R32" s="67"/>
      <c r="S32" s="67"/>
    </row>
    <row r="33" spans="1:19" s="32" customFormat="1" ht="24" customHeight="1">
      <c r="A33" s="34" t="s">
        <v>58</v>
      </c>
      <c r="B33" s="33"/>
      <c r="C33" s="2">
        <v>27558156</v>
      </c>
      <c r="F33" s="2">
        <v>13822986</v>
      </c>
      <c r="G33" s="92"/>
      <c r="H33" s="94"/>
      <c r="I33" s="155">
        <v>0</v>
      </c>
      <c r="J33" s="2"/>
      <c r="K33" s="2"/>
      <c r="L33" s="155">
        <v>0</v>
      </c>
      <c r="M33" s="2"/>
      <c r="N33" s="67"/>
      <c r="O33" s="67"/>
      <c r="P33" s="67"/>
      <c r="Q33" s="67"/>
      <c r="R33" s="67"/>
      <c r="S33" s="67"/>
    </row>
    <row r="34" spans="1:19" s="32" customFormat="1" ht="24" customHeight="1">
      <c r="A34" s="34" t="s">
        <v>59</v>
      </c>
      <c r="B34" s="33"/>
      <c r="C34" s="2">
        <v>5581261</v>
      </c>
      <c r="F34" s="2">
        <v>11386059</v>
      </c>
      <c r="G34" s="92"/>
      <c r="H34" s="94"/>
      <c r="I34" s="155">
        <v>0</v>
      </c>
      <c r="J34" s="2"/>
      <c r="K34" s="2"/>
      <c r="L34" s="155">
        <v>0</v>
      </c>
      <c r="M34" s="2"/>
      <c r="N34" s="67"/>
      <c r="O34" s="67"/>
      <c r="P34" s="67"/>
      <c r="Q34" s="67"/>
      <c r="R34" s="67"/>
      <c r="S34" s="67"/>
    </row>
    <row r="35" spans="1:19" s="32" customFormat="1" ht="24" customHeight="1">
      <c r="A35" s="96" t="s">
        <v>60</v>
      </c>
      <c r="B35" s="33"/>
      <c r="C35" s="36">
        <f>SUM(C27:C34)</f>
        <v>1379974400</v>
      </c>
      <c r="D35" s="2"/>
      <c r="E35" s="2"/>
      <c r="F35" s="36">
        <f>SUM(F27:F34)</f>
        <v>1084834493</v>
      </c>
      <c r="G35" s="2"/>
      <c r="H35" s="2"/>
      <c r="I35" s="36">
        <f>SUM(I27:I34)</f>
        <v>1163413541</v>
      </c>
      <c r="J35" s="2"/>
      <c r="K35" s="2"/>
      <c r="L35" s="36">
        <f>SUM(L27:L34)</f>
        <v>797813972</v>
      </c>
      <c r="M35" s="2"/>
      <c r="N35" s="67"/>
    </row>
    <row r="36" spans="1:19" s="32" customFormat="1" ht="24" customHeight="1">
      <c r="A36" s="34" t="s">
        <v>61</v>
      </c>
      <c r="B36" s="79"/>
      <c r="C36" s="36">
        <f>SUM(C35,C24)</f>
        <v>3013363372</v>
      </c>
      <c r="D36" s="2"/>
      <c r="E36" s="2"/>
      <c r="F36" s="36">
        <f>SUM(F35,F24)</f>
        <v>2426593961</v>
      </c>
      <c r="G36" s="2"/>
      <c r="I36" s="36">
        <f>SUM(I35,I24)</f>
        <v>1827664336</v>
      </c>
      <c r="J36" s="2"/>
      <c r="K36" s="2"/>
      <c r="L36" s="36">
        <f>SUM(L35,L24)</f>
        <v>1173739188</v>
      </c>
      <c r="M36" s="2"/>
      <c r="N36" s="67"/>
    </row>
    <row r="37" spans="1:19" s="32" customFormat="1" ht="24" customHeight="1">
      <c r="B37" s="33"/>
      <c r="C37" s="76"/>
      <c r="I37" s="68"/>
      <c r="L37" s="68"/>
      <c r="N37" s="67"/>
    </row>
    <row r="38" spans="1:19" s="32" customFormat="1" ht="24" customHeight="1">
      <c r="B38" s="33"/>
      <c r="I38" s="76"/>
      <c r="L38" s="76"/>
      <c r="N38" s="67"/>
    </row>
    <row r="39" spans="1:19" s="32" customFormat="1" ht="24" customHeight="1">
      <c r="B39" s="33"/>
      <c r="C39" s="2"/>
      <c r="I39" s="76"/>
      <c r="L39" s="76"/>
      <c r="N39" s="67"/>
    </row>
    <row r="40" spans="1:19" s="32" customFormat="1" ht="24" customHeight="1">
      <c r="B40" s="33"/>
      <c r="I40" s="76"/>
      <c r="L40" s="76"/>
      <c r="N40" s="67"/>
    </row>
    <row r="41" spans="1:19" s="32" customFormat="1" ht="24" customHeight="1">
      <c r="A41" s="63"/>
      <c r="B41" s="33"/>
      <c r="C41" s="2"/>
      <c r="I41" s="76"/>
      <c r="L41" s="76"/>
    </row>
    <row r="42" spans="1:19" s="32" customFormat="1" ht="24" customHeight="1">
      <c r="B42" s="33"/>
      <c r="I42" s="76"/>
      <c r="L42" s="76"/>
    </row>
    <row r="43" spans="1:19" s="32" customFormat="1" ht="24" customHeight="1">
      <c r="B43" s="33"/>
      <c r="I43" s="76"/>
      <c r="L43" s="76"/>
    </row>
    <row r="44" spans="1:19" s="32" customFormat="1" ht="24" customHeight="1">
      <c r="B44" s="33"/>
      <c r="I44" s="76"/>
      <c r="L44" s="76"/>
    </row>
    <row r="45" spans="1:19" s="32" customFormat="1" ht="24" customHeight="1">
      <c r="I45" s="76"/>
      <c r="L45" s="76"/>
    </row>
    <row r="46" spans="1:19" ht="24" customHeight="1">
      <c r="A46" s="32"/>
      <c r="B46" s="33"/>
      <c r="C46" s="32"/>
      <c r="D46" s="32"/>
      <c r="E46" s="32"/>
      <c r="F46" s="32"/>
      <c r="G46" s="32"/>
      <c r="H46" s="32"/>
      <c r="I46" s="76"/>
      <c r="J46" s="32"/>
      <c r="K46" s="32"/>
      <c r="L46" s="76"/>
    </row>
    <row r="47" spans="1:19" ht="24" customHeight="1">
      <c r="A47" s="32"/>
      <c r="B47" s="33"/>
      <c r="C47" s="32"/>
      <c r="D47" s="32"/>
      <c r="E47" s="32"/>
      <c r="F47" s="32"/>
      <c r="G47" s="32"/>
      <c r="H47" s="32"/>
      <c r="I47" s="76"/>
      <c r="J47" s="32"/>
      <c r="K47" s="32"/>
      <c r="L47" s="76"/>
    </row>
    <row r="48" spans="1:19" ht="24" customHeight="1">
      <c r="A48" s="32"/>
      <c r="B48" s="33"/>
      <c r="C48" s="32"/>
      <c r="D48" s="32"/>
      <c r="E48" s="32"/>
      <c r="F48" s="32"/>
      <c r="G48" s="32"/>
      <c r="H48" s="32"/>
      <c r="I48" s="76"/>
      <c r="J48" s="32"/>
      <c r="K48" s="32"/>
      <c r="L48" s="76"/>
    </row>
    <row r="49" spans="2:12" ht="24" customHeight="1">
      <c r="H49" s="32"/>
      <c r="L49" s="84"/>
    </row>
    <row r="52" spans="2:12" ht="24" customHeight="1">
      <c r="B52" s="32"/>
      <c r="C52" s="32"/>
      <c r="D52" s="32"/>
      <c r="E52" s="32"/>
      <c r="F52" s="32"/>
      <c r="G52" s="32"/>
      <c r="I52" s="76"/>
      <c r="J52" s="32"/>
      <c r="K52" s="32"/>
      <c r="L52" s="32"/>
    </row>
    <row r="53" spans="2:12" ht="24" customHeight="1">
      <c r="H53" s="32"/>
    </row>
  </sheetData>
  <mergeCells count="6">
    <mergeCell ref="A1:L1"/>
    <mergeCell ref="A2:L2"/>
    <mergeCell ref="A3:L3"/>
    <mergeCell ref="A4:L4"/>
    <mergeCell ref="I5:L5"/>
    <mergeCell ref="C5:F5"/>
  </mergeCells>
  <pageMargins left="1" right="0.3" top="1" bottom="0.5" header="0.25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S44"/>
  <sheetViews>
    <sheetView view="pageBreakPreview" topLeftCell="A34" zoomScale="80" zoomScaleNormal="74" zoomScaleSheetLayoutView="80" workbookViewId="0">
      <selection activeCell="A38" sqref="A38:XFD38"/>
    </sheetView>
  </sheetViews>
  <sheetFormatPr defaultColWidth="8.21875" defaultRowHeight="24" customHeight="1"/>
  <cols>
    <col min="1" max="1" width="47.6640625" style="62" customWidth="1"/>
    <col min="2" max="2" width="10.5546875" style="62" customWidth="1"/>
    <col min="3" max="3" width="14.109375" style="62" bestFit="1" customWidth="1"/>
    <col min="4" max="5" width="0.77734375" style="62" customWidth="1"/>
    <col min="6" max="6" width="14.5546875" style="62" customWidth="1"/>
    <col min="7" max="8" width="0.77734375" style="62" customWidth="1"/>
    <col min="9" max="9" width="14.5546875" style="84" customWidth="1"/>
    <col min="10" max="11" width="0.77734375" style="62" customWidth="1"/>
    <col min="12" max="12" width="14.5546875" style="62" customWidth="1"/>
    <col min="13" max="13" width="8.21875" style="62"/>
    <col min="14" max="14" width="21.77734375" style="62" customWidth="1"/>
    <col min="15" max="15" width="16" style="62" bestFit="1" customWidth="1"/>
    <col min="16" max="19" width="4.77734375" style="62" customWidth="1"/>
    <col min="20" max="16384" width="8.21875" style="62"/>
  </cols>
  <sheetData>
    <row r="1" spans="1:13" ht="24" customHeight="1">
      <c r="A1" s="289" t="s">
        <v>62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61"/>
    </row>
    <row r="2" spans="1:13" s="63" customFormat="1" ht="24" customHeight="1">
      <c r="A2" s="290" t="s">
        <v>35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3" s="63" customFormat="1" ht="24" customHeight="1">
      <c r="A3" s="290" t="s">
        <v>2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</row>
    <row r="4" spans="1:13" s="63" customFormat="1" ht="24" customHeight="1">
      <c r="A4" s="291" t="s">
        <v>3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</row>
    <row r="5" spans="1:13" s="63" customFormat="1" ht="24" customHeight="1">
      <c r="A5" s="64"/>
      <c r="B5" s="37"/>
      <c r="C5" s="292" t="s">
        <v>4</v>
      </c>
      <c r="D5" s="292"/>
      <c r="E5" s="292"/>
      <c r="F5" s="292"/>
      <c r="G5" s="199"/>
      <c r="H5" s="64"/>
      <c r="I5" s="292" t="s">
        <v>5</v>
      </c>
      <c r="J5" s="292"/>
      <c r="K5" s="292"/>
      <c r="L5" s="292"/>
    </row>
    <row r="6" spans="1:13" s="63" customFormat="1" ht="24" customHeight="1">
      <c r="A6" s="64"/>
      <c r="B6" s="37"/>
      <c r="C6" s="37" t="s">
        <v>6</v>
      </c>
      <c r="D6" s="37"/>
      <c r="E6" s="37"/>
      <c r="F6" s="1" t="s">
        <v>6</v>
      </c>
      <c r="G6" s="1"/>
      <c r="H6" s="64"/>
      <c r="I6" s="135" t="s">
        <v>6</v>
      </c>
      <c r="J6" s="37"/>
      <c r="K6" s="37"/>
      <c r="L6" s="37" t="s">
        <v>6</v>
      </c>
    </row>
    <row r="7" spans="1:13" s="63" customFormat="1" ht="24" customHeight="1">
      <c r="A7" s="64"/>
      <c r="B7" s="37"/>
      <c r="C7" s="37" t="s">
        <v>7</v>
      </c>
      <c r="D7" s="37"/>
      <c r="E7" s="37"/>
      <c r="F7" s="1" t="s">
        <v>8</v>
      </c>
      <c r="G7" s="1"/>
      <c r="H7" s="64"/>
      <c r="I7" s="139" t="s">
        <v>7</v>
      </c>
      <c r="J7" s="37"/>
      <c r="K7" s="37"/>
      <c r="L7" s="37" t="s">
        <v>8</v>
      </c>
    </row>
    <row r="8" spans="1:13" s="63" customFormat="1" ht="24" customHeight="1">
      <c r="A8" s="64"/>
      <c r="B8" s="37" t="s">
        <v>9</v>
      </c>
      <c r="C8" s="1">
        <v>2566</v>
      </c>
      <c r="D8" s="15"/>
      <c r="E8" s="15"/>
      <c r="F8" s="1">
        <v>2565</v>
      </c>
      <c r="G8" s="1"/>
      <c r="H8" s="1"/>
      <c r="I8" s="1">
        <v>2566</v>
      </c>
      <c r="J8" s="15"/>
      <c r="K8" s="15"/>
      <c r="L8" s="1">
        <v>2565</v>
      </c>
    </row>
    <row r="9" spans="1:13" s="63" customFormat="1" ht="24" customHeight="1">
      <c r="A9" s="37" t="s">
        <v>63</v>
      </c>
      <c r="B9" s="37"/>
      <c r="C9" s="38"/>
      <c r="F9" s="38"/>
      <c r="G9" s="38"/>
      <c r="I9" s="76"/>
      <c r="J9" s="38"/>
      <c r="K9" s="38"/>
      <c r="L9" s="38"/>
    </row>
    <row r="10" spans="1:13" s="63" customFormat="1" ht="24" customHeight="1">
      <c r="A10" s="63" t="s">
        <v>64</v>
      </c>
      <c r="C10" s="38"/>
      <c r="F10" s="38"/>
      <c r="G10" s="38"/>
      <c r="I10" s="76"/>
      <c r="J10" s="38"/>
      <c r="K10" s="38"/>
      <c r="L10" s="38"/>
    </row>
    <row r="11" spans="1:13" s="63" customFormat="1" ht="24" customHeight="1">
      <c r="A11" s="63" t="s">
        <v>65</v>
      </c>
      <c r="B11" s="111">
        <v>34</v>
      </c>
      <c r="C11" s="38"/>
      <c r="F11" s="38"/>
      <c r="G11" s="38"/>
      <c r="I11" s="76"/>
      <c r="J11" s="38"/>
      <c r="K11" s="38"/>
      <c r="L11" s="38"/>
    </row>
    <row r="12" spans="1:13" s="63" customFormat="1" ht="24" customHeight="1">
      <c r="A12" s="65" t="s">
        <v>66</v>
      </c>
      <c r="C12" s="38"/>
      <c r="D12" s="38"/>
      <c r="E12" s="38"/>
      <c r="F12" s="38"/>
      <c r="G12" s="38"/>
      <c r="H12" s="38"/>
      <c r="I12" s="76"/>
      <c r="J12" s="38"/>
      <c r="K12" s="38"/>
      <c r="L12" s="38"/>
    </row>
    <row r="13" spans="1:13" s="63" customFormat="1" ht="24" customHeight="1" thickBot="1">
      <c r="A13" s="156" t="s">
        <v>67</v>
      </c>
      <c r="C13" s="66">
        <v>640000000</v>
      </c>
      <c r="D13" s="38"/>
      <c r="E13" s="38"/>
      <c r="F13" s="66">
        <v>640000000</v>
      </c>
      <c r="G13" s="38"/>
      <c r="H13" s="38"/>
      <c r="I13" s="66">
        <v>640000000</v>
      </c>
      <c r="J13" s="38"/>
      <c r="K13" s="38"/>
      <c r="L13" s="66">
        <v>640000000</v>
      </c>
    </row>
    <row r="14" spans="1:13" s="63" customFormat="1" ht="24" customHeight="1" thickTop="1">
      <c r="A14" s="65" t="s">
        <v>68</v>
      </c>
      <c r="C14" s="76"/>
      <c r="D14" s="38"/>
      <c r="E14" s="38"/>
      <c r="F14" s="38"/>
      <c r="G14" s="38"/>
      <c r="H14" s="38"/>
      <c r="I14" s="76"/>
      <c r="J14" s="38"/>
      <c r="K14" s="38"/>
      <c r="L14" s="76"/>
    </row>
    <row r="15" spans="1:13" s="63" customFormat="1" ht="24" customHeight="1">
      <c r="A15" s="156" t="s">
        <v>67</v>
      </c>
      <c r="C15" s="38"/>
      <c r="D15" s="38"/>
      <c r="E15" s="38"/>
      <c r="F15" s="38"/>
      <c r="G15" s="155"/>
      <c r="H15" s="38"/>
      <c r="I15" s="38"/>
      <c r="J15" s="38"/>
      <c r="K15" s="38"/>
      <c r="L15" s="38"/>
    </row>
    <row r="16" spans="1:13" s="63" customFormat="1" ht="24" customHeight="1">
      <c r="A16" s="156" t="s">
        <v>69</v>
      </c>
      <c r="C16" s="4">
        <v>640000000</v>
      </c>
      <c r="D16" s="4"/>
      <c r="E16" s="4"/>
      <c r="F16" s="4">
        <v>640000000</v>
      </c>
      <c r="G16" s="4"/>
      <c r="H16" s="38"/>
      <c r="I16" s="4">
        <v>640000000</v>
      </c>
      <c r="J16" s="38"/>
      <c r="K16" s="38"/>
      <c r="L16" s="4">
        <v>640000000</v>
      </c>
    </row>
    <row r="17" spans="1:19" s="63" customFormat="1" ht="24" customHeight="1">
      <c r="A17" s="63" t="s">
        <v>244</v>
      </c>
      <c r="B17" s="111">
        <v>34</v>
      </c>
      <c r="C17" s="92">
        <v>1051595435</v>
      </c>
      <c r="D17" s="4"/>
      <c r="E17" s="4"/>
      <c r="F17" s="4">
        <v>1051595435</v>
      </c>
      <c r="G17" s="155"/>
      <c r="H17" s="38"/>
      <c r="I17" s="92">
        <v>1051595435</v>
      </c>
      <c r="J17" s="38"/>
      <c r="K17" s="38"/>
      <c r="L17" s="92">
        <v>1051595435</v>
      </c>
    </row>
    <row r="18" spans="1:19" s="63" customFormat="1" ht="24" customHeight="1">
      <c r="A18" s="157" t="s">
        <v>249</v>
      </c>
      <c r="B18" s="254"/>
      <c r="C18" s="92">
        <v>1244816</v>
      </c>
      <c r="D18" s="4"/>
      <c r="E18" s="4"/>
      <c r="F18" s="155">
        <v>0</v>
      </c>
      <c r="G18" s="155"/>
      <c r="H18" s="252"/>
      <c r="I18" s="155">
        <v>0</v>
      </c>
      <c r="J18" s="252"/>
      <c r="K18" s="252"/>
      <c r="L18" s="155">
        <v>0</v>
      </c>
    </row>
    <row r="19" spans="1:19" s="63" customFormat="1" ht="24" customHeight="1">
      <c r="A19" s="63" t="s">
        <v>252</v>
      </c>
      <c r="C19" s="4"/>
      <c r="D19" s="38"/>
      <c r="E19" s="38"/>
      <c r="F19" s="4"/>
      <c r="G19" s="4"/>
      <c r="H19" s="38"/>
      <c r="I19" s="68"/>
      <c r="J19" s="38"/>
      <c r="K19" s="38"/>
      <c r="L19" s="68"/>
    </row>
    <row r="20" spans="1:19" s="63" customFormat="1" ht="24" customHeight="1">
      <c r="A20" s="158" t="s">
        <v>253</v>
      </c>
      <c r="C20" s="4">
        <v>1958174</v>
      </c>
      <c r="D20" s="38"/>
      <c r="E20" s="38"/>
      <c r="F20" s="4">
        <v>1958174</v>
      </c>
      <c r="G20" s="4"/>
      <c r="H20" s="38"/>
      <c r="I20" s="155">
        <v>0</v>
      </c>
      <c r="J20" s="40"/>
      <c r="K20" s="40"/>
      <c r="L20" s="155">
        <v>0</v>
      </c>
    </row>
    <row r="21" spans="1:19" s="63" customFormat="1" ht="24" customHeight="1">
      <c r="A21" s="177" t="s">
        <v>71</v>
      </c>
      <c r="B21" s="33"/>
      <c r="C21" s="4"/>
      <c r="D21" s="38"/>
      <c r="E21" s="38"/>
      <c r="F21" s="4"/>
      <c r="G21" s="4"/>
      <c r="H21" s="38"/>
      <c r="I21" s="152"/>
      <c r="J21" s="40"/>
      <c r="K21" s="40"/>
      <c r="L21" s="152"/>
      <c r="N21" s="67"/>
      <c r="O21" s="67"/>
      <c r="P21" s="67"/>
      <c r="Q21" s="67"/>
      <c r="R21" s="67"/>
      <c r="S21" s="67"/>
    </row>
    <row r="22" spans="1:19" s="63" customFormat="1" ht="24" customHeight="1">
      <c r="A22" s="156" t="s">
        <v>72</v>
      </c>
      <c r="B22" s="33"/>
      <c r="C22" s="4"/>
      <c r="D22" s="38"/>
      <c r="E22" s="38"/>
      <c r="F22" s="4"/>
      <c r="G22" s="4"/>
      <c r="H22" s="38"/>
      <c r="I22" s="152"/>
      <c r="J22" s="40"/>
      <c r="K22" s="40"/>
      <c r="L22" s="152"/>
      <c r="N22" s="67"/>
      <c r="O22" s="67"/>
      <c r="P22" s="67"/>
      <c r="Q22" s="67"/>
      <c r="R22" s="67"/>
      <c r="S22" s="67"/>
    </row>
    <row r="23" spans="1:19" s="63" customFormat="1" ht="24" customHeight="1">
      <c r="A23" s="156" t="s">
        <v>73</v>
      </c>
      <c r="B23" s="33">
        <v>35</v>
      </c>
      <c r="C23" s="154">
        <v>3883080</v>
      </c>
      <c r="D23" s="38"/>
      <c r="E23" s="38"/>
      <c r="F23" s="255">
        <v>3883080</v>
      </c>
      <c r="G23" s="155"/>
      <c r="H23" s="38"/>
      <c r="I23" s="154">
        <v>3883080</v>
      </c>
      <c r="J23" s="40"/>
      <c r="K23" s="40"/>
      <c r="L23" s="154">
        <v>3883080</v>
      </c>
      <c r="M23" s="155"/>
      <c r="N23" s="155"/>
      <c r="O23" s="67"/>
      <c r="P23" s="67"/>
      <c r="Q23" s="67"/>
      <c r="R23" s="67"/>
      <c r="S23" s="67"/>
    </row>
    <row r="24" spans="1:19" s="63" customFormat="1" ht="24" customHeight="1">
      <c r="A24" s="156" t="s">
        <v>74</v>
      </c>
      <c r="B24" s="33"/>
      <c r="C24" s="269">
        <v>-298434742</v>
      </c>
      <c r="D24" s="38"/>
      <c r="E24" s="38"/>
      <c r="F24" s="255">
        <v>259258929</v>
      </c>
      <c r="G24" s="4"/>
      <c r="H24" s="38"/>
      <c r="I24" s="154">
        <v>-36599668.789999999</v>
      </c>
      <c r="J24" s="40"/>
      <c r="K24" s="40"/>
      <c r="L24" s="154">
        <v>121219242</v>
      </c>
      <c r="N24" s="67"/>
      <c r="O24" s="67"/>
      <c r="P24" s="67"/>
      <c r="Q24" s="67"/>
      <c r="R24" s="67"/>
      <c r="S24" s="67"/>
    </row>
    <row r="25" spans="1:19" s="63" customFormat="1" ht="24" customHeight="1">
      <c r="A25" s="157" t="s">
        <v>75</v>
      </c>
      <c r="B25" s="33"/>
      <c r="C25" s="256">
        <v>-15357313</v>
      </c>
      <c r="D25" s="38"/>
      <c r="E25" s="38"/>
      <c r="F25" s="256">
        <v>-12226710</v>
      </c>
      <c r="G25" s="4"/>
      <c r="H25" s="38"/>
      <c r="I25" s="153" t="s">
        <v>76</v>
      </c>
      <c r="J25" s="40"/>
      <c r="K25" s="40"/>
      <c r="L25" s="153" t="s">
        <v>76</v>
      </c>
      <c r="N25" s="67"/>
      <c r="O25" s="67"/>
      <c r="P25" s="67"/>
      <c r="Q25" s="67"/>
      <c r="R25" s="67"/>
      <c r="S25" s="67"/>
    </row>
    <row r="26" spans="1:19" s="63" customFormat="1" ht="24" customHeight="1">
      <c r="A26" s="69" t="s">
        <v>77</v>
      </c>
      <c r="C26" s="4">
        <f>SUM(C16:C25)</f>
        <v>1384889450</v>
      </c>
      <c r="D26" s="4">
        <f>SUM(D16:D24)</f>
        <v>0</v>
      </c>
      <c r="E26" s="4"/>
      <c r="F26" s="4">
        <f>SUM(F16:F25)</f>
        <v>1944468908</v>
      </c>
      <c r="G26" s="4"/>
      <c r="H26" s="4">
        <f>SUM(H16:H24)</f>
        <v>0</v>
      </c>
      <c r="I26" s="4">
        <f>SUM(I16:I25)</f>
        <v>1658878846.21</v>
      </c>
      <c r="J26" s="4">
        <f>SUM(J16:J24)</f>
        <v>0</v>
      </c>
      <c r="K26" s="4"/>
      <c r="L26" s="4">
        <f>SUM(L16:L25)</f>
        <v>1816697757</v>
      </c>
    </row>
    <row r="27" spans="1:19" s="63" customFormat="1" ht="24" customHeight="1">
      <c r="A27" s="157" t="s">
        <v>78</v>
      </c>
      <c r="C27" s="256">
        <f>42988772</f>
        <v>42988772</v>
      </c>
      <c r="D27" s="38"/>
      <c r="E27" s="38"/>
      <c r="F27" s="256">
        <v>76010348</v>
      </c>
      <c r="G27" s="4"/>
      <c r="H27" s="38"/>
      <c r="I27" s="153" t="s">
        <v>76</v>
      </c>
      <c r="J27" s="39"/>
      <c r="K27" s="39"/>
      <c r="L27" s="153" t="s">
        <v>76</v>
      </c>
      <c r="N27" s="67"/>
      <c r="O27" s="67"/>
      <c r="P27" s="67"/>
      <c r="Q27" s="67"/>
      <c r="R27" s="67"/>
      <c r="S27" s="67"/>
    </row>
    <row r="28" spans="1:19" s="63" customFormat="1" ht="24" customHeight="1">
      <c r="A28" s="158" t="s">
        <v>79</v>
      </c>
      <c r="C28" s="4">
        <f>SUM(C26:C27)</f>
        <v>1427878222</v>
      </c>
      <c r="D28" s="4"/>
      <c r="E28" s="4"/>
      <c r="F28" s="4">
        <f>SUM(F26:F27)</f>
        <v>2020479256</v>
      </c>
      <c r="G28" s="4"/>
      <c r="H28" s="38"/>
      <c r="I28" s="4">
        <f>SUM(I26:I27)</f>
        <v>1658878846.21</v>
      </c>
      <c r="J28" s="38"/>
      <c r="K28" s="38"/>
      <c r="L28" s="4">
        <f>SUM(L26:L27)</f>
        <v>1816697757</v>
      </c>
    </row>
    <row r="29" spans="1:19" s="63" customFormat="1" ht="24" customHeight="1" thickBot="1">
      <c r="A29" s="64" t="s">
        <v>80</v>
      </c>
      <c r="C29" s="257">
        <f>'หนี้สิน 1 '!C36+'หนี้สิน 2'!C28</f>
        <v>4441241594</v>
      </c>
      <c r="D29" s="38"/>
      <c r="E29" s="38"/>
      <c r="F29" s="257">
        <f>'หนี้สิน 1 '!F36+'หนี้สิน 2'!F28</f>
        <v>4447073217</v>
      </c>
      <c r="G29" s="38"/>
      <c r="H29" s="38"/>
      <c r="I29" s="101">
        <f>'หนี้สิน 1 '!I36+'หนี้สิน 2'!I28</f>
        <v>3486543182.21</v>
      </c>
      <c r="J29" s="38"/>
      <c r="K29" s="38"/>
      <c r="L29" s="101">
        <f>'หนี้สิน 1 '!L36+'หนี้สิน 2'!L28</f>
        <v>2990436945</v>
      </c>
    </row>
    <row r="30" spans="1:19" s="244" customFormat="1" ht="24" customHeight="1" thickTop="1">
      <c r="A30" s="240"/>
      <c r="B30" s="258"/>
      <c r="C30" s="259"/>
      <c r="D30" s="241"/>
      <c r="E30" s="241"/>
      <c r="F30" s="241">
        <f>+F29-'สินทรัพย์ '!F35</f>
        <v>0</v>
      </c>
      <c r="G30" s="241"/>
      <c r="H30" s="242"/>
      <c r="I30" s="243">
        <f>+I29-'สินทรัพย์ '!I35</f>
        <v>0.21000003814697266</v>
      </c>
      <c r="J30" s="241"/>
      <c r="K30" s="241"/>
      <c r="L30" s="241">
        <f>+L29-'สินทรัพย์ '!L35</f>
        <v>0</v>
      </c>
    </row>
    <row r="31" spans="1:19" s="63" customFormat="1" ht="24" customHeight="1">
      <c r="A31" s="64"/>
      <c r="B31" s="37"/>
      <c r="C31" s="164"/>
      <c r="D31" s="165"/>
      <c r="E31" s="165"/>
      <c r="F31" s="165"/>
      <c r="G31" s="165"/>
      <c r="H31" s="166"/>
      <c r="I31" s="165"/>
      <c r="J31" s="165"/>
      <c r="K31" s="165"/>
      <c r="L31" s="165"/>
    </row>
    <row r="32" spans="1:19" s="63" customFormat="1" ht="24" customHeight="1">
      <c r="A32" s="64"/>
      <c r="B32" s="37"/>
      <c r="C32" s="164"/>
      <c r="D32" s="165"/>
      <c r="E32" s="165"/>
      <c r="F32" s="165"/>
      <c r="G32" s="165"/>
      <c r="H32" s="166"/>
      <c r="I32" s="165"/>
      <c r="J32" s="165"/>
      <c r="K32" s="165"/>
      <c r="L32" s="165"/>
    </row>
    <row r="33" spans="1:12" s="63" customFormat="1" ht="24" customHeight="1">
      <c r="A33" s="64"/>
      <c r="B33" s="37"/>
      <c r="C33" s="164"/>
      <c r="D33" s="165"/>
      <c r="E33" s="165"/>
      <c r="F33" s="165"/>
      <c r="G33" s="165"/>
      <c r="H33" s="166"/>
      <c r="I33" s="165"/>
      <c r="J33" s="165"/>
      <c r="K33" s="165"/>
      <c r="L33" s="165"/>
    </row>
    <row r="34" spans="1:12" s="272" customFormat="1" ht="24" customHeight="1">
      <c r="A34" s="64"/>
      <c r="B34" s="37"/>
      <c r="C34" s="164"/>
      <c r="D34" s="165"/>
      <c r="E34" s="165"/>
      <c r="F34" s="165"/>
      <c r="G34" s="165"/>
      <c r="H34" s="166"/>
      <c r="I34" s="165"/>
      <c r="J34" s="165"/>
      <c r="K34" s="165"/>
      <c r="L34" s="165"/>
    </row>
    <row r="35" spans="1:12" s="272" customFormat="1" ht="24" customHeight="1">
      <c r="A35" s="64"/>
      <c r="B35" s="37"/>
      <c r="C35" s="164"/>
      <c r="D35" s="165"/>
      <c r="E35" s="165"/>
      <c r="F35" s="165"/>
      <c r="G35" s="165"/>
      <c r="H35" s="166"/>
      <c r="I35" s="165"/>
      <c r="J35" s="165"/>
      <c r="K35" s="165"/>
      <c r="L35" s="165"/>
    </row>
    <row r="36" spans="1:12" s="272" customFormat="1" ht="24" customHeight="1">
      <c r="A36" s="64"/>
      <c r="B36" s="37"/>
      <c r="C36" s="164"/>
      <c r="D36" s="165"/>
      <c r="E36" s="165"/>
      <c r="F36" s="165"/>
      <c r="G36" s="165"/>
      <c r="H36" s="166"/>
      <c r="I36" s="165"/>
      <c r="J36" s="165"/>
      <c r="K36" s="165"/>
      <c r="L36" s="165"/>
    </row>
    <row r="37" spans="1:12" s="279" customFormat="1" ht="24" customHeight="1">
      <c r="A37" s="64"/>
      <c r="B37" s="37"/>
      <c r="C37" s="164"/>
      <c r="D37" s="165"/>
      <c r="E37" s="165"/>
      <c r="F37" s="165"/>
      <c r="G37" s="165"/>
      <c r="H37" s="166"/>
      <c r="I37" s="165"/>
      <c r="J37" s="165"/>
      <c r="K37" s="165"/>
      <c r="L37" s="165"/>
    </row>
    <row r="38" spans="1:12" s="63" customFormat="1" ht="24" customHeight="1">
      <c r="A38" s="176"/>
      <c r="C38" s="38"/>
      <c r="D38" s="38"/>
      <c r="E38" s="38"/>
      <c r="F38" s="38"/>
      <c r="G38" s="38"/>
      <c r="H38" s="38"/>
      <c r="I38" s="76"/>
      <c r="J38" s="38"/>
      <c r="K38" s="38"/>
      <c r="L38" s="76"/>
    </row>
    <row r="39" spans="1:12" ht="24" customHeight="1">
      <c r="A39" s="288" t="s">
        <v>34</v>
      </c>
      <c r="B39" s="288"/>
      <c r="C39" s="288"/>
    </row>
    <row r="44" spans="1:12" s="63" customFormat="1" ht="24" customHeight="1">
      <c r="I44" s="76"/>
    </row>
  </sheetData>
  <mergeCells count="7">
    <mergeCell ref="A39:C39"/>
    <mergeCell ref="A1:L1"/>
    <mergeCell ref="A2:L2"/>
    <mergeCell ref="A3:L3"/>
    <mergeCell ref="A4:L4"/>
    <mergeCell ref="I5:L5"/>
    <mergeCell ref="C5:F5"/>
  </mergeCells>
  <pageMargins left="1" right="0.3" top="1" bottom="0.5" header="0.25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M82"/>
  <sheetViews>
    <sheetView view="pageBreakPreview" topLeftCell="A22" zoomScale="86" zoomScaleNormal="74" zoomScaleSheetLayoutView="100" workbookViewId="0">
      <selection activeCell="A81" sqref="A81"/>
    </sheetView>
  </sheetViews>
  <sheetFormatPr defaultColWidth="8.21875" defaultRowHeight="24" customHeight="1"/>
  <cols>
    <col min="1" max="1" width="47.33203125" style="46" customWidth="1"/>
    <col min="2" max="2" width="9.44140625" style="52" customWidth="1"/>
    <col min="3" max="3" width="1.44140625" style="46" customWidth="1"/>
    <col min="4" max="4" width="14.5546875" style="84" customWidth="1"/>
    <col min="5" max="6" width="0.77734375" style="46" customWidth="1"/>
    <col min="7" max="7" width="14.5546875" style="46" customWidth="1"/>
    <col min="8" max="9" width="0.77734375" style="46" customWidth="1"/>
    <col min="10" max="10" width="14.5546875" style="84" customWidth="1"/>
    <col min="11" max="12" width="0.77734375" style="84" customWidth="1"/>
    <col min="13" max="13" width="14.5546875" style="84" customWidth="1"/>
    <col min="14" max="249" width="8.21875" style="46"/>
    <col min="250" max="250" width="39.44140625" style="46" customWidth="1"/>
    <col min="251" max="251" width="7" style="46" customWidth="1"/>
    <col min="252" max="252" width="3.44140625" style="46" customWidth="1"/>
    <col min="253" max="253" width="13.44140625" style="46" customWidth="1"/>
    <col min="254" max="254" width="0.77734375" style="46" customWidth="1"/>
    <col min="255" max="255" width="12.77734375" style="46" customWidth="1"/>
    <col min="256" max="256" width="0.77734375" style="46" customWidth="1"/>
    <col min="257" max="257" width="13.21875" style="46" customWidth="1"/>
    <col min="258" max="258" width="0.77734375" style="46" customWidth="1"/>
    <col min="259" max="259" width="15.44140625" style="46" customWidth="1"/>
    <col min="260" max="260" width="7.21875" style="46" customWidth="1"/>
    <col min="261" max="261" width="9.44140625" style="46" bestFit="1" customWidth="1"/>
    <col min="262" max="505" width="8.21875" style="46"/>
    <col min="506" max="506" width="39.44140625" style="46" customWidth="1"/>
    <col min="507" max="507" width="7" style="46" customWidth="1"/>
    <col min="508" max="508" width="3.44140625" style="46" customWidth="1"/>
    <col min="509" max="509" width="13.44140625" style="46" customWidth="1"/>
    <col min="510" max="510" width="0.77734375" style="46" customWidth="1"/>
    <col min="511" max="511" width="12.77734375" style="46" customWidth="1"/>
    <col min="512" max="512" width="0.77734375" style="46" customWidth="1"/>
    <col min="513" max="513" width="13.21875" style="46" customWidth="1"/>
    <col min="514" max="514" width="0.77734375" style="46" customWidth="1"/>
    <col min="515" max="515" width="15.44140625" style="46" customWidth="1"/>
    <col min="516" max="516" width="7.21875" style="46" customWidth="1"/>
    <col min="517" max="517" width="9.44140625" style="46" bestFit="1" customWidth="1"/>
    <col min="518" max="761" width="8.21875" style="46"/>
    <col min="762" max="762" width="39.44140625" style="46" customWidth="1"/>
    <col min="763" max="763" width="7" style="46" customWidth="1"/>
    <col min="764" max="764" width="3.44140625" style="46" customWidth="1"/>
    <col min="765" max="765" width="13.44140625" style="46" customWidth="1"/>
    <col min="766" max="766" width="0.77734375" style="46" customWidth="1"/>
    <col min="767" max="767" width="12.77734375" style="46" customWidth="1"/>
    <col min="768" max="768" width="0.77734375" style="46" customWidth="1"/>
    <col min="769" max="769" width="13.21875" style="46" customWidth="1"/>
    <col min="770" max="770" width="0.77734375" style="46" customWidth="1"/>
    <col min="771" max="771" width="15.44140625" style="46" customWidth="1"/>
    <col min="772" max="772" width="7.21875" style="46" customWidth="1"/>
    <col min="773" max="773" width="9.44140625" style="46" bestFit="1" customWidth="1"/>
    <col min="774" max="1017" width="8.21875" style="46"/>
    <col min="1018" max="1018" width="39.44140625" style="46" customWidth="1"/>
    <col min="1019" max="1019" width="7" style="46" customWidth="1"/>
    <col min="1020" max="1020" width="3.44140625" style="46" customWidth="1"/>
    <col min="1021" max="1021" width="13.44140625" style="46" customWidth="1"/>
    <col min="1022" max="1022" width="0.77734375" style="46" customWidth="1"/>
    <col min="1023" max="1023" width="12.77734375" style="46" customWidth="1"/>
    <col min="1024" max="1024" width="0.77734375" style="46" customWidth="1"/>
    <col min="1025" max="1025" width="13.21875" style="46" customWidth="1"/>
    <col min="1026" max="1026" width="0.77734375" style="46" customWidth="1"/>
    <col min="1027" max="1027" width="15.44140625" style="46" customWidth="1"/>
    <col min="1028" max="1028" width="7.21875" style="46" customWidth="1"/>
    <col min="1029" max="1029" width="9.44140625" style="46" bestFit="1" customWidth="1"/>
    <col min="1030" max="1273" width="8.21875" style="46"/>
    <col min="1274" max="1274" width="39.44140625" style="46" customWidth="1"/>
    <col min="1275" max="1275" width="7" style="46" customWidth="1"/>
    <col min="1276" max="1276" width="3.44140625" style="46" customWidth="1"/>
    <col min="1277" max="1277" width="13.44140625" style="46" customWidth="1"/>
    <col min="1278" max="1278" width="0.77734375" style="46" customWidth="1"/>
    <col min="1279" max="1279" width="12.77734375" style="46" customWidth="1"/>
    <col min="1280" max="1280" width="0.77734375" style="46" customWidth="1"/>
    <col min="1281" max="1281" width="13.21875" style="46" customWidth="1"/>
    <col min="1282" max="1282" width="0.77734375" style="46" customWidth="1"/>
    <col min="1283" max="1283" width="15.44140625" style="46" customWidth="1"/>
    <col min="1284" max="1284" width="7.21875" style="46" customWidth="1"/>
    <col min="1285" max="1285" width="9.44140625" style="46" bestFit="1" customWidth="1"/>
    <col min="1286" max="1529" width="8.21875" style="46"/>
    <col min="1530" max="1530" width="39.44140625" style="46" customWidth="1"/>
    <col min="1531" max="1531" width="7" style="46" customWidth="1"/>
    <col min="1532" max="1532" width="3.44140625" style="46" customWidth="1"/>
    <col min="1533" max="1533" width="13.44140625" style="46" customWidth="1"/>
    <col min="1534" max="1534" width="0.77734375" style="46" customWidth="1"/>
    <col min="1535" max="1535" width="12.77734375" style="46" customWidth="1"/>
    <col min="1536" max="1536" width="0.77734375" style="46" customWidth="1"/>
    <col min="1537" max="1537" width="13.21875" style="46" customWidth="1"/>
    <col min="1538" max="1538" width="0.77734375" style="46" customWidth="1"/>
    <col min="1539" max="1539" width="15.44140625" style="46" customWidth="1"/>
    <col min="1540" max="1540" width="7.21875" style="46" customWidth="1"/>
    <col min="1541" max="1541" width="9.44140625" style="46" bestFit="1" customWidth="1"/>
    <col min="1542" max="1785" width="8.21875" style="46"/>
    <col min="1786" max="1786" width="39.44140625" style="46" customWidth="1"/>
    <col min="1787" max="1787" width="7" style="46" customWidth="1"/>
    <col min="1788" max="1788" width="3.44140625" style="46" customWidth="1"/>
    <col min="1789" max="1789" width="13.44140625" style="46" customWidth="1"/>
    <col min="1790" max="1790" width="0.77734375" style="46" customWidth="1"/>
    <col min="1791" max="1791" width="12.77734375" style="46" customWidth="1"/>
    <col min="1792" max="1792" width="0.77734375" style="46" customWidth="1"/>
    <col min="1793" max="1793" width="13.21875" style="46" customWidth="1"/>
    <col min="1794" max="1794" width="0.77734375" style="46" customWidth="1"/>
    <col min="1795" max="1795" width="15.44140625" style="46" customWidth="1"/>
    <col min="1796" max="1796" width="7.21875" style="46" customWidth="1"/>
    <col min="1797" max="1797" width="9.44140625" style="46" bestFit="1" customWidth="1"/>
    <col min="1798" max="2041" width="8.21875" style="46"/>
    <col min="2042" max="2042" width="39.44140625" style="46" customWidth="1"/>
    <col min="2043" max="2043" width="7" style="46" customWidth="1"/>
    <col min="2044" max="2044" width="3.44140625" style="46" customWidth="1"/>
    <col min="2045" max="2045" width="13.44140625" style="46" customWidth="1"/>
    <col min="2046" max="2046" width="0.77734375" style="46" customWidth="1"/>
    <col min="2047" max="2047" width="12.77734375" style="46" customWidth="1"/>
    <col min="2048" max="2048" width="0.77734375" style="46" customWidth="1"/>
    <col min="2049" max="2049" width="13.21875" style="46" customWidth="1"/>
    <col min="2050" max="2050" width="0.77734375" style="46" customWidth="1"/>
    <col min="2051" max="2051" width="15.44140625" style="46" customWidth="1"/>
    <col min="2052" max="2052" width="7.21875" style="46" customWidth="1"/>
    <col min="2053" max="2053" width="9.44140625" style="46" bestFit="1" customWidth="1"/>
    <col min="2054" max="2297" width="8.21875" style="46"/>
    <col min="2298" max="2298" width="39.44140625" style="46" customWidth="1"/>
    <col min="2299" max="2299" width="7" style="46" customWidth="1"/>
    <col min="2300" max="2300" width="3.44140625" style="46" customWidth="1"/>
    <col min="2301" max="2301" width="13.44140625" style="46" customWidth="1"/>
    <col min="2302" max="2302" width="0.77734375" style="46" customWidth="1"/>
    <col min="2303" max="2303" width="12.77734375" style="46" customWidth="1"/>
    <col min="2304" max="2304" width="0.77734375" style="46" customWidth="1"/>
    <col min="2305" max="2305" width="13.21875" style="46" customWidth="1"/>
    <col min="2306" max="2306" width="0.77734375" style="46" customWidth="1"/>
    <col min="2307" max="2307" width="15.44140625" style="46" customWidth="1"/>
    <col min="2308" max="2308" width="7.21875" style="46" customWidth="1"/>
    <col min="2309" max="2309" width="9.44140625" style="46" bestFit="1" customWidth="1"/>
    <col min="2310" max="2553" width="8.21875" style="46"/>
    <col min="2554" max="2554" width="39.44140625" style="46" customWidth="1"/>
    <col min="2555" max="2555" width="7" style="46" customWidth="1"/>
    <col min="2556" max="2556" width="3.44140625" style="46" customWidth="1"/>
    <col min="2557" max="2557" width="13.44140625" style="46" customWidth="1"/>
    <col min="2558" max="2558" width="0.77734375" style="46" customWidth="1"/>
    <col min="2559" max="2559" width="12.77734375" style="46" customWidth="1"/>
    <col min="2560" max="2560" width="0.77734375" style="46" customWidth="1"/>
    <col min="2561" max="2561" width="13.21875" style="46" customWidth="1"/>
    <col min="2562" max="2562" width="0.77734375" style="46" customWidth="1"/>
    <col min="2563" max="2563" width="15.44140625" style="46" customWidth="1"/>
    <col min="2564" max="2564" width="7.21875" style="46" customWidth="1"/>
    <col min="2565" max="2565" width="9.44140625" style="46" bestFit="1" customWidth="1"/>
    <col min="2566" max="2809" width="8.21875" style="46"/>
    <col min="2810" max="2810" width="39.44140625" style="46" customWidth="1"/>
    <col min="2811" max="2811" width="7" style="46" customWidth="1"/>
    <col min="2812" max="2812" width="3.44140625" style="46" customWidth="1"/>
    <col min="2813" max="2813" width="13.44140625" style="46" customWidth="1"/>
    <col min="2814" max="2814" width="0.77734375" style="46" customWidth="1"/>
    <col min="2815" max="2815" width="12.77734375" style="46" customWidth="1"/>
    <col min="2816" max="2816" width="0.77734375" style="46" customWidth="1"/>
    <col min="2817" max="2817" width="13.21875" style="46" customWidth="1"/>
    <col min="2818" max="2818" width="0.77734375" style="46" customWidth="1"/>
    <col min="2819" max="2819" width="15.44140625" style="46" customWidth="1"/>
    <col min="2820" max="2820" width="7.21875" style="46" customWidth="1"/>
    <col min="2821" max="2821" width="9.44140625" style="46" bestFit="1" customWidth="1"/>
    <col min="2822" max="3065" width="8.21875" style="46"/>
    <col min="3066" max="3066" width="39.44140625" style="46" customWidth="1"/>
    <col min="3067" max="3067" width="7" style="46" customWidth="1"/>
    <col min="3068" max="3068" width="3.44140625" style="46" customWidth="1"/>
    <col min="3069" max="3069" width="13.44140625" style="46" customWidth="1"/>
    <col min="3070" max="3070" width="0.77734375" style="46" customWidth="1"/>
    <col min="3071" max="3071" width="12.77734375" style="46" customWidth="1"/>
    <col min="3072" max="3072" width="0.77734375" style="46" customWidth="1"/>
    <col min="3073" max="3073" width="13.21875" style="46" customWidth="1"/>
    <col min="3074" max="3074" width="0.77734375" style="46" customWidth="1"/>
    <col min="3075" max="3075" width="15.44140625" style="46" customWidth="1"/>
    <col min="3076" max="3076" width="7.21875" style="46" customWidth="1"/>
    <col min="3077" max="3077" width="9.44140625" style="46" bestFit="1" customWidth="1"/>
    <col min="3078" max="3321" width="8.21875" style="46"/>
    <col min="3322" max="3322" width="39.44140625" style="46" customWidth="1"/>
    <col min="3323" max="3323" width="7" style="46" customWidth="1"/>
    <col min="3324" max="3324" width="3.44140625" style="46" customWidth="1"/>
    <col min="3325" max="3325" width="13.44140625" style="46" customWidth="1"/>
    <col min="3326" max="3326" width="0.77734375" style="46" customWidth="1"/>
    <col min="3327" max="3327" width="12.77734375" style="46" customWidth="1"/>
    <col min="3328" max="3328" width="0.77734375" style="46" customWidth="1"/>
    <col min="3329" max="3329" width="13.21875" style="46" customWidth="1"/>
    <col min="3330" max="3330" width="0.77734375" style="46" customWidth="1"/>
    <col min="3331" max="3331" width="15.44140625" style="46" customWidth="1"/>
    <col min="3332" max="3332" width="7.21875" style="46" customWidth="1"/>
    <col min="3333" max="3333" width="9.44140625" style="46" bestFit="1" customWidth="1"/>
    <col min="3334" max="3577" width="8.21875" style="46"/>
    <col min="3578" max="3578" width="39.44140625" style="46" customWidth="1"/>
    <col min="3579" max="3579" width="7" style="46" customWidth="1"/>
    <col min="3580" max="3580" width="3.44140625" style="46" customWidth="1"/>
    <col min="3581" max="3581" width="13.44140625" style="46" customWidth="1"/>
    <col min="3582" max="3582" width="0.77734375" style="46" customWidth="1"/>
    <col min="3583" max="3583" width="12.77734375" style="46" customWidth="1"/>
    <col min="3584" max="3584" width="0.77734375" style="46" customWidth="1"/>
    <col min="3585" max="3585" width="13.21875" style="46" customWidth="1"/>
    <col min="3586" max="3586" width="0.77734375" style="46" customWidth="1"/>
    <col min="3587" max="3587" width="15.44140625" style="46" customWidth="1"/>
    <col min="3588" max="3588" width="7.21875" style="46" customWidth="1"/>
    <col min="3589" max="3589" width="9.44140625" style="46" bestFit="1" customWidth="1"/>
    <col min="3590" max="3833" width="8.21875" style="46"/>
    <col min="3834" max="3834" width="39.44140625" style="46" customWidth="1"/>
    <col min="3835" max="3835" width="7" style="46" customWidth="1"/>
    <col min="3836" max="3836" width="3.44140625" style="46" customWidth="1"/>
    <col min="3837" max="3837" width="13.44140625" style="46" customWidth="1"/>
    <col min="3838" max="3838" width="0.77734375" style="46" customWidth="1"/>
    <col min="3839" max="3839" width="12.77734375" style="46" customWidth="1"/>
    <col min="3840" max="3840" width="0.77734375" style="46" customWidth="1"/>
    <col min="3841" max="3841" width="13.21875" style="46" customWidth="1"/>
    <col min="3842" max="3842" width="0.77734375" style="46" customWidth="1"/>
    <col min="3843" max="3843" width="15.44140625" style="46" customWidth="1"/>
    <col min="3844" max="3844" width="7.21875" style="46" customWidth="1"/>
    <col min="3845" max="3845" width="9.44140625" style="46" bestFit="1" customWidth="1"/>
    <col min="3846" max="4089" width="8.21875" style="46"/>
    <col min="4090" max="4090" width="39.44140625" style="46" customWidth="1"/>
    <col min="4091" max="4091" width="7" style="46" customWidth="1"/>
    <col min="4092" max="4092" width="3.44140625" style="46" customWidth="1"/>
    <col min="4093" max="4093" width="13.44140625" style="46" customWidth="1"/>
    <col min="4094" max="4094" width="0.77734375" style="46" customWidth="1"/>
    <col min="4095" max="4095" width="12.77734375" style="46" customWidth="1"/>
    <col min="4096" max="4096" width="0.77734375" style="46" customWidth="1"/>
    <col min="4097" max="4097" width="13.21875" style="46" customWidth="1"/>
    <col min="4098" max="4098" width="0.77734375" style="46" customWidth="1"/>
    <col min="4099" max="4099" width="15.44140625" style="46" customWidth="1"/>
    <col min="4100" max="4100" width="7.21875" style="46" customWidth="1"/>
    <col min="4101" max="4101" width="9.44140625" style="46" bestFit="1" customWidth="1"/>
    <col min="4102" max="4345" width="8.21875" style="46"/>
    <col min="4346" max="4346" width="39.44140625" style="46" customWidth="1"/>
    <col min="4347" max="4347" width="7" style="46" customWidth="1"/>
    <col min="4348" max="4348" width="3.44140625" style="46" customWidth="1"/>
    <col min="4349" max="4349" width="13.44140625" style="46" customWidth="1"/>
    <col min="4350" max="4350" width="0.77734375" style="46" customWidth="1"/>
    <col min="4351" max="4351" width="12.77734375" style="46" customWidth="1"/>
    <col min="4352" max="4352" width="0.77734375" style="46" customWidth="1"/>
    <col min="4353" max="4353" width="13.21875" style="46" customWidth="1"/>
    <col min="4354" max="4354" width="0.77734375" style="46" customWidth="1"/>
    <col min="4355" max="4355" width="15.44140625" style="46" customWidth="1"/>
    <col min="4356" max="4356" width="7.21875" style="46" customWidth="1"/>
    <col min="4357" max="4357" width="9.44140625" style="46" bestFit="1" customWidth="1"/>
    <col min="4358" max="4601" width="8.21875" style="46"/>
    <col min="4602" max="4602" width="39.44140625" style="46" customWidth="1"/>
    <col min="4603" max="4603" width="7" style="46" customWidth="1"/>
    <col min="4604" max="4604" width="3.44140625" style="46" customWidth="1"/>
    <col min="4605" max="4605" width="13.44140625" style="46" customWidth="1"/>
    <col min="4606" max="4606" width="0.77734375" style="46" customWidth="1"/>
    <col min="4607" max="4607" width="12.77734375" style="46" customWidth="1"/>
    <col min="4608" max="4608" width="0.77734375" style="46" customWidth="1"/>
    <col min="4609" max="4609" width="13.21875" style="46" customWidth="1"/>
    <col min="4610" max="4610" width="0.77734375" style="46" customWidth="1"/>
    <col min="4611" max="4611" width="15.44140625" style="46" customWidth="1"/>
    <col min="4612" max="4612" width="7.21875" style="46" customWidth="1"/>
    <col min="4613" max="4613" width="9.44140625" style="46" bestFit="1" customWidth="1"/>
    <col min="4614" max="4857" width="8.21875" style="46"/>
    <col min="4858" max="4858" width="39.44140625" style="46" customWidth="1"/>
    <col min="4859" max="4859" width="7" style="46" customWidth="1"/>
    <col min="4860" max="4860" width="3.44140625" style="46" customWidth="1"/>
    <col min="4861" max="4861" width="13.44140625" style="46" customWidth="1"/>
    <col min="4862" max="4862" width="0.77734375" style="46" customWidth="1"/>
    <col min="4863" max="4863" width="12.77734375" style="46" customWidth="1"/>
    <col min="4864" max="4864" width="0.77734375" style="46" customWidth="1"/>
    <col min="4865" max="4865" width="13.21875" style="46" customWidth="1"/>
    <col min="4866" max="4866" width="0.77734375" style="46" customWidth="1"/>
    <col min="4867" max="4867" width="15.44140625" style="46" customWidth="1"/>
    <col min="4868" max="4868" width="7.21875" style="46" customWidth="1"/>
    <col min="4869" max="4869" width="9.44140625" style="46" bestFit="1" customWidth="1"/>
    <col min="4870" max="5113" width="8.21875" style="46"/>
    <col min="5114" max="5114" width="39.44140625" style="46" customWidth="1"/>
    <col min="5115" max="5115" width="7" style="46" customWidth="1"/>
    <col min="5116" max="5116" width="3.44140625" style="46" customWidth="1"/>
    <col min="5117" max="5117" width="13.44140625" style="46" customWidth="1"/>
    <col min="5118" max="5118" width="0.77734375" style="46" customWidth="1"/>
    <col min="5119" max="5119" width="12.77734375" style="46" customWidth="1"/>
    <col min="5120" max="5120" width="0.77734375" style="46" customWidth="1"/>
    <col min="5121" max="5121" width="13.21875" style="46" customWidth="1"/>
    <col min="5122" max="5122" width="0.77734375" style="46" customWidth="1"/>
    <col min="5123" max="5123" width="15.44140625" style="46" customWidth="1"/>
    <col min="5124" max="5124" width="7.21875" style="46" customWidth="1"/>
    <col min="5125" max="5125" width="9.44140625" style="46" bestFit="1" customWidth="1"/>
    <col min="5126" max="5369" width="8.21875" style="46"/>
    <col min="5370" max="5370" width="39.44140625" style="46" customWidth="1"/>
    <col min="5371" max="5371" width="7" style="46" customWidth="1"/>
    <col min="5372" max="5372" width="3.44140625" style="46" customWidth="1"/>
    <col min="5373" max="5373" width="13.44140625" style="46" customWidth="1"/>
    <col min="5374" max="5374" width="0.77734375" style="46" customWidth="1"/>
    <col min="5375" max="5375" width="12.77734375" style="46" customWidth="1"/>
    <col min="5376" max="5376" width="0.77734375" style="46" customWidth="1"/>
    <col min="5377" max="5377" width="13.21875" style="46" customWidth="1"/>
    <col min="5378" max="5378" width="0.77734375" style="46" customWidth="1"/>
    <col min="5379" max="5379" width="15.44140625" style="46" customWidth="1"/>
    <col min="5380" max="5380" width="7.21875" style="46" customWidth="1"/>
    <col min="5381" max="5381" width="9.44140625" style="46" bestFit="1" customWidth="1"/>
    <col min="5382" max="5625" width="8.21875" style="46"/>
    <col min="5626" max="5626" width="39.44140625" style="46" customWidth="1"/>
    <col min="5627" max="5627" width="7" style="46" customWidth="1"/>
    <col min="5628" max="5628" width="3.44140625" style="46" customWidth="1"/>
    <col min="5629" max="5629" width="13.44140625" style="46" customWidth="1"/>
    <col min="5630" max="5630" width="0.77734375" style="46" customWidth="1"/>
    <col min="5631" max="5631" width="12.77734375" style="46" customWidth="1"/>
    <col min="5632" max="5632" width="0.77734375" style="46" customWidth="1"/>
    <col min="5633" max="5633" width="13.21875" style="46" customWidth="1"/>
    <col min="5634" max="5634" width="0.77734375" style="46" customWidth="1"/>
    <col min="5635" max="5635" width="15.44140625" style="46" customWidth="1"/>
    <col min="5636" max="5636" width="7.21875" style="46" customWidth="1"/>
    <col min="5637" max="5637" width="9.44140625" style="46" bestFit="1" customWidth="1"/>
    <col min="5638" max="5881" width="8.21875" style="46"/>
    <col min="5882" max="5882" width="39.44140625" style="46" customWidth="1"/>
    <col min="5883" max="5883" width="7" style="46" customWidth="1"/>
    <col min="5884" max="5884" width="3.44140625" style="46" customWidth="1"/>
    <col min="5885" max="5885" width="13.44140625" style="46" customWidth="1"/>
    <col min="5886" max="5886" width="0.77734375" style="46" customWidth="1"/>
    <col min="5887" max="5887" width="12.77734375" style="46" customWidth="1"/>
    <col min="5888" max="5888" width="0.77734375" style="46" customWidth="1"/>
    <col min="5889" max="5889" width="13.21875" style="46" customWidth="1"/>
    <col min="5890" max="5890" width="0.77734375" style="46" customWidth="1"/>
    <col min="5891" max="5891" width="15.44140625" style="46" customWidth="1"/>
    <col min="5892" max="5892" width="7.21875" style="46" customWidth="1"/>
    <col min="5893" max="5893" width="9.44140625" style="46" bestFit="1" customWidth="1"/>
    <col min="5894" max="6137" width="8.21875" style="46"/>
    <col min="6138" max="6138" width="39.44140625" style="46" customWidth="1"/>
    <col min="6139" max="6139" width="7" style="46" customWidth="1"/>
    <col min="6140" max="6140" width="3.44140625" style="46" customWidth="1"/>
    <col min="6141" max="6141" width="13.44140625" style="46" customWidth="1"/>
    <col min="6142" max="6142" width="0.77734375" style="46" customWidth="1"/>
    <col min="6143" max="6143" width="12.77734375" style="46" customWidth="1"/>
    <col min="6144" max="6144" width="0.77734375" style="46" customWidth="1"/>
    <col min="6145" max="6145" width="13.21875" style="46" customWidth="1"/>
    <col min="6146" max="6146" width="0.77734375" style="46" customWidth="1"/>
    <col min="6147" max="6147" width="15.44140625" style="46" customWidth="1"/>
    <col min="6148" max="6148" width="7.21875" style="46" customWidth="1"/>
    <col min="6149" max="6149" width="9.44140625" style="46" bestFit="1" customWidth="1"/>
    <col min="6150" max="6393" width="8.21875" style="46"/>
    <col min="6394" max="6394" width="39.44140625" style="46" customWidth="1"/>
    <col min="6395" max="6395" width="7" style="46" customWidth="1"/>
    <col min="6396" max="6396" width="3.44140625" style="46" customWidth="1"/>
    <col min="6397" max="6397" width="13.44140625" style="46" customWidth="1"/>
    <col min="6398" max="6398" width="0.77734375" style="46" customWidth="1"/>
    <col min="6399" max="6399" width="12.77734375" style="46" customWidth="1"/>
    <col min="6400" max="6400" width="0.77734375" style="46" customWidth="1"/>
    <col min="6401" max="6401" width="13.21875" style="46" customWidth="1"/>
    <col min="6402" max="6402" width="0.77734375" style="46" customWidth="1"/>
    <col min="6403" max="6403" width="15.44140625" style="46" customWidth="1"/>
    <col min="6404" max="6404" width="7.21875" style="46" customWidth="1"/>
    <col min="6405" max="6405" width="9.44140625" style="46" bestFit="1" customWidth="1"/>
    <col min="6406" max="6649" width="8.21875" style="46"/>
    <col min="6650" max="6650" width="39.44140625" style="46" customWidth="1"/>
    <col min="6651" max="6651" width="7" style="46" customWidth="1"/>
    <col min="6652" max="6652" width="3.44140625" style="46" customWidth="1"/>
    <col min="6653" max="6653" width="13.44140625" style="46" customWidth="1"/>
    <col min="6654" max="6654" width="0.77734375" style="46" customWidth="1"/>
    <col min="6655" max="6655" width="12.77734375" style="46" customWidth="1"/>
    <col min="6656" max="6656" width="0.77734375" style="46" customWidth="1"/>
    <col min="6657" max="6657" width="13.21875" style="46" customWidth="1"/>
    <col min="6658" max="6658" width="0.77734375" style="46" customWidth="1"/>
    <col min="6659" max="6659" width="15.44140625" style="46" customWidth="1"/>
    <col min="6660" max="6660" width="7.21875" style="46" customWidth="1"/>
    <col min="6661" max="6661" width="9.44140625" style="46" bestFit="1" customWidth="1"/>
    <col min="6662" max="6905" width="8.21875" style="46"/>
    <col min="6906" max="6906" width="39.44140625" style="46" customWidth="1"/>
    <col min="6907" max="6907" width="7" style="46" customWidth="1"/>
    <col min="6908" max="6908" width="3.44140625" style="46" customWidth="1"/>
    <col min="6909" max="6909" width="13.44140625" style="46" customWidth="1"/>
    <col min="6910" max="6910" width="0.77734375" style="46" customWidth="1"/>
    <col min="6911" max="6911" width="12.77734375" style="46" customWidth="1"/>
    <col min="6912" max="6912" width="0.77734375" style="46" customWidth="1"/>
    <col min="6913" max="6913" width="13.21875" style="46" customWidth="1"/>
    <col min="6914" max="6914" width="0.77734375" style="46" customWidth="1"/>
    <col min="6915" max="6915" width="15.44140625" style="46" customWidth="1"/>
    <col min="6916" max="6916" width="7.21875" style="46" customWidth="1"/>
    <col min="6917" max="6917" width="9.44140625" style="46" bestFit="1" customWidth="1"/>
    <col min="6918" max="7161" width="8.21875" style="46"/>
    <col min="7162" max="7162" width="39.44140625" style="46" customWidth="1"/>
    <col min="7163" max="7163" width="7" style="46" customWidth="1"/>
    <col min="7164" max="7164" width="3.44140625" style="46" customWidth="1"/>
    <col min="7165" max="7165" width="13.44140625" style="46" customWidth="1"/>
    <col min="7166" max="7166" width="0.77734375" style="46" customWidth="1"/>
    <col min="7167" max="7167" width="12.77734375" style="46" customWidth="1"/>
    <col min="7168" max="7168" width="0.77734375" style="46" customWidth="1"/>
    <col min="7169" max="7169" width="13.21875" style="46" customWidth="1"/>
    <col min="7170" max="7170" width="0.77734375" style="46" customWidth="1"/>
    <col min="7171" max="7171" width="15.44140625" style="46" customWidth="1"/>
    <col min="7172" max="7172" width="7.21875" style="46" customWidth="1"/>
    <col min="7173" max="7173" width="9.44140625" style="46" bestFit="1" customWidth="1"/>
    <col min="7174" max="7417" width="8.21875" style="46"/>
    <col min="7418" max="7418" width="39.44140625" style="46" customWidth="1"/>
    <col min="7419" max="7419" width="7" style="46" customWidth="1"/>
    <col min="7420" max="7420" width="3.44140625" style="46" customWidth="1"/>
    <col min="7421" max="7421" width="13.44140625" style="46" customWidth="1"/>
    <col min="7422" max="7422" width="0.77734375" style="46" customWidth="1"/>
    <col min="7423" max="7423" width="12.77734375" style="46" customWidth="1"/>
    <col min="7424" max="7424" width="0.77734375" style="46" customWidth="1"/>
    <col min="7425" max="7425" width="13.21875" style="46" customWidth="1"/>
    <col min="7426" max="7426" width="0.77734375" style="46" customWidth="1"/>
    <col min="7427" max="7427" width="15.44140625" style="46" customWidth="1"/>
    <col min="7428" max="7428" width="7.21875" style="46" customWidth="1"/>
    <col min="7429" max="7429" width="9.44140625" style="46" bestFit="1" customWidth="1"/>
    <col min="7430" max="7673" width="8.21875" style="46"/>
    <col min="7674" max="7674" width="39.44140625" style="46" customWidth="1"/>
    <col min="7675" max="7675" width="7" style="46" customWidth="1"/>
    <col min="7676" max="7676" width="3.44140625" style="46" customWidth="1"/>
    <col min="7677" max="7677" width="13.44140625" style="46" customWidth="1"/>
    <col min="7678" max="7678" width="0.77734375" style="46" customWidth="1"/>
    <col min="7679" max="7679" width="12.77734375" style="46" customWidth="1"/>
    <col min="7680" max="7680" width="0.77734375" style="46" customWidth="1"/>
    <col min="7681" max="7681" width="13.21875" style="46" customWidth="1"/>
    <col min="7682" max="7682" width="0.77734375" style="46" customWidth="1"/>
    <col min="7683" max="7683" width="15.44140625" style="46" customWidth="1"/>
    <col min="7684" max="7684" width="7.21875" style="46" customWidth="1"/>
    <col min="7685" max="7685" width="9.44140625" style="46" bestFit="1" customWidth="1"/>
    <col min="7686" max="7929" width="8.21875" style="46"/>
    <col min="7930" max="7930" width="39.44140625" style="46" customWidth="1"/>
    <col min="7931" max="7931" width="7" style="46" customWidth="1"/>
    <col min="7932" max="7932" width="3.44140625" style="46" customWidth="1"/>
    <col min="7933" max="7933" width="13.44140625" style="46" customWidth="1"/>
    <col min="7934" max="7934" width="0.77734375" style="46" customWidth="1"/>
    <col min="7935" max="7935" width="12.77734375" style="46" customWidth="1"/>
    <col min="7936" max="7936" width="0.77734375" style="46" customWidth="1"/>
    <col min="7937" max="7937" width="13.21875" style="46" customWidth="1"/>
    <col min="7938" max="7938" width="0.77734375" style="46" customWidth="1"/>
    <col min="7939" max="7939" width="15.44140625" style="46" customWidth="1"/>
    <col min="7940" max="7940" width="7.21875" style="46" customWidth="1"/>
    <col min="7941" max="7941" width="9.44140625" style="46" bestFit="1" customWidth="1"/>
    <col min="7942" max="8185" width="8.21875" style="46"/>
    <col min="8186" max="8186" width="39.44140625" style="46" customWidth="1"/>
    <col min="8187" max="8187" width="7" style="46" customWidth="1"/>
    <col min="8188" max="8188" width="3.44140625" style="46" customWidth="1"/>
    <col min="8189" max="8189" width="13.44140625" style="46" customWidth="1"/>
    <col min="8190" max="8190" width="0.77734375" style="46" customWidth="1"/>
    <col min="8191" max="8191" width="12.77734375" style="46" customWidth="1"/>
    <col min="8192" max="8192" width="0.77734375" style="46" customWidth="1"/>
    <col min="8193" max="8193" width="13.21875" style="46" customWidth="1"/>
    <col min="8194" max="8194" width="0.77734375" style="46" customWidth="1"/>
    <col min="8195" max="8195" width="15.44140625" style="46" customWidth="1"/>
    <col min="8196" max="8196" width="7.21875" style="46" customWidth="1"/>
    <col min="8197" max="8197" width="9.44140625" style="46" bestFit="1" customWidth="1"/>
    <col min="8198" max="8441" width="8.21875" style="46"/>
    <col min="8442" max="8442" width="39.44140625" style="46" customWidth="1"/>
    <col min="8443" max="8443" width="7" style="46" customWidth="1"/>
    <col min="8444" max="8444" width="3.44140625" style="46" customWidth="1"/>
    <col min="8445" max="8445" width="13.44140625" style="46" customWidth="1"/>
    <col min="8446" max="8446" width="0.77734375" style="46" customWidth="1"/>
    <col min="8447" max="8447" width="12.77734375" style="46" customWidth="1"/>
    <col min="8448" max="8448" width="0.77734375" style="46" customWidth="1"/>
    <col min="8449" max="8449" width="13.21875" style="46" customWidth="1"/>
    <col min="8450" max="8450" width="0.77734375" style="46" customWidth="1"/>
    <col min="8451" max="8451" width="15.44140625" style="46" customWidth="1"/>
    <col min="8452" max="8452" width="7.21875" style="46" customWidth="1"/>
    <col min="8453" max="8453" width="9.44140625" style="46" bestFit="1" customWidth="1"/>
    <col min="8454" max="8697" width="8.21875" style="46"/>
    <col min="8698" max="8698" width="39.44140625" style="46" customWidth="1"/>
    <col min="8699" max="8699" width="7" style="46" customWidth="1"/>
    <col min="8700" max="8700" width="3.44140625" style="46" customWidth="1"/>
    <col min="8701" max="8701" width="13.44140625" style="46" customWidth="1"/>
    <col min="8702" max="8702" width="0.77734375" style="46" customWidth="1"/>
    <col min="8703" max="8703" width="12.77734375" style="46" customWidth="1"/>
    <col min="8704" max="8704" width="0.77734375" style="46" customWidth="1"/>
    <col min="8705" max="8705" width="13.21875" style="46" customWidth="1"/>
    <col min="8706" max="8706" width="0.77734375" style="46" customWidth="1"/>
    <col min="8707" max="8707" width="15.44140625" style="46" customWidth="1"/>
    <col min="8708" max="8708" width="7.21875" style="46" customWidth="1"/>
    <col min="8709" max="8709" width="9.44140625" style="46" bestFit="1" customWidth="1"/>
    <col min="8710" max="8953" width="8.21875" style="46"/>
    <col min="8954" max="8954" width="39.44140625" style="46" customWidth="1"/>
    <col min="8955" max="8955" width="7" style="46" customWidth="1"/>
    <col min="8956" max="8956" width="3.44140625" style="46" customWidth="1"/>
    <col min="8957" max="8957" width="13.44140625" style="46" customWidth="1"/>
    <col min="8958" max="8958" width="0.77734375" style="46" customWidth="1"/>
    <col min="8959" max="8959" width="12.77734375" style="46" customWidth="1"/>
    <col min="8960" max="8960" width="0.77734375" style="46" customWidth="1"/>
    <col min="8961" max="8961" width="13.21875" style="46" customWidth="1"/>
    <col min="8962" max="8962" width="0.77734375" style="46" customWidth="1"/>
    <col min="8963" max="8963" width="15.44140625" style="46" customWidth="1"/>
    <col min="8964" max="8964" width="7.21875" style="46" customWidth="1"/>
    <col min="8965" max="8965" width="9.44140625" style="46" bestFit="1" customWidth="1"/>
    <col min="8966" max="9209" width="8.21875" style="46"/>
    <col min="9210" max="9210" width="39.44140625" style="46" customWidth="1"/>
    <col min="9211" max="9211" width="7" style="46" customWidth="1"/>
    <col min="9212" max="9212" width="3.44140625" style="46" customWidth="1"/>
    <col min="9213" max="9213" width="13.44140625" style="46" customWidth="1"/>
    <col min="9214" max="9214" width="0.77734375" style="46" customWidth="1"/>
    <col min="9215" max="9215" width="12.77734375" style="46" customWidth="1"/>
    <col min="9216" max="9216" width="0.77734375" style="46" customWidth="1"/>
    <col min="9217" max="9217" width="13.21875" style="46" customWidth="1"/>
    <col min="9218" max="9218" width="0.77734375" style="46" customWidth="1"/>
    <col min="9219" max="9219" width="15.44140625" style="46" customWidth="1"/>
    <col min="9220" max="9220" width="7.21875" style="46" customWidth="1"/>
    <col min="9221" max="9221" width="9.44140625" style="46" bestFit="1" customWidth="1"/>
    <col min="9222" max="9465" width="8.21875" style="46"/>
    <col min="9466" max="9466" width="39.44140625" style="46" customWidth="1"/>
    <col min="9467" max="9467" width="7" style="46" customWidth="1"/>
    <col min="9468" max="9468" width="3.44140625" style="46" customWidth="1"/>
    <col min="9469" max="9469" width="13.44140625" style="46" customWidth="1"/>
    <col min="9470" max="9470" width="0.77734375" style="46" customWidth="1"/>
    <col min="9471" max="9471" width="12.77734375" style="46" customWidth="1"/>
    <col min="9472" max="9472" width="0.77734375" style="46" customWidth="1"/>
    <col min="9473" max="9473" width="13.21875" style="46" customWidth="1"/>
    <col min="9474" max="9474" width="0.77734375" style="46" customWidth="1"/>
    <col min="9475" max="9475" width="15.44140625" style="46" customWidth="1"/>
    <col min="9476" max="9476" width="7.21875" style="46" customWidth="1"/>
    <col min="9477" max="9477" width="9.44140625" style="46" bestFit="1" customWidth="1"/>
    <col min="9478" max="9721" width="8.21875" style="46"/>
    <col min="9722" max="9722" width="39.44140625" style="46" customWidth="1"/>
    <col min="9723" max="9723" width="7" style="46" customWidth="1"/>
    <col min="9724" max="9724" width="3.44140625" style="46" customWidth="1"/>
    <col min="9725" max="9725" width="13.44140625" style="46" customWidth="1"/>
    <col min="9726" max="9726" width="0.77734375" style="46" customWidth="1"/>
    <col min="9727" max="9727" width="12.77734375" style="46" customWidth="1"/>
    <col min="9728" max="9728" width="0.77734375" style="46" customWidth="1"/>
    <col min="9729" max="9729" width="13.21875" style="46" customWidth="1"/>
    <col min="9730" max="9730" width="0.77734375" style="46" customWidth="1"/>
    <col min="9731" max="9731" width="15.44140625" style="46" customWidth="1"/>
    <col min="9732" max="9732" width="7.21875" style="46" customWidth="1"/>
    <col min="9733" max="9733" width="9.44140625" style="46" bestFit="1" customWidth="1"/>
    <col min="9734" max="9977" width="8.21875" style="46"/>
    <col min="9978" max="9978" width="39.44140625" style="46" customWidth="1"/>
    <col min="9979" max="9979" width="7" style="46" customWidth="1"/>
    <col min="9980" max="9980" width="3.44140625" style="46" customWidth="1"/>
    <col min="9981" max="9981" width="13.44140625" style="46" customWidth="1"/>
    <col min="9982" max="9982" width="0.77734375" style="46" customWidth="1"/>
    <col min="9983" max="9983" width="12.77734375" style="46" customWidth="1"/>
    <col min="9984" max="9984" width="0.77734375" style="46" customWidth="1"/>
    <col min="9985" max="9985" width="13.21875" style="46" customWidth="1"/>
    <col min="9986" max="9986" width="0.77734375" style="46" customWidth="1"/>
    <col min="9987" max="9987" width="15.44140625" style="46" customWidth="1"/>
    <col min="9988" max="9988" width="7.21875" style="46" customWidth="1"/>
    <col min="9989" max="9989" width="9.44140625" style="46" bestFit="1" customWidth="1"/>
    <col min="9990" max="10233" width="8.21875" style="46"/>
    <col min="10234" max="10234" width="39.44140625" style="46" customWidth="1"/>
    <col min="10235" max="10235" width="7" style="46" customWidth="1"/>
    <col min="10236" max="10236" width="3.44140625" style="46" customWidth="1"/>
    <col min="10237" max="10237" width="13.44140625" style="46" customWidth="1"/>
    <col min="10238" max="10238" width="0.77734375" style="46" customWidth="1"/>
    <col min="10239" max="10239" width="12.77734375" style="46" customWidth="1"/>
    <col min="10240" max="10240" width="0.77734375" style="46" customWidth="1"/>
    <col min="10241" max="10241" width="13.21875" style="46" customWidth="1"/>
    <col min="10242" max="10242" width="0.77734375" style="46" customWidth="1"/>
    <col min="10243" max="10243" width="15.44140625" style="46" customWidth="1"/>
    <col min="10244" max="10244" width="7.21875" style="46" customWidth="1"/>
    <col min="10245" max="10245" width="9.44140625" style="46" bestFit="1" customWidth="1"/>
    <col min="10246" max="10489" width="8.21875" style="46"/>
    <col min="10490" max="10490" width="39.44140625" style="46" customWidth="1"/>
    <col min="10491" max="10491" width="7" style="46" customWidth="1"/>
    <col min="10492" max="10492" width="3.44140625" style="46" customWidth="1"/>
    <col min="10493" max="10493" width="13.44140625" style="46" customWidth="1"/>
    <col min="10494" max="10494" width="0.77734375" style="46" customWidth="1"/>
    <col min="10495" max="10495" width="12.77734375" style="46" customWidth="1"/>
    <col min="10496" max="10496" width="0.77734375" style="46" customWidth="1"/>
    <col min="10497" max="10497" width="13.21875" style="46" customWidth="1"/>
    <col min="10498" max="10498" width="0.77734375" style="46" customWidth="1"/>
    <col min="10499" max="10499" width="15.44140625" style="46" customWidth="1"/>
    <col min="10500" max="10500" width="7.21875" style="46" customWidth="1"/>
    <col min="10501" max="10501" width="9.44140625" style="46" bestFit="1" customWidth="1"/>
    <col min="10502" max="10745" width="8.21875" style="46"/>
    <col min="10746" max="10746" width="39.44140625" style="46" customWidth="1"/>
    <col min="10747" max="10747" width="7" style="46" customWidth="1"/>
    <col min="10748" max="10748" width="3.44140625" style="46" customWidth="1"/>
    <col min="10749" max="10749" width="13.44140625" style="46" customWidth="1"/>
    <col min="10750" max="10750" width="0.77734375" style="46" customWidth="1"/>
    <col min="10751" max="10751" width="12.77734375" style="46" customWidth="1"/>
    <col min="10752" max="10752" width="0.77734375" style="46" customWidth="1"/>
    <col min="10753" max="10753" width="13.21875" style="46" customWidth="1"/>
    <col min="10754" max="10754" width="0.77734375" style="46" customWidth="1"/>
    <col min="10755" max="10755" width="15.44140625" style="46" customWidth="1"/>
    <col min="10756" max="10756" width="7.21875" style="46" customWidth="1"/>
    <col min="10757" max="10757" width="9.44140625" style="46" bestFit="1" customWidth="1"/>
    <col min="10758" max="11001" width="8.21875" style="46"/>
    <col min="11002" max="11002" width="39.44140625" style="46" customWidth="1"/>
    <col min="11003" max="11003" width="7" style="46" customWidth="1"/>
    <col min="11004" max="11004" width="3.44140625" style="46" customWidth="1"/>
    <col min="11005" max="11005" width="13.44140625" style="46" customWidth="1"/>
    <col min="11006" max="11006" width="0.77734375" style="46" customWidth="1"/>
    <col min="11007" max="11007" width="12.77734375" style="46" customWidth="1"/>
    <col min="11008" max="11008" width="0.77734375" style="46" customWidth="1"/>
    <col min="11009" max="11009" width="13.21875" style="46" customWidth="1"/>
    <col min="11010" max="11010" width="0.77734375" style="46" customWidth="1"/>
    <col min="11011" max="11011" width="15.44140625" style="46" customWidth="1"/>
    <col min="11012" max="11012" width="7.21875" style="46" customWidth="1"/>
    <col min="11013" max="11013" width="9.44140625" style="46" bestFit="1" customWidth="1"/>
    <col min="11014" max="11257" width="8.21875" style="46"/>
    <col min="11258" max="11258" width="39.44140625" style="46" customWidth="1"/>
    <col min="11259" max="11259" width="7" style="46" customWidth="1"/>
    <col min="11260" max="11260" width="3.44140625" style="46" customWidth="1"/>
    <col min="11261" max="11261" width="13.44140625" style="46" customWidth="1"/>
    <col min="11262" max="11262" width="0.77734375" style="46" customWidth="1"/>
    <col min="11263" max="11263" width="12.77734375" style="46" customWidth="1"/>
    <col min="11264" max="11264" width="0.77734375" style="46" customWidth="1"/>
    <col min="11265" max="11265" width="13.21875" style="46" customWidth="1"/>
    <col min="11266" max="11266" width="0.77734375" style="46" customWidth="1"/>
    <col min="11267" max="11267" width="15.44140625" style="46" customWidth="1"/>
    <col min="11268" max="11268" width="7.21875" style="46" customWidth="1"/>
    <col min="11269" max="11269" width="9.44140625" style="46" bestFit="1" customWidth="1"/>
    <col min="11270" max="11513" width="8.21875" style="46"/>
    <col min="11514" max="11514" width="39.44140625" style="46" customWidth="1"/>
    <col min="11515" max="11515" width="7" style="46" customWidth="1"/>
    <col min="11516" max="11516" width="3.44140625" style="46" customWidth="1"/>
    <col min="11517" max="11517" width="13.44140625" style="46" customWidth="1"/>
    <col min="11518" max="11518" width="0.77734375" style="46" customWidth="1"/>
    <col min="11519" max="11519" width="12.77734375" style="46" customWidth="1"/>
    <col min="11520" max="11520" width="0.77734375" style="46" customWidth="1"/>
    <col min="11521" max="11521" width="13.21875" style="46" customWidth="1"/>
    <col min="11522" max="11522" width="0.77734375" style="46" customWidth="1"/>
    <col min="11523" max="11523" width="15.44140625" style="46" customWidth="1"/>
    <col min="11524" max="11524" width="7.21875" style="46" customWidth="1"/>
    <col min="11525" max="11525" width="9.44140625" style="46" bestFit="1" customWidth="1"/>
    <col min="11526" max="11769" width="8.21875" style="46"/>
    <col min="11770" max="11770" width="39.44140625" style="46" customWidth="1"/>
    <col min="11771" max="11771" width="7" style="46" customWidth="1"/>
    <col min="11772" max="11772" width="3.44140625" style="46" customWidth="1"/>
    <col min="11773" max="11773" width="13.44140625" style="46" customWidth="1"/>
    <col min="11774" max="11774" width="0.77734375" style="46" customWidth="1"/>
    <col min="11775" max="11775" width="12.77734375" style="46" customWidth="1"/>
    <col min="11776" max="11776" width="0.77734375" style="46" customWidth="1"/>
    <col min="11777" max="11777" width="13.21875" style="46" customWidth="1"/>
    <col min="11778" max="11778" width="0.77734375" style="46" customWidth="1"/>
    <col min="11779" max="11779" width="15.44140625" style="46" customWidth="1"/>
    <col min="11780" max="11780" width="7.21875" style="46" customWidth="1"/>
    <col min="11781" max="11781" width="9.44140625" style="46" bestFit="1" customWidth="1"/>
    <col min="11782" max="12025" width="8.21875" style="46"/>
    <col min="12026" max="12026" width="39.44140625" style="46" customWidth="1"/>
    <col min="12027" max="12027" width="7" style="46" customWidth="1"/>
    <col min="12028" max="12028" width="3.44140625" style="46" customWidth="1"/>
    <col min="12029" max="12029" width="13.44140625" style="46" customWidth="1"/>
    <col min="12030" max="12030" width="0.77734375" style="46" customWidth="1"/>
    <col min="12031" max="12031" width="12.77734375" style="46" customWidth="1"/>
    <col min="12032" max="12032" width="0.77734375" style="46" customWidth="1"/>
    <col min="12033" max="12033" width="13.21875" style="46" customWidth="1"/>
    <col min="12034" max="12034" width="0.77734375" style="46" customWidth="1"/>
    <col min="12035" max="12035" width="15.44140625" style="46" customWidth="1"/>
    <col min="12036" max="12036" width="7.21875" style="46" customWidth="1"/>
    <col min="12037" max="12037" width="9.44140625" style="46" bestFit="1" customWidth="1"/>
    <col min="12038" max="12281" width="8.21875" style="46"/>
    <col min="12282" max="12282" width="39.44140625" style="46" customWidth="1"/>
    <col min="12283" max="12283" width="7" style="46" customWidth="1"/>
    <col min="12284" max="12284" width="3.44140625" style="46" customWidth="1"/>
    <col min="12285" max="12285" width="13.44140625" style="46" customWidth="1"/>
    <col min="12286" max="12286" width="0.77734375" style="46" customWidth="1"/>
    <col min="12287" max="12287" width="12.77734375" style="46" customWidth="1"/>
    <col min="12288" max="12288" width="0.77734375" style="46" customWidth="1"/>
    <col min="12289" max="12289" width="13.21875" style="46" customWidth="1"/>
    <col min="12290" max="12290" width="0.77734375" style="46" customWidth="1"/>
    <col min="12291" max="12291" width="15.44140625" style="46" customWidth="1"/>
    <col min="12292" max="12292" width="7.21875" style="46" customWidth="1"/>
    <col min="12293" max="12293" width="9.44140625" style="46" bestFit="1" customWidth="1"/>
    <col min="12294" max="12537" width="8.21875" style="46"/>
    <col min="12538" max="12538" width="39.44140625" style="46" customWidth="1"/>
    <col min="12539" max="12539" width="7" style="46" customWidth="1"/>
    <col min="12540" max="12540" width="3.44140625" style="46" customWidth="1"/>
    <col min="12541" max="12541" width="13.44140625" style="46" customWidth="1"/>
    <col min="12542" max="12542" width="0.77734375" style="46" customWidth="1"/>
    <col min="12543" max="12543" width="12.77734375" style="46" customWidth="1"/>
    <col min="12544" max="12544" width="0.77734375" style="46" customWidth="1"/>
    <col min="12545" max="12545" width="13.21875" style="46" customWidth="1"/>
    <col min="12546" max="12546" width="0.77734375" style="46" customWidth="1"/>
    <col min="12547" max="12547" width="15.44140625" style="46" customWidth="1"/>
    <col min="12548" max="12548" width="7.21875" style="46" customWidth="1"/>
    <col min="12549" max="12549" width="9.44140625" style="46" bestFit="1" customWidth="1"/>
    <col min="12550" max="12793" width="8.21875" style="46"/>
    <col min="12794" max="12794" width="39.44140625" style="46" customWidth="1"/>
    <col min="12795" max="12795" width="7" style="46" customWidth="1"/>
    <col min="12796" max="12796" width="3.44140625" style="46" customWidth="1"/>
    <col min="12797" max="12797" width="13.44140625" style="46" customWidth="1"/>
    <col min="12798" max="12798" width="0.77734375" style="46" customWidth="1"/>
    <col min="12799" max="12799" width="12.77734375" style="46" customWidth="1"/>
    <col min="12800" max="12800" width="0.77734375" style="46" customWidth="1"/>
    <col min="12801" max="12801" width="13.21875" style="46" customWidth="1"/>
    <col min="12802" max="12802" width="0.77734375" style="46" customWidth="1"/>
    <col min="12803" max="12803" width="15.44140625" style="46" customWidth="1"/>
    <col min="12804" max="12804" width="7.21875" style="46" customWidth="1"/>
    <col min="12805" max="12805" width="9.44140625" style="46" bestFit="1" customWidth="1"/>
    <col min="12806" max="13049" width="8.21875" style="46"/>
    <col min="13050" max="13050" width="39.44140625" style="46" customWidth="1"/>
    <col min="13051" max="13051" width="7" style="46" customWidth="1"/>
    <col min="13052" max="13052" width="3.44140625" style="46" customWidth="1"/>
    <col min="13053" max="13053" width="13.44140625" style="46" customWidth="1"/>
    <col min="13054" max="13054" width="0.77734375" style="46" customWidth="1"/>
    <col min="13055" max="13055" width="12.77734375" style="46" customWidth="1"/>
    <col min="13056" max="13056" width="0.77734375" style="46" customWidth="1"/>
    <col min="13057" max="13057" width="13.21875" style="46" customWidth="1"/>
    <col min="13058" max="13058" width="0.77734375" style="46" customWidth="1"/>
    <col min="13059" max="13059" width="15.44140625" style="46" customWidth="1"/>
    <col min="13060" max="13060" width="7.21875" style="46" customWidth="1"/>
    <col min="13061" max="13061" width="9.44140625" style="46" bestFit="1" customWidth="1"/>
    <col min="13062" max="13305" width="8.21875" style="46"/>
    <col min="13306" max="13306" width="39.44140625" style="46" customWidth="1"/>
    <col min="13307" max="13307" width="7" style="46" customWidth="1"/>
    <col min="13308" max="13308" width="3.44140625" style="46" customWidth="1"/>
    <col min="13309" max="13309" width="13.44140625" style="46" customWidth="1"/>
    <col min="13310" max="13310" width="0.77734375" style="46" customWidth="1"/>
    <col min="13311" max="13311" width="12.77734375" style="46" customWidth="1"/>
    <col min="13312" max="13312" width="0.77734375" style="46" customWidth="1"/>
    <col min="13313" max="13313" width="13.21875" style="46" customWidth="1"/>
    <col min="13314" max="13314" width="0.77734375" style="46" customWidth="1"/>
    <col min="13315" max="13315" width="15.44140625" style="46" customWidth="1"/>
    <col min="13316" max="13316" width="7.21875" style="46" customWidth="1"/>
    <col min="13317" max="13317" width="9.44140625" style="46" bestFit="1" customWidth="1"/>
    <col min="13318" max="13561" width="8.21875" style="46"/>
    <col min="13562" max="13562" width="39.44140625" style="46" customWidth="1"/>
    <col min="13563" max="13563" width="7" style="46" customWidth="1"/>
    <col min="13564" max="13564" width="3.44140625" style="46" customWidth="1"/>
    <col min="13565" max="13565" width="13.44140625" style="46" customWidth="1"/>
    <col min="13566" max="13566" width="0.77734375" style="46" customWidth="1"/>
    <col min="13567" max="13567" width="12.77734375" style="46" customWidth="1"/>
    <col min="13568" max="13568" width="0.77734375" style="46" customWidth="1"/>
    <col min="13569" max="13569" width="13.21875" style="46" customWidth="1"/>
    <col min="13570" max="13570" width="0.77734375" style="46" customWidth="1"/>
    <col min="13571" max="13571" width="15.44140625" style="46" customWidth="1"/>
    <col min="13572" max="13572" width="7.21875" style="46" customWidth="1"/>
    <col min="13573" max="13573" width="9.44140625" style="46" bestFit="1" customWidth="1"/>
    <col min="13574" max="13817" width="8.21875" style="46"/>
    <col min="13818" max="13818" width="39.44140625" style="46" customWidth="1"/>
    <col min="13819" max="13819" width="7" style="46" customWidth="1"/>
    <col min="13820" max="13820" width="3.44140625" style="46" customWidth="1"/>
    <col min="13821" max="13821" width="13.44140625" style="46" customWidth="1"/>
    <col min="13822" max="13822" width="0.77734375" style="46" customWidth="1"/>
    <col min="13823" max="13823" width="12.77734375" style="46" customWidth="1"/>
    <col min="13824" max="13824" width="0.77734375" style="46" customWidth="1"/>
    <col min="13825" max="13825" width="13.21875" style="46" customWidth="1"/>
    <col min="13826" max="13826" width="0.77734375" style="46" customWidth="1"/>
    <col min="13827" max="13827" width="15.44140625" style="46" customWidth="1"/>
    <col min="13828" max="13828" width="7.21875" style="46" customWidth="1"/>
    <col min="13829" max="13829" width="9.44140625" style="46" bestFit="1" customWidth="1"/>
    <col min="13830" max="14073" width="8.21875" style="46"/>
    <col min="14074" max="14074" width="39.44140625" style="46" customWidth="1"/>
    <col min="14075" max="14075" width="7" style="46" customWidth="1"/>
    <col min="14076" max="14076" width="3.44140625" style="46" customWidth="1"/>
    <col min="14077" max="14077" width="13.44140625" style="46" customWidth="1"/>
    <col min="14078" max="14078" width="0.77734375" style="46" customWidth="1"/>
    <col min="14079" max="14079" width="12.77734375" style="46" customWidth="1"/>
    <col min="14080" max="14080" width="0.77734375" style="46" customWidth="1"/>
    <col min="14081" max="14081" width="13.21875" style="46" customWidth="1"/>
    <col min="14082" max="14082" width="0.77734375" style="46" customWidth="1"/>
    <col min="14083" max="14083" width="15.44140625" style="46" customWidth="1"/>
    <col min="14084" max="14084" width="7.21875" style="46" customWidth="1"/>
    <col min="14085" max="14085" width="9.44140625" style="46" bestFit="1" customWidth="1"/>
    <col min="14086" max="14329" width="8.21875" style="46"/>
    <col min="14330" max="14330" width="39.44140625" style="46" customWidth="1"/>
    <col min="14331" max="14331" width="7" style="46" customWidth="1"/>
    <col min="14332" max="14332" width="3.44140625" style="46" customWidth="1"/>
    <col min="14333" max="14333" width="13.44140625" style="46" customWidth="1"/>
    <col min="14334" max="14334" width="0.77734375" style="46" customWidth="1"/>
    <col min="14335" max="14335" width="12.77734375" style="46" customWidth="1"/>
    <col min="14336" max="14336" width="0.77734375" style="46" customWidth="1"/>
    <col min="14337" max="14337" width="13.21875" style="46" customWidth="1"/>
    <col min="14338" max="14338" width="0.77734375" style="46" customWidth="1"/>
    <col min="14339" max="14339" width="15.44140625" style="46" customWidth="1"/>
    <col min="14340" max="14340" width="7.21875" style="46" customWidth="1"/>
    <col min="14341" max="14341" width="9.44140625" style="46" bestFit="1" customWidth="1"/>
    <col min="14342" max="14585" width="8.21875" style="46"/>
    <col min="14586" max="14586" width="39.44140625" style="46" customWidth="1"/>
    <col min="14587" max="14587" width="7" style="46" customWidth="1"/>
    <col min="14588" max="14588" width="3.44140625" style="46" customWidth="1"/>
    <col min="14589" max="14589" width="13.44140625" style="46" customWidth="1"/>
    <col min="14590" max="14590" width="0.77734375" style="46" customWidth="1"/>
    <col min="14591" max="14591" width="12.77734375" style="46" customWidth="1"/>
    <col min="14592" max="14592" width="0.77734375" style="46" customWidth="1"/>
    <col min="14593" max="14593" width="13.21875" style="46" customWidth="1"/>
    <col min="14594" max="14594" width="0.77734375" style="46" customWidth="1"/>
    <col min="14595" max="14595" width="15.44140625" style="46" customWidth="1"/>
    <col min="14596" max="14596" width="7.21875" style="46" customWidth="1"/>
    <col min="14597" max="14597" width="9.44140625" style="46" bestFit="1" customWidth="1"/>
    <col min="14598" max="14841" width="8.21875" style="46"/>
    <col min="14842" max="14842" width="39.44140625" style="46" customWidth="1"/>
    <col min="14843" max="14843" width="7" style="46" customWidth="1"/>
    <col min="14844" max="14844" width="3.44140625" style="46" customWidth="1"/>
    <col min="14845" max="14845" width="13.44140625" style="46" customWidth="1"/>
    <col min="14846" max="14846" width="0.77734375" style="46" customWidth="1"/>
    <col min="14847" max="14847" width="12.77734375" style="46" customWidth="1"/>
    <col min="14848" max="14848" width="0.77734375" style="46" customWidth="1"/>
    <col min="14849" max="14849" width="13.21875" style="46" customWidth="1"/>
    <col min="14850" max="14850" width="0.77734375" style="46" customWidth="1"/>
    <col min="14851" max="14851" width="15.44140625" style="46" customWidth="1"/>
    <col min="14852" max="14852" width="7.21875" style="46" customWidth="1"/>
    <col min="14853" max="14853" width="9.44140625" style="46" bestFit="1" customWidth="1"/>
    <col min="14854" max="15097" width="8.21875" style="46"/>
    <col min="15098" max="15098" width="39.44140625" style="46" customWidth="1"/>
    <col min="15099" max="15099" width="7" style="46" customWidth="1"/>
    <col min="15100" max="15100" width="3.44140625" style="46" customWidth="1"/>
    <col min="15101" max="15101" width="13.44140625" style="46" customWidth="1"/>
    <col min="15102" max="15102" width="0.77734375" style="46" customWidth="1"/>
    <col min="15103" max="15103" width="12.77734375" style="46" customWidth="1"/>
    <col min="15104" max="15104" width="0.77734375" style="46" customWidth="1"/>
    <col min="15105" max="15105" width="13.21875" style="46" customWidth="1"/>
    <col min="15106" max="15106" width="0.77734375" style="46" customWidth="1"/>
    <col min="15107" max="15107" width="15.44140625" style="46" customWidth="1"/>
    <col min="15108" max="15108" width="7.21875" style="46" customWidth="1"/>
    <col min="15109" max="15109" width="9.44140625" style="46" bestFit="1" customWidth="1"/>
    <col min="15110" max="15353" width="8.21875" style="46"/>
    <col min="15354" max="15354" width="39.44140625" style="46" customWidth="1"/>
    <col min="15355" max="15355" width="7" style="46" customWidth="1"/>
    <col min="15356" max="15356" width="3.44140625" style="46" customWidth="1"/>
    <col min="15357" max="15357" width="13.44140625" style="46" customWidth="1"/>
    <col min="15358" max="15358" width="0.77734375" style="46" customWidth="1"/>
    <col min="15359" max="15359" width="12.77734375" style="46" customWidth="1"/>
    <col min="15360" max="15360" width="0.77734375" style="46" customWidth="1"/>
    <col min="15361" max="15361" width="13.21875" style="46" customWidth="1"/>
    <col min="15362" max="15362" width="0.77734375" style="46" customWidth="1"/>
    <col min="15363" max="15363" width="15.44140625" style="46" customWidth="1"/>
    <col min="15364" max="15364" width="7.21875" style="46" customWidth="1"/>
    <col min="15365" max="15365" width="9.44140625" style="46" bestFit="1" customWidth="1"/>
    <col min="15366" max="15609" width="8.21875" style="46"/>
    <col min="15610" max="15610" width="39.44140625" style="46" customWidth="1"/>
    <col min="15611" max="15611" width="7" style="46" customWidth="1"/>
    <col min="15612" max="15612" width="3.44140625" style="46" customWidth="1"/>
    <col min="15613" max="15613" width="13.44140625" style="46" customWidth="1"/>
    <col min="15614" max="15614" width="0.77734375" style="46" customWidth="1"/>
    <col min="15615" max="15615" width="12.77734375" style="46" customWidth="1"/>
    <col min="15616" max="15616" width="0.77734375" style="46" customWidth="1"/>
    <col min="15617" max="15617" width="13.21875" style="46" customWidth="1"/>
    <col min="15618" max="15618" width="0.77734375" style="46" customWidth="1"/>
    <col min="15619" max="15619" width="15.44140625" style="46" customWidth="1"/>
    <col min="15620" max="15620" width="7.21875" style="46" customWidth="1"/>
    <col min="15621" max="15621" width="9.44140625" style="46" bestFit="1" customWidth="1"/>
    <col min="15622" max="15865" width="8.21875" style="46"/>
    <col min="15866" max="15866" width="39.44140625" style="46" customWidth="1"/>
    <col min="15867" max="15867" width="7" style="46" customWidth="1"/>
    <col min="15868" max="15868" width="3.44140625" style="46" customWidth="1"/>
    <col min="15869" max="15869" width="13.44140625" style="46" customWidth="1"/>
    <col min="15870" max="15870" width="0.77734375" style="46" customWidth="1"/>
    <col min="15871" max="15871" width="12.77734375" style="46" customWidth="1"/>
    <col min="15872" max="15872" width="0.77734375" style="46" customWidth="1"/>
    <col min="15873" max="15873" width="13.21875" style="46" customWidth="1"/>
    <col min="15874" max="15874" width="0.77734375" style="46" customWidth="1"/>
    <col min="15875" max="15875" width="15.44140625" style="46" customWidth="1"/>
    <col min="15876" max="15876" width="7.21875" style="46" customWidth="1"/>
    <col min="15877" max="15877" width="9.44140625" style="46" bestFit="1" customWidth="1"/>
    <col min="15878" max="16121" width="8.21875" style="46"/>
    <col min="16122" max="16122" width="39.44140625" style="46" customWidth="1"/>
    <col min="16123" max="16123" width="7" style="46" customWidth="1"/>
    <col min="16124" max="16124" width="3.44140625" style="46" customWidth="1"/>
    <col min="16125" max="16125" width="13.44140625" style="46" customWidth="1"/>
    <col min="16126" max="16126" width="0.77734375" style="46" customWidth="1"/>
    <col min="16127" max="16127" width="12.77734375" style="46" customWidth="1"/>
    <col min="16128" max="16128" width="0.77734375" style="46" customWidth="1"/>
    <col min="16129" max="16129" width="13.21875" style="46" customWidth="1"/>
    <col min="16130" max="16130" width="0.77734375" style="46" customWidth="1"/>
    <col min="16131" max="16131" width="15.44140625" style="46" customWidth="1"/>
    <col min="16132" max="16132" width="7.21875" style="46" customWidth="1"/>
    <col min="16133" max="16133" width="9.44140625" style="46" bestFit="1" customWidth="1"/>
    <col min="16134" max="16384" width="8.21875" style="46"/>
  </cols>
  <sheetData>
    <row r="1" spans="1:13" ht="24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</row>
    <row r="2" spans="1:13" s="15" customFormat="1" ht="24" customHeight="1">
      <c r="A2" s="283" t="s">
        <v>81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</row>
    <row r="3" spans="1:13" s="15" customFormat="1" ht="24" customHeight="1">
      <c r="A3" s="283" t="s">
        <v>82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3" s="44" customFormat="1" ht="24" customHeight="1">
      <c r="A4" s="284" t="s">
        <v>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</row>
    <row r="5" spans="1:13" s="44" customFormat="1" ht="24" customHeight="1">
      <c r="A5" s="15"/>
      <c r="B5" s="15"/>
      <c r="C5" s="15"/>
      <c r="D5" s="293" t="s">
        <v>4</v>
      </c>
      <c r="E5" s="293"/>
      <c r="F5" s="293"/>
      <c r="G5" s="293"/>
      <c r="H5" s="127"/>
      <c r="I5" s="206"/>
      <c r="J5" s="295" t="s">
        <v>5</v>
      </c>
      <c r="K5" s="295"/>
      <c r="L5" s="295"/>
      <c r="M5" s="295"/>
    </row>
    <row r="6" spans="1:13" s="44" customFormat="1" ht="24" customHeight="1">
      <c r="A6" s="15"/>
      <c r="B6" s="1" t="s">
        <v>9</v>
      </c>
      <c r="C6" s="15"/>
      <c r="D6" s="1">
        <v>2566</v>
      </c>
      <c r="E6" s="15"/>
      <c r="F6" s="15"/>
      <c r="G6" s="1">
        <v>2565</v>
      </c>
      <c r="H6" s="15"/>
      <c r="I6" s="15"/>
      <c r="J6" s="1">
        <v>2566</v>
      </c>
      <c r="K6" s="138"/>
      <c r="L6" s="138"/>
      <c r="M6" s="1">
        <v>2565</v>
      </c>
    </row>
    <row r="7" spans="1:13" s="44" customFormat="1" ht="24" customHeight="1">
      <c r="A7" s="108" t="s">
        <v>83</v>
      </c>
      <c r="B7" s="1"/>
      <c r="C7" s="15"/>
      <c r="D7" s="137"/>
      <c r="E7" s="15"/>
      <c r="F7" s="15"/>
      <c r="G7" s="169"/>
      <c r="H7" s="15"/>
      <c r="I7" s="15"/>
      <c r="J7" s="137"/>
      <c r="K7" s="140"/>
      <c r="L7" s="140"/>
      <c r="M7" s="137"/>
    </row>
    <row r="8" spans="1:13" s="44" customFormat="1" ht="24" customHeight="1">
      <c r="A8" s="35" t="s">
        <v>84</v>
      </c>
      <c r="B8" s="33"/>
      <c r="C8" s="15"/>
      <c r="D8" s="239">
        <v>564943419</v>
      </c>
      <c r="E8" s="15"/>
      <c r="F8" s="15"/>
      <c r="G8" s="239">
        <v>553736796</v>
      </c>
      <c r="H8" s="2"/>
      <c r="I8" s="2"/>
      <c r="J8" s="68">
        <v>266083556</v>
      </c>
      <c r="K8" s="138"/>
      <c r="L8" s="138"/>
      <c r="M8" s="68">
        <v>298096167</v>
      </c>
    </row>
    <row r="9" spans="1:13" s="44" customFormat="1" ht="24" customHeight="1">
      <c r="A9" s="35" t="s">
        <v>85</v>
      </c>
      <c r="B9" s="33"/>
      <c r="C9" s="15"/>
      <c r="D9" s="239"/>
      <c r="E9" s="15"/>
      <c r="F9" s="15"/>
      <c r="G9" s="239"/>
      <c r="H9" s="1"/>
      <c r="I9" s="1"/>
      <c r="J9" s="123"/>
      <c r="K9" s="138"/>
      <c r="L9" s="138"/>
      <c r="M9" s="123"/>
    </row>
    <row r="10" spans="1:13" s="44" customFormat="1" ht="24" customHeight="1">
      <c r="A10" s="35" t="s">
        <v>86</v>
      </c>
      <c r="B10" s="33">
        <v>9</v>
      </c>
      <c r="C10" s="15"/>
      <c r="D10" s="239">
        <v>421427917</v>
      </c>
      <c r="E10" s="15"/>
      <c r="F10" s="15"/>
      <c r="G10" s="239">
        <v>1235972045</v>
      </c>
      <c r="H10" s="1"/>
      <c r="I10" s="1"/>
      <c r="J10" s="160">
        <v>0</v>
      </c>
      <c r="K10" s="138"/>
      <c r="L10" s="138"/>
      <c r="M10" s="160">
        <v>0</v>
      </c>
    </row>
    <row r="11" spans="1:13" s="44" customFormat="1" ht="24" customHeight="1">
      <c r="A11" s="35" t="s">
        <v>87</v>
      </c>
      <c r="B11" s="33"/>
      <c r="C11" s="15"/>
      <c r="D11" s="239">
        <v>44801470</v>
      </c>
      <c r="E11" s="15"/>
      <c r="F11" s="15"/>
      <c r="G11" s="239">
        <v>131222504</v>
      </c>
      <c r="H11" s="1"/>
      <c r="I11" s="1"/>
      <c r="J11" s="160">
        <v>0</v>
      </c>
      <c r="K11" s="138"/>
      <c r="L11" s="138"/>
      <c r="M11" s="160">
        <v>0</v>
      </c>
    </row>
    <row r="12" spans="1:13" ht="24" customHeight="1">
      <c r="A12" s="35" t="s">
        <v>88</v>
      </c>
      <c r="B12" s="33"/>
      <c r="C12" s="32"/>
      <c r="D12" s="160">
        <v>0</v>
      </c>
      <c r="E12" s="2"/>
      <c r="F12" s="2"/>
      <c r="G12" s="239">
        <v>4917415</v>
      </c>
      <c r="H12" s="5"/>
      <c r="I12" s="5"/>
      <c r="J12" s="68">
        <v>26323002</v>
      </c>
      <c r="K12" s="76"/>
      <c r="L12" s="76"/>
      <c r="M12" s="68">
        <v>31129445</v>
      </c>
    </row>
    <row r="13" spans="1:13" ht="24" customHeight="1">
      <c r="A13" s="99" t="s">
        <v>89</v>
      </c>
      <c r="B13" s="33"/>
      <c r="C13" s="32"/>
      <c r="D13" s="239">
        <v>949988</v>
      </c>
      <c r="E13" s="2"/>
      <c r="F13" s="2"/>
      <c r="G13" s="239">
        <v>501544</v>
      </c>
      <c r="H13" s="5"/>
      <c r="I13" s="5"/>
      <c r="J13" s="68">
        <v>122131548</v>
      </c>
      <c r="K13" s="76"/>
      <c r="L13" s="76"/>
      <c r="M13" s="68">
        <v>60918171</v>
      </c>
    </row>
    <row r="14" spans="1:13" ht="24" customHeight="1">
      <c r="A14" s="99" t="s">
        <v>90</v>
      </c>
      <c r="B14" s="33">
        <v>37</v>
      </c>
      <c r="C14" s="32"/>
      <c r="D14" s="239">
        <v>14136660</v>
      </c>
      <c r="E14" s="2"/>
      <c r="F14" s="2"/>
      <c r="G14" s="239">
        <v>40864829</v>
      </c>
      <c r="H14" s="2"/>
      <c r="I14" s="2"/>
      <c r="J14" s="143">
        <v>1539615</v>
      </c>
      <c r="K14" s="136"/>
      <c r="L14" s="136"/>
      <c r="M14" s="143">
        <v>20304878</v>
      </c>
    </row>
    <row r="15" spans="1:13" ht="24" customHeight="1">
      <c r="A15" s="100" t="s">
        <v>91</v>
      </c>
      <c r="B15" s="33"/>
      <c r="C15" s="32"/>
      <c r="D15" s="91">
        <f>SUM(D8:D14)</f>
        <v>1046259454</v>
      </c>
      <c r="E15" s="2"/>
      <c r="F15" s="2"/>
      <c r="G15" s="248">
        <v>1967215133</v>
      </c>
      <c r="H15" s="2"/>
      <c r="I15" s="2"/>
      <c r="J15" s="91">
        <f>SUM(J8:J14)</f>
        <v>416077721</v>
      </c>
      <c r="K15" s="76"/>
      <c r="L15" s="76"/>
      <c r="M15" s="91">
        <f>SUM(M8:M14)</f>
        <v>410448661</v>
      </c>
    </row>
    <row r="16" spans="1:13" ht="24" customHeight="1">
      <c r="A16" s="96"/>
      <c r="B16" s="33"/>
      <c r="C16" s="32"/>
      <c r="D16" s="92"/>
      <c r="E16" s="2"/>
      <c r="F16" s="2"/>
      <c r="G16" s="92"/>
      <c r="H16" s="2"/>
      <c r="I16" s="2"/>
      <c r="J16" s="102"/>
      <c r="K16" s="76"/>
      <c r="L16" s="76"/>
      <c r="M16" s="102"/>
    </row>
    <row r="17" spans="1:13" ht="24" customHeight="1">
      <c r="A17" s="108" t="s">
        <v>92</v>
      </c>
      <c r="B17" s="33"/>
      <c r="C17" s="32"/>
      <c r="D17" s="92"/>
      <c r="E17" s="2"/>
      <c r="F17" s="2"/>
      <c r="G17" s="92"/>
      <c r="H17" s="59"/>
      <c r="I17" s="59"/>
      <c r="J17" s="102"/>
      <c r="K17" s="102"/>
      <c r="L17" s="102"/>
      <c r="M17" s="102"/>
    </row>
    <row r="18" spans="1:13" ht="24" customHeight="1">
      <c r="A18" s="144" t="s">
        <v>93</v>
      </c>
      <c r="B18" s="13"/>
      <c r="C18" s="22"/>
      <c r="D18" s="239">
        <v>-455128000</v>
      </c>
      <c r="E18" s="22"/>
      <c r="F18" s="22"/>
      <c r="G18" s="92">
        <v>-456724743</v>
      </c>
      <c r="H18" s="22"/>
      <c r="I18" s="22"/>
      <c r="J18" s="92">
        <v>-214861221</v>
      </c>
      <c r="K18" s="68"/>
      <c r="L18" s="68"/>
      <c r="M18" s="92">
        <v>-229288261</v>
      </c>
    </row>
    <row r="19" spans="1:13" ht="24" customHeight="1">
      <c r="A19" s="144" t="s">
        <v>94</v>
      </c>
      <c r="B19" s="13"/>
      <c r="C19" s="22"/>
      <c r="D19" s="239"/>
      <c r="E19" s="22"/>
      <c r="F19" s="22"/>
      <c r="G19" s="92"/>
      <c r="H19" s="22"/>
      <c r="I19" s="22"/>
      <c r="J19" s="123"/>
      <c r="K19" s="68"/>
      <c r="L19" s="68"/>
      <c r="M19" s="123"/>
    </row>
    <row r="20" spans="1:13" ht="24" customHeight="1">
      <c r="A20" s="144" t="s">
        <v>86</v>
      </c>
      <c r="B20" s="33">
        <v>9</v>
      </c>
      <c r="C20" s="22"/>
      <c r="D20" s="239">
        <v>-489186724</v>
      </c>
      <c r="E20" s="22"/>
      <c r="F20" s="22"/>
      <c r="G20" s="92">
        <v>-1078567485</v>
      </c>
      <c r="H20" s="22"/>
      <c r="I20" s="22"/>
      <c r="J20" s="160">
        <v>0</v>
      </c>
      <c r="K20" s="68"/>
      <c r="L20" s="68"/>
      <c r="M20" s="160">
        <v>0</v>
      </c>
    </row>
    <row r="21" spans="1:13" ht="24" customHeight="1">
      <c r="A21" s="144" t="s">
        <v>95</v>
      </c>
      <c r="B21" s="13"/>
      <c r="C21" s="22"/>
      <c r="D21" s="239">
        <v>-84140074</v>
      </c>
      <c r="E21" s="22"/>
      <c r="F21" s="22"/>
      <c r="G21" s="90">
        <v>-117407576</v>
      </c>
      <c r="H21" s="22"/>
      <c r="I21" s="22"/>
      <c r="J21" s="160">
        <v>0</v>
      </c>
      <c r="K21" s="68"/>
      <c r="L21" s="68"/>
      <c r="M21" s="160">
        <v>0</v>
      </c>
    </row>
    <row r="22" spans="1:13" ht="24" customHeight="1">
      <c r="A22" s="144" t="s">
        <v>96</v>
      </c>
      <c r="B22" s="13"/>
      <c r="C22" s="22"/>
      <c r="D22" s="160">
        <v>0</v>
      </c>
      <c r="E22" s="22"/>
      <c r="F22" s="22"/>
      <c r="G22" s="90">
        <v>-4003576</v>
      </c>
      <c r="H22" s="22"/>
      <c r="I22" s="22"/>
      <c r="J22" s="68">
        <v>-23930002</v>
      </c>
      <c r="K22" s="68"/>
      <c r="L22" s="68"/>
      <c r="M22" s="68">
        <v>-28133312</v>
      </c>
    </row>
    <row r="23" spans="1:13" ht="24" customHeight="1">
      <c r="A23" s="144" t="s">
        <v>97</v>
      </c>
      <c r="B23" s="13"/>
      <c r="C23" s="22"/>
      <c r="D23" s="239">
        <v>-5364736</v>
      </c>
      <c r="E23" s="22"/>
      <c r="F23" s="22"/>
      <c r="G23" s="239">
        <v>-28630027</v>
      </c>
      <c r="H23" s="22"/>
      <c r="I23" s="22"/>
      <c r="J23" s="160">
        <v>0</v>
      </c>
      <c r="K23" s="68"/>
      <c r="L23" s="68"/>
      <c r="M23" s="160">
        <v>0</v>
      </c>
    </row>
    <row r="24" spans="1:13" ht="24" customHeight="1">
      <c r="A24" s="144" t="s">
        <v>98</v>
      </c>
      <c r="B24" s="13"/>
      <c r="C24" s="22"/>
      <c r="D24" s="239">
        <v>-195304859</v>
      </c>
      <c r="E24" s="145"/>
      <c r="F24" s="145"/>
      <c r="G24" s="90">
        <v>-200480808</v>
      </c>
      <c r="H24" s="22"/>
      <c r="I24" s="22"/>
      <c r="J24" s="68">
        <v>-62831006</v>
      </c>
      <c r="K24" s="68"/>
      <c r="L24" s="68"/>
      <c r="M24" s="68">
        <v>-57925245</v>
      </c>
    </row>
    <row r="25" spans="1:13" ht="24" customHeight="1">
      <c r="A25" s="144" t="s">
        <v>243</v>
      </c>
      <c r="B25" s="13"/>
      <c r="C25" s="22"/>
      <c r="D25" s="270">
        <v>-10952466</v>
      </c>
      <c r="E25" s="145"/>
      <c r="F25" s="145"/>
      <c r="G25" s="160">
        <v>0</v>
      </c>
      <c r="H25" s="267"/>
      <c r="I25" s="267"/>
      <c r="J25" s="90">
        <v>-68871</v>
      </c>
      <c r="K25" s="68"/>
      <c r="L25" s="68"/>
      <c r="M25" s="160">
        <v>0</v>
      </c>
    </row>
    <row r="26" spans="1:13" ht="24" customHeight="1">
      <c r="A26" s="144" t="s">
        <v>99</v>
      </c>
      <c r="B26" s="13"/>
      <c r="C26" s="22"/>
      <c r="D26" s="270">
        <v>-91083545</v>
      </c>
      <c r="E26" s="145"/>
      <c r="F26" s="145"/>
      <c r="G26" s="160">
        <v>0</v>
      </c>
      <c r="H26" s="267"/>
      <c r="I26" s="267"/>
      <c r="J26" s="160">
        <v>0</v>
      </c>
      <c r="K26" s="68"/>
      <c r="L26" s="68"/>
      <c r="M26" s="160">
        <v>0</v>
      </c>
    </row>
    <row r="27" spans="1:13" ht="24" customHeight="1">
      <c r="A27" s="144" t="s">
        <v>251</v>
      </c>
      <c r="B27" s="13" t="s">
        <v>240</v>
      </c>
      <c r="C27" s="22"/>
      <c r="D27" s="270">
        <v>-157072564</v>
      </c>
      <c r="E27" s="145"/>
      <c r="F27" s="145"/>
      <c r="G27" s="160">
        <v>0</v>
      </c>
      <c r="H27" s="267"/>
      <c r="I27" s="267"/>
      <c r="J27" s="68">
        <v>-173222626</v>
      </c>
      <c r="K27" s="68"/>
      <c r="L27" s="68"/>
      <c r="M27" s="160">
        <v>0</v>
      </c>
    </row>
    <row r="28" spans="1:13" ht="24" customHeight="1">
      <c r="A28" s="129" t="s">
        <v>100</v>
      </c>
      <c r="B28" s="33">
        <v>39</v>
      </c>
      <c r="C28" s="22"/>
      <c r="D28" s="141">
        <f>SUM(D18:D27)</f>
        <v>-1488232968</v>
      </c>
      <c r="E28" s="267"/>
      <c r="F28" s="267"/>
      <c r="G28" s="141">
        <f>SUM(G18:G27)</f>
        <v>-1885814215</v>
      </c>
      <c r="H28" s="267"/>
      <c r="I28" s="267"/>
      <c r="J28" s="141">
        <f>SUM(J18:J27)</f>
        <v>-474913726</v>
      </c>
      <c r="K28" s="68"/>
      <c r="L28" s="68"/>
      <c r="M28" s="141">
        <f>SUM(M18:M27)</f>
        <v>-315346818</v>
      </c>
    </row>
    <row r="29" spans="1:13" s="32" customFormat="1" ht="24" customHeight="1">
      <c r="B29" s="33"/>
      <c r="C29" s="2"/>
      <c r="D29" s="266"/>
      <c r="E29" s="266"/>
      <c r="F29" s="266"/>
      <c r="G29" s="266"/>
      <c r="H29" s="76"/>
      <c r="I29" s="76"/>
      <c r="J29" s="68"/>
      <c r="K29" s="76"/>
      <c r="L29" s="76"/>
      <c r="M29" s="68"/>
    </row>
    <row r="30" spans="1:13" ht="24" customHeight="1">
      <c r="A30" s="146" t="s">
        <v>101</v>
      </c>
      <c r="B30" s="13"/>
      <c r="C30" s="22"/>
      <c r="D30" s="270">
        <f>D15+D28</f>
        <v>-441973514</v>
      </c>
      <c r="E30" s="267"/>
      <c r="F30" s="267"/>
      <c r="G30" s="92">
        <v>81400918</v>
      </c>
      <c r="H30" s="267"/>
      <c r="I30" s="267"/>
      <c r="J30" s="92">
        <f>J15+J28</f>
        <v>-58836005</v>
      </c>
      <c r="K30" s="68"/>
      <c r="L30" s="68"/>
      <c r="M30" s="92">
        <f>M15+M28</f>
        <v>95101843</v>
      </c>
    </row>
    <row r="31" spans="1:13" ht="24" customHeight="1">
      <c r="A31" s="146" t="s">
        <v>102</v>
      </c>
      <c r="B31" s="13"/>
      <c r="C31" s="22"/>
      <c r="D31" s="239">
        <v>-143518451</v>
      </c>
      <c r="E31" s="22"/>
      <c r="F31" s="22"/>
      <c r="G31" s="92">
        <v>-63065963</v>
      </c>
      <c r="H31" s="22"/>
      <c r="I31" s="22"/>
      <c r="J31" s="92">
        <v>-100284046</v>
      </c>
      <c r="K31" s="68"/>
      <c r="L31" s="68"/>
      <c r="M31" s="92">
        <v>-34559455</v>
      </c>
    </row>
    <row r="32" spans="1:13" ht="24" customHeight="1">
      <c r="A32" s="146" t="s">
        <v>103</v>
      </c>
      <c r="B32" s="144"/>
      <c r="C32" s="144"/>
      <c r="D32" s="160">
        <v>0</v>
      </c>
      <c r="E32" s="22"/>
      <c r="F32" s="22"/>
      <c r="G32" s="142">
        <v>-5279804</v>
      </c>
      <c r="H32" s="22"/>
      <c r="I32" s="22"/>
      <c r="J32" s="160">
        <v>0</v>
      </c>
      <c r="K32" s="92"/>
      <c r="L32" s="92"/>
      <c r="M32" s="160">
        <v>0</v>
      </c>
    </row>
    <row r="33" spans="1:13" ht="24" customHeight="1">
      <c r="A33" s="147" t="s">
        <v>228</v>
      </c>
      <c r="B33" s="13"/>
      <c r="C33" s="22"/>
      <c r="D33" s="141">
        <f>D30+D31+D32</f>
        <v>-585491965</v>
      </c>
      <c r="E33" s="22"/>
      <c r="F33" s="22"/>
      <c r="G33" s="92">
        <v>13055151</v>
      </c>
      <c r="H33" s="22"/>
      <c r="I33" s="22"/>
      <c r="J33" s="171">
        <f>SUM(J30:J32)</f>
        <v>-159120051</v>
      </c>
      <c r="K33" s="92"/>
      <c r="L33" s="92"/>
      <c r="M33" s="171">
        <f>SUM(M30:M32)</f>
        <v>60542388</v>
      </c>
    </row>
    <row r="34" spans="1:13" ht="24" customHeight="1">
      <c r="A34" s="147" t="s">
        <v>104</v>
      </c>
      <c r="B34" s="33">
        <v>21</v>
      </c>
      <c r="C34" s="22"/>
      <c r="D34" s="239">
        <f>-4930593-91638</f>
        <v>-5022231</v>
      </c>
      <c r="E34" s="22"/>
      <c r="F34" s="22"/>
      <c r="G34" s="142">
        <v>-271311</v>
      </c>
      <c r="H34" s="22"/>
      <c r="I34" s="22"/>
      <c r="J34" s="151">
        <v>45882</v>
      </c>
      <c r="K34" s="92"/>
      <c r="L34" s="92"/>
      <c r="M34" s="151">
        <v>-746519</v>
      </c>
    </row>
    <row r="35" spans="1:13" ht="24" customHeight="1">
      <c r="A35" s="148" t="s">
        <v>105</v>
      </c>
      <c r="B35" s="13"/>
      <c r="C35" s="22"/>
      <c r="D35" s="248">
        <f>D33+D34</f>
        <v>-590514196</v>
      </c>
      <c r="E35" s="22"/>
      <c r="F35" s="22"/>
      <c r="G35" s="91">
        <v>12783840</v>
      </c>
      <c r="H35" s="22"/>
      <c r="I35" s="22"/>
      <c r="J35" s="91">
        <f>J33+J34</f>
        <v>-159074169</v>
      </c>
      <c r="K35" s="68"/>
      <c r="L35" s="68"/>
      <c r="M35" s="91">
        <f>M33+M34</f>
        <v>59795869</v>
      </c>
    </row>
    <row r="36" spans="1:13" s="275" customFormat="1" ht="24" customHeight="1">
      <c r="A36" s="148"/>
      <c r="B36" s="13"/>
      <c r="C36" s="273"/>
      <c r="D36" s="278"/>
      <c r="E36" s="273"/>
      <c r="F36" s="273"/>
      <c r="G36" s="92"/>
      <c r="H36" s="273"/>
      <c r="I36" s="273"/>
      <c r="J36" s="92"/>
      <c r="K36" s="68"/>
      <c r="L36" s="68"/>
      <c r="M36" s="92"/>
    </row>
    <row r="37" spans="1:13" s="275" customFormat="1" ht="24" customHeight="1">
      <c r="A37" s="148"/>
      <c r="B37" s="13"/>
      <c r="C37" s="273"/>
      <c r="D37" s="278"/>
      <c r="E37" s="273"/>
      <c r="F37" s="273"/>
      <c r="G37" s="92"/>
      <c r="H37" s="273"/>
      <c r="I37" s="273"/>
      <c r="J37" s="92"/>
      <c r="K37" s="68"/>
      <c r="L37" s="68"/>
      <c r="M37" s="92"/>
    </row>
    <row r="38" spans="1:13" ht="24" customHeight="1">
      <c r="A38" s="149"/>
      <c r="B38" s="13"/>
      <c r="C38" s="22"/>
      <c r="D38" s="68"/>
      <c r="E38" s="22"/>
      <c r="F38" s="22"/>
      <c r="G38" s="22"/>
      <c r="H38" s="22"/>
      <c r="I38" s="22"/>
      <c r="J38" s="68"/>
      <c r="K38" s="68"/>
      <c r="L38" s="68"/>
      <c r="M38" s="68"/>
    </row>
    <row r="39" spans="1:13" ht="24" customHeight="1">
      <c r="A39" s="296" t="s">
        <v>34</v>
      </c>
      <c r="B39" s="296"/>
      <c r="C39" s="296"/>
      <c r="D39" s="296"/>
      <c r="E39" s="296"/>
      <c r="F39" s="296"/>
      <c r="G39" s="296"/>
      <c r="H39" s="22"/>
      <c r="I39" s="22"/>
      <c r="J39" s="92"/>
      <c r="K39" s="68"/>
      <c r="L39" s="68"/>
      <c r="M39" s="92"/>
    </row>
    <row r="40" spans="1:13" ht="24" customHeight="1">
      <c r="A40" s="283" t="s">
        <v>0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</row>
    <row r="41" spans="1:13" s="15" customFormat="1" ht="24" customHeight="1">
      <c r="A41" s="283" t="s">
        <v>106</v>
      </c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</row>
    <row r="42" spans="1:13" s="15" customFormat="1" ht="24" customHeight="1">
      <c r="A42" s="283" t="s">
        <v>82</v>
      </c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</row>
    <row r="43" spans="1:13" s="44" customFormat="1" ht="24" customHeight="1">
      <c r="A43" s="284" t="s">
        <v>3</v>
      </c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284"/>
    </row>
    <row r="44" spans="1:13" s="44" customFormat="1" ht="24" customHeight="1">
      <c r="A44" s="15"/>
      <c r="B44" s="15"/>
      <c r="C44" s="15"/>
      <c r="D44" s="293" t="s">
        <v>4</v>
      </c>
      <c r="E44" s="293"/>
      <c r="F44" s="293"/>
      <c r="G44" s="293"/>
      <c r="H44" s="127"/>
      <c r="I44" s="206"/>
      <c r="J44" s="295" t="s">
        <v>5</v>
      </c>
      <c r="K44" s="295"/>
      <c r="L44" s="295"/>
      <c r="M44" s="295"/>
    </row>
    <row r="45" spans="1:13" s="44" customFormat="1" ht="24" customHeight="1">
      <c r="A45" s="15"/>
      <c r="B45" s="1" t="s">
        <v>9</v>
      </c>
      <c r="C45" s="15"/>
      <c r="D45" s="1">
        <v>2566</v>
      </c>
      <c r="E45" s="15"/>
      <c r="F45" s="15"/>
      <c r="G45" s="1">
        <v>2565</v>
      </c>
      <c r="H45" s="15"/>
      <c r="I45" s="15"/>
      <c r="J45" s="1">
        <v>2566</v>
      </c>
      <c r="K45" s="138"/>
      <c r="L45" s="138"/>
      <c r="M45" s="1">
        <v>2565</v>
      </c>
    </row>
    <row r="46" spans="1:13" ht="24" customHeight="1">
      <c r="A46" s="97" t="s">
        <v>227</v>
      </c>
      <c r="B46" s="33"/>
      <c r="C46" s="32"/>
      <c r="D46" s="76"/>
      <c r="E46" s="32"/>
      <c r="F46" s="32"/>
      <c r="G46" s="5"/>
      <c r="H46" s="5"/>
      <c r="I46" s="5"/>
      <c r="J46" s="76"/>
      <c r="K46" s="76"/>
      <c r="L46" s="76"/>
      <c r="M46" s="76"/>
    </row>
    <row r="47" spans="1:13" ht="24" customHeight="1">
      <c r="A47" s="97" t="s">
        <v>107</v>
      </c>
    </row>
    <row r="48" spans="1:13" ht="24" customHeight="1">
      <c r="A48" s="97" t="s">
        <v>108</v>
      </c>
    </row>
    <row r="49" spans="1:13" ht="24" customHeight="1">
      <c r="A49" s="130" t="s">
        <v>241</v>
      </c>
      <c r="B49" s="33"/>
      <c r="C49" s="32"/>
      <c r="D49" s="68">
        <v>-3130603</v>
      </c>
      <c r="E49" s="32"/>
      <c r="F49" s="32"/>
      <c r="G49" s="68">
        <v>-15381360</v>
      </c>
      <c r="H49" s="5"/>
      <c r="I49" s="5"/>
      <c r="J49" s="115">
        <v>0</v>
      </c>
      <c r="K49" s="76"/>
      <c r="L49" s="76"/>
      <c r="M49" s="115">
        <v>0</v>
      </c>
    </row>
    <row r="50" spans="1:13" ht="24" customHeight="1">
      <c r="A50" s="97" t="s">
        <v>109</v>
      </c>
      <c r="B50" s="33"/>
      <c r="C50" s="32"/>
      <c r="D50" s="76"/>
      <c r="E50" s="32"/>
      <c r="F50" s="32"/>
      <c r="G50" s="76"/>
      <c r="H50" s="5"/>
      <c r="I50" s="5"/>
      <c r="J50" s="76"/>
      <c r="K50" s="76"/>
      <c r="L50" s="76"/>
      <c r="M50" s="76"/>
    </row>
    <row r="51" spans="1:13" ht="24" customHeight="1">
      <c r="A51" s="97" t="s">
        <v>108</v>
      </c>
      <c r="B51" s="33"/>
      <c r="C51" s="32"/>
      <c r="D51" s="76"/>
      <c r="E51" s="32"/>
      <c r="F51" s="32"/>
      <c r="G51" s="76"/>
      <c r="H51" s="5"/>
      <c r="I51" s="5"/>
      <c r="J51" s="76"/>
      <c r="K51" s="76"/>
      <c r="L51" s="76"/>
      <c r="M51" s="76"/>
    </row>
    <row r="52" spans="1:13" ht="24" customHeight="1">
      <c r="A52" s="130" t="s">
        <v>110</v>
      </c>
      <c r="B52" s="33"/>
      <c r="C52" s="32"/>
      <c r="D52" s="68"/>
      <c r="E52" s="32"/>
      <c r="F52" s="32"/>
      <c r="G52" s="68"/>
      <c r="H52" s="5"/>
      <c r="I52" s="5"/>
      <c r="J52" s="76"/>
      <c r="K52" s="76"/>
      <c r="L52" s="76"/>
      <c r="M52" s="76"/>
    </row>
    <row r="53" spans="1:13" ht="24" customHeight="1">
      <c r="A53" s="130" t="s">
        <v>111</v>
      </c>
      <c r="B53" s="33"/>
      <c r="C53" s="32"/>
      <c r="D53" s="68">
        <v>1303581</v>
      </c>
      <c r="E53" s="32"/>
      <c r="F53" s="32"/>
      <c r="G53" s="68">
        <v>1840247</v>
      </c>
      <c r="H53" s="5"/>
      <c r="I53" s="5"/>
      <c r="J53" s="115">
        <v>1569072</v>
      </c>
      <c r="K53" s="76"/>
      <c r="L53" s="76"/>
      <c r="M53" s="115">
        <v>1267362</v>
      </c>
    </row>
    <row r="54" spans="1:13" ht="24" customHeight="1">
      <c r="A54" s="130" t="s">
        <v>112</v>
      </c>
      <c r="B54" s="33"/>
      <c r="C54" s="32"/>
      <c r="D54" s="68"/>
      <c r="E54" s="32"/>
      <c r="F54" s="32"/>
      <c r="G54" s="68"/>
      <c r="H54" s="5"/>
      <c r="I54" s="5"/>
      <c r="J54" s="115"/>
      <c r="K54" s="76"/>
      <c r="L54" s="76"/>
      <c r="M54" s="115"/>
    </row>
    <row r="55" spans="1:13" ht="24" customHeight="1">
      <c r="A55" s="130" t="s">
        <v>113</v>
      </c>
      <c r="B55" s="33"/>
      <c r="C55" s="32"/>
      <c r="D55" s="249">
        <v>-260716</v>
      </c>
      <c r="E55" s="32"/>
      <c r="F55" s="32"/>
      <c r="G55" s="68">
        <v>-368049</v>
      </c>
      <c r="H55" s="5"/>
      <c r="I55" s="5"/>
      <c r="J55" s="115">
        <v>-313814</v>
      </c>
      <c r="K55" s="76"/>
      <c r="L55" s="76"/>
      <c r="M55" s="115">
        <v>-253472</v>
      </c>
    </row>
    <row r="56" spans="1:13" s="126" customFormat="1" ht="24" customHeight="1">
      <c r="A56" s="132" t="s">
        <v>114</v>
      </c>
      <c r="B56" s="133"/>
      <c r="C56" s="134"/>
      <c r="D56" s="91">
        <f>+D49+D55+D53</f>
        <v>-2087738</v>
      </c>
      <c r="E56" s="134"/>
      <c r="F56" s="134"/>
      <c r="G56" s="91">
        <f>+G49+G55+G53</f>
        <v>-13909162</v>
      </c>
      <c r="H56" s="4"/>
      <c r="I56" s="4"/>
      <c r="J56" s="91">
        <f>+J49+J55+J53</f>
        <v>1255258</v>
      </c>
      <c r="K56" s="102"/>
      <c r="L56" s="102"/>
      <c r="M56" s="91">
        <f>+M49+M55+M53</f>
        <v>1013890</v>
      </c>
    </row>
    <row r="57" spans="1:13" ht="24" customHeight="1" thickBot="1">
      <c r="A57" s="297" t="s">
        <v>115</v>
      </c>
      <c r="B57" s="297"/>
      <c r="C57" s="297"/>
      <c r="D57" s="101">
        <f>D35+D56</f>
        <v>-592601934</v>
      </c>
      <c r="E57" s="131"/>
      <c r="F57" s="131"/>
      <c r="G57" s="101">
        <f>G35+G56</f>
        <v>-1125322</v>
      </c>
      <c r="H57" s="5"/>
      <c r="I57" s="5"/>
      <c r="J57" s="101">
        <f>J35+J56</f>
        <v>-157818911</v>
      </c>
      <c r="K57" s="68"/>
      <c r="L57" s="68"/>
      <c r="M57" s="101">
        <f>M35+M56</f>
        <v>60809759</v>
      </c>
    </row>
    <row r="58" spans="1:13" s="32" customFormat="1" ht="24" customHeight="1" thickTop="1">
      <c r="B58" s="33"/>
      <c r="C58" s="2"/>
      <c r="D58" s="2"/>
      <c r="E58" s="2"/>
      <c r="F58" s="2"/>
      <c r="G58" s="2"/>
      <c r="H58" s="76"/>
      <c r="I58" s="76"/>
      <c r="J58" s="68"/>
      <c r="K58" s="76"/>
      <c r="L58" s="76"/>
      <c r="M58" s="68"/>
    </row>
    <row r="59" spans="1:13" ht="24" customHeight="1">
      <c r="A59" s="131" t="s">
        <v>116</v>
      </c>
      <c r="B59" s="33"/>
      <c r="C59" s="32"/>
      <c r="D59" s="102"/>
      <c r="E59" s="32"/>
      <c r="F59" s="32"/>
      <c r="G59" s="102"/>
      <c r="H59" s="5"/>
      <c r="I59" s="5"/>
      <c r="J59" s="68"/>
      <c r="K59" s="92"/>
      <c r="L59" s="92"/>
      <c r="M59" s="68"/>
    </row>
    <row r="60" spans="1:13" ht="24" customHeight="1">
      <c r="A60" s="130" t="s">
        <v>117</v>
      </c>
      <c r="B60" s="33"/>
      <c r="C60" s="32"/>
      <c r="D60" s="68">
        <f>+D62-D61</f>
        <v>-560104244</v>
      </c>
      <c r="E60" s="32"/>
      <c r="F60" s="32"/>
      <c r="G60" s="68">
        <f>G62-G61</f>
        <v>23280440</v>
      </c>
      <c r="H60" s="5"/>
      <c r="I60" s="5"/>
      <c r="J60" s="68">
        <f>J62-J61</f>
        <v>-159074169</v>
      </c>
      <c r="K60" s="68"/>
      <c r="L60" s="68"/>
      <c r="M60" s="68">
        <f>M62-M61</f>
        <v>59795869</v>
      </c>
    </row>
    <row r="61" spans="1:13" ht="24" customHeight="1">
      <c r="A61" s="294" t="s">
        <v>118</v>
      </c>
      <c r="B61" s="294"/>
      <c r="C61" s="32"/>
      <c r="D61" s="142">
        <v>-30409952</v>
      </c>
      <c r="E61" s="32"/>
      <c r="F61" s="32"/>
      <c r="G61" s="142">
        <v>-10496600</v>
      </c>
      <c r="H61" s="5"/>
      <c r="I61" s="5"/>
      <c r="J61" s="115">
        <v>0</v>
      </c>
      <c r="K61" s="68"/>
      <c r="L61" s="68"/>
      <c r="M61" s="115">
        <v>0</v>
      </c>
    </row>
    <row r="62" spans="1:13" ht="24" customHeight="1" thickBot="1">
      <c r="A62" s="109"/>
      <c r="B62" s="33"/>
      <c r="C62" s="32"/>
      <c r="D62" s="101">
        <f>D35</f>
        <v>-590514196</v>
      </c>
      <c r="E62" s="32"/>
      <c r="F62" s="32"/>
      <c r="G62" s="101">
        <f>G35</f>
        <v>12783840</v>
      </c>
      <c r="H62" s="5"/>
      <c r="I62" s="5"/>
      <c r="J62" s="101">
        <f>J35</f>
        <v>-159074169</v>
      </c>
      <c r="K62" s="68"/>
      <c r="L62" s="68"/>
      <c r="M62" s="101">
        <f>M35</f>
        <v>59795869</v>
      </c>
    </row>
    <row r="63" spans="1:13" s="32" customFormat="1" ht="24" customHeight="1" thickTop="1">
      <c r="B63" s="33"/>
      <c r="C63" s="2"/>
      <c r="D63" s="2"/>
      <c r="E63" s="2"/>
      <c r="F63" s="2"/>
      <c r="G63" s="2"/>
      <c r="H63" s="76"/>
      <c r="I63" s="76"/>
      <c r="J63" s="68"/>
      <c r="K63" s="76"/>
      <c r="L63" s="76"/>
      <c r="M63" s="68"/>
    </row>
    <row r="64" spans="1:13" ht="24" customHeight="1">
      <c r="A64" s="131" t="s">
        <v>119</v>
      </c>
      <c r="B64" s="33"/>
      <c r="C64" s="32"/>
      <c r="D64" s="76"/>
      <c r="E64" s="32"/>
      <c r="F64" s="32"/>
      <c r="G64" s="76"/>
      <c r="H64" s="5"/>
      <c r="I64" s="5"/>
      <c r="J64" s="150"/>
      <c r="K64" s="68"/>
      <c r="L64" s="68"/>
      <c r="M64" s="150"/>
    </row>
    <row r="65" spans="1:13" ht="24" customHeight="1">
      <c r="A65" s="130" t="s">
        <v>117</v>
      </c>
      <c r="B65" s="33"/>
      <c r="C65" s="32"/>
      <c r="D65" s="68">
        <f>D67-D66</f>
        <v>-560824274</v>
      </c>
      <c r="E65" s="32"/>
      <c r="F65" s="32"/>
      <c r="G65" s="68">
        <f>G67-G66</f>
        <v>14337518</v>
      </c>
      <c r="H65" s="5"/>
      <c r="I65" s="5"/>
      <c r="J65" s="68">
        <f>J67-J66</f>
        <v>-157818911</v>
      </c>
      <c r="K65" s="68"/>
      <c r="L65" s="68"/>
      <c r="M65" s="68">
        <f>M67-M66</f>
        <v>60809759</v>
      </c>
    </row>
    <row r="66" spans="1:13" ht="24" customHeight="1">
      <c r="A66" s="294" t="s">
        <v>118</v>
      </c>
      <c r="B66" s="294"/>
      <c r="C66" s="32"/>
      <c r="D66" s="142">
        <v>-31777660</v>
      </c>
      <c r="E66" s="32"/>
      <c r="F66" s="32"/>
      <c r="G66" s="142">
        <v>-15462840</v>
      </c>
      <c r="H66" s="5"/>
      <c r="I66" s="5"/>
      <c r="J66" s="115">
        <v>0</v>
      </c>
      <c r="K66" s="68"/>
      <c r="L66" s="68"/>
      <c r="M66" s="115">
        <v>0</v>
      </c>
    </row>
    <row r="67" spans="1:13" ht="24" customHeight="1" thickBot="1">
      <c r="A67" s="109"/>
      <c r="B67" s="33"/>
      <c r="C67" s="32"/>
      <c r="D67" s="101">
        <f>D57</f>
        <v>-592601934</v>
      </c>
      <c r="E67" s="32"/>
      <c r="F67" s="32"/>
      <c r="G67" s="101">
        <f>G57</f>
        <v>-1125322</v>
      </c>
      <c r="H67" s="5"/>
      <c r="I67" s="5"/>
      <c r="J67" s="101">
        <f>J57</f>
        <v>-157818911</v>
      </c>
      <c r="K67" s="68"/>
      <c r="L67" s="68"/>
      <c r="M67" s="101">
        <f>M57</f>
        <v>60809759</v>
      </c>
    </row>
    <row r="68" spans="1:13" s="32" customFormat="1" ht="24" customHeight="1" thickTop="1">
      <c r="B68" s="33"/>
      <c r="C68" s="2"/>
      <c r="D68" s="2"/>
      <c r="E68" s="2"/>
      <c r="F68" s="2"/>
      <c r="G68" s="2"/>
      <c r="H68" s="76"/>
      <c r="I68" s="76"/>
      <c r="J68" s="68"/>
      <c r="K68" s="76"/>
      <c r="L68" s="76"/>
      <c r="M68" s="68"/>
    </row>
    <row r="69" spans="1:13" s="32" customFormat="1" ht="24" customHeight="1">
      <c r="B69" s="33"/>
      <c r="C69" s="2"/>
      <c r="D69" s="2"/>
      <c r="E69" s="2"/>
      <c r="F69" s="2"/>
      <c r="G69" s="2"/>
      <c r="H69" s="76"/>
      <c r="I69" s="76"/>
      <c r="J69" s="68"/>
      <c r="K69" s="76"/>
      <c r="L69" s="76"/>
      <c r="M69" s="68"/>
    </row>
    <row r="70" spans="1:13" s="32" customFormat="1" ht="24" customHeight="1">
      <c r="B70" s="33"/>
      <c r="C70" s="2"/>
      <c r="D70" s="2"/>
      <c r="E70" s="2"/>
      <c r="F70" s="2"/>
      <c r="G70" s="2"/>
      <c r="H70" s="76"/>
      <c r="I70" s="76"/>
      <c r="J70" s="68"/>
      <c r="K70" s="76"/>
      <c r="L70" s="76"/>
      <c r="M70" s="68"/>
    </row>
    <row r="71" spans="1:13" ht="24" customHeight="1">
      <c r="A71" s="131" t="s">
        <v>120</v>
      </c>
      <c r="B71" s="33">
        <v>40</v>
      </c>
      <c r="C71" s="1"/>
      <c r="D71" s="76">
        <f>D60/D73</f>
        <v>-0.43758144062499998</v>
      </c>
      <c r="E71" s="1"/>
      <c r="F71" s="1"/>
      <c r="G71" s="76">
        <f>G60/G73</f>
        <v>1.8187843749999998E-2</v>
      </c>
      <c r="H71" s="110"/>
      <c r="I71" s="110"/>
      <c r="J71" s="76">
        <f>J35/J73</f>
        <v>-0.12427669453125</v>
      </c>
      <c r="K71" s="76"/>
      <c r="L71" s="76"/>
      <c r="M71" s="76">
        <f>M35/M73</f>
        <v>4.6715522656250001E-2</v>
      </c>
    </row>
    <row r="72" spans="1:13" s="32" customFormat="1" ht="24" customHeight="1">
      <c r="B72" s="33"/>
      <c r="C72" s="2"/>
      <c r="D72" s="2"/>
      <c r="E72" s="2"/>
      <c r="F72" s="2"/>
      <c r="G72" s="2"/>
      <c r="H72" s="76"/>
      <c r="I72" s="76"/>
      <c r="J72" s="68"/>
      <c r="K72" s="76"/>
      <c r="L72" s="76"/>
      <c r="M72" s="68"/>
    </row>
    <row r="73" spans="1:13" ht="24" customHeight="1">
      <c r="A73" s="131" t="s">
        <v>121</v>
      </c>
      <c r="B73" s="33">
        <v>40</v>
      </c>
      <c r="C73" s="98"/>
      <c r="D73" s="68">
        <v>1280000000</v>
      </c>
      <c r="E73" s="125"/>
      <c r="F73" s="125"/>
      <c r="G73" s="68">
        <v>1280000000</v>
      </c>
      <c r="H73" s="5"/>
      <c r="I73" s="5"/>
      <c r="J73" s="68">
        <v>1280000000</v>
      </c>
      <c r="K73" s="68"/>
      <c r="L73" s="68"/>
      <c r="M73" s="68">
        <v>1280000000</v>
      </c>
    </row>
    <row r="74" spans="1:13" s="275" customFormat="1" ht="24" customHeight="1">
      <c r="A74" s="274"/>
      <c r="B74" s="33"/>
      <c r="C74" s="98"/>
      <c r="D74" s="68"/>
      <c r="E74" s="125"/>
      <c r="F74" s="125"/>
      <c r="G74" s="68"/>
      <c r="H74" s="5"/>
      <c r="I74" s="5"/>
      <c r="J74" s="68"/>
      <c r="K74" s="68"/>
      <c r="L74" s="68"/>
      <c r="M74" s="68"/>
    </row>
    <row r="75" spans="1:13" s="275" customFormat="1" ht="24" customHeight="1">
      <c r="A75" s="274"/>
      <c r="B75" s="33"/>
      <c r="C75" s="98"/>
      <c r="D75" s="68"/>
      <c r="E75" s="125"/>
      <c r="F75" s="125"/>
      <c r="G75" s="68"/>
      <c r="H75" s="5"/>
      <c r="I75" s="5"/>
      <c r="J75" s="68"/>
      <c r="K75" s="68"/>
      <c r="L75" s="68"/>
      <c r="M75" s="68"/>
    </row>
    <row r="76" spans="1:13" s="275" customFormat="1" ht="24" customHeight="1">
      <c r="A76" s="274"/>
      <c r="B76" s="33"/>
      <c r="C76" s="98"/>
      <c r="D76" s="68"/>
      <c r="E76" s="125"/>
      <c r="F76" s="125"/>
      <c r="G76" s="68"/>
      <c r="H76" s="5"/>
      <c r="I76" s="5"/>
      <c r="J76" s="68"/>
      <c r="K76" s="68"/>
      <c r="L76" s="68"/>
      <c r="M76" s="68"/>
    </row>
    <row r="77" spans="1:13" s="281" customFormat="1" ht="24" customHeight="1">
      <c r="A77" s="280"/>
      <c r="B77" s="33"/>
      <c r="C77" s="98"/>
      <c r="D77" s="68"/>
      <c r="E77" s="125"/>
      <c r="F77" s="125"/>
      <c r="G77" s="68"/>
      <c r="H77" s="5"/>
      <c r="I77" s="5"/>
      <c r="J77" s="68"/>
      <c r="K77" s="68"/>
      <c r="L77" s="68"/>
      <c r="M77" s="68"/>
    </row>
    <row r="78" spans="1:13" s="126" customFormat="1" ht="24" customHeight="1">
      <c r="A78" s="32" t="s">
        <v>34</v>
      </c>
      <c r="B78" s="109"/>
      <c r="C78" s="109"/>
      <c r="D78" s="102"/>
      <c r="E78" s="109"/>
      <c r="F78" s="109"/>
      <c r="G78" s="102"/>
      <c r="H78" s="4"/>
      <c r="I78" s="4"/>
      <c r="J78" s="102"/>
      <c r="K78" s="102"/>
      <c r="L78" s="102"/>
      <c r="M78" s="102"/>
    </row>
    <row r="79" spans="1:13" ht="24" customHeight="1">
      <c r="B79" s="32"/>
      <c r="C79" s="32"/>
      <c r="D79" s="76"/>
      <c r="E79" s="32"/>
      <c r="F79" s="32"/>
      <c r="G79" s="76"/>
    </row>
    <row r="80" spans="1:13" ht="24" customHeight="1">
      <c r="A80" s="32"/>
      <c r="G80" s="84"/>
    </row>
    <row r="82" spans="2:2" ht="24" customHeight="1">
      <c r="B82" s="46"/>
    </row>
  </sheetData>
  <mergeCells count="16">
    <mergeCell ref="A61:B61"/>
    <mergeCell ref="A66:B66"/>
    <mergeCell ref="J5:M5"/>
    <mergeCell ref="A40:M40"/>
    <mergeCell ref="A41:M41"/>
    <mergeCell ref="A42:M42"/>
    <mergeCell ref="A43:M43"/>
    <mergeCell ref="A39:G39"/>
    <mergeCell ref="A57:C57"/>
    <mergeCell ref="J44:M44"/>
    <mergeCell ref="D44:G44"/>
    <mergeCell ref="A1:M1"/>
    <mergeCell ref="A2:M2"/>
    <mergeCell ref="A3:M3"/>
    <mergeCell ref="A4:M4"/>
    <mergeCell ref="D5:G5"/>
  </mergeCells>
  <pageMargins left="1" right="0.3" top="1" bottom="0.5" header="0.25" footer="0.3"/>
  <pageSetup paperSize="9" scale="75" orientation="portrait" r:id="rId1"/>
  <headerFooter alignWithMargins="0"/>
  <rowBreaks count="1" manualBreakCount="1">
    <brk id="39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7BAB5-E855-42C0-8642-98DF8EC726FB}">
  <sheetPr codeName="Sheet7">
    <tabColor rgb="FF00B050"/>
  </sheetPr>
  <dimension ref="A1:AX36"/>
  <sheetViews>
    <sheetView view="pageBreakPreview" zoomScale="79" zoomScaleNormal="74" zoomScaleSheetLayoutView="80" zoomScalePageLayoutView="50" workbookViewId="0">
      <selection activeCell="A31" sqref="A31:XFD31"/>
    </sheetView>
  </sheetViews>
  <sheetFormatPr defaultColWidth="9.21875" defaultRowHeight="24" customHeight="1"/>
  <cols>
    <col min="1" max="1" width="40.77734375" style="57" customWidth="1"/>
    <col min="2" max="2" width="8.21875" style="57" customWidth="1"/>
    <col min="3" max="3" width="0.77734375" style="57" customWidth="1"/>
    <col min="4" max="4" width="13.21875" style="57" customWidth="1"/>
    <col min="5" max="5" width="0.77734375" style="57" customWidth="1"/>
    <col min="6" max="6" width="13.21875" style="57" customWidth="1"/>
    <col min="7" max="7" width="0.77734375" style="57" customWidth="1"/>
    <col min="8" max="8" width="13.21875" style="57" customWidth="1"/>
    <col min="9" max="9" width="0.77734375" style="57" customWidth="1"/>
    <col min="10" max="10" width="18" style="57" customWidth="1"/>
    <col min="11" max="11" width="0.77734375" style="57" customWidth="1"/>
    <col min="12" max="12" width="13.21875" style="57" customWidth="1"/>
    <col min="13" max="13" width="0.77734375" style="57" customWidth="1"/>
    <col min="14" max="14" width="13.21875" style="57" customWidth="1"/>
    <col min="15" max="15" width="1.21875" style="57" customWidth="1"/>
    <col min="16" max="16" width="15.77734375" style="57" customWidth="1"/>
    <col min="17" max="17" width="0.77734375" style="57" customWidth="1"/>
    <col min="18" max="18" width="13.21875" style="57" customWidth="1"/>
    <col min="19" max="19" width="0.77734375" style="57" customWidth="1"/>
    <col min="20" max="20" width="13.21875" style="57" customWidth="1"/>
    <col min="21" max="21" width="0.77734375" style="57" customWidth="1"/>
    <col min="22" max="22" width="13.21875" style="57" customWidth="1"/>
    <col min="23" max="50" width="9.21875" style="10"/>
    <col min="51" max="16384" width="9.21875" style="57"/>
  </cols>
  <sheetData>
    <row r="1" spans="1:50" s="120" customFormat="1" ht="2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</row>
    <row r="2" spans="1:50" s="120" customFormat="1" ht="24" customHeight="1">
      <c r="A2" s="300" t="s">
        <v>122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</row>
    <row r="3" spans="1:50" s="120" customFormat="1" ht="24" customHeight="1">
      <c r="A3" s="300" t="s">
        <v>82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</row>
    <row r="4" spans="1:50" s="120" customFormat="1" ht="24" customHeight="1">
      <c r="A4" s="301" t="s">
        <v>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</row>
    <row r="5" spans="1:50" s="191" customFormat="1" ht="20.100000000000001" customHeight="1">
      <c r="A5" s="207"/>
      <c r="B5" s="208"/>
      <c r="C5" s="209"/>
      <c r="D5" s="302" t="s">
        <v>4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</row>
    <row r="6" spans="1:50" s="191" customFormat="1" ht="20.100000000000001" customHeight="1">
      <c r="A6" s="207"/>
      <c r="B6" s="210"/>
      <c r="C6" s="209"/>
      <c r="D6" s="302" t="s">
        <v>138</v>
      </c>
      <c r="E6" s="302"/>
      <c r="F6" s="302"/>
      <c r="G6" s="302"/>
      <c r="H6" s="302"/>
      <c r="I6" s="302"/>
      <c r="J6" s="303"/>
      <c r="K6" s="303"/>
      <c r="L6" s="303"/>
      <c r="M6" s="303"/>
      <c r="N6" s="303"/>
      <c r="O6" s="302"/>
      <c r="P6" s="302"/>
      <c r="Q6" s="302"/>
      <c r="R6" s="302"/>
      <c r="S6" s="211"/>
      <c r="T6" s="212"/>
      <c r="U6" s="212"/>
      <c r="V6" s="213"/>
    </row>
    <row r="7" spans="1:50" s="191" customFormat="1" ht="20.100000000000001" customHeight="1">
      <c r="A7" s="207"/>
      <c r="B7" s="210"/>
      <c r="C7" s="209"/>
      <c r="D7" s="211"/>
      <c r="E7" s="211"/>
      <c r="F7" s="211"/>
      <c r="G7" s="211"/>
      <c r="H7" s="211"/>
      <c r="I7" s="211"/>
      <c r="J7" s="214"/>
      <c r="K7" s="214"/>
      <c r="L7" s="298"/>
      <c r="M7" s="298"/>
      <c r="N7" s="298"/>
      <c r="O7" s="211"/>
      <c r="P7" s="211" t="s">
        <v>139</v>
      </c>
      <c r="Q7" s="211"/>
      <c r="R7" s="211"/>
      <c r="S7" s="211"/>
      <c r="T7" s="212"/>
      <c r="U7" s="212"/>
      <c r="V7" s="213"/>
    </row>
    <row r="8" spans="1:50" s="191" customFormat="1" ht="20.100000000000001" customHeight="1">
      <c r="A8" s="207"/>
      <c r="B8" s="210"/>
      <c r="C8" s="209"/>
      <c r="D8" s="211"/>
      <c r="E8" s="211"/>
      <c r="F8" s="211"/>
      <c r="G8" s="211"/>
      <c r="H8" s="211" t="s">
        <v>245</v>
      </c>
      <c r="I8" s="211"/>
      <c r="J8" s="215" t="s">
        <v>70</v>
      </c>
      <c r="K8" s="216"/>
      <c r="L8" s="304" t="s">
        <v>71</v>
      </c>
      <c r="M8" s="304"/>
      <c r="N8" s="304"/>
      <c r="O8" s="211"/>
      <c r="P8" s="217" t="s">
        <v>64</v>
      </c>
      <c r="Q8" s="211"/>
      <c r="R8" s="211"/>
      <c r="S8" s="211"/>
      <c r="T8" s="212"/>
      <c r="U8" s="212"/>
      <c r="V8" s="218"/>
    </row>
    <row r="9" spans="1:50" s="191" customFormat="1" ht="20.100000000000001" customHeight="1">
      <c r="A9" s="207"/>
      <c r="B9" s="210"/>
      <c r="C9" s="209"/>
      <c r="D9" s="211"/>
      <c r="E9" s="211"/>
      <c r="F9" s="211"/>
      <c r="G9" s="211"/>
      <c r="H9" s="211" t="s">
        <v>246</v>
      </c>
      <c r="I9" s="211"/>
      <c r="J9" s="218" t="s">
        <v>140</v>
      </c>
      <c r="K9" s="211"/>
      <c r="L9" s="217" t="s">
        <v>72</v>
      </c>
      <c r="M9" s="211"/>
      <c r="N9" s="211"/>
      <c r="O9" s="211"/>
      <c r="P9" s="211" t="s">
        <v>141</v>
      </c>
      <c r="Q9" s="211"/>
      <c r="R9" s="211"/>
      <c r="S9" s="211"/>
      <c r="T9" s="212"/>
      <c r="U9" s="212"/>
      <c r="V9" s="218"/>
    </row>
    <row r="10" spans="1:50" s="191" customFormat="1" ht="20.100000000000001" customHeight="1">
      <c r="A10" s="207"/>
      <c r="B10" s="210"/>
      <c r="C10" s="209"/>
      <c r="D10" s="211" t="s">
        <v>123</v>
      </c>
      <c r="E10" s="211"/>
      <c r="F10" s="211" t="s">
        <v>142</v>
      </c>
      <c r="G10" s="211"/>
      <c r="H10" s="211" t="s">
        <v>247</v>
      </c>
      <c r="I10" s="211"/>
      <c r="J10" s="211" t="s">
        <v>143</v>
      </c>
      <c r="K10" s="211"/>
      <c r="L10" s="211" t="s">
        <v>125</v>
      </c>
      <c r="M10" s="211"/>
      <c r="N10" s="211"/>
      <c r="O10" s="211"/>
      <c r="P10" s="211" t="s">
        <v>144</v>
      </c>
      <c r="Q10" s="211"/>
      <c r="R10" s="211" t="s">
        <v>126</v>
      </c>
      <c r="S10" s="211"/>
      <c r="T10" s="211" t="s">
        <v>145</v>
      </c>
      <c r="U10" s="211"/>
      <c r="V10" s="218" t="s">
        <v>126</v>
      </c>
    </row>
    <row r="11" spans="1:50" s="191" customFormat="1" ht="20.100000000000001" customHeight="1">
      <c r="A11" s="207"/>
      <c r="B11" s="208" t="s">
        <v>9</v>
      </c>
      <c r="C11" s="209"/>
      <c r="D11" s="217" t="s">
        <v>127</v>
      </c>
      <c r="E11" s="211"/>
      <c r="F11" s="217" t="s">
        <v>146</v>
      </c>
      <c r="G11" s="211"/>
      <c r="H11" s="217" t="s">
        <v>248</v>
      </c>
      <c r="I11" s="211"/>
      <c r="J11" s="217" t="s">
        <v>147</v>
      </c>
      <c r="K11" s="211"/>
      <c r="L11" s="217" t="s">
        <v>129</v>
      </c>
      <c r="M11" s="211"/>
      <c r="N11" s="217" t="s">
        <v>148</v>
      </c>
      <c r="O11" s="211"/>
      <c r="P11" s="217" t="s">
        <v>149</v>
      </c>
      <c r="Q11" s="211"/>
      <c r="R11" s="217" t="s">
        <v>150</v>
      </c>
      <c r="S11" s="211"/>
      <c r="T11" s="217" t="s">
        <v>151</v>
      </c>
      <c r="U11" s="211"/>
      <c r="V11" s="217" t="s">
        <v>130</v>
      </c>
    </row>
    <row r="12" spans="1:50" s="191" customFormat="1" ht="8.1" customHeight="1">
      <c r="A12" s="219"/>
      <c r="B12" s="208"/>
      <c r="C12" s="209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</row>
    <row r="13" spans="1:50" s="122" customFormat="1" ht="20.100000000000001" customHeight="1">
      <c r="A13" s="220" t="s">
        <v>131</v>
      </c>
      <c r="B13" s="210"/>
      <c r="C13" s="221"/>
      <c r="D13" s="210">
        <v>640000000</v>
      </c>
      <c r="E13" s="222"/>
      <c r="F13" s="210">
        <v>1051595435</v>
      </c>
      <c r="G13" s="222"/>
      <c r="H13" s="210" t="s">
        <v>76</v>
      </c>
      <c r="I13" s="222"/>
      <c r="J13" s="210">
        <v>-5242803</v>
      </c>
      <c r="K13" s="223"/>
      <c r="L13" s="210">
        <v>893287</v>
      </c>
      <c r="M13" s="210"/>
      <c r="N13" s="210">
        <v>262606625</v>
      </c>
      <c r="O13" s="224"/>
      <c r="P13" s="210">
        <v>3154650</v>
      </c>
      <c r="Q13" s="225"/>
      <c r="R13" s="210">
        <f>SUM(D13:P13)</f>
        <v>1953007194</v>
      </c>
      <c r="S13" s="210"/>
      <c r="T13" s="210">
        <v>4333757</v>
      </c>
      <c r="U13" s="225"/>
      <c r="V13" s="224">
        <f>SUM(R13:T13)</f>
        <v>1957340951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</row>
    <row r="14" spans="1:50" s="122" customFormat="1" ht="20.100000000000001" customHeight="1">
      <c r="A14" s="226" t="s">
        <v>132</v>
      </c>
      <c r="B14" s="227"/>
      <c r="C14" s="221"/>
      <c r="D14" s="210" t="s">
        <v>76</v>
      </c>
      <c r="E14" s="222"/>
      <c r="F14" s="210" t="s">
        <v>76</v>
      </c>
      <c r="G14" s="222"/>
      <c r="H14" s="210" t="s">
        <v>76</v>
      </c>
      <c r="I14" s="222"/>
      <c r="J14" s="210" t="s">
        <v>76</v>
      </c>
      <c r="K14" s="210"/>
      <c r="L14" s="210" t="s">
        <v>76</v>
      </c>
      <c r="M14" s="224"/>
      <c r="N14" s="210" t="s">
        <v>76</v>
      </c>
      <c r="O14" s="228"/>
      <c r="P14" s="210" t="s">
        <v>76</v>
      </c>
      <c r="Q14" s="224"/>
      <c r="R14" s="210" t="s">
        <v>76</v>
      </c>
      <c r="S14" s="210"/>
      <c r="T14" s="210">
        <v>1125050</v>
      </c>
      <c r="U14" s="224"/>
      <c r="V14" s="224">
        <f>SUM(R14:T14)</f>
        <v>1125050</v>
      </c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</row>
    <row r="15" spans="1:50" s="122" customFormat="1" ht="20.100000000000001" customHeight="1">
      <c r="A15" s="229" t="s">
        <v>152</v>
      </c>
      <c r="B15" s="227"/>
      <c r="C15" s="221"/>
      <c r="D15" s="210" t="s">
        <v>76</v>
      </c>
      <c r="E15" s="222"/>
      <c r="F15" s="210" t="s">
        <v>76</v>
      </c>
      <c r="G15" s="222"/>
      <c r="H15" s="210" t="s">
        <v>76</v>
      </c>
      <c r="I15" s="222"/>
      <c r="J15" s="210" t="s">
        <v>76</v>
      </c>
      <c r="K15" s="210"/>
      <c r="L15" s="210" t="s">
        <v>76</v>
      </c>
      <c r="M15" s="224"/>
      <c r="N15" s="210" t="s">
        <v>76</v>
      </c>
      <c r="O15" s="228"/>
      <c r="P15" s="210" t="s">
        <v>76</v>
      </c>
      <c r="Q15" s="224"/>
      <c r="R15" s="210" t="s">
        <v>76</v>
      </c>
      <c r="S15" s="210"/>
      <c r="T15" s="210">
        <v>87257217</v>
      </c>
      <c r="U15" s="224"/>
      <c r="V15" s="224">
        <f t="shared" ref="V15:V18" si="0">SUM(R15:T15)</f>
        <v>87257217</v>
      </c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</row>
    <row r="16" spans="1:50" s="122" customFormat="1" ht="20.100000000000001" customHeight="1">
      <c r="A16" s="229" t="s">
        <v>153</v>
      </c>
      <c r="B16" s="227"/>
      <c r="C16" s="221"/>
      <c r="D16" s="210" t="s">
        <v>76</v>
      </c>
      <c r="E16" s="222"/>
      <c r="F16" s="210" t="s">
        <v>76</v>
      </c>
      <c r="G16" s="222"/>
      <c r="H16" s="210" t="s">
        <v>76</v>
      </c>
      <c r="I16" s="222"/>
      <c r="J16" s="210">
        <v>6325781</v>
      </c>
      <c r="K16" s="210"/>
      <c r="L16" s="210" t="s">
        <v>76</v>
      </c>
      <c r="M16" s="224"/>
      <c r="N16" s="210" t="s">
        <v>76</v>
      </c>
      <c r="O16" s="228"/>
      <c r="P16" s="210" t="s">
        <v>76</v>
      </c>
      <c r="Q16" s="224"/>
      <c r="R16" s="210">
        <f t="shared" ref="R16:R18" si="1">SUM(D16:P16)</f>
        <v>6325781</v>
      </c>
      <c r="S16" s="210"/>
      <c r="T16" s="210" t="s">
        <v>76</v>
      </c>
      <c r="U16" s="224"/>
      <c r="V16" s="224">
        <f t="shared" si="0"/>
        <v>6325781</v>
      </c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</row>
    <row r="17" spans="1:50" s="122" customFormat="1" ht="20.100000000000001" customHeight="1">
      <c r="A17" s="229" t="s">
        <v>154</v>
      </c>
      <c r="B17" s="227"/>
      <c r="C17" s="221"/>
      <c r="D17" s="210" t="s">
        <v>76</v>
      </c>
      <c r="E17" s="222"/>
      <c r="F17" s="210" t="s">
        <v>76</v>
      </c>
      <c r="G17" s="222"/>
      <c r="H17" s="210" t="s">
        <v>76</v>
      </c>
      <c r="I17" s="222"/>
      <c r="J17" s="210">
        <v>875196</v>
      </c>
      <c r="K17" s="210"/>
      <c r="L17" s="210" t="s">
        <v>76</v>
      </c>
      <c r="M17" s="224"/>
      <c r="N17" s="210" t="s">
        <v>76</v>
      </c>
      <c r="O17" s="228"/>
      <c r="P17" s="210" t="s">
        <v>76</v>
      </c>
      <c r="Q17" s="224"/>
      <c r="R17" s="210">
        <f t="shared" si="1"/>
        <v>875196</v>
      </c>
      <c r="S17" s="210"/>
      <c r="T17" s="210">
        <v>-1242836</v>
      </c>
      <c r="U17" s="224"/>
      <c r="V17" s="224">
        <f t="shared" si="0"/>
        <v>-367640</v>
      </c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</row>
    <row r="18" spans="1:50" s="122" customFormat="1" ht="20.100000000000001" customHeight="1">
      <c r="A18" s="229" t="s">
        <v>155</v>
      </c>
      <c r="B18" s="227">
        <v>36</v>
      </c>
      <c r="C18" s="221"/>
      <c r="D18" s="210" t="s">
        <v>76</v>
      </c>
      <c r="E18" s="222"/>
      <c r="F18" s="210" t="s">
        <v>76</v>
      </c>
      <c r="G18" s="222"/>
      <c r="H18" s="210" t="s">
        <v>76</v>
      </c>
      <c r="I18" s="222"/>
      <c r="J18" s="210" t="s">
        <v>76</v>
      </c>
      <c r="K18" s="210"/>
      <c r="L18" s="210" t="s">
        <v>76</v>
      </c>
      <c r="M18" s="224"/>
      <c r="N18" s="210">
        <v>-30076781</v>
      </c>
      <c r="O18" s="228"/>
      <c r="P18" s="210" t="s">
        <v>76</v>
      </c>
      <c r="Q18" s="224"/>
      <c r="R18" s="210">
        <f t="shared" si="1"/>
        <v>-30076781</v>
      </c>
      <c r="S18" s="210"/>
      <c r="T18" s="210" t="s">
        <v>76</v>
      </c>
      <c r="U18" s="224"/>
      <c r="V18" s="224">
        <f t="shared" si="0"/>
        <v>-30076781</v>
      </c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</row>
    <row r="19" spans="1:50" s="122" customFormat="1" ht="20.100000000000001" customHeight="1">
      <c r="A19" s="229" t="s">
        <v>156</v>
      </c>
      <c r="B19" s="227"/>
      <c r="C19" s="221"/>
      <c r="D19" s="231" t="s">
        <v>76</v>
      </c>
      <c r="E19" s="222"/>
      <c r="F19" s="231" t="s">
        <v>76</v>
      </c>
      <c r="G19" s="222"/>
      <c r="H19" s="231" t="s">
        <v>76</v>
      </c>
      <c r="I19" s="222"/>
      <c r="J19" s="231" t="s">
        <v>76</v>
      </c>
      <c r="K19" s="210"/>
      <c r="L19" s="231">
        <v>2989793</v>
      </c>
      <c r="M19" s="224"/>
      <c r="N19" s="210">
        <f>+กำไรขาดทุน!G65-กำไรขาดทุน!G49-L19</f>
        <v>26729085</v>
      </c>
      <c r="O19" s="210"/>
      <c r="P19" s="224">
        <f>กำไรขาดทุน!G49</f>
        <v>-15381360</v>
      </c>
      <c r="Q19" s="224"/>
      <c r="R19" s="210">
        <f>SUM(D19:P19)</f>
        <v>14337518</v>
      </c>
      <c r="S19" s="210"/>
      <c r="T19" s="210">
        <f>กำไรขาดทุน!G66</f>
        <v>-15462840</v>
      </c>
      <c r="U19" s="224"/>
      <c r="V19" s="224">
        <f>SUM(R19:T19)</f>
        <v>-1125322</v>
      </c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</row>
    <row r="20" spans="1:50" s="122" customFormat="1" ht="20.100000000000001" customHeight="1" thickBot="1">
      <c r="A20" s="232" t="s">
        <v>135</v>
      </c>
      <c r="B20" s="210"/>
      <c r="C20" s="209"/>
      <c r="D20" s="233">
        <f>SUM(D13:D19)</f>
        <v>640000000</v>
      </c>
      <c r="E20" s="224">
        <f>SUM(E13:E19)</f>
        <v>0</v>
      </c>
      <c r="F20" s="233">
        <f>SUM(F13:F19)</f>
        <v>1051595435</v>
      </c>
      <c r="G20" s="224">
        <f>SUM(G13:G19)</f>
        <v>0</v>
      </c>
      <c r="H20" s="253" t="s">
        <v>76</v>
      </c>
      <c r="I20" s="234"/>
      <c r="J20" s="233">
        <f>SUM(J13:J19)</f>
        <v>1958174</v>
      </c>
      <c r="K20" s="224"/>
      <c r="L20" s="233">
        <f>SUM(L13:L19)</f>
        <v>3883080</v>
      </c>
      <c r="M20" s="224"/>
      <c r="N20" s="235">
        <f>SUM(N13:N19)</f>
        <v>259258929</v>
      </c>
      <c r="O20" s="224"/>
      <c r="P20" s="236">
        <f>SUM(P13:P19)</f>
        <v>-12226710</v>
      </c>
      <c r="Q20" s="224"/>
      <c r="R20" s="236">
        <f>SUM(R13:R19)</f>
        <v>1944468908</v>
      </c>
      <c r="S20" s="224"/>
      <c r="T20" s="237">
        <f>SUM(T13:T19)</f>
        <v>76010348</v>
      </c>
      <c r="U20" s="224"/>
      <c r="V20" s="236">
        <f>SUM(V13:V19)</f>
        <v>2020479256</v>
      </c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</row>
    <row r="21" spans="1:50" s="122" customFormat="1" ht="7.5" customHeight="1" thickTop="1">
      <c r="A21" s="45"/>
      <c r="B21" s="49"/>
      <c r="C21" s="48"/>
      <c r="D21" s="53"/>
      <c r="E21" s="53"/>
      <c r="F21" s="53"/>
      <c r="G21" s="53"/>
      <c r="H21" s="53"/>
      <c r="I21" s="201"/>
      <c r="J21" s="53"/>
      <c r="K21" s="53"/>
      <c r="L21" s="53"/>
      <c r="M21" s="53"/>
      <c r="N21" s="202"/>
      <c r="O21" s="53"/>
      <c r="P21" s="53"/>
      <c r="Q21" s="53"/>
      <c r="R21" s="53"/>
      <c r="S21" s="53"/>
      <c r="T21" s="200"/>
      <c r="U21" s="53"/>
      <c r="V21" s="53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</row>
    <row r="22" spans="1:50" s="122" customFormat="1" ht="20.100000000000001" customHeight="1">
      <c r="A22" s="220" t="s">
        <v>157</v>
      </c>
      <c r="B22" s="210"/>
      <c r="C22" s="221"/>
      <c r="D22" s="210">
        <v>640000000</v>
      </c>
      <c r="E22" s="222">
        <v>0</v>
      </c>
      <c r="F22" s="210">
        <v>1051595435</v>
      </c>
      <c r="G22" s="222">
        <v>0</v>
      </c>
      <c r="H22" s="210" t="s">
        <v>76</v>
      </c>
      <c r="I22" s="222"/>
      <c r="J22" s="210">
        <v>1958174</v>
      </c>
      <c r="K22" s="223"/>
      <c r="L22" s="210">
        <v>3883080</v>
      </c>
      <c r="M22" s="210"/>
      <c r="N22" s="210">
        <v>259258929</v>
      </c>
      <c r="O22" s="224"/>
      <c r="P22" s="210">
        <v>-12226710</v>
      </c>
      <c r="Q22" s="225"/>
      <c r="R22" s="210">
        <v>1944468908</v>
      </c>
      <c r="S22" s="210"/>
      <c r="T22" s="210">
        <v>76010348</v>
      </c>
      <c r="U22" s="225"/>
      <c r="V22" s="224">
        <v>2020479256</v>
      </c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</row>
    <row r="23" spans="1:50" s="122" customFormat="1" ht="20.100000000000001" customHeight="1">
      <c r="A23" s="229" t="s">
        <v>158</v>
      </c>
      <c r="B23" s="227"/>
      <c r="C23" s="221"/>
      <c r="D23" s="210" t="s">
        <v>76</v>
      </c>
      <c r="E23" s="222"/>
      <c r="F23" s="210" t="s">
        <v>76</v>
      </c>
      <c r="G23" s="222"/>
      <c r="H23" s="210" t="s">
        <v>76</v>
      </c>
      <c r="I23" s="222"/>
      <c r="J23" s="210" t="s">
        <v>76</v>
      </c>
      <c r="K23" s="210"/>
      <c r="L23" s="210" t="s">
        <v>76</v>
      </c>
      <c r="M23" s="224"/>
      <c r="N23" s="210" t="s">
        <v>76</v>
      </c>
      <c r="O23" s="228"/>
      <c r="P23" s="210" t="s">
        <v>76</v>
      </c>
      <c r="Q23" s="224"/>
      <c r="R23" s="210" t="s">
        <v>76</v>
      </c>
      <c r="S23" s="210"/>
      <c r="T23" s="210">
        <v>900</v>
      </c>
      <c r="U23" s="224"/>
      <c r="V23" s="224">
        <f t="shared" ref="V23" si="2">SUM(R23:T23)</f>
        <v>900</v>
      </c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</row>
    <row r="24" spans="1:50" s="122" customFormat="1" ht="20.100000000000001" customHeight="1">
      <c r="A24" s="229" t="s">
        <v>249</v>
      </c>
      <c r="B24" s="227"/>
      <c r="C24" s="221"/>
      <c r="D24" s="210" t="s">
        <v>76</v>
      </c>
      <c r="E24" s="222"/>
      <c r="F24" s="210" t="s">
        <v>76</v>
      </c>
      <c r="G24" s="222"/>
      <c r="H24" s="210">
        <v>1244816</v>
      </c>
      <c r="I24" s="222"/>
      <c r="J24" s="210" t="s">
        <v>76</v>
      </c>
      <c r="K24" s="210"/>
      <c r="L24" s="210" t="s">
        <v>76</v>
      </c>
      <c r="M24" s="224"/>
      <c r="N24" s="210" t="s">
        <v>76</v>
      </c>
      <c r="O24" s="228"/>
      <c r="P24" s="210" t="s">
        <v>76</v>
      </c>
      <c r="Q24" s="224"/>
      <c r="R24" s="210">
        <f>SUM(D24:P24)</f>
        <v>1244816</v>
      </c>
      <c r="S24" s="210"/>
      <c r="T24" s="210">
        <f>-R24</f>
        <v>-1244816</v>
      </c>
      <c r="U24" s="224"/>
      <c r="V24" s="210" t="s">
        <v>76</v>
      </c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</row>
    <row r="25" spans="1:50" s="122" customFormat="1" ht="20.100000000000001" customHeight="1">
      <c r="A25" s="229" t="s">
        <v>250</v>
      </c>
      <c r="B25" s="227"/>
      <c r="C25" s="221"/>
      <c r="D25" s="231" t="s">
        <v>76</v>
      </c>
      <c r="E25" s="222"/>
      <c r="F25" s="231" t="s">
        <v>76</v>
      </c>
      <c r="G25" s="222"/>
      <c r="H25" s="231" t="s">
        <v>76</v>
      </c>
      <c r="I25" s="222"/>
      <c r="J25" s="231" t="s">
        <v>76</v>
      </c>
      <c r="K25" s="210"/>
      <c r="L25" s="231" t="s">
        <v>76</v>
      </c>
      <c r="M25" s="224"/>
      <c r="N25" s="210">
        <f>กำไรขาดทุน!D65-กำไรขาดทุน!D49</f>
        <v>-557693671</v>
      </c>
      <c r="O25" s="210"/>
      <c r="P25" s="224">
        <f>กำไรขาดทุน!D49</f>
        <v>-3130603</v>
      </c>
      <c r="Q25" s="224"/>
      <c r="R25" s="210">
        <f>SUM(D25:P25)</f>
        <v>-560824274</v>
      </c>
      <c r="S25" s="210"/>
      <c r="T25" s="210">
        <f>กำไรขาดทุน!D66</f>
        <v>-31777660</v>
      </c>
      <c r="U25" s="224"/>
      <c r="V25" s="224">
        <f>SUM(R25:T25)</f>
        <v>-592601934</v>
      </c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</row>
    <row r="26" spans="1:50" s="122" customFormat="1" ht="20.100000000000001" customHeight="1" thickBot="1">
      <c r="A26" s="232" t="s">
        <v>137</v>
      </c>
      <c r="B26" s="210"/>
      <c r="C26" s="209"/>
      <c r="D26" s="233">
        <f>SUM(D22:D25)</f>
        <v>640000000</v>
      </c>
      <c r="E26" s="224">
        <f>SUM(E22:E25)</f>
        <v>0</v>
      </c>
      <c r="F26" s="233">
        <f>SUM(F22:F25)</f>
        <v>1051595435</v>
      </c>
      <c r="G26" s="224">
        <f>SUM(G22:G25)</f>
        <v>0</v>
      </c>
      <c r="H26" s="233">
        <f>SUM(H22:H25)</f>
        <v>1244816</v>
      </c>
      <c r="I26" s="234"/>
      <c r="J26" s="233">
        <f>SUM(J22:J25)</f>
        <v>1958174</v>
      </c>
      <c r="K26" s="224"/>
      <c r="L26" s="233">
        <f>SUM(L22:L25)</f>
        <v>3883080</v>
      </c>
      <c r="M26" s="224"/>
      <c r="N26" s="235">
        <f>SUM(N22:N25)</f>
        <v>-298434742</v>
      </c>
      <c r="O26" s="224"/>
      <c r="P26" s="236">
        <f>SUM(P22:P25)</f>
        <v>-15357313</v>
      </c>
      <c r="Q26" s="224"/>
      <c r="R26" s="236">
        <f>SUM(R22:R25)</f>
        <v>1384889450</v>
      </c>
      <c r="S26" s="224"/>
      <c r="T26" s="237">
        <f>SUM(T22:T25)</f>
        <v>42988772</v>
      </c>
      <c r="U26" s="224"/>
      <c r="V26" s="236">
        <f>SUM(V22:V25)</f>
        <v>1427878222</v>
      </c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</row>
    <row r="27" spans="1:50" s="122" customFormat="1" ht="20.100000000000001" customHeight="1" thickTop="1">
      <c r="A27" s="232"/>
      <c r="B27" s="210"/>
      <c r="C27" s="209"/>
      <c r="D27" s="277"/>
      <c r="E27" s="224"/>
      <c r="F27" s="277"/>
      <c r="G27" s="224"/>
      <c r="H27" s="277"/>
      <c r="I27" s="234"/>
      <c r="J27" s="277"/>
      <c r="K27" s="224"/>
      <c r="L27" s="277"/>
      <c r="M27" s="224"/>
      <c r="N27" s="238"/>
      <c r="O27" s="224"/>
      <c r="P27" s="277"/>
      <c r="Q27" s="224"/>
      <c r="R27" s="277"/>
      <c r="S27" s="224"/>
      <c r="T27" s="230"/>
      <c r="U27" s="224"/>
      <c r="V27" s="277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</row>
    <row r="28" spans="1:50" s="122" customFormat="1" ht="20.100000000000001" customHeight="1">
      <c r="A28" s="232"/>
      <c r="B28" s="210"/>
      <c r="C28" s="209"/>
      <c r="D28" s="277"/>
      <c r="E28" s="224"/>
      <c r="F28" s="277"/>
      <c r="G28" s="224"/>
      <c r="H28" s="277"/>
      <c r="I28" s="234"/>
      <c r="J28" s="277"/>
      <c r="K28" s="224"/>
      <c r="L28" s="277"/>
      <c r="M28" s="224"/>
      <c r="N28" s="238"/>
      <c r="O28" s="224"/>
      <c r="P28" s="277"/>
      <c r="Q28" s="224"/>
      <c r="R28" s="277"/>
      <c r="S28" s="224"/>
      <c r="T28" s="230"/>
      <c r="U28" s="224"/>
      <c r="V28" s="277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</row>
    <row r="29" spans="1:50" s="122" customFormat="1" ht="20.100000000000001" customHeight="1">
      <c r="A29" s="232"/>
      <c r="B29" s="210"/>
      <c r="C29" s="209"/>
      <c r="D29" s="277"/>
      <c r="E29" s="224"/>
      <c r="F29" s="277"/>
      <c r="G29" s="224"/>
      <c r="H29" s="277"/>
      <c r="I29" s="234"/>
      <c r="J29" s="277"/>
      <c r="K29" s="224"/>
      <c r="L29" s="277"/>
      <c r="M29" s="224"/>
      <c r="N29" s="238"/>
      <c r="O29" s="224"/>
      <c r="P29" s="277"/>
      <c r="Q29" s="224"/>
      <c r="R29" s="277"/>
      <c r="S29" s="224"/>
      <c r="T29" s="230"/>
      <c r="U29" s="224"/>
      <c r="V29" s="277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</row>
    <row r="30" spans="1:50" s="122" customFormat="1" ht="20.100000000000001" customHeight="1">
      <c r="A30" s="232"/>
      <c r="B30" s="210"/>
      <c r="C30" s="209"/>
      <c r="D30" s="277"/>
      <c r="E30" s="224"/>
      <c r="F30" s="277"/>
      <c r="G30" s="224"/>
      <c r="H30" s="277"/>
      <c r="I30" s="234"/>
      <c r="J30" s="277"/>
      <c r="K30" s="224"/>
      <c r="L30" s="277"/>
      <c r="M30" s="224"/>
      <c r="N30" s="238"/>
      <c r="O30" s="224"/>
      <c r="P30" s="277"/>
      <c r="Q30" s="224"/>
      <c r="R30" s="277"/>
      <c r="S30" s="224"/>
      <c r="T30" s="230"/>
      <c r="U30" s="224"/>
      <c r="V30" s="277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</row>
    <row r="31" spans="1:50" s="122" customFormat="1" ht="20.100000000000001" customHeight="1">
      <c r="A31" s="232"/>
      <c r="B31" s="210"/>
      <c r="C31" s="209"/>
      <c r="D31" s="277"/>
      <c r="E31" s="224"/>
      <c r="F31" s="277"/>
      <c r="G31" s="224"/>
      <c r="H31" s="277"/>
      <c r="I31" s="234"/>
      <c r="J31" s="277"/>
      <c r="K31" s="224"/>
      <c r="L31" s="277"/>
      <c r="M31" s="224"/>
      <c r="N31" s="238"/>
      <c r="O31" s="224"/>
      <c r="P31" s="277"/>
      <c r="Q31" s="224"/>
      <c r="R31" s="277"/>
      <c r="S31" s="224"/>
      <c r="T31" s="230"/>
      <c r="U31" s="224"/>
      <c r="V31" s="277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</row>
    <row r="32" spans="1:50" s="122" customFormat="1" ht="20.100000000000001" customHeight="1">
      <c r="A32" s="232"/>
      <c r="B32" s="210"/>
      <c r="C32" s="209"/>
      <c r="D32" s="277"/>
      <c r="E32" s="224"/>
      <c r="F32" s="277"/>
      <c r="G32" s="224"/>
      <c r="H32" s="277"/>
      <c r="I32" s="234"/>
      <c r="J32" s="277"/>
      <c r="K32" s="224"/>
      <c r="L32" s="277"/>
      <c r="M32" s="224"/>
      <c r="N32" s="238"/>
      <c r="O32" s="224"/>
      <c r="P32" s="277"/>
      <c r="Q32" s="224"/>
      <c r="R32" s="277"/>
      <c r="S32" s="224"/>
      <c r="T32" s="230"/>
      <c r="U32" s="224"/>
      <c r="V32" s="277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</row>
    <row r="33" spans="1:50" s="122" customFormat="1" ht="20.100000000000001" customHeight="1">
      <c r="A33" s="299" t="s">
        <v>34</v>
      </c>
      <c r="B33" s="299"/>
      <c r="C33" s="299"/>
      <c r="D33" s="299"/>
      <c r="E33" s="224"/>
      <c r="F33" s="277"/>
      <c r="G33" s="224"/>
      <c r="H33" s="277"/>
      <c r="I33" s="234"/>
      <c r="J33" s="277"/>
      <c r="K33" s="224"/>
      <c r="L33" s="277"/>
      <c r="M33" s="224"/>
      <c r="N33" s="238"/>
      <c r="O33" s="224"/>
      <c r="P33" s="277"/>
      <c r="Q33" s="224"/>
      <c r="R33" s="277"/>
      <c r="S33" s="224"/>
      <c r="T33" s="230"/>
      <c r="U33" s="224"/>
      <c r="V33" s="277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</row>
    <row r="34" spans="1:50" s="120" customFormat="1" ht="24" customHeight="1">
      <c r="A34" s="47"/>
      <c r="B34" s="49"/>
      <c r="C34" s="48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5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</row>
    <row r="35" spans="1:50" s="120" customFormat="1" ht="24" customHeight="1"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5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</row>
    <row r="36" spans="1:50" s="120" customFormat="1" ht="24" customHeight="1">
      <c r="A36" s="47"/>
      <c r="B36" s="49"/>
      <c r="C36" s="48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5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</row>
  </sheetData>
  <mergeCells count="9">
    <mergeCell ref="L7:N7"/>
    <mergeCell ref="A33:D33"/>
    <mergeCell ref="A1:V1"/>
    <mergeCell ref="A2:V2"/>
    <mergeCell ref="A3:V3"/>
    <mergeCell ref="A4:V4"/>
    <mergeCell ref="D5:V5"/>
    <mergeCell ref="D6:R6"/>
    <mergeCell ref="L8:N8"/>
  </mergeCells>
  <pageMargins left="1" right="0.3" top="1" bottom="0.5" header="0.25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00B050"/>
  </sheetPr>
  <dimension ref="A1:IP39"/>
  <sheetViews>
    <sheetView tabSelected="1" zoomScale="74" zoomScaleNormal="74" zoomScaleSheetLayoutView="65" zoomScalePageLayoutView="50" workbookViewId="0">
      <selection activeCell="A31" sqref="A31:XFD31"/>
    </sheetView>
  </sheetViews>
  <sheetFormatPr defaultRowHeight="24" customHeight="1"/>
  <cols>
    <col min="1" max="1" width="37.77734375" style="10" customWidth="1"/>
    <col min="2" max="2" width="10.77734375" style="10" customWidth="1"/>
    <col min="3" max="3" width="13.77734375" style="10" customWidth="1"/>
    <col min="4" max="4" width="0.77734375" style="10" customWidth="1"/>
    <col min="5" max="5" width="13.77734375" style="10" customWidth="1"/>
    <col min="6" max="6" width="0.77734375" style="10" customWidth="1"/>
    <col min="7" max="7" width="13.77734375" style="10" customWidth="1"/>
    <col min="8" max="8" width="0.77734375" style="10" customWidth="1"/>
    <col min="9" max="9" width="13.77734375" style="10" bestFit="1" customWidth="1"/>
    <col min="10" max="10" width="0.77734375" style="10" customWidth="1"/>
    <col min="11" max="11" width="13.77734375" style="10" bestFit="1" customWidth="1"/>
    <col min="12" max="12" width="16.21875" style="10" customWidth="1"/>
    <col min="13" max="13" width="12.77734375" style="10" customWidth="1"/>
    <col min="14" max="250" width="8.77734375" style="10"/>
    <col min="251" max="253" width="8.77734375" style="122"/>
    <col min="254" max="256" width="1.44140625" style="122" customWidth="1"/>
    <col min="257" max="257" width="37.21875" style="122" customWidth="1"/>
    <col min="258" max="258" width="11.77734375" style="122" customWidth="1"/>
    <col min="259" max="259" width="1" style="122" customWidth="1"/>
    <col min="260" max="260" width="16.77734375" style="122" customWidth="1"/>
    <col min="261" max="261" width="2.21875" style="122" customWidth="1"/>
    <col min="262" max="262" width="12.77734375" style="122" bestFit="1" customWidth="1"/>
    <col min="263" max="263" width="2.44140625" style="122" customWidth="1"/>
    <col min="264" max="264" width="17.21875" style="122" customWidth="1"/>
    <col min="265" max="265" width="1" style="122" customWidth="1"/>
    <col min="266" max="266" width="14.44140625" style="122" customWidth="1"/>
    <col min="267" max="267" width="1.77734375" style="122" customWidth="1"/>
    <col min="268" max="268" width="16.21875" style="122" customWidth="1"/>
    <col min="269" max="269" width="12.77734375" style="122" customWidth="1"/>
    <col min="270" max="509" width="8.77734375" style="122"/>
    <col min="510" max="512" width="1.44140625" style="122" customWidth="1"/>
    <col min="513" max="513" width="37.21875" style="122" customWidth="1"/>
    <col min="514" max="514" width="11.77734375" style="122" customWidth="1"/>
    <col min="515" max="515" width="1" style="122" customWidth="1"/>
    <col min="516" max="516" width="16.77734375" style="122" customWidth="1"/>
    <col min="517" max="517" width="2.21875" style="122" customWidth="1"/>
    <col min="518" max="518" width="12.77734375" style="122" bestFit="1" customWidth="1"/>
    <col min="519" max="519" width="2.44140625" style="122" customWidth="1"/>
    <col min="520" max="520" width="17.21875" style="122" customWidth="1"/>
    <col min="521" max="521" width="1" style="122" customWidth="1"/>
    <col min="522" max="522" width="14.44140625" style="122" customWidth="1"/>
    <col min="523" max="523" width="1.77734375" style="122" customWidth="1"/>
    <col min="524" max="524" width="16.21875" style="122" customWidth="1"/>
    <col min="525" max="525" width="12.77734375" style="122" customWidth="1"/>
    <col min="526" max="765" width="8.77734375" style="122"/>
    <col min="766" max="768" width="1.44140625" style="122" customWidth="1"/>
    <col min="769" max="769" width="37.21875" style="122" customWidth="1"/>
    <col min="770" max="770" width="11.77734375" style="122" customWidth="1"/>
    <col min="771" max="771" width="1" style="122" customWidth="1"/>
    <col min="772" max="772" width="16.77734375" style="122" customWidth="1"/>
    <col min="773" max="773" width="2.21875" style="122" customWidth="1"/>
    <col min="774" max="774" width="12.77734375" style="122" bestFit="1" customWidth="1"/>
    <col min="775" max="775" width="2.44140625" style="122" customWidth="1"/>
    <col min="776" max="776" width="17.21875" style="122" customWidth="1"/>
    <col min="777" max="777" width="1" style="122" customWidth="1"/>
    <col min="778" max="778" width="14.44140625" style="122" customWidth="1"/>
    <col min="779" max="779" width="1.77734375" style="122" customWidth="1"/>
    <col min="780" max="780" width="16.21875" style="122" customWidth="1"/>
    <col min="781" max="781" width="12.77734375" style="122" customWidth="1"/>
    <col min="782" max="1021" width="8.77734375" style="122"/>
    <col min="1022" max="1024" width="1.44140625" style="122" customWidth="1"/>
    <col min="1025" max="1025" width="37.21875" style="122" customWidth="1"/>
    <col min="1026" max="1026" width="11.77734375" style="122" customWidth="1"/>
    <col min="1027" max="1027" width="1" style="122" customWidth="1"/>
    <col min="1028" max="1028" width="16.77734375" style="122" customWidth="1"/>
    <col min="1029" max="1029" width="2.21875" style="122" customWidth="1"/>
    <col min="1030" max="1030" width="12.77734375" style="122" bestFit="1" customWidth="1"/>
    <col min="1031" max="1031" width="2.44140625" style="122" customWidth="1"/>
    <col min="1032" max="1032" width="17.21875" style="122" customWidth="1"/>
    <col min="1033" max="1033" width="1" style="122" customWidth="1"/>
    <col min="1034" max="1034" width="14.44140625" style="122" customWidth="1"/>
    <col min="1035" max="1035" width="1.77734375" style="122" customWidth="1"/>
    <col min="1036" max="1036" width="16.21875" style="122" customWidth="1"/>
    <col min="1037" max="1037" width="12.77734375" style="122" customWidth="1"/>
    <col min="1038" max="1277" width="8.77734375" style="122"/>
    <col min="1278" max="1280" width="1.44140625" style="122" customWidth="1"/>
    <col min="1281" max="1281" width="37.21875" style="122" customWidth="1"/>
    <col min="1282" max="1282" width="11.77734375" style="122" customWidth="1"/>
    <col min="1283" max="1283" width="1" style="122" customWidth="1"/>
    <col min="1284" max="1284" width="16.77734375" style="122" customWidth="1"/>
    <col min="1285" max="1285" width="2.21875" style="122" customWidth="1"/>
    <col min="1286" max="1286" width="12.77734375" style="122" bestFit="1" customWidth="1"/>
    <col min="1287" max="1287" width="2.44140625" style="122" customWidth="1"/>
    <col min="1288" max="1288" width="17.21875" style="122" customWidth="1"/>
    <col min="1289" max="1289" width="1" style="122" customWidth="1"/>
    <col min="1290" max="1290" width="14.44140625" style="122" customWidth="1"/>
    <col min="1291" max="1291" width="1.77734375" style="122" customWidth="1"/>
    <col min="1292" max="1292" width="16.21875" style="122" customWidth="1"/>
    <col min="1293" max="1293" width="12.77734375" style="122" customWidth="1"/>
    <col min="1294" max="1533" width="8.77734375" style="122"/>
    <col min="1534" max="1536" width="1.44140625" style="122" customWidth="1"/>
    <col min="1537" max="1537" width="37.21875" style="122" customWidth="1"/>
    <col min="1538" max="1538" width="11.77734375" style="122" customWidth="1"/>
    <col min="1539" max="1539" width="1" style="122" customWidth="1"/>
    <col min="1540" max="1540" width="16.77734375" style="122" customWidth="1"/>
    <col min="1541" max="1541" width="2.21875" style="122" customWidth="1"/>
    <col min="1542" max="1542" width="12.77734375" style="122" bestFit="1" customWidth="1"/>
    <col min="1543" max="1543" width="2.44140625" style="122" customWidth="1"/>
    <col min="1544" max="1544" width="17.21875" style="122" customWidth="1"/>
    <col min="1545" max="1545" width="1" style="122" customWidth="1"/>
    <col min="1546" max="1546" width="14.44140625" style="122" customWidth="1"/>
    <col min="1547" max="1547" width="1.77734375" style="122" customWidth="1"/>
    <col min="1548" max="1548" width="16.21875" style="122" customWidth="1"/>
    <col min="1549" max="1549" width="12.77734375" style="122" customWidth="1"/>
    <col min="1550" max="1789" width="8.77734375" style="122"/>
    <col min="1790" max="1792" width="1.44140625" style="122" customWidth="1"/>
    <col min="1793" max="1793" width="37.21875" style="122" customWidth="1"/>
    <col min="1794" max="1794" width="11.77734375" style="122" customWidth="1"/>
    <col min="1795" max="1795" width="1" style="122" customWidth="1"/>
    <col min="1796" max="1796" width="16.77734375" style="122" customWidth="1"/>
    <col min="1797" max="1797" width="2.21875" style="122" customWidth="1"/>
    <col min="1798" max="1798" width="12.77734375" style="122" bestFit="1" customWidth="1"/>
    <col min="1799" max="1799" width="2.44140625" style="122" customWidth="1"/>
    <col min="1800" max="1800" width="17.21875" style="122" customWidth="1"/>
    <col min="1801" max="1801" width="1" style="122" customWidth="1"/>
    <col min="1802" max="1802" width="14.44140625" style="122" customWidth="1"/>
    <col min="1803" max="1803" width="1.77734375" style="122" customWidth="1"/>
    <col min="1804" max="1804" width="16.21875" style="122" customWidth="1"/>
    <col min="1805" max="1805" width="12.77734375" style="122" customWidth="1"/>
    <col min="1806" max="2045" width="8.77734375" style="122"/>
    <col min="2046" max="2048" width="1.44140625" style="122" customWidth="1"/>
    <col min="2049" max="2049" width="37.21875" style="122" customWidth="1"/>
    <col min="2050" max="2050" width="11.77734375" style="122" customWidth="1"/>
    <col min="2051" max="2051" width="1" style="122" customWidth="1"/>
    <col min="2052" max="2052" width="16.77734375" style="122" customWidth="1"/>
    <col min="2053" max="2053" width="2.21875" style="122" customWidth="1"/>
    <col min="2054" max="2054" width="12.77734375" style="122" bestFit="1" customWidth="1"/>
    <col min="2055" max="2055" width="2.44140625" style="122" customWidth="1"/>
    <col min="2056" max="2056" width="17.21875" style="122" customWidth="1"/>
    <col min="2057" max="2057" width="1" style="122" customWidth="1"/>
    <col min="2058" max="2058" width="14.44140625" style="122" customWidth="1"/>
    <col min="2059" max="2059" width="1.77734375" style="122" customWidth="1"/>
    <col min="2060" max="2060" width="16.21875" style="122" customWidth="1"/>
    <col min="2061" max="2061" width="12.77734375" style="122" customWidth="1"/>
    <col min="2062" max="2301" width="8.77734375" style="122"/>
    <col min="2302" max="2304" width="1.44140625" style="122" customWidth="1"/>
    <col min="2305" max="2305" width="37.21875" style="122" customWidth="1"/>
    <col min="2306" max="2306" width="11.77734375" style="122" customWidth="1"/>
    <col min="2307" max="2307" width="1" style="122" customWidth="1"/>
    <col min="2308" max="2308" width="16.77734375" style="122" customWidth="1"/>
    <col min="2309" max="2309" width="2.21875" style="122" customWidth="1"/>
    <col min="2310" max="2310" width="12.77734375" style="122" bestFit="1" customWidth="1"/>
    <col min="2311" max="2311" width="2.44140625" style="122" customWidth="1"/>
    <col min="2312" max="2312" width="17.21875" style="122" customWidth="1"/>
    <col min="2313" max="2313" width="1" style="122" customWidth="1"/>
    <col min="2314" max="2314" width="14.44140625" style="122" customWidth="1"/>
    <col min="2315" max="2315" width="1.77734375" style="122" customWidth="1"/>
    <col min="2316" max="2316" width="16.21875" style="122" customWidth="1"/>
    <col min="2317" max="2317" width="12.77734375" style="122" customWidth="1"/>
    <col min="2318" max="2557" width="8.77734375" style="122"/>
    <col min="2558" max="2560" width="1.44140625" style="122" customWidth="1"/>
    <col min="2561" max="2561" width="37.21875" style="122" customWidth="1"/>
    <col min="2562" max="2562" width="11.77734375" style="122" customWidth="1"/>
    <col min="2563" max="2563" width="1" style="122" customWidth="1"/>
    <col min="2564" max="2564" width="16.77734375" style="122" customWidth="1"/>
    <col min="2565" max="2565" width="2.21875" style="122" customWidth="1"/>
    <col min="2566" max="2566" width="12.77734375" style="122" bestFit="1" customWidth="1"/>
    <col min="2567" max="2567" width="2.44140625" style="122" customWidth="1"/>
    <col min="2568" max="2568" width="17.21875" style="122" customWidth="1"/>
    <col min="2569" max="2569" width="1" style="122" customWidth="1"/>
    <col min="2570" max="2570" width="14.44140625" style="122" customWidth="1"/>
    <col min="2571" max="2571" width="1.77734375" style="122" customWidth="1"/>
    <col min="2572" max="2572" width="16.21875" style="122" customWidth="1"/>
    <col min="2573" max="2573" width="12.77734375" style="122" customWidth="1"/>
    <col min="2574" max="2813" width="8.77734375" style="122"/>
    <col min="2814" max="2816" width="1.44140625" style="122" customWidth="1"/>
    <col min="2817" max="2817" width="37.21875" style="122" customWidth="1"/>
    <col min="2818" max="2818" width="11.77734375" style="122" customWidth="1"/>
    <col min="2819" max="2819" width="1" style="122" customWidth="1"/>
    <col min="2820" max="2820" width="16.77734375" style="122" customWidth="1"/>
    <col min="2821" max="2821" width="2.21875" style="122" customWidth="1"/>
    <col min="2822" max="2822" width="12.77734375" style="122" bestFit="1" customWidth="1"/>
    <col min="2823" max="2823" width="2.44140625" style="122" customWidth="1"/>
    <col min="2824" max="2824" width="17.21875" style="122" customWidth="1"/>
    <col min="2825" max="2825" width="1" style="122" customWidth="1"/>
    <col min="2826" max="2826" width="14.44140625" style="122" customWidth="1"/>
    <col min="2827" max="2827" width="1.77734375" style="122" customWidth="1"/>
    <col min="2828" max="2828" width="16.21875" style="122" customWidth="1"/>
    <col min="2829" max="2829" width="12.77734375" style="122" customWidth="1"/>
    <col min="2830" max="3069" width="8.77734375" style="122"/>
    <col min="3070" max="3072" width="1.44140625" style="122" customWidth="1"/>
    <col min="3073" max="3073" width="37.21875" style="122" customWidth="1"/>
    <col min="3074" max="3074" width="11.77734375" style="122" customWidth="1"/>
    <col min="3075" max="3075" width="1" style="122" customWidth="1"/>
    <col min="3076" max="3076" width="16.77734375" style="122" customWidth="1"/>
    <col min="3077" max="3077" width="2.21875" style="122" customWidth="1"/>
    <col min="3078" max="3078" width="12.77734375" style="122" bestFit="1" customWidth="1"/>
    <col min="3079" max="3079" width="2.44140625" style="122" customWidth="1"/>
    <col min="3080" max="3080" width="17.21875" style="122" customWidth="1"/>
    <col min="3081" max="3081" width="1" style="122" customWidth="1"/>
    <col min="3082" max="3082" width="14.44140625" style="122" customWidth="1"/>
    <col min="3083" max="3083" width="1.77734375" style="122" customWidth="1"/>
    <col min="3084" max="3084" width="16.21875" style="122" customWidth="1"/>
    <col min="3085" max="3085" width="12.77734375" style="122" customWidth="1"/>
    <col min="3086" max="3325" width="8.77734375" style="122"/>
    <col min="3326" max="3328" width="1.44140625" style="122" customWidth="1"/>
    <col min="3329" max="3329" width="37.21875" style="122" customWidth="1"/>
    <col min="3330" max="3330" width="11.77734375" style="122" customWidth="1"/>
    <col min="3331" max="3331" width="1" style="122" customWidth="1"/>
    <col min="3332" max="3332" width="16.77734375" style="122" customWidth="1"/>
    <col min="3333" max="3333" width="2.21875" style="122" customWidth="1"/>
    <col min="3334" max="3334" width="12.77734375" style="122" bestFit="1" customWidth="1"/>
    <col min="3335" max="3335" width="2.44140625" style="122" customWidth="1"/>
    <col min="3336" max="3336" width="17.21875" style="122" customWidth="1"/>
    <col min="3337" max="3337" width="1" style="122" customWidth="1"/>
    <col min="3338" max="3338" width="14.44140625" style="122" customWidth="1"/>
    <col min="3339" max="3339" width="1.77734375" style="122" customWidth="1"/>
    <col min="3340" max="3340" width="16.21875" style="122" customWidth="1"/>
    <col min="3341" max="3341" width="12.77734375" style="122" customWidth="1"/>
    <col min="3342" max="3581" width="8.77734375" style="122"/>
    <col min="3582" max="3584" width="1.44140625" style="122" customWidth="1"/>
    <col min="3585" max="3585" width="37.21875" style="122" customWidth="1"/>
    <col min="3586" max="3586" width="11.77734375" style="122" customWidth="1"/>
    <col min="3587" max="3587" width="1" style="122" customWidth="1"/>
    <col min="3588" max="3588" width="16.77734375" style="122" customWidth="1"/>
    <col min="3589" max="3589" width="2.21875" style="122" customWidth="1"/>
    <col min="3590" max="3590" width="12.77734375" style="122" bestFit="1" customWidth="1"/>
    <col min="3591" max="3591" width="2.44140625" style="122" customWidth="1"/>
    <col min="3592" max="3592" width="17.21875" style="122" customWidth="1"/>
    <col min="3593" max="3593" width="1" style="122" customWidth="1"/>
    <col min="3594" max="3594" width="14.44140625" style="122" customWidth="1"/>
    <col min="3595" max="3595" width="1.77734375" style="122" customWidth="1"/>
    <col min="3596" max="3596" width="16.21875" style="122" customWidth="1"/>
    <col min="3597" max="3597" width="12.77734375" style="122" customWidth="1"/>
    <col min="3598" max="3837" width="8.77734375" style="122"/>
    <col min="3838" max="3840" width="1.44140625" style="122" customWidth="1"/>
    <col min="3841" max="3841" width="37.21875" style="122" customWidth="1"/>
    <col min="3842" max="3842" width="11.77734375" style="122" customWidth="1"/>
    <col min="3843" max="3843" width="1" style="122" customWidth="1"/>
    <col min="3844" max="3844" width="16.77734375" style="122" customWidth="1"/>
    <col min="3845" max="3845" width="2.21875" style="122" customWidth="1"/>
    <col min="3846" max="3846" width="12.77734375" style="122" bestFit="1" customWidth="1"/>
    <col min="3847" max="3847" width="2.44140625" style="122" customWidth="1"/>
    <col min="3848" max="3848" width="17.21875" style="122" customWidth="1"/>
    <col min="3849" max="3849" width="1" style="122" customWidth="1"/>
    <col min="3850" max="3850" width="14.44140625" style="122" customWidth="1"/>
    <col min="3851" max="3851" width="1.77734375" style="122" customWidth="1"/>
    <col min="3852" max="3852" width="16.21875" style="122" customWidth="1"/>
    <col min="3853" max="3853" width="12.77734375" style="122" customWidth="1"/>
    <col min="3854" max="4093" width="8.77734375" style="122"/>
    <col min="4094" max="4096" width="1.44140625" style="122" customWidth="1"/>
    <col min="4097" max="4097" width="37.21875" style="122" customWidth="1"/>
    <col min="4098" max="4098" width="11.77734375" style="122" customWidth="1"/>
    <col min="4099" max="4099" width="1" style="122" customWidth="1"/>
    <col min="4100" max="4100" width="16.77734375" style="122" customWidth="1"/>
    <col min="4101" max="4101" width="2.21875" style="122" customWidth="1"/>
    <col min="4102" max="4102" width="12.77734375" style="122" bestFit="1" customWidth="1"/>
    <col min="4103" max="4103" width="2.44140625" style="122" customWidth="1"/>
    <col min="4104" max="4104" width="17.21875" style="122" customWidth="1"/>
    <col min="4105" max="4105" width="1" style="122" customWidth="1"/>
    <col min="4106" max="4106" width="14.44140625" style="122" customWidth="1"/>
    <col min="4107" max="4107" width="1.77734375" style="122" customWidth="1"/>
    <col min="4108" max="4108" width="16.21875" style="122" customWidth="1"/>
    <col min="4109" max="4109" width="12.77734375" style="122" customWidth="1"/>
    <col min="4110" max="4349" width="8.77734375" style="122"/>
    <col min="4350" max="4352" width="1.44140625" style="122" customWidth="1"/>
    <col min="4353" max="4353" width="37.21875" style="122" customWidth="1"/>
    <col min="4354" max="4354" width="11.77734375" style="122" customWidth="1"/>
    <col min="4355" max="4355" width="1" style="122" customWidth="1"/>
    <col min="4356" max="4356" width="16.77734375" style="122" customWidth="1"/>
    <col min="4357" max="4357" width="2.21875" style="122" customWidth="1"/>
    <col min="4358" max="4358" width="12.77734375" style="122" bestFit="1" customWidth="1"/>
    <col min="4359" max="4359" width="2.44140625" style="122" customWidth="1"/>
    <col min="4360" max="4360" width="17.21875" style="122" customWidth="1"/>
    <col min="4361" max="4361" width="1" style="122" customWidth="1"/>
    <col min="4362" max="4362" width="14.44140625" style="122" customWidth="1"/>
    <col min="4363" max="4363" width="1.77734375" style="122" customWidth="1"/>
    <col min="4364" max="4364" width="16.21875" style="122" customWidth="1"/>
    <col min="4365" max="4365" width="12.77734375" style="122" customWidth="1"/>
    <col min="4366" max="4605" width="8.77734375" style="122"/>
    <col min="4606" max="4608" width="1.44140625" style="122" customWidth="1"/>
    <col min="4609" max="4609" width="37.21875" style="122" customWidth="1"/>
    <col min="4610" max="4610" width="11.77734375" style="122" customWidth="1"/>
    <col min="4611" max="4611" width="1" style="122" customWidth="1"/>
    <col min="4612" max="4612" width="16.77734375" style="122" customWidth="1"/>
    <col min="4613" max="4613" width="2.21875" style="122" customWidth="1"/>
    <col min="4614" max="4614" width="12.77734375" style="122" bestFit="1" customWidth="1"/>
    <col min="4615" max="4615" width="2.44140625" style="122" customWidth="1"/>
    <col min="4616" max="4616" width="17.21875" style="122" customWidth="1"/>
    <col min="4617" max="4617" width="1" style="122" customWidth="1"/>
    <col min="4618" max="4618" width="14.44140625" style="122" customWidth="1"/>
    <col min="4619" max="4619" width="1.77734375" style="122" customWidth="1"/>
    <col min="4620" max="4620" width="16.21875" style="122" customWidth="1"/>
    <col min="4621" max="4621" width="12.77734375" style="122" customWidth="1"/>
    <col min="4622" max="4861" width="8.77734375" style="122"/>
    <col min="4862" max="4864" width="1.44140625" style="122" customWidth="1"/>
    <col min="4865" max="4865" width="37.21875" style="122" customWidth="1"/>
    <col min="4866" max="4866" width="11.77734375" style="122" customWidth="1"/>
    <col min="4867" max="4867" width="1" style="122" customWidth="1"/>
    <col min="4868" max="4868" width="16.77734375" style="122" customWidth="1"/>
    <col min="4869" max="4869" width="2.21875" style="122" customWidth="1"/>
    <col min="4870" max="4870" width="12.77734375" style="122" bestFit="1" customWidth="1"/>
    <col min="4871" max="4871" width="2.44140625" style="122" customWidth="1"/>
    <col min="4872" max="4872" width="17.21875" style="122" customWidth="1"/>
    <col min="4873" max="4873" width="1" style="122" customWidth="1"/>
    <col min="4874" max="4874" width="14.44140625" style="122" customWidth="1"/>
    <col min="4875" max="4875" width="1.77734375" style="122" customWidth="1"/>
    <col min="4876" max="4876" width="16.21875" style="122" customWidth="1"/>
    <col min="4877" max="4877" width="12.77734375" style="122" customWidth="1"/>
    <col min="4878" max="5117" width="8.77734375" style="122"/>
    <col min="5118" max="5120" width="1.44140625" style="122" customWidth="1"/>
    <col min="5121" max="5121" width="37.21875" style="122" customWidth="1"/>
    <col min="5122" max="5122" width="11.77734375" style="122" customWidth="1"/>
    <col min="5123" max="5123" width="1" style="122" customWidth="1"/>
    <col min="5124" max="5124" width="16.77734375" style="122" customWidth="1"/>
    <col min="5125" max="5125" width="2.21875" style="122" customWidth="1"/>
    <col min="5126" max="5126" width="12.77734375" style="122" bestFit="1" customWidth="1"/>
    <col min="5127" max="5127" width="2.44140625" style="122" customWidth="1"/>
    <col min="5128" max="5128" width="17.21875" style="122" customWidth="1"/>
    <col min="5129" max="5129" width="1" style="122" customWidth="1"/>
    <col min="5130" max="5130" width="14.44140625" style="122" customWidth="1"/>
    <col min="5131" max="5131" width="1.77734375" style="122" customWidth="1"/>
    <col min="5132" max="5132" width="16.21875" style="122" customWidth="1"/>
    <col min="5133" max="5133" width="12.77734375" style="122" customWidth="1"/>
    <col min="5134" max="5373" width="8.77734375" style="122"/>
    <col min="5374" max="5376" width="1.44140625" style="122" customWidth="1"/>
    <col min="5377" max="5377" width="37.21875" style="122" customWidth="1"/>
    <col min="5378" max="5378" width="11.77734375" style="122" customWidth="1"/>
    <col min="5379" max="5379" width="1" style="122" customWidth="1"/>
    <col min="5380" max="5380" width="16.77734375" style="122" customWidth="1"/>
    <col min="5381" max="5381" width="2.21875" style="122" customWidth="1"/>
    <col min="5382" max="5382" width="12.77734375" style="122" bestFit="1" customWidth="1"/>
    <col min="5383" max="5383" width="2.44140625" style="122" customWidth="1"/>
    <col min="5384" max="5384" width="17.21875" style="122" customWidth="1"/>
    <col min="5385" max="5385" width="1" style="122" customWidth="1"/>
    <col min="5386" max="5386" width="14.44140625" style="122" customWidth="1"/>
    <col min="5387" max="5387" width="1.77734375" style="122" customWidth="1"/>
    <col min="5388" max="5388" width="16.21875" style="122" customWidth="1"/>
    <col min="5389" max="5389" width="12.77734375" style="122" customWidth="1"/>
    <col min="5390" max="5629" width="8.77734375" style="122"/>
    <col min="5630" max="5632" width="1.44140625" style="122" customWidth="1"/>
    <col min="5633" max="5633" width="37.21875" style="122" customWidth="1"/>
    <col min="5634" max="5634" width="11.77734375" style="122" customWidth="1"/>
    <col min="5635" max="5635" width="1" style="122" customWidth="1"/>
    <col min="5636" max="5636" width="16.77734375" style="122" customWidth="1"/>
    <col min="5637" max="5637" width="2.21875" style="122" customWidth="1"/>
    <col min="5638" max="5638" width="12.77734375" style="122" bestFit="1" customWidth="1"/>
    <col min="5639" max="5639" width="2.44140625" style="122" customWidth="1"/>
    <col min="5640" max="5640" width="17.21875" style="122" customWidth="1"/>
    <col min="5641" max="5641" width="1" style="122" customWidth="1"/>
    <col min="5642" max="5642" width="14.44140625" style="122" customWidth="1"/>
    <col min="5643" max="5643" width="1.77734375" style="122" customWidth="1"/>
    <col min="5644" max="5644" width="16.21875" style="122" customWidth="1"/>
    <col min="5645" max="5645" width="12.77734375" style="122" customWidth="1"/>
    <col min="5646" max="5885" width="8.77734375" style="122"/>
    <col min="5886" max="5888" width="1.44140625" style="122" customWidth="1"/>
    <col min="5889" max="5889" width="37.21875" style="122" customWidth="1"/>
    <col min="5890" max="5890" width="11.77734375" style="122" customWidth="1"/>
    <col min="5891" max="5891" width="1" style="122" customWidth="1"/>
    <col min="5892" max="5892" width="16.77734375" style="122" customWidth="1"/>
    <col min="5893" max="5893" width="2.21875" style="122" customWidth="1"/>
    <col min="5894" max="5894" width="12.77734375" style="122" bestFit="1" customWidth="1"/>
    <col min="5895" max="5895" width="2.44140625" style="122" customWidth="1"/>
    <col min="5896" max="5896" width="17.21875" style="122" customWidth="1"/>
    <col min="5897" max="5897" width="1" style="122" customWidth="1"/>
    <col min="5898" max="5898" width="14.44140625" style="122" customWidth="1"/>
    <col min="5899" max="5899" width="1.77734375" style="122" customWidth="1"/>
    <col min="5900" max="5900" width="16.21875" style="122" customWidth="1"/>
    <col min="5901" max="5901" width="12.77734375" style="122" customWidth="1"/>
    <col min="5902" max="6141" width="8.77734375" style="122"/>
    <col min="6142" max="6144" width="1.44140625" style="122" customWidth="1"/>
    <col min="6145" max="6145" width="37.21875" style="122" customWidth="1"/>
    <col min="6146" max="6146" width="11.77734375" style="122" customWidth="1"/>
    <col min="6147" max="6147" width="1" style="122" customWidth="1"/>
    <col min="6148" max="6148" width="16.77734375" style="122" customWidth="1"/>
    <col min="6149" max="6149" width="2.21875" style="122" customWidth="1"/>
    <col min="6150" max="6150" width="12.77734375" style="122" bestFit="1" customWidth="1"/>
    <col min="6151" max="6151" width="2.44140625" style="122" customWidth="1"/>
    <col min="6152" max="6152" width="17.21875" style="122" customWidth="1"/>
    <col min="6153" max="6153" width="1" style="122" customWidth="1"/>
    <col min="6154" max="6154" width="14.44140625" style="122" customWidth="1"/>
    <col min="6155" max="6155" width="1.77734375" style="122" customWidth="1"/>
    <col min="6156" max="6156" width="16.21875" style="122" customWidth="1"/>
    <col min="6157" max="6157" width="12.77734375" style="122" customWidth="1"/>
    <col min="6158" max="6397" width="8.77734375" style="122"/>
    <col min="6398" max="6400" width="1.44140625" style="122" customWidth="1"/>
    <col min="6401" max="6401" width="37.21875" style="122" customWidth="1"/>
    <col min="6402" max="6402" width="11.77734375" style="122" customWidth="1"/>
    <col min="6403" max="6403" width="1" style="122" customWidth="1"/>
    <col min="6404" max="6404" width="16.77734375" style="122" customWidth="1"/>
    <col min="6405" max="6405" width="2.21875" style="122" customWidth="1"/>
    <col min="6406" max="6406" width="12.77734375" style="122" bestFit="1" customWidth="1"/>
    <col min="6407" max="6407" width="2.44140625" style="122" customWidth="1"/>
    <col min="6408" max="6408" width="17.21875" style="122" customWidth="1"/>
    <col min="6409" max="6409" width="1" style="122" customWidth="1"/>
    <col min="6410" max="6410" width="14.44140625" style="122" customWidth="1"/>
    <col min="6411" max="6411" width="1.77734375" style="122" customWidth="1"/>
    <col min="6412" max="6412" width="16.21875" style="122" customWidth="1"/>
    <col min="6413" max="6413" width="12.77734375" style="122" customWidth="1"/>
    <col min="6414" max="6653" width="8.77734375" style="122"/>
    <col min="6654" max="6656" width="1.44140625" style="122" customWidth="1"/>
    <col min="6657" max="6657" width="37.21875" style="122" customWidth="1"/>
    <col min="6658" max="6658" width="11.77734375" style="122" customWidth="1"/>
    <col min="6659" max="6659" width="1" style="122" customWidth="1"/>
    <col min="6660" max="6660" width="16.77734375" style="122" customWidth="1"/>
    <col min="6661" max="6661" width="2.21875" style="122" customWidth="1"/>
    <col min="6662" max="6662" width="12.77734375" style="122" bestFit="1" customWidth="1"/>
    <col min="6663" max="6663" width="2.44140625" style="122" customWidth="1"/>
    <col min="6664" max="6664" width="17.21875" style="122" customWidth="1"/>
    <col min="6665" max="6665" width="1" style="122" customWidth="1"/>
    <col min="6666" max="6666" width="14.44140625" style="122" customWidth="1"/>
    <col min="6667" max="6667" width="1.77734375" style="122" customWidth="1"/>
    <col min="6668" max="6668" width="16.21875" style="122" customWidth="1"/>
    <col min="6669" max="6669" width="12.77734375" style="122" customWidth="1"/>
    <col min="6670" max="6909" width="8.77734375" style="122"/>
    <col min="6910" max="6912" width="1.44140625" style="122" customWidth="1"/>
    <col min="6913" max="6913" width="37.21875" style="122" customWidth="1"/>
    <col min="6914" max="6914" width="11.77734375" style="122" customWidth="1"/>
    <col min="6915" max="6915" width="1" style="122" customWidth="1"/>
    <col min="6916" max="6916" width="16.77734375" style="122" customWidth="1"/>
    <col min="6917" max="6917" width="2.21875" style="122" customWidth="1"/>
    <col min="6918" max="6918" width="12.77734375" style="122" bestFit="1" customWidth="1"/>
    <col min="6919" max="6919" width="2.44140625" style="122" customWidth="1"/>
    <col min="6920" max="6920" width="17.21875" style="122" customWidth="1"/>
    <col min="6921" max="6921" width="1" style="122" customWidth="1"/>
    <col min="6922" max="6922" width="14.44140625" style="122" customWidth="1"/>
    <col min="6923" max="6923" width="1.77734375" style="122" customWidth="1"/>
    <col min="6924" max="6924" width="16.21875" style="122" customWidth="1"/>
    <col min="6925" max="6925" width="12.77734375" style="122" customWidth="1"/>
    <col min="6926" max="7165" width="8.77734375" style="122"/>
    <col min="7166" max="7168" width="1.44140625" style="122" customWidth="1"/>
    <col min="7169" max="7169" width="37.21875" style="122" customWidth="1"/>
    <col min="7170" max="7170" width="11.77734375" style="122" customWidth="1"/>
    <col min="7171" max="7171" width="1" style="122" customWidth="1"/>
    <col min="7172" max="7172" width="16.77734375" style="122" customWidth="1"/>
    <col min="7173" max="7173" width="2.21875" style="122" customWidth="1"/>
    <col min="7174" max="7174" width="12.77734375" style="122" bestFit="1" customWidth="1"/>
    <col min="7175" max="7175" width="2.44140625" style="122" customWidth="1"/>
    <col min="7176" max="7176" width="17.21875" style="122" customWidth="1"/>
    <col min="7177" max="7177" width="1" style="122" customWidth="1"/>
    <col min="7178" max="7178" width="14.44140625" style="122" customWidth="1"/>
    <col min="7179" max="7179" width="1.77734375" style="122" customWidth="1"/>
    <col min="7180" max="7180" width="16.21875" style="122" customWidth="1"/>
    <col min="7181" max="7181" width="12.77734375" style="122" customWidth="1"/>
    <col min="7182" max="7421" width="8.77734375" style="122"/>
    <col min="7422" max="7424" width="1.44140625" style="122" customWidth="1"/>
    <col min="7425" max="7425" width="37.21875" style="122" customWidth="1"/>
    <col min="7426" max="7426" width="11.77734375" style="122" customWidth="1"/>
    <col min="7427" max="7427" width="1" style="122" customWidth="1"/>
    <col min="7428" max="7428" width="16.77734375" style="122" customWidth="1"/>
    <col min="7429" max="7429" width="2.21875" style="122" customWidth="1"/>
    <col min="7430" max="7430" width="12.77734375" style="122" bestFit="1" customWidth="1"/>
    <col min="7431" max="7431" width="2.44140625" style="122" customWidth="1"/>
    <col min="7432" max="7432" width="17.21875" style="122" customWidth="1"/>
    <col min="7433" max="7433" width="1" style="122" customWidth="1"/>
    <col min="7434" max="7434" width="14.44140625" style="122" customWidth="1"/>
    <col min="7435" max="7435" width="1.77734375" style="122" customWidth="1"/>
    <col min="7436" max="7436" width="16.21875" style="122" customWidth="1"/>
    <col min="7437" max="7437" width="12.77734375" style="122" customWidth="1"/>
    <col min="7438" max="7677" width="8.77734375" style="122"/>
    <col min="7678" max="7680" width="1.44140625" style="122" customWidth="1"/>
    <col min="7681" max="7681" width="37.21875" style="122" customWidth="1"/>
    <col min="7682" max="7682" width="11.77734375" style="122" customWidth="1"/>
    <col min="7683" max="7683" width="1" style="122" customWidth="1"/>
    <col min="7684" max="7684" width="16.77734375" style="122" customWidth="1"/>
    <col min="7685" max="7685" width="2.21875" style="122" customWidth="1"/>
    <col min="7686" max="7686" width="12.77734375" style="122" bestFit="1" customWidth="1"/>
    <col min="7687" max="7687" width="2.44140625" style="122" customWidth="1"/>
    <col min="7688" max="7688" width="17.21875" style="122" customWidth="1"/>
    <col min="7689" max="7689" width="1" style="122" customWidth="1"/>
    <col min="7690" max="7690" width="14.44140625" style="122" customWidth="1"/>
    <col min="7691" max="7691" width="1.77734375" style="122" customWidth="1"/>
    <col min="7692" max="7692" width="16.21875" style="122" customWidth="1"/>
    <col min="7693" max="7693" width="12.77734375" style="122" customWidth="1"/>
    <col min="7694" max="7933" width="8.77734375" style="122"/>
    <col min="7934" max="7936" width="1.44140625" style="122" customWidth="1"/>
    <col min="7937" max="7937" width="37.21875" style="122" customWidth="1"/>
    <col min="7938" max="7938" width="11.77734375" style="122" customWidth="1"/>
    <col min="7939" max="7939" width="1" style="122" customWidth="1"/>
    <col min="7940" max="7940" width="16.77734375" style="122" customWidth="1"/>
    <col min="7941" max="7941" width="2.21875" style="122" customWidth="1"/>
    <col min="7942" max="7942" width="12.77734375" style="122" bestFit="1" customWidth="1"/>
    <col min="7943" max="7943" width="2.44140625" style="122" customWidth="1"/>
    <col min="7944" max="7944" width="17.21875" style="122" customWidth="1"/>
    <col min="7945" max="7945" width="1" style="122" customWidth="1"/>
    <col min="7946" max="7946" width="14.44140625" style="122" customWidth="1"/>
    <col min="7947" max="7947" width="1.77734375" style="122" customWidth="1"/>
    <col min="7948" max="7948" width="16.21875" style="122" customWidth="1"/>
    <col min="7949" max="7949" width="12.77734375" style="122" customWidth="1"/>
    <col min="7950" max="8189" width="8.77734375" style="122"/>
    <col min="8190" max="8192" width="1.44140625" style="122" customWidth="1"/>
    <col min="8193" max="8193" width="37.21875" style="122" customWidth="1"/>
    <col min="8194" max="8194" width="11.77734375" style="122" customWidth="1"/>
    <col min="8195" max="8195" width="1" style="122" customWidth="1"/>
    <col min="8196" max="8196" width="16.77734375" style="122" customWidth="1"/>
    <col min="8197" max="8197" width="2.21875" style="122" customWidth="1"/>
    <col min="8198" max="8198" width="12.77734375" style="122" bestFit="1" customWidth="1"/>
    <col min="8199" max="8199" width="2.44140625" style="122" customWidth="1"/>
    <col min="8200" max="8200" width="17.21875" style="122" customWidth="1"/>
    <col min="8201" max="8201" width="1" style="122" customWidth="1"/>
    <col min="8202" max="8202" width="14.44140625" style="122" customWidth="1"/>
    <col min="8203" max="8203" width="1.77734375" style="122" customWidth="1"/>
    <col min="8204" max="8204" width="16.21875" style="122" customWidth="1"/>
    <col min="8205" max="8205" width="12.77734375" style="122" customWidth="1"/>
    <col min="8206" max="8445" width="8.77734375" style="122"/>
    <col min="8446" max="8448" width="1.44140625" style="122" customWidth="1"/>
    <col min="8449" max="8449" width="37.21875" style="122" customWidth="1"/>
    <col min="8450" max="8450" width="11.77734375" style="122" customWidth="1"/>
    <col min="8451" max="8451" width="1" style="122" customWidth="1"/>
    <col min="8452" max="8452" width="16.77734375" style="122" customWidth="1"/>
    <col min="8453" max="8453" width="2.21875" style="122" customWidth="1"/>
    <col min="8454" max="8454" width="12.77734375" style="122" bestFit="1" customWidth="1"/>
    <col min="8455" max="8455" width="2.44140625" style="122" customWidth="1"/>
    <col min="8456" max="8456" width="17.21875" style="122" customWidth="1"/>
    <col min="8457" max="8457" width="1" style="122" customWidth="1"/>
    <col min="8458" max="8458" width="14.44140625" style="122" customWidth="1"/>
    <col min="8459" max="8459" width="1.77734375" style="122" customWidth="1"/>
    <col min="8460" max="8460" width="16.21875" style="122" customWidth="1"/>
    <col min="8461" max="8461" width="12.77734375" style="122" customWidth="1"/>
    <col min="8462" max="8701" width="8.77734375" style="122"/>
    <col min="8702" max="8704" width="1.44140625" style="122" customWidth="1"/>
    <col min="8705" max="8705" width="37.21875" style="122" customWidth="1"/>
    <col min="8706" max="8706" width="11.77734375" style="122" customWidth="1"/>
    <col min="8707" max="8707" width="1" style="122" customWidth="1"/>
    <col min="8708" max="8708" width="16.77734375" style="122" customWidth="1"/>
    <col min="8709" max="8709" width="2.21875" style="122" customWidth="1"/>
    <col min="8710" max="8710" width="12.77734375" style="122" bestFit="1" customWidth="1"/>
    <col min="8711" max="8711" width="2.44140625" style="122" customWidth="1"/>
    <col min="8712" max="8712" width="17.21875" style="122" customWidth="1"/>
    <col min="8713" max="8713" width="1" style="122" customWidth="1"/>
    <col min="8714" max="8714" width="14.44140625" style="122" customWidth="1"/>
    <col min="8715" max="8715" width="1.77734375" style="122" customWidth="1"/>
    <col min="8716" max="8716" width="16.21875" style="122" customWidth="1"/>
    <col min="8717" max="8717" width="12.77734375" style="122" customWidth="1"/>
    <col min="8718" max="8957" width="8.77734375" style="122"/>
    <col min="8958" max="8960" width="1.44140625" style="122" customWidth="1"/>
    <col min="8961" max="8961" width="37.21875" style="122" customWidth="1"/>
    <col min="8962" max="8962" width="11.77734375" style="122" customWidth="1"/>
    <col min="8963" max="8963" width="1" style="122" customWidth="1"/>
    <col min="8964" max="8964" width="16.77734375" style="122" customWidth="1"/>
    <col min="8965" max="8965" width="2.21875" style="122" customWidth="1"/>
    <col min="8966" max="8966" width="12.77734375" style="122" bestFit="1" customWidth="1"/>
    <col min="8967" max="8967" width="2.44140625" style="122" customWidth="1"/>
    <col min="8968" max="8968" width="17.21875" style="122" customWidth="1"/>
    <col min="8969" max="8969" width="1" style="122" customWidth="1"/>
    <col min="8970" max="8970" width="14.44140625" style="122" customWidth="1"/>
    <col min="8971" max="8971" width="1.77734375" style="122" customWidth="1"/>
    <col min="8972" max="8972" width="16.21875" style="122" customWidth="1"/>
    <col min="8973" max="8973" width="12.77734375" style="122" customWidth="1"/>
    <col min="8974" max="9213" width="8.77734375" style="122"/>
    <col min="9214" max="9216" width="1.44140625" style="122" customWidth="1"/>
    <col min="9217" max="9217" width="37.21875" style="122" customWidth="1"/>
    <col min="9218" max="9218" width="11.77734375" style="122" customWidth="1"/>
    <col min="9219" max="9219" width="1" style="122" customWidth="1"/>
    <col min="9220" max="9220" width="16.77734375" style="122" customWidth="1"/>
    <col min="9221" max="9221" width="2.21875" style="122" customWidth="1"/>
    <col min="9222" max="9222" width="12.77734375" style="122" bestFit="1" customWidth="1"/>
    <col min="9223" max="9223" width="2.44140625" style="122" customWidth="1"/>
    <col min="9224" max="9224" width="17.21875" style="122" customWidth="1"/>
    <col min="9225" max="9225" width="1" style="122" customWidth="1"/>
    <col min="9226" max="9226" width="14.44140625" style="122" customWidth="1"/>
    <col min="9227" max="9227" width="1.77734375" style="122" customWidth="1"/>
    <col min="9228" max="9228" width="16.21875" style="122" customWidth="1"/>
    <col min="9229" max="9229" width="12.77734375" style="122" customWidth="1"/>
    <col min="9230" max="9469" width="8.77734375" style="122"/>
    <col min="9470" max="9472" width="1.44140625" style="122" customWidth="1"/>
    <col min="9473" max="9473" width="37.21875" style="122" customWidth="1"/>
    <col min="9474" max="9474" width="11.77734375" style="122" customWidth="1"/>
    <col min="9475" max="9475" width="1" style="122" customWidth="1"/>
    <col min="9476" max="9476" width="16.77734375" style="122" customWidth="1"/>
    <col min="9477" max="9477" width="2.21875" style="122" customWidth="1"/>
    <col min="9478" max="9478" width="12.77734375" style="122" bestFit="1" customWidth="1"/>
    <col min="9479" max="9479" width="2.44140625" style="122" customWidth="1"/>
    <col min="9480" max="9480" width="17.21875" style="122" customWidth="1"/>
    <col min="9481" max="9481" width="1" style="122" customWidth="1"/>
    <col min="9482" max="9482" width="14.44140625" style="122" customWidth="1"/>
    <col min="9483" max="9483" width="1.77734375" style="122" customWidth="1"/>
    <col min="9484" max="9484" width="16.21875" style="122" customWidth="1"/>
    <col min="9485" max="9485" width="12.77734375" style="122" customWidth="1"/>
    <col min="9486" max="9725" width="8.77734375" style="122"/>
    <col min="9726" max="9728" width="1.44140625" style="122" customWidth="1"/>
    <col min="9729" max="9729" width="37.21875" style="122" customWidth="1"/>
    <col min="9730" max="9730" width="11.77734375" style="122" customWidth="1"/>
    <col min="9731" max="9731" width="1" style="122" customWidth="1"/>
    <col min="9732" max="9732" width="16.77734375" style="122" customWidth="1"/>
    <col min="9733" max="9733" width="2.21875" style="122" customWidth="1"/>
    <col min="9734" max="9734" width="12.77734375" style="122" bestFit="1" customWidth="1"/>
    <col min="9735" max="9735" width="2.44140625" style="122" customWidth="1"/>
    <col min="9736" max="9736" width="17.21875" style="122" customWidth="1"/>
    <col min="9737" max="9737" width="1" style="122" customWidth="1"/>
    <col min="9738" max="9738" width="14.44140625" style="122" customWidth="1"/>
    <col min="9739" max="9739" width="1.77734375" style="122" customWidth="1"/>
    <col min="9740" max="9740" width="16.21875" style="122" customWidth="1"/>
    <col min="9741" max="9741" width="12.77734375" style="122" customWidth="1"/>
    <col min="9742" max="9981" width="8.77734375" style="122"/>
    <col min="9982" max="9984" width="1.44140625" style="122" customWidth="1"/>
    <col min="9985" max="9985" width="37.21875" style="122" customWidth="1"/>
    <col min="9986" max="9986" width="11.77734375" style="122" customWidth="1"/>
    <col min="9987" max="9987" width="1" style="122" customWidth="1"/>
    <col min="9988" max="9988" width="16.77734375" style="122" customWidth="1"/>
    <col min="9989" max="9989" width="2.21875" style="122" customWidth="1"/>
    <col min="9990" max="9990" width="12.77734375" style="122" bestFit="1" customWidth="1"/>
    <col min="9991" max="9991" width="2.44140625" style="122" customWidth="1"/>
    <col min="9992" max="9992" width="17.21875" style="122" customWidth="1"/>
    <col min="9993" max="9993" width="1" style="122" customWidth="1"/>
    <col min="9994" max="9994" width="14.44140625" style="122" customWidth="1"/>
    <col min="9995" max="9995" width="1.77734375" style="122" customWidth="1"/>
    <col min="9996" max="9996" width="16.21875" style="122" customWidth="1"/>
    <col min="9997" max="9997" width="12.77734375" style="122" customWidth="1"/>
    <col min="9998" max="10237" width="8.77734375" style="122"/>
    <col min="10238" max="10240" width="1.44140625" style="122" customWidth="1"/>
    <col min="10241" max="10241" width="37.21875" style="122" customWidth="1"/>
    <col min="10242" max="10242" width="11.77734375" style="122" customWidth="1"/>
    <col min="10243" max="10243" width="1" style="122" customWidth="1"/>
    <col min="10244" max="10244" width="16.77734375" style="122" customWidth="1"/>
    <col min="10245" max="10245" width="2.21875" style="122" customWidth="1"/>
    <col min="10246" max="10246" width="12.77734375" style="122" bestFit="1" customWidth="1"/>
    <col min="10247" max="10247" width="2.44140625" style="122" customWidth="1"/>
    <col min="10248" max="10248" width="17.21875" style="122" customWidth="1"/>
    <col min="10249" max="10249" width="1" style="122" customWidth="1"/>
    <col min="10250" max="10250" width="14.44140625" style="122" customWidth="1"/>
    <col min="10251" max="10251" width="1.77734375" style="122" customWidth="1"/>
    <col min="10252" max="10252" width="16.21875" style="122" customWidth="1"/>
    <col min="10253" max="10253" width="12.77734375" style="122" customWidth="1"/>
    <col min="10254" max="10493" width="8.77734375" style="122"/>
    <col min="10494" max="10496" width="1.44140625" style="122" customWidth="1"/>
    <col min="10497" max="10497" width="37.21875" style="122" customWidth="1"/>
    <col min="10498" max="10498" width="11.77734375" style="122" customWidth="1"/>
    <col min="10499" max="10499" width="1" style="122" customWidth="1"/>
    <col min="10500" max="10500" width="16.77734375" style="122" customWidth="1"/>
    <col min="10501" max="10501" width="2.21875" style="122" customWidth="1"/>
    <col min="10502" max="10502" width="12.77734375" style="122" bestFit="1" customWidth="1"/>
    <col min="10503" max="10503" width="2.44140625" style="122" customWidth="1"/>
    <col min="10504" max="10504" width="17.21875" style="122" customWidth="1"/>
    <col min="10505" max="10505" width="1" style="122" customWidth="1"/>
    <col min="10506" max="10506" width="14.44140625" style="122" customWidth="1"/>
    <col min="10507" max="10507" width="1.77734375" style="122" customWidth="1"/>
    <col min="10508" max="10508" width="16.21875" style="122" customWidth="1"/>
    <col min="10509" max="10509" width="12.77734375" style="122" customWidth="1"/>
    <col min="10510" max="10749" width="8.77734375" style="122"/>
    <col min="10750" max="10752" width="1.44140625" style="122" customWidth="1"/>
    <col min="10753" max="10753" width="37.21875" style="122" customWidth="1"/>
    <col min="10754" max="10754" width="11.77734375" style="122" customWidth="1"/>
    <col min="10755" max="10755" width="1" style="122" customWidth="1"/>
    <col min="10756" max="10756" width="16.77734375" style="122" customWidth="1"/>
    <col min="10757" max="10757" width="2.21875" style="122" customWidth="1"/>
    <col min="10758" max="10758" width="12.77734375" style="122" bestFit="1" customWidth="1"/>
    <col min="10759" max="10759" width="2.44140625" style="122" customWidth="1"/>
    <col min="10760" max="10760" width="17.21875" style="122" customWidth="1"/>
    <col min="10761" max="10761" width="1" style="122" customWidth="1"/>
    <col min="10762" max="10762" width="14.44140625" style="122" customWidth="1"/>
    <col min="10763" max="10763" width="1.77734375" style="122" customWidth="1"/>
    <col min="10764" max="10764" width="16.21875" style="122" customWidth="1"/>
    <col min="10765" max="10765" width="12.77734375" style="122" customWidth="1"/>
    <col min="10766" max="11005" width="8.77734375" style="122"/>
    <col min="11006" max="11008" width="1.44140625" style="122" customWidth="1"/>
    <col min="11009" max="11009" width="37.21875" style="122" customWidth="1"/>
    <col min="11010" max="11010" width="11.77734375" style="122" customWidth="1"/>
    <col min="11011" max="11011" width="1" style="122" customWidth="1"/>
    <col min="11012" max="11012" width="16.77734375" style="122" customWidth="1"/>
    <col min="11013" max="11013" width="2.21875" style="122" customWidth="1"/>
    <col min="11014" max="11014" width="12.77734375" style="122" bestFit="1" customWidth="1"/>
    <col min="11015" max="11015" width="2.44140625" style="122" customWidth="1"/>
    <col min="11016" max="11016" width="17.21875" style="122" customWidth="1"/>
    <col min="11017" max="11017" width="1" style="122" customWidth="1"/>
    <col min="11018" max="11018" width="14.44140625" style="122" customWidth="1"/>
    <col min="11019" max="11019" width="1.77734375" style="122" customWidth="1"/>
    <col min="11020" max="11020" width="16.21875" style="122" customWidth="1"/>
    <col min="11021" max="11021" width="12.77734375" style="122" customWidth="1"/>
    <col min="11022" max="11261" width="8.77734375" style="122"/>
    <col min="11262" max="11264" width="1.44140625" style="122" customWidth="1"/>
    <col min="11265" max="11265" width="37.21875" style="122" customWidth="1"/>
    <col min="11266" max="11266" width="11.77734375" style="122" customWidth="1"/>
    <col min="11267" max="11267" width="1" style="122" customWidth="1"/>
    <col min="11268" max="11268" width="16.77734375" style="122" customWidth="1"/>
    <col min="11269" max="11269" width="2.21875" style="122" customWidth="1"/>
    <col min="11270" max="11270" width="12.77734375" style="122" bestFit="1" customWidth="1"/>
    <col min="11271" max="11271" width="2.44140625" style="122" customWidth="1"/>
    <col min="11272" max="11272" width="17.21875" style="122" customWidth="1"/>
    <col min="11273" max="11273" width="1" style="122" customWidth="1"/>
    <col min="11274" max="11274" width="14.44140625" style="122" customWidth="1"/>
    <col min="11275" max="11275" width="1.77734375" style="122" customWidth="1"/>
    <col min="11276" max="11276" width="16.21875" style="122" customWidth="1"/>
    <col min="11277" max="11277" width="12.77734375" style="122" customWidth="1"/>
    <col min="11278" max="11517" width="8.77734375" style="122"/>
    <col min="11518" max="11520" width="1.44140625" style="122" customWidth="1"/>
    <col min="11521" max="11521" width="37.21875" style="122" customWidth="1"/>
    <col min="11522" max="11522" width="11.77734375" style="122" customWidth="1"/>
    <col min="11523" max="11523" width="1" style="122" customWidth="1"/>
    <col min="11524" max="11524" width="16.77734375" style="122" customWidth="1"/>
    <col min="11525" max="11525" width="2.21875" style="122" customWidth="1"/>
    <col min="11526" max="11526" width="12.77734375" style="122" bestFit="1" customWidth="1"/>
    <col min="11527" max="11527" width="2.44140625" style="122" customWidth="1"/>
    <col min="11528" max="11528" width="17.21875" style="122" customWidth="1"/>
    <col min="11529" max="11529" width="1" style="122" customWidth="1"/>
    <col min="11530" max="11530" width="14.44140625" style="122" customWidth="1"/>
    <col min="11531" max="11531" width="1.77734375" style="122" customWidth="1"/>
    <col min="11532" max="11532" width="16.21875" style="122" customWidth="1"/>
    <col min="11533" max="11533" width="12.77734375" style="122" customWidth="1"/>
    <col min="11534" max="11773" width="8.77734375" style="122"/>
    <col min="11774" max="11776" width="1.44140625" style="122" customWidth="1"/>
    <col min="11777" max="11777" width="37.21875" style="122" customWidth="1"/>
    <col min="11778" max="11778" width="11.77734375" style="122" customWidth="1"/>
    <col min="11779" max="11779" width="1" style="122" customWidth="1"/>
    <col min="11780" max="11780" width="16.77734375" style="122" customWidth="1"/>
    <col min="11781" max="11781" width="2.21875" style="122" customWidth="1"/>
    <col min="11782" max="11782" width="12.77734375" style="122" bestFit="1" customWidth="1"/>
    <col min="11783" max="11783" width="2.44140625" style="122" customWidth="1"/>
    <col min="11784" max="11784" width="17.21875" style="122" customWidth="1"/>
    <col min="11785" max="11785" width="1" style="122" customWidth="1"/>
    <col min="11786" max="11786" width="14.44140625" style="122" customWidth="1"/>
    <col min="11787" max="11787" width="1.77734375" style="122" customWidth="1"/>
    <col min="11788" max="11788" width="16.21875" style="122" customWidth="1"/>
    <col min="11789" max="11789" width="12.77734375" style="122" customWidth="1"/>
    <col min="11790" max="12029" width="8.77734375" style="122"/>
    <col min="12030" max="12032" width="1.44140625" style="122" customWidth="1"/>
    <col min="12033" max="12033" width="37.21875" style="122" customWidth="1"/>
    <col min="12034" max="12034" width="11.77734375" style="122" customWidth="1"/>
    <col min="12035" max="12035" width="1" style="122" customWidth="1"/>
    <col min="12036" max="12036" width="16.77734375" style="122" customWidth="1"/>
    <col min="12037" max="12037" width="2.21875" style="122" customWidth="1"/>
    <col min="12038" max="12038" width="12.77734375" style="122" bestFit="1" customWidth="1"/>
    <col min="12039" max="12039" width="2.44140625" style="122" customWidth="1"/>
    <col min="12040" max="12040" width="17.21875" style="122" customWidth="1"/>
    <col min="12041" max="12041" width="1" style="122" customWidth="1"/>
    <col min="12042" max="12042" width="14.44140625" style="122" customWidth="1"/>
    <col min="12043" max="12043" width="1.77734375" style="122" customWidth="1"/>
    <col min="12044" max="12044" width="16.21875" style="122" customWidth="1"/>
    <col min="12045" max="12045" width="12.77734375" style="122" customWidth="1"/>
    <col min="12046" max="12285" width="8.77734375" style="122"/>
    <col min="12286" max="12288" width="1.44140625" style="122" customWidth="1"/>
    <col min="12289" max="12289" width="37.21875" style="122" customWidth="1"/>
    <col min="12290" max="12290" width="11.77734375" style="122" customWidth="1"/>
    <col min="12291" max="12291" width="1" style="122" customWidth="1"/>
    <col min="12292" max="12292" width="16.77734375" style="122" customWidth="1"/>
    <col min="12293" max="12293" width="2.21875" style="122" customWidth="1"/>
    <col min="12294" max="12294" width="12.77734375" style="122" bestFit="1" customWidth="1"/>
    <col min="12295" max="12295" width="2.44140625" style="122" customWidth="1"/>
    <col min="12296" max="12296" width="17.21875" style="122" customWidth="1"/>
    <col min="12297" max="12297" width="1" style="122" customWidth="1"/>
    <col min="12298" max="12298" width="14.44140625" style="122" customWidth="1"/>
    <col min="12299" max="12299" width="1.77734375" style="122" customWidth="1"/>
    <col min="12300" max="12300" width="16.21875" style="122" customWidth="1"/>
    <col min="12301" max="12301" width="12.77734375" style="122" customWidth="1"/>
    <col min="12302" max="12541" width="8.77734375" style="122"/>
    <col min="12542" max="12544" width="1.44140625" style="122" customWidth="1"/>
    <col min="12545" max="12545" width="37.21875" style="122" customWidth="1"/>
    <col min="12546" max="12546" width="11.77734375" style="122" customWidth="1"/>
    <col min="12547" max="12547" width="1" style="122" customWidth="1"/>
    <col min="12548" max="12548" width="16.77734375" style="122" customWidth="1"/>
    <col min="12549" max="12549" width="2.21875" style="122" customWidth="1"/>
    <col min="12550" max="12550" width="12.77734375" style="122" bestFit="1" customWidth="1"/>
    <col min="12551" max="12551" width="2.44140625" style="122" customWidth="1"/>
    <col min="12552" max="12552" width="17.21875" style="122" customWidth="1"/>
    <col min="12553" max="12553" width="1" style="122" customWidth="1"/>
    <col min="12554" max="12554" width="14.44140625" style="122" customWidth="1"/>
    <col min="12555" max="12555" width="1.77734375" style="122" customWidth="1"/>
    <col min="12556" max="12556" width="16.21875" style="122" customWidth="1"/>
    <col min="12557" max="12557" width="12.77734375" style="122" customWidth="1"/>
    <col min="12558" max="12797" width="8.77734375" style="122"/>
    <col min="12798" max="12800" width="1.44140625" style="122" customWidth="1"/>
    <col min="12801" max="12801" width="37.21875" style="122" customWidth="1"/>
    <col min="12802" max="12802" width="11.77734375" style="122" customWidth="1"/>
    <col min="12803" max="12803" width="1" style="122" customWidth="1"/>
    <col min="12804" max="12804" width="16.77734375" style="122" customWidth="1"/>
    <col min="12805" max="12805" width="2.21875" style="122" customWidth="1"/>
    <col min="12806" max="12806" width="12.77734375" style="122" bestFit="1" customWidth="1"/>
    <col min="12807" max="12807" width="2.44140625" style="122" customWidth="1"/>
    <col min="12808" max="12808" width="17.21875" style="122" customWidth="1"/>
    <col min="12809" max="12809" width="1" style="122" customWidth="1"/>
    <col min="12810" max="12810" width="14.44140625" style="122" customWidth="1"/>
    <col min="12811" max="12811" width="1.77734375" style="122" customWidth="1"/>
    <col min="12812" max="12812" width="16.21875" style="122" customWidth="1"/>
    <col min="12813" max="12813" width="12.77734375" style="122" customWidth="1"/>
    <col min="12814" max="13053" width="8.77734375" style="122"/>
    <col min="13054" max="13056" width="1.44140625" style="122" customWidth="1"/>
    <col min="13057" max="13057" width="37.21875" style="122" customWidth="1"/>
    <col min="13058" max="13058" width="11.77734375" style="122" customWidth="1"/>
    <col min="13059" max="13059" width="1" style="122" customWidth="1"/>
    <col min="13060" max="13060" width="16.77734375" style="122" customWidth="1"/>
    <col min="13061" max="13061" width="2.21875" style="122" customWidth="1"/>
    <col min="13062" max="13062" width="12.77734375" style="122" bestFit="1" customWidth="1"/>
    <col min="13063" max="13063" width="2.44140625" style="122" customWidth="1"/>
    <col min="13064" max="13064" width="17.21875" style="122" customWidth="1"/>
    <col min="13065" max="13065" width="1" style="122" customWidth="1"/>
    <col min="13066" max="13066" width="14.44140625" style="122" customWidth="1"/>
    <col min="13067" max="13067" width="1.77734375" style="122" customWidth="1"/>
    <col min="13068" max="13068" width="16.21875" style="122" customWidth="1"/>
    <col min="13069" max="13069" width="12.77734375" style="122" customWidth="1"/>
    <col min="13070" max="13309" width="8.77734375" style="122"/>
    <col min="13310" max="13312" width="1.44140625" style="122" customWidth="1"/>
    <col min="13313" max="13313" width="37.21875" style="122" customWidth="1"/>
    <col min="13314" max="13314" width="11.77734375" style="122" customWidth="1"/>
    <col min="13315" max="13315" width="1" style="122" customWidth="1"/>
    <col min="13316" max="13316" width="16.77734375" style="122" customWidth="1"/>
    <col min="13317" max="13317" width="2.21875" style="122" customWidth="1"/>
    <col min="13318" max="13318" width="12.77734375" style="122" bestFit="1" customWidth="1"/>
    <col min="13319" max="13319" width="2.44140625" style="122" customWidth="1"/>
    <col min="13320" max="13320" width="17.21875" style="122" customWidth="1"/>
    <col min="13321" max="13321" width="1" style="122" customWidth="1"/>
    <col min="13322" max="13322" width="14.44140625" style="122" customWidth="1"/>
    <col min="13323" max="13323" width="1.77734375" style="122" customWidth="1"/>
    <col min="13324" max="13324" width="16.21875" style="122" customWidth="1"/>
    <col min="13325" max="13325" width="12.77734375" style="122" customWidth="1"/>
    <col min="13326" max="13565" width="8.77734375" style="122"/>
    <col min="13566" max="13568" width="1.44140625" style="122" customWidth="1"/>
    <col min="13569" max="13569" width="37.21875" style="122" customWidth="1"/>
    <col min="13570" max="13570" width="11.77734375" style="122" customWidth="1"/>
    <col min="13571" max="13571" width="1" style="122" customWidth="1"/>
    <col min="13572" max="13572" width="16.77734375" style="122" customWidth="1"/>
    <col min="13573" max="13573" width="2.21875" style="122" customWidth="1"/>
    <col min="13574" max="13574" width="12.77734375" style="122" bestFit="1" customWidth="1"/>
    <col min="13575" max="13575" width="2.44140625" style="122" customWidth="1"/>
    <col min="13576" max="13576" width="17.21875" style="122" customWidth="1"/>
    <col min="13577" max="13577" width="1" style="122" customWidth="1"/>
    <col min="13578" max="13578" width="14.44140625" style="122" customWidth="1"/>
    <col min="13579" max="13579" width="1.77734375" style="122" customWidth="1"/>
    <col min="13580" max="13580" width="16.21875" style="122" customWidth="1"/>
    <col min="13581" max="13581" width="12.77734375" style="122" customWidth="1"/>
    <col min="13582" max="13821" width="8.77734375" style="122"/>
    <col min="13822" max="13824" width="1.44140625" style="122" customWidth="1"/>
    <col min="13825" max="13825" width="37.21875" style="122" customWidth="1"/>
    <col min="13826" max="13826" width="11.77734375" style="122" customWidth="1"/>
    <col min="13827" max="13827" width="1" style="122" customWidth="1"/>
    <col min="13828" max="13828" width="16.77734375" style="122" customWidth="1"/>
    <col min="13829" max="13829" width="2.21875" style="122" customWidth="1"/>
    <col min="13830" max="13830" width="12.77734375" style="122" bestFit="1" customWidth="1"/>
    <col min="13831" max="13831" width="2.44140625" style="122" customWidth="1"/>
    <col min="13832" max="13832" width="17.21875" style="122" customWidth="1"/>
    <col min="13833" max="13833" width="1" style="122" customWidth="1"/>
    <col min="13834" max="13834" width="14.44140625" style="122" customWidth="1"/>
    <col min="13835" max="13835" width="1.77734375" style="122" customWidth="1"/>
    <col min="13836" max="13836" width="16.21875" style="122" customWidth="1"/>
    <col min="13837" max="13837" width="12.77734375" style="122" customWidth="1"/>
    <col min="13838" max="14077" width="8.77734375" style="122"/>
    <col min="14078" max="14080" width="1.44140625" style="122" customWidth="1"/>
    <col min="14081" max="14081" width="37.21875" style="122" customWidth="1"/>
    <col min="14082" max="14082" width="11.77734375" style="122" customWidth="1"/>
    <col min="14083" max="14083" width="1" style="122" customWidth="1"/>
    <col min="14084" max="14084" width="16.77734375" style="122" customWidth="1"/>
    <col min="14085" max="14085" width="2.21875" style="122" customWidth="1"/>
    <col min="14086" max="14086" width="12.77734375" style="122" bestFit="1" customWidth="1"/>
    <col min="14087" max="14087" width="2.44140625" style="122" customWidth="1"/>
    <col min="14088" max="14088" width="17.21875" style="122" customWidth="1"/>
    <col min="14089" max="14089" width="1" style="122" customWidth="1"/>
    <col min="14090" max="14090" width="14.44140625" style="122" customWidth="1"/>
    <col min="14091" max="14091" width="1.77734375" style="122" customWidth="1"/>
    <col min="14092" max="14092" width="16.21875" style="122" customWidth="1"/>
    <col min="14093" max="14093" width="12.77734375" style="122" customWidth="1"/>
    <col min="14094" max="14333" width="8.77734375" style="122"/>
    <col min="14334" max="14336" width="1.44140625" style="122" customWidth="1"/>
    <col min="14337" max="14337" width="37.21875" style="122" customWidth="1"/>
    <col min="14338" max="14338" width="11.77734375" style="122" customWidth="1"/>
    <col min="14339" max="14339" width="1" style="122" customWidth="1"/>
    <col min="14340" max="14340" width="16.77734375" style="122" customWidth="1"/>
    <col min="14341" max="14341" width="2.21875" style="122" customWidth="1"/>
    <col min="14342" max="14342" width="12.77734375" style="122" bestFit="1" customWidth="1"/>
    <col min="14343" max="14343" width="2.44140625" style="122" customWidth="1"/>
    <col min="14344" max="14344" width="17.21875" style="122" customWidth="1"/>
    <col min="14345" max="14345" width="1" style="122" customWidth="1"/>
    <col min="14346" max="14346" width="14.44140625" style="122" customWidth="1"/>
    <col min="14347" max="14347" width="1.77734375" style="122" customWidth="1"/>
    <col min="14348" max="14348" width="16.21875" style="122" customWidth="1"/>
    <col min="14349" max="14349" width="12.77734375" style="122" customWidth="1"/>
    <col min="14350" max="14589" width="8.77734375" style="122"/>
    <col min="14590" max="14592" width="1.44140625" style="122" customWidth="1"/>
    <col min="14593" max="14593" width="37.21875" style="122" customWidth="1"/>
    <col min="14594" max="14594" width="11.77734375" style="122" customWidth="1"/>
    <col min="14595" max="14595" width="1" style="122" customWidth="1"/>
    <col min="14596" max="14596" width="16.77734375" style="122" customWidth="1"/>
    <col min="14597" max="14597" width="2.21875" style="122" customWidth="1"/>
    <col min="14598" max="14598" width="12.77734375" style="122" bestFit="1" customWidth="1"/>
    <col min="14599" max="14599" width="2.44140625" style="122" customWidth="1"/>
    <col min="14600" max="14600" width="17.21875" style="122" customWidth="1"/>
    <col min="14601" max="14601" width="1" style="122" customWidth="1"/>
    <col min="14602" max="14602" width="14.44140625" style="122" customWidth="1"/>
    <col min="14603" max="14603" width="1.77734375" style="122" customWidth="1"/>
    <col min="14604" max="14604" width="16.21875" style="122" customWidth="1"/>
    <col min="14605" max="14605" width="12.77734375" style="122" customWidth="1"/>
    <col min="14606" max="14845" width="8.77734375" style="122"/>
    <col min="14846" max="14848" width="1.44140625" style="122" customWidth="1"/>
    <col min="14849" max="14849" width="37.21875" style="122" customWidth="1"/>
    <col min="14850" max="14850" width="11.77734375" style="122" customWidth="1"/>
    <col min="14851" max="14851" width="1" style="122" customWidth="1"/>
    <col min="14852" max="14852" width="16.77734375" style="122" customWidth="1"/>
    <col min="14853" max="14853" width="2.21875" style="122" customWidth="1"/>
    <col min="14854" max="14854" width="12.77734375" style="122" bestFit="1" customWidth="1"/>
    <col min="14855" max="14855" width="2.44140625" style="122" customWidth="1"/>
    <col min="14856" max="14856" width="17.21875" style="122" customWidth="1"/>
    <col min="14857" max="14857" width="1" style="122" customWidth="1"/>
    <col min="14858" max="14858" width="14.44140625" style="122" customWidth="1"/>
    <col min="14859" max="14859" width="1.77734375" style="122" customWidth="1"/>
    <col min="14860" max="14860" width="16.21875" style="122" customWidth="1"/>
    <col min="14861" max="14861" width="12.77734375" style="122" customWidth="1"/>
    <col min="14862" max="15101" width="8.77734375" style="122"/>
    <col min="15102" max="15104" width="1.44140625" style="122" customWidth="1"/>
    <col min="15105" max="15105" width="37.21875" style="122" customWidth="1"/>
    <col min="15106" max="15106" width="11.77734375" style="122" customWidth="1"/>
    <col min="15107" max="15107" width="1" style="122" customWidth="1"/>
    <col min="15108" max="15108" width="16.77734375" style="122" customWidth="1"/>
    <col min="15109" max="15109" width="2.21875" style="122" customWidth="1"/>
    <col min="15110" max="15110" width="12.77734375" style="122" bestFit="1" customWidth="1"/>
    <col min="15111" max="15111" width="2.44140625" style="122" customWidth="1"/>
    <col min="15112" max="15112" width="17.21875" style="122" customWidth="1"/>
    <col min="15113" max="15113" width="1" style="122" customWidth="1"/>
    <col min="15114" max="15114" width="14.44140625" style="122" customWidth="1"/>
    <col min="15115" max="15115" width="1.77734375" style="122" customWidth="1"/>
    <col min="15116" max="15116" width="16.21875" style="122" customWidth="1"/>
    <col min="15117" max="15117" width="12.77734375" style="122" customWidth="1"/>
    <col min="15118" max="15357" width="8.77734375" style="122"/>
    <col min="15358" max="15360" width="1.44140625" style="122" customWidth="1"/>
    <col min="15361" max="15361" width="37.21875" style="122" customWidth="1"/>
    <col min="15362" max="15362" width="11.77734375" style="122" customWidth="1"/>
    <col min="15363" max="15363" width="1" style="122" customWidth="1"/>
    <col min="15364" max="15364" width="16.77734375" style="122" customWidth="1"/>
    <col min="15365" max="15365" width="2.21875" style="122" customWidth="1"/>
    <col min="15366" max="15366" width="12.77734375" style="122" bestFit="1" customWidth="1"/>
    <col min="15367" max="15367" width="2.44140625" style="122" customWidth="1"/>
    <col min="15368" max="15368" width="17.21875" style="122" customWidth="1"/>
    <col min="15369" max="15369" width="1" style="122" customWidth="1"/>
    <col min="15370" max="15370" width="14.44140625" style="122" customWidth="1"/>
    <col min="15371" max="15371" width="1.77734375" style="122" customWidth="1"/>
    <col min="15372" max="15372" width="16.21875" style="122" customWidth="1"/>
    <col min="15373" max="15373" width="12.77734375" style="122" customWidth="1"/>
    <col min="15374" max="15613" width="8.77734375" style="122"/>
    <col min="15614" max="15616" width="1.44140625" style="122" customWidth="1"/>
    <col min="15617" max="15617" width="37.21875" style="122" customWidth="1"/>
    <col min="15618" max="15618" width="11.77734375" style="122" customWidth="1"/>
    <col min="15619" max="15619" width="1" style="122" customWidth="1"/>
    <col min="15620" max="15620" width="16.77734375" style="122" customWidth="1"/>
    <col min="15621" max="15621" width="2.21875" style="122" customWidth="1"/>
    <col min="15622" max="15622" width="12.77734375" style="122" bestFit="1" customWidth="1"/>
    <col min="15623" max="15623" width="2.44140625" style="122" customWidth="1"/>
    <col min="15624" max="15624" width="17.21875" style="122" customWidth="1"/>
    <col min="15625" max="15625" width="1" style="122" customWidth="1"/>
    <col min="15626" max="15626" width="14.44140625" style="122" customWidth="1"/>
    <col min="15627" max="15627" width="1.77734375" style="122" customWidth="1"/>
    <col min="15628" max="15628" width="16.21875" style="122" customWidth="1"/>
    <col min="15629" max="15629" width="12.77734375" style="122" customWidth="1"/>
    <col min="15630" max="15869" width="8.77734375" style="122"/>
    <col min="15870" max="15872" width="1.44140625" style="122" customWidth="1"/>
    <col min="15873" max="15873" width="37.21875" style="122" customWidth="1"/>
    <col min="15874" max="15874" width="11.77734375" style="122" customWidth="1"/>
    <col min="15875" max="15875" width="1" style="122" customWidth="1"/>
    <col min="15876" max="15876" width="16.77734375" style="122" customWidth="1"/>
    <col min="15877" max="15877" width="2.21875" style="122" customWidth="1"/>
    <col min="15878" max="15878" width="12.77734375" style="122" bestFit="1" customWidth="1"/>
    <col min="15879" max="15879" width="2.44140625" style="122" customWidth="1"/>
    <col min="15880" max="15880" width="17.21875" style="122" customWidth="1"/>
    <col min="15881" max="15881" width="1" style="122" customWidth="1"/>
    <col min="15882" max="15882" width="14.44140625" style="122" customWidth="1"/>
    <col min="15883" max="15883" width="1.77734375" style="122" customWidth="1"/>
    <col min="15884" max="15884" width="16.21875" style="122" customWidth="1"/>
    <col min="15885" max="15885" width="12.77734375" style="122" customWidth="1"/>
    <col min="15886" max="16125" width="8.77734375" style="122"/>
    <col min="16126" max="16128" width="1.44140625" style="122" customWidth="1"/>
    <col min="16129" max="16129" width="37.21875" style="122" customWidth="1"/>
    <col min="16130" max="16130" width="11.77734375" style="122" customWidth="1"/>
    <col min="16131" max="16131" width="1" style="122" customWidth="1"/>
    <col min="16132" max="16132" width="16.77734375" style="122" customWidth="1"/>
    <col min="16133" max="16133" width="2.21875" style="122" customWidth="1"/>
    <col min="16134" max="16134" width="12.77734375" style="122" bestFit="1" customWidth="1"/>
    <col min="16135" max="16135" width="2.44140625" style="122" customWidth="1"/>
    <col min="16136" max="16136" width="17.21875" style="122" customWidth="1"/>
    <col min="16137" max="16137" width="1" style="122" customWidth="1"/>
    <col min="16138" max="16138" width="14.44140625" style="122" customWidth="1"/>
    <col min="16139" max="16139" width="1.77734375" style="122" customWidth="1"/>
    <col min="16140" max="16140" width="16.21875" style="122" customWidth="1"/>
    <col min="16141" max="16141" width="12.77734375" style="122" customWidth="1"/>
    <col min="16142" max="16382" width="8.77734375" style="122"/>
    <col min="16383" max="16384" width="8.77734375" style="122" customWidth="1"/>
  </cols>
  <sheetData>
    <row r="1" spans="1:250" s="121" customFormat="1" ht="24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</row>
    <row r="2" spans="1:250" s="121" customFormat="1" ht="24" customHeight="1">
      <c r="A2" s="283" t="s">
        <v>122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</row>
    <row r="3" spans="1:250" s="121" customFormat="1" ht="24" customHeight="1">
      <c r="A3" s="307" t="s">
        <v>82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6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s="120" customFormat="1" ht="24" customHeight="1">
      <c r="A4" s="308" t="s">
        <v>3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9"/>
      <c r="M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 s="120" customFormat="1" ht="24" customHeight="1">
      <c r="A5" s="15"/>
      <c r="B5" s="16"/>
      <c r="C5" s="309" t="s">
        <v>5</v>
      </c>
      <c r="D5" s="309"/>
      <c r="E5" s="309"/>
      <c r="F5" s="309"/>
      <c r="G5" s="309"/>
      <c r="H5" s="309"/>
      <c r="I5" s="309"/>
      <c r="J5" s="309"/>
      <c r="K5" s="309"/>
      <c r="L5" s="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</row>
    <row r="6" spans="1:250" s="120" customFormat="1" ht="24" customHeight="1">
      <c r="A6" s="15"/>
      <c r="B6" s="16"/>
      <c r="C6" s="17"/>
      <c r="D6" s="17"/>
      <c r="E6" s="17"/>
      <c r="F6" s="17"/>
      <c r="G6" s="305" t="s">
        <v>71</v>
      </c>
      <c r="H6" s="305"/>
      <c r="I6" s="305"/>
      <c r="J6" s="193"/>
      <c r="K6" s="193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</row>
    <row r="7" spans="1:250" s="120" customFormat="1" ht="24" customHeight="1">
      <c r="A7" s="15"/>
      <c r="B7" s="16"/>
      <c r="C7" s="17"/>
      <c r="D7" s="17"/>
      <c r="E7" s="17"/>
      <c r="F7" s="17"/>
      <c r="G7" s="192" t="s">
        <v>72</v>
      </c>
      <c r="H7" s="179"/>
      <c r="I7" s="179"/>
      <c r="J7" s="193"/>
      <c r="K7" s="193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</row>
    <row r="8" spans="1:250" s="120" customFormat="1" ht="24" customHeight="1">
      <c r="A8" s="15"/>
      <c r="B8" s="13"/>
      <c r="C8" s="17" t="s">
        <v>123</v>
      </c>
      <c r="D8" s="17"/>
      <c r="E8" s="17" t="s">
        <v>124</v>
      </c>
      <c r="F8" s="17"/>
      <c r="G8" s="178" t="s">
        <v>125</v>
      </c>
      <c r="H8" s="17"/>
      <c r="I8" s="17"/>
      <c r="J8" s="17"/>
      <c r="K8" s="17" t="s">
        <v>126</v>
      </c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</row>
    <row r="9" spans="1:250" s="120" customFormat="1" ht="24" customHeight="1">
      <c r="A9" s="15"/>
      <c r="B9" s="16" t="s">
        <v>9</v>
      </c>
      <c r="C9" s="106" t="s">
        <v>127</v>
      </c>
      <c r="D9" s="17"/>
      <c r="E9" s="106" t="s">
        <v>128</v>
      </c>
      <c r="F9" s="17"/>
      <c r="G9" s="168" t="s">
        <v>129</v>
      </c>
      <c r="H9" s="17"/>
      <c r="I9" s="106" t="s">
        <v>74</v>
      </c>
      <c r="J9" s="17"/>
      <c r="K9" s="106" t="s">
        <v>130</v>
      </c>
      <c r="L9" s="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</row>
    <row r="10" spans="1:250" s="120" customFormat="1" ht="24" customHeight="1">
      <c r="A10" s="194"/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4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</row>
    <row r="11" spans="1:250" ht="24" customHeight="1">
      <c r="A11" s="83" t="s">
        <v>131</v>
      </c>
      <c r="B11" s="82"/>
      <c r="C11" s="30">
        <v>640000000</v>
      </c>
      <c r="D11" s="30"/>
      <c r="E11" s="30">
        <v>1051595435</v>
      </c>
      <c r="F11" s="30"/>
      <c r="G11" s="30">
        <v>893287</v>
      </c>
      <c r="H11" s="22"/>
      <c r="I11" s="30">
        <v>93476057</v>
      </c>
      <c r="J11" s="30"/>
      <c r="K11" s="13">
        <f>SUM(C11:I11)</f>
        <v>1785964779</v>
      </c>
      <c r="L11" s="9"/>
    </row>
    <row r="12" spans="1:250" ht="24" customHeight="1">
      <c r="A12" s="32" t="s">
        <v>155</v>
      </c>
      <c r="B12" s="82" t="s">
        <v>231</v>
      </c>
      <c r="C12" s="13" t="s">
        <v>76</v>
      </c>
      <c r="D12" s="13"/>
      <c r="E12" s="13" t="s">
        <v>76</v>
      </c>
      <c r="F12" s="13"/>
      <c r="G12" s="13" t="s">
        <v>76</v>
      </c>
      <c r="H12" s="23"/>
      <c r="I12" s="30">
        <v>-30076780.789999999</v>
      </c>
      <c r="J12" s="117"/>
      <c r="K12" s="13">
        <f>SUM(C12:I12)</f>
        <v>-30076780.789999999</v>
      </c>
      <c r="L12" s="9"/>
    </row>
    <row r="13" spans="1:250" ht="24" customHeight="1">
      <c r="A13" s="32" t="s">
        <v>133</v>
      </c>
      <c r="B13" s="33">
        <v>35</v>
      </c>
      <c r="C13" s="13" t="s">
        <v>76</v>
      </c>
      <c r="D13" s="30"/>
      <c r="E13" s="13" t="s">
        <v>76</v>
      </c>
      <c r="F13" s="13"/>
      <c r="G13" s="30">
        <v>2989793.317999999</v>
      </c>
      <c r="H13" s="23"/>
      <c r="I13" s="13">
        <f>-G13</f>
        <v>-2989793.317999999</v>
      </c>
      <c r="J13" s="117"/>
      <c r="K13" s="13" t="s">
        <v>76</v>
      </c>
      <c r="M13" s="24"/>
    </row>
    <row r="14" spans="1:250" ht="24" customHeight="1">
      <c r="A14" s="9" t="s">
        <v>134</v>
      </c>
      <c r="B14" s="13"/>
      <c r="C14" s="13" t="s">
        <v>76</v>
      </c>
      <c r="D14" s="30"/>
      <c r="E14" s="13" t="s">
        <v>76</v>
      </c>
      <c r="F14" s="13"/>
      <c r="G14" s="13" t="s">
        <v>76</v>
      </c>
      <c r="H14" s="23"/>
      <c r="I14" s="113">
        <f>กำไรขาดทุน!M67</f>
        <v>60809759</v>
      </c>
      <c r="J14" s="30"/>
      <c r="K14" s="27">
        <f t="shared" ref="K14" si="0">SUM(C14:I14)</f>
        <v>60809759</v>
      </c>
      <c r="L14" s="25"/>
      <c r="M14" s="26"/>
    </row>
    <row r="15" spans="1:250" ht="24" customHeight="1" thickBot="1">
      <c r="A15" s="20" t="s">
        <v>135</v>
      </c>
      <c r="B15" s="13"/>
      <c r="C15" s="163">
        <f>SUM(C11:C14)</f>
        <v>640000000</v>
      </c>
      <c r="D15" s="23"/>
      <c r="E15" s="163">
        <f>SUM(E11:E14)</f>
        <v>1051595435</v>
      </c>
      <c r="F15" s="23"/>
      <c r="G15" s="163">
        <f>SUM(G11:G14)</f>
        <v>3883080.317999999</v>
      </c>
      <c r="H15" s="23"/>
      <c r="I15" s="163">
        <f>SUM(I11:I14)</f>
        <v>121219241.892</v>
      </c>
      <c r="J15" s="23"/>
      <c r="K15" s="28">
        <f>SUM(K11:K14)</f>
        <v>1816697757.21</v>
      </c>
      <c r="M15" s="26"/>
    </row>
    <row r="16" spans="1:250" ht="24" customHeight="1" thickTop="1">
      <c r="A16" s="9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9"/>
    </row>
    <row r="17" spans="1:13" ht="24" customHeight="1">
      <c r="A17" s="83" t="s">
        <v>136</v>
      </c>
      <c r="B17" s="82"/>
      <c r="C17" s="30">
        <v>640000000</v>
      </c>
      <c r="D17" s="30"/>
      <c r="E17" s="30">
        <v>1051595435</v>
      </c>
      <c r="F17" s="30"/>
      <c r="G17" s="30">
        <v>3883080.317999999</v>
      </c>
      <c r="H17" s="22"/>
      <c r="I17" s="30">
        <v>121219242</v>
      </c>
      <c r="J17" s="30"/>
      <c r="K17" s="13">
        <v>1816697757.21</v>
      </c>
      <c r="L17" s="9"/>
    </row>
    <row r="18" spans="1:13" ht="24" customHeight="1">
      <c r="A18" s="9" t="s">
        <v>250</v>
      </c>
      <c r="B18" s="13"/>
      <c r="C18" s="13" t="s">
        <v>76</v>
      </c>
      <c r="D18" s="30"/>
      <c r="E18" s="13" t="s">
        <v>76</v>
      </c>
      <c r="F18" s="13"/>
      <c r="G18" s="13" t="s">
        <v>76</v>
      </c>
      <c r="H18" s="23"/>
      <c r="I18" s="113">
        <f>กำไรขาดทุน!J57</f>
        <v>-157818911</v>
      </c>
      <c r="J18" s="30"/>
      <c r="K18" s="27">
        <f t="shared" ref="K18" si="1">SUM(C18:I18)</f>
        <v>-157818911</v>
      </c>
      <c r="L18" s="25"/>
      <c r="M18" s="26"/>
    </row>
    <row r="19" spans="1:13" ht="24" customHeight="1" thickBot="1">
      <c r="A19" s="20" t="s">
        <v>137</v>
      </c>
      <c r="B19" s="13"/>
      <c r="C19" s="163">
        <f>SUM(C17:C18)</f>
        <v>640000000</v>
      </c>
      <c r="D19" s="23"/>
      <c r="E19" s="163">
        <f>SUM(E17:E18)</f>
        <v>1051595435</v>
      </c>
      <c r="F19" s="23"/>
      <c r="G19" s="163">
        <f>SUM(G17:G18)</f>
        <v>3883080.317999999</v>
      </c>
      <c r="H19" s="23"/>
      <c r="I19" s="163">
        <f>SUM(I17:I18)</f>
        <v>-36599669</v>
      </c>
      <c r="J19" s="23"/>
      <c r="K19" s="28">
        <f>SUM(K17:K18)</f>
        <v>1658878846.21</v>
      </c>
      <c r="M19" s="26"/>
    </row>
    <row r="20" spans="1:13" ht="24" customHeight="1" thickTop="1">
      <c r="A20" s="9"/>
      <c r="B20" s="13"/>
      <c r="C20" s="167"/>
      <c r="D20" s="167"/>
      <c r="E20" s="167"/>
      <c r="F20" s="167"/>
      <c r="G20" s="167"/>
      <c r="H20" s="167"/>
      <c r="I20" s="167"/>
      <c r="J20" s="167"/>
      <c r="K20" s="167"/>
      <c r="L20" s="9"/>
    </row>
    <row r="21" spans="1:13" ht="24" customHeight="1">
      <c r="A21" s="9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9"/>
    </row>
    <row r="22" spans="1:13" ht="24" customHeight="1">
      <c r="A22" s="9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9"/>
    </row>
    <row r="23" spans="1:13" ht="24" customHeight="1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9"/>
    </row>
    <row r="24" spans="1:13" ht="24" customHeight="1">
      <c r="A24" s="9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9"/>
    </row>
    <row r="25" spans="1:13" ht="24" customHeight="1">
      <c r="A25" s="9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9"/>
    </row>
    <row r="26" spans="1:13" ht="24" customHeight="1">
      <c r="A26" s="9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9"/>
    </row>
    <row r="27" spans="1:13" ht="24" customHeight="1">
      <c r="A27" s="9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9"/>
    </row>
    <row r="28" spans="1:13" ht="24" customHeight="1">
      <c r="A28" s="9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9"/>
    </row>
    <row r="29" spans="1:13" ht="24" customHeight="1">
      <c r="A29" s="9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9"/>
    </row>
    <row r="30" spans="1:13" ht="24" customHeight="1">
      <c r="A30" s="9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9"/>
    </row>
    <row r="31" spans="1:13" ht="24" customHeight="1">
      <c r="A31" s="9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9"/>
    </row>
    <row r="32" spans="1:13" ht="24" customHeight="1">
      <c r="A32" s="9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9"/>
    </row>
    <row r="33" spans="1:12" ht="24" customHeight="1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9"/>
    </row>
    <row r="39" spans="1:12" ht="24" customHeight="1">
      <c r="A39" s="32" t="s">
        <v>34</v>
      </c>
    </row>
  </sheetData>
  <mergeCells count="6">
    <mergeCell ref="G6:I6"/>
    <mergeCell ref="A1:K1"/>
    <mergeCell ref="A2:K2"/>
    <mergeCell ref="A3:K3"/>
    <mergeCell ref="A4:K4"/>
    <mergeCell ref="C5:K5"/>
  </mergeCells>
  <pageMargins left="1" right="0.3" top="1" bottom="0.5" header="0.25" footer="0.3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D7BD5-56AA-4F30-8EB4-7BF777600BC4}">
  <sheetPr codeName="Sheet9">
    <tabColor rgb="FF00B050"/>
  </sheetPr>
  <dimension ref="A1:Q112"/>
  <sheetViews>
    <sheetView view="pageBreakPreview" zoomScale="80" zoomScaleNormal="74" zoomScaleSheetLayoutView="100" workbookViewId="0">
      <selection activeCell="N66" activeCellId="1" sqref="C25 N66"/>
    </sheetView>
  </sheetViews>
  <sheetFormatPr defaultColWidth="8.21875" defaultRowHeight="24" customHeight="1"/>
  <cols>
    <col min="1" max="1" width="54.44140625" style="32" customWidth="1"/>
    <col min="2" max="2" width="8.77734375" style="33" customWidth="1"/>
    <col min="3" max="3" width="13.5546875" style="22" customWidth="1"/>
    <col min="4" max="4" width="0.77734375" style="22" customWidth="1"/>
    <col min="5" max="5" width="13.5546875" style="161" customWidth="1"/>
    <col min="6" max="6" width="0.77734375" style="22" customWidth="1"/>
    <col min="7" max="7" width="14.21875" style="22" bestFit="1" customWidth="1"/>
    <col min="8" max="8" width="0.77734375" style="22" customWidth="1"/>
    <col min="9" max="9" width="14.77734375" style="22" bestFit="1" customWidth="1"/>
    <col min="10" max="10" width="8.21875" style="32"/>
    <col min="11" max="11" width="14.44140625" style="32" customWidth="1"/>
    <col min="12" max="12" width="11.77734375" style="32" bestFit="1" customWidth="1"/>
    <col min="13" max="13" width="12.5546875" style="32" bestFit="1" customWidth="1"/>
    <col min="14" max="14" width="8.21875" style="32"/>
    <col min="15" max="15" width="10.77734375" style="32" bestFit="1" customWidth="1"/>
    <col min="16" max="16" width="8.21875" style="32"/>
    <col min="17" max="17" width="8.44140625" style="32" bestFit="1" customWidth="1"/>
    <col min="18" max="244" width="8.21875" style="32"/>
    <col min="245" max="245" width="41.77734375" style="32" customWidth="1"/>
    <col min="246" max="246" width="7.21875" style="32" customWidth="1"/>
    <col min="247" max="247" width="0.77734375" style="32" customWidth="1"/>
    <col min="248" max="248" width="13.77734375" style="32" customWidth="1"/>
    <col min="249" max="249" width="0.44140625" style="32" customWidth="1"/>
    <col min="250" max="250" width="13.77734375" style="32" customWidth="1"/>
    <col min="251" max="251" width="0.44140625" style="32" customWidth="1"/>
    <col min="252" max="252" width="13.77734375" style="32" customWidth="1"/>
    <col min="253" max="253" width="0.44140625" style="32" customWidth="1"/>
    <col min="254" max="254" width="13.77734375" style="32" customWidth="1"/>
    <col min="255" max="256" width="0" style="32" hidden="1" customWidth="1"/>
    <col min="257" max="257" width="8.21875" style="32"/>
    <col min="258" max="258" width="9.77734375" style="32" bestFit="1" customWidth="1"/>
    <col min="259" max="259" width="1" style="32" customWidth="1"/>
    <col min="260" max="260" width="14.77734375" style="32" bestFit="1" customWidth="1"/>
    <col min="261" max="261" width="0.77734375" style="32" customWidth="1"/>
    <col min="262" max="262" width="13.44140625" style="32" bestFit="1" customWidth="1"/>
    <col min="263" max="263" width="0.77734375" style="32" customWidth="1"/>
    <col min="264" max="264" width="12.44140625" style="32" bestFit="1" customWidth="1"/>
    <col min="265" max="500" width="8.21875" style="32"/>
    <col min="501" max="501" width="41.77734375" style="32" customWidth="1"/>
    <col min="502" max="502" width="7.21875" style="32" customWidth="1"/>
    <col min="503" max="503" width="0.77734375" style="32" customWidth="1"/>
    <col min="504" max="504" width="13.77734375" style="32" customWidth="1"/>
    <col min="505" max="505" width="0.44140625" style="32" customWidth="1"/>
    <col min="506" max="506" width="13.77734375" style="32" customWidth="1"/>
    <col min="507" max="507" width="0.44140625" style="32" customWidth="1"/>
    <col min="508" max="508" width="13.77734375" style="32" customWidth="1"/>
    <col min="509" max="509" width="0.44140625" style="32" customWidth="1"/>
    <col min="510" max="510" width="13.77734375" style="32" customWidth="1"/>
    <col min="511" max="512" width="0" style="32" hidden="1" customWidth="1"/>
    <col min="513" max="513" width="8.21875" style="32"/>
    <col min="514" max="514" width="9.77734375" style="32" bestFit="1" customWidth="1"/>
    <col min="515" max="515" width="1" style="32" customWidth="1"/>
    <col min="516" max="516" width="14.77734375" style="32" bestFit="1" customWidth="1"/>
    <col min="517" max="517" width="0.77734375" style="32" customWidth="1"/>
    <col min="518" max="518" width="13.44140625" style="32" bestFit="1" customWidth="1"/>
    <col min="519" max="519" width="0.77734375" style="32" customWidth="1"/>
    <col min="520" max="520" width="12.44140625" style="32" bestFit="1" customWidth="1"/>
    <col min="521" max="756" width="8.21875" style="32"/>
    <col min="757" max="757" width="41.77734375" style="32" customWidth="1"/>
    <col min="758" max="758" width="7.21875" style="32" customWidth="1"/>
    <col min="759" max="759" width="0.77734375" style="32" customWidth="1"/>
    <col min="760" max="760" width="13.77734375" style="32" customWidth="1"/>
    <col min="761" max="761" width="0.44140625" style="32" customWidth="1"/>
    <col min="762" max="762" width="13.77734375" style="32" customWidth="1"/>
    <col min="763" max="763" width="0.44140625" style="32" customWidth="1"/>
    <col min="764" max="764" width="13.77734375" style="32" customWidth="1"/>
    <col min="765" max="765" width="0.44140625" style="32" customWidth="1"/>
    <col min="766" max="766" width="13.77734375" style="32" customWidth="1"/>
    <col min="767" max="768" width="0" style="32" hidden="1" customWidth="1"/>
    <col min="769" max="769" width="8.21875" style="32"/>
    <col min="770" max="770" width="9.77734375" style="32" bestFit="1" customWidth="1"/>
    <col min="771" max="771" width="1" style="32" customWidth="1"/>
    <col min="772" max="772" width="14.77734375" style="32" bestFit="1" customWidth="1"/>
    <col min="773" max="773" width="0.77734375" style="32" customWidth="1"/>
    <col min="774" max="774" width="13.44140625" style="32" bestFit="1" customWidth="1"/>
    <col min="775" max="775" width="0.77734375" style="32" customWidth="1"/>
    <col min="776" max="776" width="12.44140625" style="32" bestFit="1" customWidth="1"/>
    <col min="777" max="1012" width="8.21875" style="32"/>
    <col min="1013" max="1013" width="41.77734375" style="32" customWidth="1"/>
    <col min="1014" max="1014" width="7.21875" style="32" customWidth="1"/>
    <col min="1015" max="1015" width="0.77734375" style="32" customWidth="1"/>
    <col min="1016" max="1016" width="13.77734375" style="32" customWidth="1"/>
    <col min="1017" max="1017" width="0.44140625" style="32" customWidth="1"/>
    <col min="1018" max="1018" width="13.77734375" style="32" customWidth="1"/>
    <col min="1019" max="1019" width="0.44140625" style="32" customWidth="1"/>
    <col min="1020" max="1020" width="13.77734375" style="32" customWidth="1"/>
    <col min="1021" max="1021" width="0.44140625" style="32" customWidth="1"/>
    <col min="1022" max="1022" width="13.77734375" style="32" customWidth="1"/>
    <col min="1023" max="1024" width="0" style="32" hidden="1" customWidth="1"/>
    <col min="1025" max="1025" width="8.21875" style="32"/>
    <col min="1026" max="1026" width="9.77734375" style="32" bestFit="1" customWidth="1"/>
    <col min="1027" max="1027" width="1" style="32" customWidth="1"/>
    <col min="1028" max="1028" width="14.77734375" style="32" bestFit="1" customWidth="1"/>
    <col min="1029" max="1029" width="0.77734375" style="32" customWidth="1"/>
    <col min="1030" max="1030" width="13.44140625" style="32" bestFit="1" customWidth="1"/>
    <col min="1031" max="1031" width="0.77734375" style="32" customWidth="1"/>
    <col min="1032" max="1032" width="12.44140625" style="32" bestFit="1" customWidth="1"/>
    <col min="1033" max="1268" width="8.21875" style="32"/>
    <col min="1269" max="1269" width="41.77734375" style="32" customWidth="1"/>
    <col min="1270" max="1270" width="7.21875" style="32" customWidth="1"/>
    <col min="1271" max="1271" width="0.77734375" style="32" customWidth="1"/>
    <col min="1272" max="1272" width="13.77734375" style="32" customWidth="1"/>
    <col min="1273" max="1273" width="0.44140625" style="32" customWidth="1"/>
    <col min="1274" max="1274" width="13.77734375" style="32" customWidth="1"/>
    <col min="1275" max="1275" width="0.44140625" style="32" customWidth="1"/>
    <col min="1276" max="1276" width="13.77734375" style="32" customWidth="1"/>
    <col min="1277" max="1277" width="0.44140625" style="32" customWidth="1"/>
    <col min="1278" max="1278" width="13.77734375" style="32" customWidth="1"/>
    <col min="1279" max="1280" width="0" style="32" hidden="1" customWidth="1"/>
    <col min="1281" max="1281" width="8.21875" style="32"/>
    <col min="1282" max="1282" width="9.77734375" style="32" bestFit="1" customWidth="1"/>
    <col min="1283" max="1283" width="1" style="32" customWidth="1"/>
    <col min="1284" max="1284" width="14.77734375" style="32" bestFit="1" customWidth="1"/>
    <col min="1285" max="1285" width="0.77734375" style="32" customWidth="1"/>
    <col min="1286" max="1286" width="13.44140625" style="32" bestFit="1" customWidth="1"/>
    <col min="1287" max="1287" width="0.77734375" style="32" customWidth="1"/>
    <col min="1288" max="1288" width="12.44140625" style="32" bestFit="1" customWidth="1"/>
    <col min="1289" max="1524" width="8.21875" style="32"/>
    <col min="1525" max="1525" width="41.77734375" style="32" customWidth="1"/>
    <col min="1526" max="1526" width="7.21875" style="32" customWidth="1"/>
    <col min="1527" max="1527" width="0.77734375" style="32" customWidth="1"/>
    <col min="1528" max="1528" width="13.77734375" style="32" customWidth="1"/>
    <col min="1529" max="1529" width="0.44140625" style="32" customWidth="1"/>
    <col min="1530" max="1530" width="13.77734375" style="32" customWidth="1"/>
    <col min="1531" max="1531" width="0.44140625" style="32" customWidth="1"/>
    <col min="1532" max="1532" width="13.77734375" style="32" customWidth="1"/>
    <col min="1533" max="1533" width="0.44140625" style="32" customWidth="1"/>
    <col min="1534" max="1534" width="13.77734375" style="32" customWidth="1"/>
    <col min="1535" max="1536" width="0" style="32" hidden="1" customWidth="1"/>
    <col min="1537" max="1537" width="8.21875" style="32"/>
    <col min="1538" max="1538" width="9.77734375" style="32" bestFit="1" customWidth="1"/>
    <col min="1539" max="1539" width="1" style="32" customWidth="1"/>
    <col min="1540" max="1540" width="14.77734375" style="32" bestFit="1" customWidth="1"/>
    <col min="1541" max="1541" width="0.77734375" style="32" customWidth="1"/>
    <col min="1542" max="1542" width="13.44140625" style="32" bestFit="1" customWidth="1"/>
    <col min="1543" max="1543" width="0.77734375" style="32" customWidth="1"/>
    <col min="1544" max="1544" width="12.44140625" style="32" bestFit="1" customWidth="1"/>
    <col min="1545" max="1780" width="8.21875" style="32"/>
    <col min="1781" max="1781" width="41.77734375" style="32" customWidth="1"/>
    <col min="1782" max="1782" width="7.21875" style="32" customWidth="1"/>
    <col min="1783" max="1783" width="0.77734375" style="32" customWidth="1"/>
    <col min="1784" max="1784" width="13.77734375" style="32" customWidth="1"/>
    <col min="1785" max="1785" width="0.44140625" style="32" customWidth="1"/>
    <col min="1786" max="1786" width="13.77734375" style="32" customWidth="1"/>
    <col min="1787" max="1787" width="0.44140625" style="32" customWidth="1"/>
    <col min="1788" max="1788" width="13.77734375" style="32" customWidth="1"/>
    <col min="1789" max="1789" width="0.44140625" style="32" customWidth="1"/>
    <col min="1790" max="1790" width="13.77734375" style="32" customWidth="1"/>
    <col min="1791" max="1792" width="0" style="32" hidden="1" customWidth="1"/>
    <col min="1793" max="1793" width="8.21875" style="32"/>
    <col min="1794" max="1794" width="9.77734375" style="32" bestFit="1" customWidth="1"/>
    <col min="1795" max="1795" width="1" style="32" customWidth="1"/>
    <col min="1796" max="1796" width="14.77734375" style="32" bestFit="1" customWidth="1"/>
    <col min="1797" max="1797" width="0.77734375" style="32" customWidth="1"/>
    <col min="1798" max="1798" width="13.44140625" style="32" bestFit="1" customWidth="1"/>
    <col min="1799" max="1799" width="0.77734375" style="32" customWidth="1"/>
    <col min="1800" max="1800" width="12.44140625" style="32" bestFit="1" customWidth="1"/>
    <col min="1801" max="2036" width="8.21875" style="32"/>
    <col min="2037" max="2037" width="41.77734375" style="32" customWidth="1"/>
    <col min="2038" max="2038" width="7.21875" style="32" customWidth="1"/>
    <col min="2039" max="2039" width="0.77734375" style="32" customWidth="1"/>
    <col min="2040" max="2040" width="13.77734375" style="32" customWidth="1"/>
    <col min="2041" max="2041" width="0.44140625" style="32" customWidth="1"/>
    <col min="2042" max="2042" width="13.77734375" style="32" customWidth="1"/>
    <col min="2043" max="2043" width="0.44140625" style="32" customWidth="1"/>
    <col min="2044" max="2044" width="13.77734375" style="32" customWidth="1"/>
    <col min="2045" max="2045" width="0.44140625" style="32" customWidth="1"/>
    <col min="2046" max="2046" width="13.77734375" style="32" customWidth="1"/>
    <col min="2047" max="2048" width="0" style="32" hidden="1" customWidth="1"/>
    <col min="2049" max="2049" width="8.21875" style="32"/>
    <col min="2050" max="2050" width="9.77734375" style="32" bestFit="1" customWidth="1"/>
    <col min="2051" max="2051" width="1" style="32" customWidth="1"/>
    <col min="2052" max="2052" width="14.77734375" style="32" bestFit="1" customWidth="1"/>
    <col min="2053" max="2053" width="0.77734375" style="32" customWidth="1"/>
    <col min="2054" max="2054" width="13.44140625" style="32" bestFit="1" customWidth="1"/>
    <col min="2055" max="2055" width="0.77734375" style="32" customWidth="1"/>
    <col min="2056" max="2056" width="12.44140625" style="32" bestFit="1" customWidth="1"/>
    <col min="2057" max="2292" width="8.21875" style="32"/>
    <col min="2293" max="2293" width="41.77734375" style="32" customWidth="1"/>
    <col min="2294" max="2294" width="7.21875" style="32" customWidth="1"/>
    <col min="2295" max="2295" width="0.77734375" style="32" customWidth="1"/>
    <col min="2296" max="2296" width="13.77734375" style="32" customWidth="1"/>
    <col min="2297" max="2297" width="0.44140625" style="32" customWidth="1"/>
    <col min="2298" max="2298" width="13.77734375" style="32" customWidth="1"/>
    <col min="2299" max="2299" width="0.44140625" style="32" customWidth="1"/>
    <col min="2300" max="2300" width="13.77734375" style="32" customWidth="1"/>
    <col min="2301" max="2301" width="0.44140625" style="32" customWidth="1"/>
    <col min="2302" max="2302" width="13.77734375" style="32" customWidth="1"/>
    <col min="2303" max="2304" width="0" style="32" hidden="1" customWidth="1"/>
    <col min="2305" max="2305" width="8.21875" style="32"/>
    <col min="2306" max="2306" width="9.77734375" style="32" bestFit="1" customWidth="1"/>
    <col min="2307" max="2307" width="1" style="32" customWidth="1"/>
    <col min="2308" max="2308" width="14.77734375" style="32" bestFit="1" customWidth="1"/>
    <col min="2309" max="2309" width="0.77734375" style="32" customWidth="1"/>
    <col min="2310" max="2310" width="13.44140625" style="32" bestFit="1" customWidth="1"/>
    <col min="2311" max="2311" width="0.77734375" style="32" customWidth="1"/>
    <col min="2312" max="2312" width="12.44140625" style="32" bestFit="1" customWidth="1"/>
    <col min="2313" max="2548" width="8.21875" style="32"/>
    <col min="2549" max="2549" width="41.77734375" style="32" customWidth="1"/>
    <col min="2550" max="2550" width="7.21875" style="32" customWidth="1"/>
    <col min="2551" max="2551" width="0.77734375" style="32" customWidth="1"/>
    <col min="2552" max="2552" width="13.77734375" style="32" customWidth="1"/>
    <col min="2553" max="2553" width="0.44140625" style="32" customWidth="1"/>
    <col min="2554" max="2554" width="13.77734375" style="32" customWidth="1"/>
    <col min="2555" max="2555" width="0.44140625" style="32" customWidth="1"/>
    <col min="2556" max="2556" width="13.77734375" style="32" customWidth="1"/>
    <col min="2557" max="2557" width="0.44140625" style="32" customWidth="1"/>
    <col min="2558" max="2558" width="13.77734375" style="32" customWidth="1"/>
    <col min="2559" max="2560" width="0" style="32" hidden="1" customWidth="1"/>
    <col min="2561" max="2561" width="8.21875" style="32"/>
    <col min="2562" max="2562" width="9.77734375" style="32" bestFit="1" customWidth="1"/>
    <col min="2563" max="2563" width="1" style="32" customWidth="1"/>
    <col min="2564" max="2564" width="14.77734375" style="32" bestFit="1" customWidth="1"/>
    <col min="2565" max="2565" width="0.77734375" style="32" customWidth="1"/>
    <col min="2566" max="2566" width="13.44140625" style="32" bestFit="1" customWidth="1"/>
    <col min="2567" max="2567" width="0.77734375" style="32" customWidth="1"/>
    <col min="2568" max="2568" width="12.44140625" style="32" bestFit="1" customWidth="1"/>
    <col min="2569" max="2804" width="8.21875" style="32"/>
    <col min="2805" max="2805" width="41.77734375" style="32" customWidth="1"/>
    <col min="2806" max="2806" width="7.21875" style="32" customWidth="1"/>
    <col min="2807" max="2807" width="0.77734375" style="32" customWidth="1"/>
    <col min="2808" max="2808" width="13.77734375" style="32" customWidth="1"/>
    <col min="2809" max="2809" width="0.44140625" style="32" customWidth="1"/>
    <col min="2810" max="2810" width="13.77734375" style="32" customWidth="1"/>
    <col min="2811" max="2811" width="0.44140625" style="32" customWidth="1"/>
    <col min="2812" max="2812" width="13.77734375" style="32" customWidth="1"/>
    <col min="2813" max="2813" width="0.44140625" style="32" customWidth="1"/>
    <col min="2814" max="2814" width="13.77734375" style="32" customWidth="1"/>
    <col min="2815" max="2816" width="0" style="32" hidden="1" customWidth="1"/>
    <col min="2817" max="2817" width="8.21875" style="32"/>
    <col min="2818" max="2818" width="9.77734375" style="32" bestFit="1" customWidth="1"/>
    <col min="2819" max="2819" width="1" style="32" customWidth="1"/>
    <col min="2820" max="2820" width="14.77734375" style="32" bestFit="1" customWidth="1"/>
    <col min="2821" max="2821" width="0.77734375" style="32" customWidth="1"/>
    <col min="2822" max="2822" width="13.44140625" style="32" bestFit="1" customWidth="1"/>
    <col min="2823" max="2823" width="0.77734375" style="32" customWidth="1"/>
    <col min="2824" max="2824" width="12.44140625" style="32" bestFit="1" customWidth="1"/>
    <col min="2825" max="3060" width="8.21875" style="32"/>
    <col min="3061" max="3061" width="41.77734375" style="32" customWidth="1"/>
    <col min="3062" max="3062" width="7.21875" style="32" customWidth="1"/>
    <col min="3063" max="3063" width="0.77734375" style="32" customWidth="1"/>
    <col min="3064" max="3064" width="13.77734375" style="32" customWidth="1"/>
    <col min="3065" max="3065" width="0.44140625" style="32" customWidth="1"/>
    <col min="3066" max="3066" width="13.77734375" style="32" customWidth="1"/>
    <col min="3067" max="3067" width="0.44140625" style="32" customWidth="1"/>
    <col min="3068" max="3068" width="13.77734375" style="32" customWidth="1"/>
    <col min="3069" max="3069" width="0.44140625" style="32" customWidth="1"/>
    <col min="3070" max="3070" width="13.77734375" style="32" customWidth="1"/>
    <col min="3071" max="3072" width="0" style="32" hidden="1" customWidth="1"/>
    <col min="3073" max="3073" width="8.21875" style="32"/>
    <col min="3074" max="3074" width="9.77734375" style="32" bestFit="1" customWidth="1"/>
    <col min="3075" max="3075" width="1" style="32" customWidth="1"/>
    <col min="3076" max="3076" width="14.77734375" style="32" bestFit="1" customWidth="1"/>
    <col min="3077" max="3077" width="0.77734375" style="32" customWidth="1"/>
    <col min="3078" max="3078" width="13.44140625" style="32" bestFit="1" customWidth="1"/>
    <col min="3079" max="3079" width="0.77734375" style="32" customWidth="1"/>
    <col min="3080" max="3080" width="12.44140625" style="32" bestFit="1" customWidth="1"/>
    <col min="3081" max="3316" width="8.21875" style="32"/>
    <col min="3317" max="3317" width="41.77734375" style="32" customWidth="1"/>
    <col min="3318" max="3318" width="7.21875" style="32" customWidth="1"/>
    <col min="3319" max="3319" width="0.77734375" style="32" customWidth="1"/>
    <col min="3320" max="3320" width="13.77734375" style="32" customWidth="1"/>
    <col min="3321" max="3321" width="0.44140625" style="32" customWidth="1"/>
    <col min="3322" max="3322" width="13.77734375" style="32" customWidth="1"/>
    <col min="3323" max="3323" width="0.44140625" style="32" customWidth="1"/>
    <col min="3324" max="3324" width="13.77734375" style="32" customWidth="1"/>
    <col min="3325" max="3325" width="0.44140625" style="32" customWidth="1"/>
    <col min="3326" max="3326" width="13.77734375" style="32" customWidth="1"/>
    <col min="3327" max="3328" width="0" style="32" hidden="1" customWidth="1"/>
    <col min="3329" max="3329" width="8.21875" style="32"/>
    <col min="3330" max="3330" width="9.77734375" style="32" bestFit="1" customWidth="1"/>
    <col min="3331" max="3331" width="1" style="32" customWidth="1"/>
    <col min="3332" max="3332" width="14.77734375" style="32" bestFit="1" customWidth="1"/>
    <col min="3333" max="3333" width="0.77734375" style="32" customWidth="1"/>
    <col min="3334" max="3334" width="13.44140625" style="32" bestFit="1" customWidth="1"/>
    <col min="3335" max="3335" width="0.77734375" style="32" customWidth="1"/>
    <col min="3336" max="3336" width="12.44140625" style="32" bestFit="1" customWidth="1"/>
    <col min="3337" max="3572" width="8.21875" style="32"/>
    <col min="3573" max="3573" width="41.77734375" style="32" customWidth="1"/>
    <col min="3574" max="3574" width="7.21875" style="32" customWidth="1"/>
    <col min="3575" max="3575" width="0.77734375" style="32" customWidth="1"/>
    <col min="3576" max="3576" width="13.77734375" style="32" customWidth="1"/>
    <col min="3577" max="3577" width="0.44140625" style="32" customWidth="1"/>
    <col min="3578" max="3578" width="13.77734375" style="32" customWidth="1"/>
    <col min="3579" max="3579" width="0.44140625" style="32" customWidth="1"/>
    <col min="3580" max="3580" width="13.77734375" style="32" customWidth="1"/>
    <col min="3581" max="3581" width="0.44140625" style="32" customWidth="1"/>
    <col min="3582" max="3582" width="13.77734375" style="32" customWidth="1"/>
    <col min="3583" max="3584" width="0" style="32" hidden="1" customWidth="1"/>
    <col min="3585" max="3585" width="8.21875" style="32"/>
    <col min="3586" max="3586" width="9.77734375" style="32" bestFit="1" customWidth="1"/>
    <col min="3587" max="3587" width="1" style="32" customWidth="1"/>
    <col min="3588" max="3588" width="14.77734375" style="32" bestFit="1" customWidth="1"/>
    <col min="3589" max="3589" width="0.77734375" style="32" customWidth="1"/>
    <col min="3590" max="3590" width="13.44140625" style="32" bestFit="1" customWidth="1"/>
    <col min="3591" max="3591" width="0.77734375" style="32" customWidth="1"/>
    <col min="3592" max="3592" width="12.44140625" style="32" bestFit="1" customWidth="1"/>
    <col min="3593" max="3828" width="8.21875" style="32"/>
    <col min="3829" max="3829" width="41.77734375" style="32" customWidth="1"/>
    <col min="3830" max="3830" width="7.21875" style="32" customWidth="1"/>
    <col min="3831" max="3831" width="0.77734375" style="32" customWidth="1"/>
    <col min="3832" max="3832" width="13.77734375" style="32" customWidth="1"/>
    <col min="3833" max="3833" width="0.44140625" style="32" customWidth="1"/>
    <col min="3834" max="3834" width="13.77734375" style="32" customWidth="1"/>
    <col min="3835" max="3835" width="0.44140625" style="32" customWidth="1"/>
    <col min="3836" max="3836" width="13.77734375" style="32" customWidth="1"/>
    <col min="3837" max="3837" width="0.44140625" style="32" customWidth="1"/>
    <col min="3838" max="3838" width="13.77734375" style="32" customWidth="1"/>
    <col min="3839" max="3840" width="0" style="32" hidden="1" customWidth="1"/>
    <col min="3841" max="3841" width="8.21875" style="32"/>
    <col min="3842" max="3842" width="9.77734375" style="32" bestFit="1" customWidth="1"/>
    <col min="3843" max="3843" width="1" style="32" customWidth="1"/>
    <col min="3844" max="3844" width="14.77734375" style="32" bestFit="1" customWidth="1"/>
    <col min="3845" max="3845" width="0.77734375" style="32" customWidth="1"/>
    <col min="3846" max="3846" width="13.44140625" style="32" bestFit="1" customWidth="1"/>
    <col min="3847" max="3847" width="0.77734375" style="32" customWidth="1"/>
    <col min="3848" max="3848" width="12.44140625" style="32" bestFit="1" customWidth="1"/>
    <col min="3849" max="4084" width="8.21875" style="32"/>
    <col min="4085" max="4085" width="41.77734375" style="32" customWidth="1"/>
    <col min="4086" max="4086" width="7.21875" style="32" customWidth="1"/>
    <col min="4087" max="4087" width="0.77734375" style="32" customWidth="1"/>
    <col min="4088" max="4088" width="13.77734375" style="32" customWidth="1"/>
    <col min="4089" max="4089" width="0.44140625" style="32" customWidth="1"/>
    <col min="4090" max="4090" width="13.77734375" style="32" customWidth="1"/>
    <col min="4091" max="4091" width="0.44140625" style="32" customWidth="1"/>
    <col min="4092" max="4092" width="13.77734375" style="32" customWidth="1"/>
    <col min="4093" max="4093" width="0.44140625" style="32" customWidth="1"/>
    <col min="4094" max="4094" width="13.77734375" style="32" customWidth="1"/>
    <col min="4095" max="4096" width="0" style="32" hidden="1" customWidth="1"/>
    <col min="4097" max="4097" width="8.21875" style="32"/>
    <col min="4098" max="4098" width="9.77734375" style="32" bestFit="1" customWidth="1"/>
    <col min="4099" max="4099" width="1" style="32" customWidth="1"/>
    <col min="4100" max="4100" width="14.77734375" style="32" bestFit="1" customWidth="1"/>
    <col min="4101" max="4101" width="0.77734375" style="32" customWidth="1"/>
    <col min="4102" max="4102" width="13.44140625" style="32" bestFit="1" customWidth="1"/>
    <col min="4103" max="4103" width="0.77734375" style="32" customWidth="1"/>
    <col min="4104" max="4104" width="12.44140625" style="32" bestFit="1" customWidth="1"/>
    <col min="4105" max="4340" width="8.21875" style="32"/>
    <col min="4341" max="4341" width="41.77734375" style="32" customWidth="1"/>
    <col min="4342" max="4342" width="7.21875" style="32" customWidth="1"/>
    <col min="4343" max="4343" width="0.77734375" style="32" customWidth="1"/>
    <col min="4344" max="4344" width="13.77734375" style="32" customWidth="1"/>
    <col min="4345" max="4345" width="0.44140625" style="32" customWidth="1"/>
    <col min="4346" max="4346" width="13.77734375" style="32" customWidth="1"/>
    <col min="4347" max="4347" width="0.44140625" style="32" customWidth="1"/>
    <col min="4348" max="4348" width="13.77734375" style="32" customWidth="1"/>
    <col min="4349" max="4349" width="0.44140625" style="32" customWidth="1"/>
    <col min="4350" max="4350" width="13.77734375" style="32" customWidth="1"/>
    <col min="4351" max="4352" width="0" style="32" hidden="1" customWidth="1"/>
    <col min="4353" max="4353" width="8.21875" style="32"/>
    <col min="4354" max="4354" width="9.77734375" style="32" bestFit="1" customWidth="1"/>
    <col min="4355" max="4355" width="1" style="32" customWidth="1"/>
    <col min="4356" max="4356" width="14.77734375" style="32" bestFit="1" customWidth="1"/>
    <col min="4357" max="4357" width="0.77734375" style="32" customWidth="1"/>
    <col min="4358" max="4358" width="13.44140625" style="32" bestFit="1" customWidth="1"/>
    <col min="4359" max="4359" width="0.77734375" style="32" customWidth="1"/>
    <col min="4360" max="4360" width="12.44140625" style="32" bestFit="1" customWidth="1"/>
    <col min="4361" max="4596" width="8.21875" style="32"/>
    <col min="4597" max="4597" width="41.77734375" style="32" customWidth="1"/>
    <col min="4598" max="4598" width="7.21875" style="32" customWidth="1"/>
    <col min="4599" max="4599" width="0.77734375" style="32" customWidth="1"/>
    <col min="4600" max="4600" width="13.77734375" style="32" customWidth="1"/>
    <col min="4601" max="4601" width="0.44140625" style="32" customWidth="1"/>
    <col min="4602" max="4602" width="13.77734375" style="32" customWidth="1"/>
    <col min="4603" max="4603" width="0.44140625" style="32" customWidth="1"/>
    <col min="4604" max="4604" width="13.77734375" style="32" customWidth="1"/>
    <col min="4605" max="4605" width="0.44140625" style="32" customWidth="1"/>
    <col min="4606" max="4606" width="13.77734375" style="32" customWidth="1"/>
    <col min="4607" max="4608" width="0" style="32" hidden="1" customWidth="1"/>
    <col min="4609" max="4609" width="8.21875" style="32"/>
    <col min="4610" max="4610" width="9.77734375" style="32" bestFit="1" customWidth="1"/>
    <col min="4611" max="4611" width="1" style="32" customWidth="1"/>
    <col min="4612" max="4612" width="14.77734375" style="32" bestFit="1" customWidth="1"/>
    <col min="4613" max="4613" width="0.77734375" style="32" customWidth="1"/>
    <col min="4614" max="4614" width="13.44140625" style="32" bestFit="1" customWidth="1"/>
    <col min="4615" max="4615" width="0.77734375" style="32" customWidth="1"/>
    <col min="4616" max="4616" width="12.44140625" style="32" bestFit="1" customWidth="1"/>
    <col min="4617" max="4852" width="8.21875" style="32"/>
    <col min="4853" max="4853" width="41.77734375" style="32" customWidth="1"/>
    <col min="4854" max="4854" width="7.21875" style="32" customWidth="1"/>
    <col min="4855" max="4855" width="0.77734375" style="32" customWidth="1"/>
    <col min="4856" max="4856" width="13.77734375" style="32" customWidth="1"/>
    <col min="4857" max="4857" width="0.44140625" style="32" customWidth="1"/>
    <col min="4858" max="4858" width="13.77734375" style="32" customWidth="1"/>
    <col min="4859" max="4859" width="0.44140625" style="32" customWidth="1"/>
    <col min="4860" max="4860" width="13.77734375" style="32" customWidth="1"/>
    <col min="4861" max="4861" width="0.44140625" style="32" customWidth="1"/>
    <col min="4862" max="4862" width="13.77734375" style="32" customWidth="1"/>
    <col min="4863" max="4864" width="0" style="32" hidden="1" customWidth="1"/>
    <col min="4865" max="4865" width="8.21875" style="32"/>
    <col min="4866" max="4866" width="9.77734375" style="32" bestFit="1" customWidth="1"/>
    <col min="4867" max="4867" width="1" style="32" customWidth="1"/>
    <col min="4868" max="4868" width="14.77734375" style="32" bestFit="1" customWidth="1"/>
    <col min="4869" max="4869" width="0.77734375" style="32" customWidth="1"/>
    <col min="4870" max="4870" width="13.44140625" style="32" bestFit="1" customWidth="1"/>
    <col min="4871" max="4871" width="0.77734375" style="32" customWidth="1"/>
    <col min="4872" max="4872" width="12.44140625" style="32" bestFit="1" customWidth="1"/>
    <col min="4873" max="5108" width="8.21875" style="32"/>
    <col min="5109" max="5109" width="41.77734375" style="32" customWidth="1"/>
    <col min="5110" max="5110" width="7.21875" style="32" customWidth="1"/>
    <col min="5111" max="5111" width="0.77734375" style="32" customWidth="1"/>
    <col min="5112" max="5112" width="13.77734375" style="32" customWidth="1"/>
    <col min="5113" max="5113" width="0.44140625" style="32" customWidth="1"/>
    <col min="5114" max="5114" width="13.77734375" style="32" customWidth="1"/>
    <col min="5115" max="5115" width="0.44140625" style="32" customWidth="1"/>
    <col min="5116" max="5116" width="13.77734375" style="32" customWidth="1"/>
    <col min="5117" max="5117" width="0.44140625" style="32" customWidth="1"/>
    <col min="5118" max="5118" width="13.77734375" style="32" customWidth="1"/>
    <col min="5119" max="5120" width="0" style="32" hidden="1" customWidth="1"/>
    <col min="5121" max="5121" width="8.21875" style="32"/>
    <col min="5122" max="5122" width="9.77734375" style="32" bestFit="1" customWidth="1"/>
    <col min="5123" max="5123" width="1" style="32" customWidth="1"/>
    <col min="5124" max="5124" width="14.77734375" style="32" bestFit="1" customWidth="1"/>
    <col min="5125" max="5125" width="0.77734375" style="32" customWidth="1"/>
    <col min="5126" max="5126" width="13.44140625" style="32" bestFit="1" customWidth="1"/>
    <col min="5127" max="5127" width="0.77734375" style="32" customWidth="1"/>
    <col min="5128" max="5128" width="12.44140625" style="32" bestFit="1" customWidth="1"/>
    <col min="5129" max="5364" width="8.21875" style="32"/>
    <col min="5365" max="5365" width="41.77734375" style="32" customWidth="1"/>
    <col min="5366" max="5366" width="7.21875" style="32" customWidth="1"/>
    <col min="5367" max="5367" width="0.77734375" style="32" customWidth="1"/>
    <col min="5368" max="5368" width="13.77734375" style="32" customWidth="1"/>
    <col min="5369" max="5369" width="0.44140625" style="32" customWidth="1"/>
    <col min="5370" max="5370" width="13.77734375" style="32" customWidth="1"/>
    <col min="5371" max="5371" width="0.44140625" style="32" customWidth="1"/>
    <col min="5372" max="5372" width="13.77734375" style="32" customWidth="1"/>
    <col min="5373" max="5373" width="0.44140625" style="32" customWidth="1"/>
    <col min="5374" max="5374" width="13.77734375" style="32" customWidth="1"/>
    <col min="5375" max="5376" width="0" style="32" hidden="1" customWidth="1"/>
    <col min="5377" max="5377" width="8.21875" style="32"/>
    <col min="5378" max="5378" width="9.77734375" style="32" bestFit="1" customWidth="1"/>
    <col min="5379" max="5379" width="1" style="32" customWidth="1"/>
    <col min="5380" max="5380" width="14.77734375" style="32" bestFit="1" customWidth="1"/>
    <col min="5381" max="5381" width="0.77734375" style="32" customWidth="1"/>
    <col min="5382" max="5382" width="13.44140625" style="32" bestFit="1" customWidth="1"/>
    <col min="5383" max="5383" width="0.77734375" style="32" customWidth="1"/>
    <col min="5384" max="5384" width="12.44140625" style="32" bestFit="1" customWidth="1"/>
    <col min="5385" max="5620" width="8.21875" style="32"/>
    <col min="5621" max="5621" width="41.77734375" style="32" customWidth="1"/>
    <col min="5622" max="5622" width="7.21875" style="32" customWidth="1"/>
    <col min="5623" max="5623" width="0.77734375" style="32" customWidth="1"/>
    <col min="5624" max="5624" width="13.77734375" style="32" customWidth="1"/>
    <col min="5625" max="5625" width="0.44140625" style="32" customWidth="1"/>
    <col min="5626" max="5626" width="13.77734375" style="32" customWidth="1"/>
    <col min="5627" max="5627" width="0.44140625" style="32" customWidth="1"/>
    <col min="5628" max="5628" width="13.77734375" style="32" customWidth="1"/>
    <col min="5629" max="5629" width="0.44140625" style="32" customWidth="1"/>
    <col min="5630" max="5630" width="13.77734375" style="32" customWidth="1"/>
    <col min="5631" max="5632" width="0" style="32" hidden="1" customWidth="1"/>
    <col min="5633" max="5633" width="8.21875" style="32"/>
    <col min="5634" max="5634" width="9.77734375" style="32" bestFit="1" customWidth="1"/>
    <col min="5635" max="5635" width="1" style="32" customWidth="1"/>
    <col min="5636" max="5636" width="14.77734375" style="32" bestFit="1" customWidth="1"/>
    <col min="5637" max="5637" width="0.77734375" style="32" customWidth="1"/>
    <col min="5638" max="5638" width="13.44140625" style="32" bestFit="1" customWidth="1"/>
    <col min="5639" max="5639" width="0.77734375" style="32" customWidth="1"/>
    <col min="5640" max="5640" width="12.44140625" style="32" bestFit="1" customWidth="1"/>
    <col min="5641" max="5876" width="8.21875" style="32"/>
    <col min="5877" max="5877" width="41.77734375" style="32" customWidth="1"/>
    <col min="5878" max="5878" width="7.21875" style="32" customWidth="1"/>
    <col min="5879" max="5879" width="0.77734375" style="32" customWidth="1"/>
    <col min="5880" max="5880" width="13.77734375" style="32" customWidth="1"/>
    <col min="5881" max="5881" width="0.44140625" style="32" customWidth="1"/>
    <col min="5882" max="5882" width="13.77734375" style="32" customWidth="1"/>
    <col min="5883" max="5883" width="0.44140625" style="32" customWidth="1"/>
    <col min="5884" max="5884" width="13.77734375" style="32" customWidth="1"/>
    <col min="5885" max="5885" width="0.44140625" style="32" customWidth="1"/>
    <col min="5886" max="5886" width="13.77734375" style="32" customWidth="1"/>
    <col min="5887" max="5888" width="0" style="32" hidden="1" customWidth="1"/>
    <col min="5889" max="5889" width="8.21875" style="32"/>
    <col min="5890" max="5890" width="9.77734375" style="32" bestFit="1" customWidth="1"/>
    <col min="5891" max="5891" width="1" style="32" customWidth="1"/>
    <col min="5892" max="5892" width="14.77734375" style="32" bestFit="1" customWidth="1"/>
    <col min="5893" max="5893" width="0.77734375" style="32" customWidth="1"/>
    <col min="5894" max="5894" width="13.44140625" style="32" bestFit="1" customWidth="1"/>
    <col min="5895" max="5895" width="0.77734375" style="32" customWidth="1"/>
    <col min="5896" max="5896" width="12.44140625" style="32" bestFit="1" customWidth="1"/>
    <col min="5897" max="6132" width="8.21875" style="32"/>
    <col min="6133" max="6133" width="41.77734375" style="32" customWidth="1"/>
    <col min="6134" max="6134" width="7.21875" style="32" customWidth="1"/>
    <col min="6135" max="6135" width="0.77734375" style="32" customWidth="1"/>
    <col min="6136" max="6136" width="13.77734375" style="32" customWidth="1"/>
    <col min="6137" max="6137" width="0.44140625" style="32" customWidth="1"/>
    <col min="6138" max="6138" width="13.77734375" style="32" customWidth="1"/>
    <col min="6139" max="6139" width="0.44140625" style="32" customWidth="1"/>
    <col min="6140" max="6140" width="13.77734375" style="32" customWidth="1"/>
    <col min="6141" max="6141" width="0.44140625" style="32" customWidth="1"/>
    <col min="6142" max="6142" width="13.77734375" style="32" customWidth="1"/>
    <col min="6143" max="6144" width="0" style="32" hidden="1" customWidth="1"/>
    <col min="6145" max="6145" width="8.21875" style="32"/>
    <col min="6146" max="6146" width="9.77734375" style="32" bestFit="1" customWidth="1"/>
    <col min="6147" max="6147" width="1" style="32" customWidth="1"/>
    <col min="6148" max="6148" width="14.77734375" style="32" bestFit="1" customWidth="1"/>
    <col min="6149" max="6149" width="0.77734375" style="32" customWidth="1"/>
    <col min="6150" max="6150" width="13.44140625" style="32" bestFit="1" customWidth="1"/>
    <col min="6151" max="6151" width="0.77734375" style="32" customWidth="1"/>
    <col min="6152" max="6152" width="12.44140625" style="32" bestFit="1" customWidth="1"/>
    <col min="6153" max="6388" width="8.21875" style="32"/>
    <col min="6389" max="6389" width="41.77734375" style="32" customWidth="1"/>
    <col min="6390" max="6390" width="7.21875" style="32" customWidth="1"/>
    <col min="6391" max="6391" width="0.77734375" style="32" customWidth="1"/>
    <col min="6392" max="6392" width="13.77734375" style="32" customWidth="1"/>
    <col min="6393" max="6393" width="0.44140625" style="32" customWidth="1"/>
    <col min="6394" max="6394" width="13.77734375" style="32" customWidth="1"/>
    <col min="6395" max="6395" width="0.44140625" style="32" customWidth="1"/>
    <col min="6396" max="6396" width="13.77734375" style="32" customWidth="1"/>
    <col min="6397" max="6397" width="0.44140625" style="32" customWidth="1"/>
    <col min="6398" max="6398" width="13.77734375" style="32" customWidth="1"/>
    <col min="6399" max="6400" width="0" style="32" hidden="1" customWidth="1"/>
    <col min="6401" max="6401" width="8.21875" style="32"/>
    <col min="6402" max="6402" width="9.77734375" style="32" bestFit="1" customWidth="1"/>
    <col min="6403" max="6403" width="1" style="32" customWidth="1"/>
    <col min="6404" max="6404" width="14.77734375" style="32" bestFit="1" customWidth="1"/>
    <col min="6405" max="6405" width="0.77734375" style="32" customWidth="1"/>
    <col min="6406" max="6406" width="13.44140625" style="32" bestFit="1" customWidth="1"/>
    <col min="6407" max="6407" width="0.77734375" style="32" customWidth="1"/>
    <col min="6408" max="6408" width="12.44140625" style="32" bestFit="1" customWidth="1"/>
    <col min="6409" max="6644" width="8.21875" style="32"/>
    <col min="6645" max="6645" width="41.77734375" style="32" customWidth="1"/>
    <col min="6646" max="6646" width="7.21875" style="32" customWidth="1"/>
    <col min="6647" max="6647" width="0.77734375" style="32" customWidth="1"/>
    <col min="6648" max="6648" width="13.77734375" style="32" customWidth="1"/>
    <col min="6649" max="6649" width="0.44140625" style="32" customWidth="1"/>
    <col min="6650" max="6650" width="13.77734375" style="32" customWidth="1"/>
    <col min="6651" max="6651" width="0.44140625" style="32" customWidth="1"/>
    <col min="6652" max="6652" width="13.77734375" style="32" customWidth="1"/>
    <col min="6653" max="6653" width="0.44140625" style="32" customWidth="1"/>
    <col min="6654" max="6654" width="13.77734375" style="32" customWidth="1"/>
    <col min="6655" max="6656" width="0" style="32" hidden="1" customWidth="1"/>
    <col min="6657" max="6657" width="8.21875" style="32"/>
    <col min="6658" max="6658" width="9.77734375" style="32" bestFit="1" customWidth="1"/>
    <col min="6659" max="6659" width="1" style="32" customWidth="1"/>
    <col min="6660" max="6660" width="14.77734375" style="32" bestFit="1" customWidth="1"/>
    <col min="6661" max="6661" width="0.77734375" style="32" customWidth="1"/>
    <col min="6662" max="6662" width="13.44140625" style="32" bestFit="1" customWidth="1"/>
    <col min="6663" max="6663" width="0.77734375" style="32" customWidth="1"/>
    <col min="6664" max="6664" width="12.44140625" style="32" bestFit="1" customWidth="1"/>
    <col min="6665" max="6900" width="8.21875" style="32"/>
    <col min="6901" max="6901" width="41.77734375" style="32" customWidth="1"/>
    <col min="6902" max="6902" width="7.21875" style="32" customWidth="1"/>
    <col min="6903" max="6903" width="0.77734375" style="32" customWidth="1"/>
    <col min="6904" max="6904" width="13.77734375" style="32" customWidth="1"/>
    <col min="6905" max="6905" width="0.44140625" style="32" customWidth="1"/>
    <col min="6906" max="6906" width="13.77734375" style="32" customWidth="1"/>
    <col min="6907" max="6907" width="0.44140625" style="32" customWidth="1"/>
    <col min="6908" max="6908" width="13.77734375" style="32" customWidth="1"/>
    <col min="6909" max="6909" width="0.44140625" style="32" customWidth="1"/>
    <col min="6910" max="6910" width="13.77734375" style="32" customWidth="1"/>
    <col min="6911" max="6912" width="0" style="32" hidden="1" customWidth="1"/>
    <col min="6913" max="6913" width="8.21875" style="32"/>
    <col min="6914" max="6914" width="9.77734375" style="32" bestFit="1" customWidth="1"/>
    <col min="6915" max="6915" width="1" style="32" customWidth="1"/>
    <col min="6916" max="6916" width="14.77734375" style="32" bestFit="1" customWidth="1"/>
    <col min="6917" max="6917" width="0.77734375" style="32" customWidth="1"/>
    <col min="6918" max="6918" width="13.44140625" style="32" bestFit="1" customWidth="1"/>
    <col min="6919" max="6919" width="0.77734375" style="32" customWidth="1"/>
    <col min="6920" max="6920" width="12.44140625" style="32" bestFit="1" customWidth="1"/>
    <col min="6921" max="7156" width="8.21875" style="32"/>
    <col min="7157" max="7157" width="41.77734375" style="32" customWidth="1"/>
    <col min="7158" max="7158" width="7.21875" style="32" customWidth="1"/>
    <col min="7159" max="7159" width="0.77734375" style="32" customWidth="1"/>
    <col min="7160" max="7160" width="13.77734375" style="32" customWidth="1"/>
    <col min="7161" max="7161" width="0.44140625" style="32" customWidth="1"/>
    <col min="7162" max="7162" width="13.77734375" style="32" customWidth="1"/>
    <col min="7163" max="7163" width="0.44140625" style="32" customWidth="1"/>
    <col min="7164" max="7164" width="13.77734375" style="32" customWidth="1"/>
    <col min="7165" max="7165" width="0.44140625" style="32" customWidth="1"/>
    <col min="7166" max="7166" width="13.77734375" style="32" customWidth="1"/>
    <col min="7167" max="7168" width="0" style="32" hidden="1" customWidth="1"/>
    <col min="7169" max="7169" width="8.21875" style="32"/>
    <col min="7170" max="7170" width="9.77734375" style="32" bestFit="1" customWidth="1"/>
    <col min="7171" max="7171" width="1" style="32" customWidth="1"/>
    <col min="7172" max="7172" width="14.77734375" style="32" bestFit="1" customWidth="1"/>
    <col min="7173" max="7173" width="0.77734375" style="32" customWidth="1"/>
    <col min="7174" max="7174" width="13.44140625" style="32" bestFit="1" customWidth="1"/>
    <col min="7175" max="7175" width="0.77734375" style="32" customWidth="1"/>
    <col min="7176" max="7176" width="12.44140625" style="32" bestFit="1" customWidth="1"/>
    <col min="7177" max="7412" width="8.21875" style="32"/>
    <col min="7413" max="7413" width="41.77734375" style="32" customWidth="1"/>
    <col min="7414" max="7414" width="7.21875" style="32" customWidth="1"/>
    <col min="7415" max="7415" width="0.77734375" style="32" customWidth="1"/>
    <col min="7416" max="7416" width="13.77734375" style="32" customWidth="1"/>
    <col min="7417" max="7417" width="0.44140625" style="32" customWidth="1"/>
    <col min="7418" max="7418" width="13.77734375" style="32" customWidth="1"/>
    <col min="7419" max="7419" width="0.44140625" style="32" customWidth="1"/>
    <col min="7420" max="7420" width="13.77734375" style="32" customWidth="1"/>
    <col min="7421" max="7421" width="0.44140625" style="32" customWidth="1"/>
    <col min="7422" max="7422" width="13.77734375" style="32" customWidth="1"/>
    <col min="7423" max="7424" width="0" style="32" hidden="1" customWidth="1"/>
    <col min="7425" max="7425" width="8.21875" style="32"/>
    <col min="7426" max="7426" width="9.77734375" style="32" bestFit="1" customWidth="1"/>
    <col min="7427" max="7427" width="1" style="32" customWidth="1"/>
    <col min="7428" max="7428" width="14.77734375" style="32" bestFit="1" customWidth="1"/>
    <col min="7429" max="7429" width="0.77734375" style="32" customWidth="1"/>
    <col min="7430" max="7430" width="13.44140625" style="32" bestFit="1" customWidth="1"/>
    <col min="7431" max="7431" width="0.77734375" style="32" customWidth="1"/>
    <col min="7432" max="7432" width="12.44140625" style="32" bestFit="1" customWidth="1"/>
    <col min="7433" max="7668" width="8.21875" style="32"/>
    <col min="7669" max="7669" width="41.77734375" style="32" customWidth="1"/>
    <col min="7670" max="7670" width="7.21875" style="32" customWidth="1"/>
    <col min="7671" max="7671" width="0.77734375" style="32" customWidth="1"/>
    <col min="7672" max="7672" width="13.77734375" style="32" customWidth="1"/>
    <col min="7673" max="7673" width="0.44140625" style="32" customWidth="1"/>
    <col min="7674" max="7674" width="13.77734375" style="32" customWidth="1"/>
    <col min="7675" max="7675" width="0.44140625" style="32" customWidth="1"/>
    <col min="7676" max="7676" width="13.77734375" style="32" customWidth="1"/>
    <col min="7677" max="7677" width="0.44140625" style="32" customWidth="1"/>
    <col min="7678" max="7678" width="13.77734375" style="32" customWidth="1"/>
    <col min="7679" max="7680" width="0" style="32" hidden="1" customWidth="1"/>
    <col min="7681" max="7681" width="8.21875" style="32"/>
    <col min="7682" max="7682" width="9.77734375" style="32" bestFit="1" customWidth="1"/>
    <col min="7683" max="7683" width="1" style="32" customWidth="1"/>
    <col min="7684" max="7684" width="14.77734375" style="32" bestFit="1" customWidth="1"/>
    <col min="7685" max="7685" width="0.77734375" style="32" customWidth="1"/>
    <col min="7686" max="7686" width="13.44140625" style="32" bestFit="1" customWidth="1"/>
    <col min="7687" max="7687" width="0.77734375" style="32" customWidth="1"/>
    <col min="7688" max="7688" width="12.44140625" style="32" bestFit="1" customWidth="1"/>
    <col min="7689" max="7924" width="8.21875" style="32"/>
    <col min="7925" max="7925" width="41.77734375" style="32" customWidth="1"/>
    <col min="7926" max="7926" width="7.21875" style="32" customWidth="1"/>
    <col min="7927" max="7927" width="0.77734375" style="32" customWidth="1"/>
    <col min="7928" max="7928" width="13.77734375" style="32" customWidth="1"/>
    <col min="7929" max="7929" width="0.44140625" style="32" customWidth="1"/>
    <col min="7930" max="7930" width="13.77734375" style="32" customWidth="1"/>
    <col min="7931" max="7931" width="0.44140625" style="32" customWidth="1"/>
    <col min="7932" max="7932" width="13.77734375" style="32" customWidth="1"/>
    <col min="7933" max="7933" width="0.44140625" style="32" customWidth="1"/>
    <col min="7934" max="7934" width="13.77734375" style="32" customWidth="1"/>
    <col min="7935" max="7936" width="0" style="32" hidden="1" customWidth="1"/>
    <col min="7937" max="7937" width="8.21875" style="32"/>
    <col min="7938" max="7938" width="9.77734375" style="32" bestFit="1" customWidth="1"/>
    <col min="7939" max="7939" width="1" style="32" customWidth="1"/>
    <col min="7940" max="7940" width="14.77734375" style="32" bestFit="1" customWidth="1"/>
    <col min="7941" max="7941" width="0.77734375" style="32" customWidth="1"/>
    <col min="7942" max="7942" width="13.44140625" style="32" bestFit="1" customWidth="1"/>
    <col min="7943" max="7943" width="0.77734375" style="32" customWidth="1"/>
    <col min="7944" max="7944" width="12.44140625" style="32" bestFit="1" customWidth="1"/>
    <col min="7945" max="8180" width="8.21875" style="32"/>
    <col min="8181" max="8181" width="41.77734375" style="32" customWidth="1"/>
    <col min="8182" max="8182" width="7.21875" style="32" customWidth="1"/>
    <col min="8183" max="8183" width="0.77734375" style="32" customWidth="1"/>
    <col min="8184" max="8184" width="13.77734375" style="32" customWidth="1"/>
    <col min="8185" max="8185" width="0.44140625" style="32" customWidth="1"/>
    <col min="8186" max="8186" width="13.77734375" style="32" customWidth="1"/>
    <col min="8187" max="8187" width="0.44140625" style="32" customWidth="1"/>
    <col min="8188" max="8188" width="13.77734375" style="32" customWidth="1"/>
    <col min="8189" max="8189" width="0.44140625" style="32" customWidth="1"/>
    <col min="8190" max="8190" width="13.77734375" style="32" customWidth="1"/>
    <col min="8191" max="8192" width="0" style="32" hidden="1" customWidth="1"/>
    <col min="8193" max="8193" width="8.21875" style="32"/>
    <col min="8194" max="8194" width="9.77734375" style="32" bestFit="1" customWidth="1"/>
    <col min="8195" max="8195" width="1" style="32" customWidth="1"/>
    <col min="8196" max="8196" width="14.77734375" style="32" bestFit="1" customWidth="1"/>
    <col min="8197" max="8197" width="0.77734375" style="32" customWidth="1"/>
    <col min="8198" max="8198" width="13.44140625" style="32" bestFit="1" customWidth="1"/>
    <col min="8199" max="8199" width="0.77734375" style="32" customWidth="1"/>
    <col min="8200" max="8200" width="12.44140625" style="32" bestFit="1" customWidth="1"/>
    <col min="8201" max="8436" width="8.21875" style="32"/>
    <col min="8437" max="8437" width="41.77734375" style="32" customWidth="1"/>
    <col min="8438" max="8438" width="7.21875" style="32" customWidth="1"/>
    <col min="8439" max="8439" width="0.77734375" style="32" customWidth="1"/>
    <col min="8440" max="8440" width="13.77734375" style="32" customWidth="1"/>
    <col min="8441" max="8441" width="0.44140625" style="32" customWidth="1"/>
    <col min="8442" max="8442" width="13.77734375" style="32" customWidth="1"/>
    <col min="8443" max="8443" width="0.44140625" style="32" customWidth="1"/>
    <col min="8444" max="8444" width="13.77734375" style="32" customWidth="1"/>
    <col min="8445" max="8445" width="0.44140625" style="32" customWidth="1"/>
    <col min="8446" max="8446" width="13.77734375" style="32" customWidth="1"/>
    <col min="8447" max="8448" width="0" style="32" hidden="1" customWidth="1"/>
    <col min="8449" max="8449" width="8.21875" style="32"/>
    <col min="8450" max="8450" width="9.77734375" style="32" bestFit="1" customWidth="1"/>
    <col min="8451" max="8451" width="1" style="32" customWidth="1"/>
    <col min="8452" max="8452" width="14.77734375" style="32" bestFit="1" customWidth="1"/>
    <col min="8453" max="8453" width="0.77734375" style="32" customWidth="1"/>
    <col min="8454" max="8454" width="13.44140625" style="32" bestFit="1" customWidth="1"/>
    <col min="8455" max="8455" width="0.77734375" style="32" customWidth="1"/>
    <col min="8456" max="8456" width="12.44140625" style="32" bestFit="1" customWidth="1"/>
    <col min="8457" max="8692" width="8.21875" style="32"/>
    <col min="8693" max="8693" width="41.77734375" style="32" customWidth="1"/>
    <col min="8694" max="8694" width="7.21875" style="32" customWidth="1"/>
    <col min="8695" max="8695" width="0.77734375" style="32" customWidth="1"/>
    <col min="8696" max="8696" width="13.77734375" style="32" customWidth="1"/>
    <col min="8697" max="8697" width="0.44140625" style="32" customWidth="1"/>
    <col min="8698" max="8698" width="13.77734375" style="32" customWidth="1"/>
    <col min="8699" max="8699" width="0.44140625" style="32" customWidth="1"/>
    <col min="8700" max="8700" width="13.77734375" style="32" customWidth="1"/>
    <col min="8701" max="8701" width="0.44140625" style="32" customWidth="1"/>
    <col min="8702" max="8702" width="13.77734375" style="32" customWidth="1"/>
    <col min="8703" max="8704" width="0" style="32" hidden="1" customWidth="1"/>
    <col min="8705" max="8705" width="8.21875" style="32"/>
    <col min="8706" max="8706" width="9.77734375" style="32" bestFit="1" customWidth="1"/>
    <col min="8707" max="8707" width="1" style="32" customWidth="1"/>
    <col min="8708" max="8708" width="14.77734375" style="32" bestFit="1" customWidth="1"/>
    <col min="8709" max="8709" width="0.77734375" style="32" customWidth="1"/>
    <col min="8710" max="8710" width="13.44140625" style="32" bestFit="1" customWidth="1"/>
    <col min="8711" max="8711" width="0.77734375" style="32" customWidth="1"/>
    <col min="8712" max="8712" width="12.44140625" style="32" bestFit="1" customWidth="1"/>
    <col min="8713" max="8948" width="8.21875" style="32"/>
    <col min="8949" max="8949" width="41.77734375" style="32" customWidth="1"/>
    <col min="8950" max="8950" width="7.21875" style="32" customWidth="1"/>
    <col min="8951" max="8951" width="0.77734375" style="32" customWidth="1"/>
    <col min="8952" max="8952" width="13.77734375" style="32" customWidth="1"/>
    <col min="8953" max="8953" width="0.44140625" style="32" customWidth="1"/>
    <col min="8954" max="8954" width="13.77734375" style="32" customWidth="1"/>
    <col min="8955" max="8955" width="0.44140625" style="32" customWidth="1"/>
    <col min="8956" max="8956" width="13.77734375" style="32" customWidth="1"/>
    <col min="8957" max="8957" width="0.44140625" style="32" customWidth="1"/>
    <col min="8958" max="8958" width="13.77734375" style="32" customWidth="1"/>
    <col min="8959" max="8960" width="0" style="32" hidden="1" customWidth="1"/>
    <col min="8961" max="8961" width="8.21875" style="32"/>
    <col min="8962" max="8962" width="9.77734375" style="32" bestFit="1" customWidth="1"/>
    <col min="8963" max="8963" width="1" style="32" customWidth="1"/>
    <col min="8964" max="8964" width="14.77734375" style="32" bestFit="1" customWidth="1"/>
    <col min="8965" max="8965" width="0.77734375" style="32" customWidth="1"/>
    <col min="8966" max="8966" width="13.44140625" style="32" bestFit="1" customWidth="1"/>
    <col min="8967" max="8967" width="0.77734375" style="32" customWidth="1"/>
    <col min="8968" max="8968" width="12.44140625" style="32" bestFit="1" customWidth="1"/>
    <col min="8969" max="9204" width="8.21875" style="32"/>
    <col min="9205" max="9205" width="41.77734375" style="32" customWidth="1"/>
    <col min="9206" max="9206" width="7.21875" style="32" customWidth="1"/>
    <col min="9207" max="9207" width="0.77734375" style="32" customWidth="1"/>
    <col min="9208" max="9208" width="13.77734375" style="32" customWidth="1"/>
    <col min="9209" max="9209" width="0.44140625" style="32" customWidth="1"/>
    <col min="9210" max="9210" width="13.77734375" style="32" customWidth="1"/>
    <col min="9211" max="9211" width="0.44140625" style="32" customWidth="1"/>
    <col min="9212" max="9212" width="13.77734375" style="32" customWidth="1"/>
    <col min="9213" max="9213" width="0.44140625" style="32" customWidth="1"/>
    <col min="9214" max="9214" width="13.77734375" style="32" customWidth="1"/>
    <col min="9215" max="9216" width="0" style="32" hidden="1" customWidth="1"/>
    <col min="9217" max="9217" width="8.21875" style="32"/>
    <col min="9218" max="9218" width="9.77734375" style="32" bestFit="1" customWidth="1"/>
    <col min="9219" max="9219" width="1" style="32" customWidth="1"/>
    <col min="9220" max="9220" width="14.77734375" style="32" bestFit="1" customWidth="1"/>
    <col min="9221" max="9221" width="0.77734375" style="32" customWidth="1"/>
    <col min="9222" max="9222" width="13.44140625" style="32" bestFit="1" customWidth="1"/>
    <col min="9223" max="9223" width="0.77734375" style="32" customWidth="1"/>
    <col min="9224" max="9224" width="12.44140625" style="32" bestFit="1" customWidth="1"/>
    <col min="9225" max="9460" width="8.21875" style="32"/>
    <col min="9461" max="9461" width="41.77734375" style="32" customWidth="1"/>
    <col min="9462" max="9462" width="7.21875" style="32" customWidth="1"/>
    <col min="9463" max="9463" width="0.77734375" style="32" customWidth="1"/>
    <col min="9464" max="9464" width="13.77734375" style="32" customWidth="1"/>
    <col min="9465" max="9465" width="0.44140625" style="32" customWidth="1"/>
    <col min="9466" max="9466" width="13.77734375" style="32" customWidth="1"/>
    <col min="9467" max="9467" width="0.44140625" style="32" customWidth="1"/>
    <col min="9468" max="9468" width="13.77734375" style="32" customWidth="1"/>
    <col min="9469" max="9469" width="0.44140625" style="32" customWidth="1"/>
    <col min="9470" max="9470" width="13.77734375" style="32" customWidth="1"/>
    <col min="9471" max="9472" width="0" style="32" hidden="1" customWidth="1"/>
    <col min="9473" max="9473" width="8.21875" style="32"/>
    <col min="9474" max="9474" width="9.77734375" style="32" bestFit="1" customWidth="1"/>
    <col min="9475" max="9475" width="1" style="32" customWidth="1"/>
    <col min="9476" max="9476" width="14.77734375" style="32" bestFit="1" customWidth="1"/>
    <col min="9477" max="9477" width="0.77734375" style="32" customWidth="1"/>
    <col min="9478" max="9478" width="13.44140625" style="32" bestFit="1" customWidth="1"/>
    <col min="9479" max="9479" width="0.77734375" style="32" customWidth="1"/>
    <col min="9480" max="9480" width="12.44140625" style="32" bestFit="1" customWidth="1"/>
    <col min="9481" max="9716" width="8.21875" style="32"/>
    <col min="9717" max="9717" width="41.77734375" style="32" customWidth="1"/>
    <col min="9718" max="9718" width="7.21875" style="32" customWidth="1"/>
    <col min="9719" max="9719" width="0.77734375" style="32" customWidth="1"/>
    <col min="9720" max="9720" width="13.77734375" style="32" customWidth="1"/>
    <col min="9721" max="9721" width="0.44140625" style="32" customWidth="1"/>
    <col min="9722" max="9722" width="13.77734375" style="32" customWidth="1"/>
    <col min="9723" max="9723" width="0.44140625" style="32" customWidth="1"/>
    <col min="9724" max="9724" width="13.77734375" style="32" customWidth="1"/>
    <col min="9725" max="9725" width="0.44140625" style="32" customWidth="1"/>
    <col min="9726" max="9726" width="13.77734375" style="32" customWidth="1"/>
    <col min="9727" max="9728" width="0" style="32" hidden="1" customWidth="1"/>
    <col min="9729" max="9729" width="8.21875" style="32"/>
    <col min="9730" max="9730" width="9.77734375" style="32" bestFit="1" customWidth="1"/>
    <col min="9731" max="9731" width="1" style="32" customWidth="1"/>
    <col min="9732" max="9732" width="14.77734375" style="32" bestFit="1" customWidth="1"/>
    <col min="9733" max="9733" width="0.77734375" style="32" customWidth="1"/>
    <col min="9734" max="9734" width="13.44140625" style="32" bestFit="1" customWidth="1"/>
    <col min="9735" max="9735" width="0.77734375" style="32" customWidth="1"/>
    <col min="9736" max="9736" width="12.44140625" style="32" bestFit="1" customWidth="1"/>
    <col min="9737" max="9972" width="8.21875" style="32"/>
    <col min="9973" max="9973" width="41.77734375" style="32" customWidth="1"/>
    <col min="9974" max="9974" width="7.21875" style="32" customWidth="1"/>
    <col min="9975" max="9975" width="0.77734375" style="32" customWidth="1"/>
    <col min="9976" max="9976" width="13.77734375" style="32" customWidth="1"/>
    <col min="9977" max="9977" width="0.44140625" style="32" customWidth="1"/>
    <col min="9978" max="9978" width="13.77734375" style="32" customWidth="1"/>
    <col min="9979" max="9979" width="0.44140625" style="32" customWidth="1"/>
    <col min="9980" max="9980" width="13.77734375" style="32" customWidth="1"/>
    <col min="9981" max="9981" width="0.44140625" style="32" customWidth="1"/>
    <col min="9982" max="9982" width="13.77734375" style="32" customWidth="1"/>
    <col min="9983" max="9984" width="0" style="32" hidden="1" customWidth="1"/>
    <col min="9985" max="9985" width="8.21875" style="32"/>
    <col min="9986" max="9986" width="9.77734375" style="32" bestFit="1" customWidth="1"/>
    <col min="9987" max="9987" width="1" style="32" customWidth="1"/>
    <col min="9988" max="9988" width="14.77734375" style="32" bestFit="1" customWidth="1"/>
    <col min="9989" max="9989" width="0.77734375" style="32" customWidth="1"/>
    <col min="9990" max="9990" width="13.44140625" style="32" bestFit="1" customWidth="1"/>
    <col min="9991" max="9991" width="0.77734375" style="32" customWidth="1"/>
    <col min="9992" max="9992" width="12.44140625" style="32" bestFit="1" customWidth="1"/>
    <col min="9993" max="10228" width="8.21875" style="32"/>
    <col min="10229" max="10229" width="41.77734375" style="32" customWidth="1"/>
    <col min="10230" max="10230" width="7.21875" style="32" customWidth="1"/>
    <col min="10231" max="10231" width="0.77734375" style="32" customWidth="1"/>
    <col min="10232" max="10232" width="13.77734375" style="32" customWidth="1"/>
    <col min="10233" max="10233" width="0.44140625" style="32" customWidth="1"/>
    <col min="10234" max="10234" width="13.77734375" style="32" customWidth="1"/>
    <col min="10235" max="10235" width="0.44140625" style="32" customWidth="1"/>
    <col min="10236" max="10236" width="13.77734375" style="32" customWidth="1"/>
    <col min="10237" max="10237" width="0.44140625" style="32" customWidth="1"/>
    <col min="10238" max="10238" width="13.77734375" style="32" customWidth="1"/>
    <col min="10239" max="10240" width="0" style="32" hidden="1" customWidth="1"/>
    <col min="10241" max="10241" width="8.21875" style="32"/>
    <col min="10242" max="10242" width="9.77734375" style="32" bestFit="1" customWidth="1"/>
    <col min="10243" max="10243" width="1" style="32" customWidth="1"/>
    <col min="10244" max="10244" width="14.77734375" style="32" bestFit="1" customWidth="1"/>
    <col min="10245" max="10245" width="0.77734375" style="32" customWidth="1"/>
    <col min="10246" max="10246" width="13.44140625" style="32" bestFit="1" customWidth="1"/>
    <col min="10247" max="10247" width="0.77734375" style="32" customWidth="1"/>
    <col min="10248" max="10248" width="12.44140625" style="32" bestFit="1" customWidth="1"/>
    <col min="10249" max="10484" width="8.21875" style="32"/>
    <col min="10485" max="10485" width="41.77734375" style="32" customWidth="1"/>
    <col min="10486" max="10486" width="7.21875" style="32" customWidth="1"/>
    <col min="10487" max="10487" width="0.77734375" style="32" customWidth="1"/>
    <col min="10488" max="10488" width="13.77734375" style="32" customWidth="1"/>
    <col min="10489" max="10489" width="0.44140625" style="32" customWidth="1"/>
    <col min="10490" max="10490" width="13.77734375" style="32" customWidth="1"/>
    <col min="10491" max="10491" width="0.44140625" style="32" customWidth="1"/>
    <col min="10492" max="10492" width="13.77734375" style="32" customWidth="1"/>
    <col min="10493" max="10493" width="0.44140625" style="32" customWidth="1"/>
    <col min="10494" max="10494" width="13.77734375" style="32" customWidth="1"/>
    <col min="10495" max="10496" width="0" style="32" hidden="1" customWidth="1"/>
    <col min="10497" max="10497" width="8.21875" style="32"/>
    <col min="10498" max="10498" width="9.77734375" style="32" bestFit="1" customWidth="1"/>
    <col min="10499" max="10499" width="1" style="32" customWidth="1"/>
    <col min="10500" max="10500" width="14.77734375" style="32" bestFit="1" customWidth="1"/>
    <col min="10501" max="10501" width="0.77734375" style="32" customWidth="1"/>
    <col min="10502" max="10502" width="13.44140625" style="32" bestFit="1" customWidth="1"/>
    <col min="10503" max="10503" width="0.77734375" style="32" customWidth="1"/>
    <col min="10504" max="10504" width="12.44140625" style="32" bestFit="1" customWidth="1"/>
    <col min="10505" max="10740" width="8.21875" style="32"/>
    <col min="10741" max="10741" width="41.77734375" style="32" customWidth="1"/>
    <col min="10742" max="10742" width="7.21875" style="32" customWidth="1"/>
    <col min="10743" max="10743" width="0.77734375" style="32" customWidth="1"/>
    <col min="10744" max="10744" width="13.77734375" style="32" customWidth="1"/>
    <col min="10745" max="10745" width="0.44140625" style="32" customWidth="1"/>
    <col min="10746" max="10746" width="13.77734375" style="32" customWidth="1"/>
    <col min="10747" max="10747" width="0.44140625" style="32" customWidth="1"/>
    <col min="10748" max="10748" width="13.77734375" style="32" customWidth="1"/>
    <col min="10749" max="10749" width="0.44140625" style="32" customWidth="1"/>
    <col min="10750" max="10750" width="13.77734375" style="32" customWidth="1"/>
    <col min="10751" max="10752" width="0" style="32" hidden="1" customWidth="1"/>
    <col min="10753" max="10753" width="8.21875" style="32"/>
    <col min="10754" max="10754" width="9.77734375" style="32" bestFit="1" customWidth="1"/>
    <col min="10755" max="10755" width="1" style="32" customWidth="1"/>
    <col min="10756" max="10756" width="14.77734375" style="32" bestFit="1" customWidth="1"/>
    <col min="10757" max="10757" width="0.77734375" style="32" customWidth="1"/>
    <col min="10758" max="10758" width="13.44140625" style="32" bestFit="1" customWidth="1"/>
    <col min="10759" max="10759" width="0.77734375" style="32" customWidth="1"/>
    <col min="10760" max="10760" width="12.44140625" style="32" bestFit="1" customWidth="1"/>
    <col min="10761" max="10996" width="8.21875" style="32"/>
    <col min="10997" max="10997" width="41.77734375" style="32" customWidth="1"/>
    <col min="10998" max="10998" width="7.21875" style="32" customWidth="1"/>
    <col min="10999" max="10999" width="0.77734375" style="32" customWidth="1"/>
    <col min="11000" max="11000" width="13.77734375" style="32" customWidth="1"/>
    <col min="11001" max="11001" width="0.44140625" style="32" customWidth="1"/>
    <col min="11002" max="11002" width="13.77734375" style="32" customWidth="1"/>
    <col min="11003" max="11003" width="0.44140625" style="32" customWidth="1"/>
    <col min="11004" max="11004" width="13.77734375" style="32" customWidth="1"/>
    <col min="11005" max="11005" width="0.44140625" style="32" customWidth="1"/>
    <col min="11006" max="11006" width="13.77734375" style="32" customWidth="1"/>
    <col min="11007" max="11008" width="0" style="32" hidden="1" customWidth="1"/>
    <col min="11009" max="11009" width="8.21875" style="32"/>
    <col min="11010" max="11010" width="9.77734375" style="32" bestFit="1" customWidth="1"/>
    <col min="11011" max="11011" width="1" style="32" customWidth="1"/>
    <col min="11012" max="11012" width="14.77734375" style="32" bestFit="1" customWidth="1"/>
    <col min="11013" max="11013" width="0.77734375" style="32" customWidth="1"/>
    <col min="11014" max="11014" width="13.44140625" style="32" bestFit="1" customWidth="1"/>
    <col min="11015" max="11015" width="0.77734375" style="32" customWidth="1"/>
    <col min="11016" max="11016" width="12.44140625" style="32" bestFit="1" customWidth="1"/>
    <col min="11017" max="11252" width="8.21875" style="32"/>
    <col min="11253" max="11253" width="41.77734375" style="32" customWidth="1"/>
    <col min="11254" max="11254" width="7.21875" style="32" customWidth="1"/>
    <col min="11255" max="11255" width="0.77734375" style="32" customWidth="1"/>
    <col min="11256" max="11256" width="13.77734375" style="32" customWidth="1"/>
    <col min="11257" max="11257" width="0.44140625" style="32" customWidth="1"/>
    <col min="11258" max="11258" width="13.77734375" style="32" customWidth="1"/>
    <col min="11259" max="11259" width="0.44140625" style="32" customWidth="1"/>
    <col min="11260" max="11260" width="13.77734375" style="32" customWidth="1"/>
    <col min="11261" max="11261" width="0.44140625" style="32" customWidth="1"/>
    <col min="11262" max="11262" width="13.77734375" style="32" customWidth="1"/>
    <col min="11263" max="11264" width="0" style="32" hidden="1" customWidth="1"/>
    <col min="11265" max="11265" width="8.21875" style="32"/>
    <col min="11266" max="11266" width="9.77734375" style="32" bestFit="1" customWidth="1"/>
    <col min="11267" max="11267" width="1" style="32" customWidth="1"/>
    <col min="11268" max="11268" width="14.77734375" style="32" bestFit="1" customWidth="1"/>
    <col min="11269" max="11269" width="0.77734375" style="32" customWidth="1"/>
    <col min="11270" max="11270" width="13.44140625" style="32" bestFit="1" customWidth="1"/>
    <col min="11271" max="11271" width="0.77734375" style="32" customWidth="1"/>
    <col min="11272" max="11272" width="12.44140625" style="32" bestFit="1" customWidth="1"/>
    <col min="11273" max="11508" width="8.21875" style="32"/>
    <col min="11509" max="11509" width="41.77734375" style="32" customWidth="1"/>
    <col min="11510" max="11510" width="7.21875" style="32" customWidth="1"/>
    <col min="11511" max="11511" width="0.77734375" style="32" customWidth="1"/>
    <col min="11512" max="11512" width="13.77734375" style="32" customWidth="1"/>
    <col min="11513" max="11513" width="0.44140625" style="32" customWidth="1"/>
    <col min="11514" max="11514" width="13.77734375" style="32" customWidth="1"/>
    <col min="11515" max="11515" width="0.44140625" style="32" customWidth="1"/>
    <col min="11516" max="11516" width="13.77734375" style="32" customWidth="1"/>
    <col min="11517" max="11517" width="0.44140625" style="32" customWidth="1"/>
    <col min="11518" max="11518" width="13.77734375" style="32" customWidth="1"/>
    <col min="11519" max="11520" width="0" style="32" hidden="1" customWidth="1"/>
    <col min="11521" max="11521" width="8.21875" style="32"/>
    <col min="11522" max="11522" width="9.77734375" style="32" bestFit="1" customWidth="1"/>
    <col min="11523" max="11523" width="1" style="32" customWidth="1"/>
    <col min="11524" max="11524" width="14.77734375" style="32" bestFit="1" customWidth="1"/>
    <col min="11525" max="11525" width="0.77734375" style="32" customWidth="1"/>
    <col min="11526" max="11526" width="13.44140625" style="32" bestFit="1" customWidth="1"/>
    <col min="11527" max="11527" width="0.77734375" style="32" customWidth="1"/>
    <col min="11528" max="11528" width="12.44140625" style="32" bestFit="1" customWidth="1"/>
    <col min="11529" max="11764" width="8.21875" style="32"/>
    <col min="11765" max="11765" width="41.77734375" style="32" customWidth="1"/>
    <col min="11766" max="11766" width="7.21875" style="32" customWidth="1"/>
    <col min="11767" max="11767" width="0.77734375" style="32" customWidth="1"/>
    <col min="11768" max="11768" width="13.77734375" style="32" customWidth="1"/>
    <col min="11769" max="11769" width="0.44140625" style="32" customWidth="1"/>
    <col min="11770" max="11770" width="13.77734375" style="32" customWidth="1"/>
    <col min="11771" max="11771" width="0.44140625" style="32" customWidth="1"/>
    <col min="11772" max="11772" width="13.77734375" style="32" customWidth="1"/>
    <col min="11773" max="11773" width="0.44140625" style="32" customWidth="1"/>
    <col min="11774" max="11774" width="13.77734375" style="32" customWidth="1"/>
    <col min="11775" max="11776" width="0" style="32" hidden="1" customWidth="1"/>
    <col min="11777" max="11777" width="8.21875" style="32"/>
    <col min="11778" max="11778" width="9.77734375" style="32" bestFit="1" customWidth="1"/>
    <col min="11779" max="11779" width="1" style="32" customWidth="1"/>
    <col min="11780" max="11780" width="14.77734375" style="32" bestFit="1" customWidth="1"/>
    <col min="11781" max="11781" width="0.77734375" style="32" customWidth="1"/>
    <col min="11782" max="11782" width="13.44140625" style="32" bestFit="1" customWidth="1"/>
    <col min="11783" max="11783" width="0.77734375" style="32" customWidth="1"/>
    <col min="11784" max="11784" width="12.44140625" style="32" bestFit="1" customWidth="1"/>
    <col min="11785" max="12020" width="8.21875" style="32"/>
    <col min="12021" max="12021" width="41.77734375" style="32" customWidth="1"/>
    <col min="12022" max="12022" width="7.21875" style="32" customWidth="1"/>
    <col min="12023" max="12023" width="0.77734375" style="32" customWidth="1"/>
    <col min="12024" max="12024" width="13.77734375" style="32" customWidth="1"/>
    <col min="12025" max="12025" width="0.44140625" style="32" customWidth="1"/>
    <col min="12026" max="12026" width="13.77734375" style="32" customWidth="1"/>
    <col min="12027" max="12027" width="0.44140625" style="32" customWidth="1"/>
    <col min="12028" max="12028" width="13.77734375" style="32" customWidth="1"/>
    <col min="12029" max="12029" width="0.44140625" style="32" customWidth="1"/>
    <col min="12030" max="12030" width="13.77734375" style="32" customWidth="1"/>
    <col min="12031" max="12032" width="0" style="32" hidden="1" customWidth="1"/>
    <col min="12033" max="12033" width="8.21875" style="32"/>
    <col min="12034" max="12034" width="9.77734375" style="32" bestFit="1" customWidth="1"/>
    <col min="12035" max="12035" width="1" style="32" customWidth="1"/>
    <col min="12036" max="12036" width="14.77734375" style="32" bestFit="1" customWidth="1"/>
    <col min="12037" max="12037" width="0.77734375" style="32" customWidth="1"/>
    <col min="12038" max="12038" width="13.44140625" style="32" bestFit="1" customWidth="1"/>
    <col min="12039" max="12039" width="0.77734375" style="32" customWidth="1"/>
    <col min="12040" max="12040" width="12.44140625" style="32" bestFit="1" customWidth="1"/>
    <col min="12041" max="12276" width="8.21875" style="32"/>
    <col min="12277" max="12277" width="41.77734375" style="32" customWidth="1"/>
    <col min="12278" max="12278" width="7.21875" style="32" customWidth="1"/>
    <col min="12279" max="12279" width="0.77734375" style="32" customWidth="1"/>
    <col min="12280" max="12280" width="13.77734375" style="32" customWidth="1"/>
    <col min="12281" max="12281" width="0.44140625" style="32" customWidth="1"/>
    <col min="12282" max="12282" width="13.77734375" style="32" customWidth="1"/>
    <col min="12283" max="12283" width="0.44140625" style="32" customWidth="1"/>
    <col min="12284" max="12284" width="13.77734375" style="32" customWidth="1"/>
    <col min="12285" max="12285" width="0.44140625" style="32" customWidth="1"/>
    <col min="12286" max="12286" width="13.77734375" style="32" customWidth="1"/>
    <col min="12287" max="12288" width="0" style="32" hidden="1" customWidth="1"/>
    <col min="12289" max="12289" width="8.21875" style="32"/>
    <col min="12290" max="12290" width="9.77734375" style="32" bestFit="1" customWidth="1"/>
    <col min="12291" max="12291" width="1" style="32" customWidth="1"/>
    <col min="12292" max="12292" width="14.77734375" style="32" bestFit="1" customWidth="1"/>
    <col min="12293" max="12293" width="0.77734375" style="32" customWidth="1"/>
    <col min="12294" max="12294" width="13.44140625" style="32" bestFit="1" customWidth="1"/>
    <col min="12295" max="12295" width="0.77734375" style="32" customWidth="1"/>
    <col min="12296" max="12296" width="12.44140625" style="32" bestFit="1" customWidth="1"/>
    <col min="12297" max="12532" width="8.21875" style="32"/>
    <col min="12533" max="12533" width="41.77734375" style="32" customWidth="1"/>
    <col min="12534" max="12534" width="7.21875" style="32" customWidth="1"/>
    <col min="12535" max="12535" width="0.77734375" style="32" customWidth="1"/>
    <col min="12536" max="12536" width="13.77734375" style="32" customWidth="1"/>
    <col min="12537" max="12537" width="0.44140625" style="32" customWidth="1"/>
    <col min="12538" max="12538" width="13.77734375" style="32" customWidth="1"/>
    <col min="12539" max="12539" width="0.44140625" style="32" customWidth="1"/>
    <col min="12540" max="12540" width="13.77734375" style="32" customWidth="1"/>
    <col min="12541" max="12541" width="0.44140625" style="32" customWidth="1"/>
    <col min="12542" max="12542" width="13.77734375" style="32" customWidth="1"/>
    <col min="12543" max="12544" width="0" style="32" hidden="1" customWidth="1"/>
    <col min="12545" max="12545" width="8.21875" style="32"/>
    <col min="12546" max="12546" width="9.77734375" style="32" bestFit="1" customWidth="1"/>
    <col min="12547" max="12547" width="1" style="32" customWidth="1"/>
    <col min="12548" max="12548" width="14.77734375" style="32" bestFit="1" customWidth="1"/>
    <col min="12549" max="12549" width="0.77734375" style="32" customWidth="1"/>
    <col min="12550" max="12550" width="13.44140625" style="32" bestFit="1" customWidth="1"/>
    <col min="12551" max="12551" width="0.77734375" style="32" customWidth="1"/>
    <col min="12552" max="12552" width="12.44140625" style="32" bestFit="1" customWidth="1"/>
    <col min="12553" max="12788" width="8.21875" style="32"/>
    <col min="12789" max="12789" width="41.77734375" style="32" customWidth="1"/>
    <col min="12790" max="12790" width="7.21875" style="32" customWidth="1"/>
    <col min="12791" max="12791" width="0.77734375" style="32" customWidth="1"/>
    <col min="12792" max="12792" width="13.77734375" style="32" customWidth="1"/>
    <col min="12793" max="12793" width="0.44140625" style="32" customWidth="1"/>
    <col min="12794" max="12794" width="13.77734375" style="32" customWidth="1"/>
    <col min="12795" max="12795" width="0.44140625" style="32" customWidth="1"/>
    <col min="12796" max="12796" width="13.77734375" style="32" customWidth="1"/>
    <col min="12797" max="12797" width="0.44140625" style="32" customWidth="1"/>
    <col min="12798" max="12798" width="13.77734375" style="32" customWidth="1"/>
    <col min="12799" max="12800" width="0" style="32" hidden="1" customWidth="1"/>
    <col min="12801" max="12801" width="8.21875" style="32"/>
    <col min="12802" max="12802" width="9.77734375" style="32" bestFit="1" customWidth="1"/>
    <col min="12803" max="12803" width="1" style="32" customWidth="1"/>
    <col min="12804" max="12804" width="14.77734375" style="32" bestFit="1" customWidth="1"/>
    <col min="12805" max="12805" width="0.77734375" style="32" customWidth="1"/>
    <col min="12806" max="12806" width="13.44140625" style="32" bestFit="1" customWidth="1"/>
    <col min="12807" max="12807" width="0.77734375" style="32" customWidth="1"/>
    <col min="12808" max="12808" width="12.44140625" style="32" bestFit="1" customWidth="1"/>
    <col min="12809" max="13044" width="8.21875" style="32"/>
    <col min="13045" max="13045" width="41.77734375" style="32" customWidth="1"/>
    <col min="13046" max="13046" width="7.21875" style="32" customWidth="1"/>
    <col min="13047" max="13047" width="0.77734375" style="32" customWidth="1"/>
    <col min="13048" max="13048" width="13.77734375" style="32" customWidth="1"/>
    <col min="13049" max="13049" width="0.44140625" style="32" customWidth="1"/>
    <col min="13050" max="13050" width="13.77734375" style="32" customWidth="1"/>
    <col min="13051" max="13051" width="0.44140625" style="32" customWidth="1"/>
    <col min="13052" max="13052" width="13.77734375" style="32" customWidth="1"/>
    <col min="13053" max="13053" width="0.44140625" style="32" customWidth="1"/>
    <col min="13054" max="13054" width="13.77734375" style="32" customWidth="1"/>
    <col min="13055" max="13056" width="0" style="32" hidden="1" customWidth="1"/>
    <col min="13057" max="13057" width="8.21875" style="32"/>
    <col min="13058" max="13058" width="9.77734375" style="32" bestFit="1" customWidth="1"/>
    <col min="13059" max="13059" width="1" style="32" customWidth="1"/>
    <col min="13060" max="13060" width="14.77734375" style="32" bestFit="1" customWidth="1"/>
    <col min="13061" max="13061" width="0.77734375" style="32" customWidth="1"/>
    <col min="13062" max="13062" width="13.44140625" style="32" bestFit="1" customWidth="1"/>
    <col min="13063" max="13063" width="0.77734375" style="32" customWidth="1"/>
    <col min="13064" max="13064" width="12.44140625" style="32" bestFit="1" customWidth="1"/>
    <col min="13065" max="13300" width="8.21875" style="32"/>
    <col min="13301" max="13301" width="41.77734375" style="32" customWidth="1"/>
    <col min="13302" max="13302" width="7.21875" style="32" customWidth="1"/>
    <col min="13303" max="13303" width="0.77734375" style="32" customWidth="1"/>
    <col min="13304" max="13304" width="13.77734375" style="32" customWidth="1"/>
    <col min="13305" max="13305" width="0.44140625" style="32" customWidth="1"/>
    <col min="13306" max="13306" width="13.77734375" style="32" customWidth="1"/>
    <col min="13307" max="13307" width="0.44140625" style="32" customWidth="1"/>
    <col min="13308" max="13308" width="13.77734375" style="32" customWidth="1"/>
    <col min="13309" max="13309" width="0.44140625" style="32" customWidth="1"/>
    <col min="13310" max="13310" width="13.77734375" style="32" customWidth="1"/>
    <col min="13311" max="13312" width="0" style="32" hidden="1" customWidth="1"/>
    <col min="13313" max="13313" width="8.21875" style="32"/>
    <col min="13314" max="13314" width="9.77734375" style="32" bestFit="1" customWidth="1"/>
    <col min="13315" max="13315" width="1" style="32" customWidth="1"/>
    <col min="13316" max="13316" width="14.77734375" style="32" bestFit="1" customWidth="1"/>
    <col min="13317" max="13317" width="0.77734375" style="32" customWidth="1"/>
    <col min="13318" max="13318" width="13.44140625" style="32" bestFit="1" customWidth="1"/>
    <col min="13319" max="13319" width="0.77734375" style="32" customWidth="1"/>
    <col min="13320" max="13320" width="12.44140625" style="32" bestFit="1" customWidth="1"/>
    <col min="13321" max="13556" width="8.21875" style="32"/>
    <col min="13557" max="13557" width="41.77734375" style="32" customWidth="1"/>
    <col min="13558" max="13558" width="7.21875" style="32" customWidth="1"/>
    <col min="13559" max="13559" width="0.77734375" style="32" customWidth="1"/>
    <col min="13560" max="13560" width="13.77734375" style="32" customWidth="1"/>
    <col min="13561" max="13561" width="0.44140625" style="32" customWidth="1"/>
    <col min="13562" max="13562" width="13.77734375" style="32" customWidth="1"/>
    <col min="13563" max="13563" width="0.44140625" style="32" customWidth="1"/>
    <col min="13564" max="13564" width="13.77734375" style="32" customWidth="1"/>
    <col min="13565" max="13565" width="0.44140625" style="32" customWidth="1"/>
    <col min="13566" max="13566" width="13.77734375" style="32" customWidth="1"/>
    <col min="13567" max="13568" width="0" style="32" hidden="1" customWidth="1"/>
    <col min="13569" max="13569" width="8.21875" style="32"/>
    <col min="13570" max="13570" width="9.77734375" style="32" bestFit="1" customWidth="1"/>
    <col min="13571" max="13571" width="1" style="32" customWidth="1"/>
    <col min="13572" max="13572" width="14.77734375" style="32" bestFit="1" customWidth="1"/>
    <col min="13573" max="13573" width="0.77734375" style="32" customWidth="1"/>
    <col min="13574" max="13574" width="13.44140625" style="32" bestFit="1" customWidth="1"/>
    <col min="13575" max="13575" width="0.77734375" style="32" customWidth="1"/>
    <col min="13576" max="13576" width="12.44140625" style="32" bestFit="1" customWidth="1"/>
    <col min="13577" max="13812" width="8.21875" style="32"/>
    <col min="13813" max="13813" width="41.77734375" style="32" customWidth="1"/>
    <col min="13814" max="13814" width="7.21875" style="32" customWidth="1"/>
    <col min="13815" max="13815" width="0.77734375" style="32" customWidth="1"/>
    <col min="13816" max="13816" width="13.77734375" style="32" customWidth="1"/>
    <col min="13817" max="13817" width="0.44140625" style="32" customWidth="1"/>
    <col min="13818" max="13818" width="13.77734375" style="32" customWidth="1"/>
    <col min="13819" max="13819" width="0.44140625" style="32" customWidth="1"/>
    <col min="13820" max="13820" width="13.77734375" style="32" customWidth="1"/>
    <col min="13821" max="13821" width="0.44140625" style="32" customWidth="1"/>
    <col min="13822" max="13822" width="13.77734375" style="32" customWidth="1"/>
    <col min="13823" max="13824" width="0" style="32" hidden="1" customWidth="1"/>
    <col min="13825" max="13825" width="8.21875" style="32"/>
    <col min="13826" max="13826" width="9.77734375" style="32" bestFit="1" customWidth="1"/>
    <col min="13827" max="13827" width="1" style="32" customWidth="1"/>
    <col min="13828" max="13828" width="14.77734375" style="32" bestFit="1" customWidth="1"/>
    <col min="13829" max="13829" width="0.77734375" style="32" customWidth="1"/>
    <col min="13830" max="13830" width="13.44140625" style="32" bestFit="1" customWidth="1"/>
    <col min="13831" max="13831" width="0.77734375" style="32" customWidth="1"/>
    <col min="13832" max="13832" width="12.44140625" style="32" bestFit="1" customWidth="1"/>
    <col min="13833" max="14068" width="8.21875" style="32"/>
    <col min="14069" max="14069" width="41.77734375" style="32" customWidth="1"/>
    <col min="14070" max="14070" width="7.21875" style="32" customWidth="1"/>
    <col min="14071" max="14071" width="0.77734375" style="32" customWidth="1"/>
    <col min="14072" max="14072" width="13.77734375" style="32" customWidth="1"/>
    <col min="14073" max="14073" width="0.44140625" style="32" customWidth="1"/>
    <col min="14074" max="14074" width="13.77734375" style="32" customWidth="1"/>
    <col min="14075" max="14075" width="0.44140625" style="32" customWidth="1"/>
    <col min="14076" max="14076" width="13.77734375" style="32" customWidth="1"/>
    <col min="14077" max="14077" width="0.44140625" style="32" customWidth="1"/>
    <col min="14078" max="14078" width="13.77734375" style="32" customWidth="1"/>
    <col min="14079" max="14080" width="0" style="32" hidden="1" customWidth="1"/>
    <col min="14081" max="14081" width="8.21875" style="32"/>
    <col min="14082" max="14082" width="9.77734375" style="32" bestFit="1" customWidth="1"/>
    <col min="14083" max="14083" width="1" style="32" customWidth="1"/>
    <col min="14084" max="14084" width="14.77734375" style="32" bestFit="1" customWidth="1"/>
    <col min="14085" max="14085" width="0.77734375" style="32" customWidth="1"/>
    <col min="14086" max="14086" width="13.44140625" style="32" bestFit="1" customWidth="1"/>
    <col min="14087" max="14087" width="0.77734375" style="32" customWidth="1"/>
    <col min="14088" max="14088" width="12.44140625" style="32" bestFit="1" customWidth="1"/>
    <col min="14089" max="14324" width="8.21875" style="32"/>
    <col min="14325" max="14325" width="41.77734375" style="32" customWidth="1"/>
    <col min="14326" max="14326" width="7.21875" style="32" customWidth="1"/>
    <col min="14327" max="14327" width="0.77734375" style="32" customWidth="1"/>
    <col min="14328" max="14328" width="13.77734375" style="32" customWidth="1"/>
    <col min="14329" max="14329" width="0.44140625" style="32" customWidth="1"/>
    <col min="14330" max="14330" width="13.77734375" style="32" customWidth="1"/>
    <col min="14331" max="14331" width="0.44140625" style="32" customWidth="1"/>
    <col min="14332" max="14332" width="13.77734375" style="32" customWidth="1"/>
    <col min="14333" max="14333" width="0.44140625" style="32" customWidth="1"/>
    <col min="14334" max="14334" width="13.77734375" style="32" customWidth="1"/>
    <col min="14335" max="14336" width="0" style="32" hidden="1" customWidth="1"/>
    <col min="14337" max="14337" width="8.21875" style="32"/>
    <col min="14338" max="14338" width="9.77734375" style="32" bestFit="1" customWidth="1"/>
    <col min="14339" max="14339" width="1" style="32" customWidth="1"/>
    <col min="14340" max="14340" width="14.77734375" style="32" bestFit="1" customWidth="1"/>
    <col min="14341" max="14341" width="0.77734375" style="32" customWidth="1"/>
    <col min="14342" max="14342" width="13.44140625" style="32" bestFit="1" customWidth="1"/>
    <col min="14343" max="14343" width="0.77734375" style="32" customWidth="1"/>
    <col min="14344" max="14344" width="12.44140625" style="32" bestFit="1" customWidth="1"/>
    <col min="14345" max="14580" width="8.21875" style="32"/>
    <col min="14581" max="14581" width="41.77734375" style="32" customWidth="1"/>
    <col min="14582" max="14582" width="7.21875" style="32" customWidth="1"/>
    <col min="14583" max="14583" width="0.77734375" style="32" customWidth="1"/>
    <col min="14584" max="14584" width="13.77734375" style="32" customWidth="1"/>
    <col min="14585" max="14585" width="0.44140625" style="32" customWidth="1"/>
    <col min="14586" max="14586" width="13.77734375" style="32" customWidth="1"/>
    <col min="14587" max="14587" width="0.44140625" style="32" customWidth="1"/>
    <col min="14588" max="14588" width="13.77734375" style="32" customWidth="1"/>
    <col min="14589" max="14589" width="0.44140625" style="32" customWidth="1"/>
    <col min="14590" max="14590" width="13.77734375" style="32" customWidth="1"/>
    <col min="14591" max="14592" width="0" style="32" hidden="1" customWidth="1"/>
    <col min="14593" max="14593" width="8.21875" style="32"/>
    <col min="14594" max="14594" width="9.77734375" style="32" bestFit="1" customWidth="1"/>
    <col min="14595" max="14595" width="1" style="32" customWidth="1"/>
    <col min="14596" max="14596" width="14.77734375" style="32" bestFit="1" customWidth="1"/>
    <col min="14597" max="14597" width="0.77734375" style="32" customWidth="1"/>
    <col min="14598" max="14598" width="13.44140625" style="32" bestFit="1" customWidth="1"/>
    <col min="14599" max="14599" width="0.77734375" style="32" customWidth="1"/>
    <col min="14600" max="14600" width="12.44140625" style="32" bestFit="1" customWidth="1"/>
    <col min="14601" max="14836" width="8.21875" style="32"/>
    <col min="14837" max="14837" width="41.77734375" style="32" customWidth="1"/>
    <col min="14838" max="14838" width="7.21875" style="32" customWidth="1"/>
    <col min="14839" max="14839" width="0.77734375" style="32" customWidth="1"/>
    <col min="14840" max="14840" width="13.77734375" style="32" customWidth="1"/>
    <col min="14841" max="14841" width="0.44140625" style="32" customWidth="1"/>
    <col min="14842" max="14842" width="13.77734375" style="32" customWidth="1"/>
    <col min="14843" max="14843" width="0.44140625" style="32" customWidth="1"/>
    <col min="14844" max="14844" width="13.77734375" style="32" customWidth="1"/>
    <col min="14845" max="14845" width="0.44140625" style="32" customWidth="1"/>
    <col min="14846" max="14846" width="13.77734375" style="32" customWidth="1"/>
    <col min="14847" max="14848" width="0" style="32" hidden="1" customWidth="1"/>
    <col min="14849" max="14849" width="8.21875" style="32"/>
    <col min="14850" max="14850" width="9.77734375" style="32" bestFit="1" customWidth="1"/>
    <col min="14851" max="14851" width="1" style="32" customWidth="1"/>
    <col min="14852" max="14852" width="14.77734375" style="32" bestFit="1" customWidth="1"/>
    <col min="14853" max="14853" width="0.77734375" style="32" customWidth="1"/>
    <col min="14854" max="14854" width="13.44140625" style="32" bestFit="1" customWidth="1"/>
    <col min="14855" max="14855" width="0.77734375" style="32" customWidth="1"/>
    <col min="14856" max="14856" width="12.44140625" style="32" bestFit="1" customWidth="1"/>
    <col min="14857" max="15092" width="8.21875" style="32"/>
    <col min="15093" max="15093" width="41.77734375" style="32" customWidth="1"/>
    <col min="15094" max="15094" width="7.21875" style="32" customWidth="1"/>
    <col min="15095" max="15095" width="0.77734375" style="32" customWidth="1"/>
    <col min="15096" max="15096" width="13.77734375" style="32" customWidth="1"/>
    <col min="15097" max="15097" width="0.44140625" style="32" customWidth="1"/>
    <col min="15098" max="15098" width="13.77734375" style="32" customWidth="1"/>
    <col min="15099" max="15099" width="0.44140625" style="32" customWidth="1"/>
    <col min="15100" max="15100" width="13.77734375" style="32" customWidth="1"/>
    <col min="15101" max="15101" width="0.44140625" style="32" customWidth="1"/>
    <col min="15102" max="15102" width="13.77734375" style="32" customWidth="1"/>
    <col min="15103" max="15104" width="0" style="32" hidden="1" customWidth="1"/>
    <col min="15105" max="15105" width="8.21875" style="32"/>
    <col min="15106" max="15106" width="9.77734375" style="32" bestFit="1" customWidth="1"/>
    <col min="15107" max="15107" width="1" style="32" customWidth="1"/>
    <col min="15108" max="15108" width="14.77734375" style="32" bestFit="1" customWidth="1"/>
    <col min="15109" max="15109" width="0.77734375" style="32" customWidth="1"/>
    <col min="15110" max="15110" width="13.44140625" style="32" bestFit="1" customWidth="1"/>
    <col min="15111" max="15111" width="0.77734375" style="32" customWidth="1"/>
    <col min="15112" max="15112" width="12.44140625" style="32" bestFit="1" customWidth="1"/>
    <col min="15113" max="15348" width="8.21875" style="32"/>
    <col min="15349" max="15349" width="41.77734375" style="32" customWidth="1"/>
    <col min="15350" max="15350" width="7.21875" style="32" customWidth="1"/>
    <col min="15351" max="15351" width="0.77734375" style="32" customWidth="1"/>
    <col min="15352" max="15352" width="13.77734375" style="32" customWidth="1"/>
    <col min="15353" max="15353" width="0.44140625" style="32" customWidth="1"/>
    <col min="15354" max="15354" width="13.77734375" style="32" customWidth="1"/>
    <col min="15355" max="15355" width="0.44140625" style="32" customWidth="1"/>
    <col min="15356" max="15356" width="13.77734375" style="32" customWidth="1"/>
    <col min="15357" max="15357" width="0.44140625" style="32" customWidth="1"/>
    <col min="15358" max="15358" width="13.77734375" style="32" customWidth="1"/>
    <col min="15359" max="15360" width="0" style="32" hidden="1" customWidth="1"/>
    <col min="15361" max="15361" width="8.21875" style="32"/>
    <col min="15362" max="15362" width="9.77734375" style="32" bestFit="1" customWidth="1"/>
    <col min="15363" max="15363" width="1" style="32" customWidth="1"/>
    <col min="15364" max="15364" width="14.77734375" style="32" bestFit="1" customWidth="1"/>
    <col min="15365" max="15365" width="0.77734375" style="32" customWidth="1"/>
    <col min="15366" max="15366" width="13.44140625" style="32" bestFit="1" customWidth="1"/>
    <col min="15367" max="15367" width="0.77734375" style="32" customWidth="1"/>
    <col min="15368" max="15368" width="12.44140625" style="32" bestFit="1" customWidth="1"/>
    <col min="15369" max="15604" width="8.21875" style="32"/>
    <col min="15605" max="15605" width="41.77734375" style="32" customWidth="1"/>
    <col min="15606" max="15606" width="7.21875" style="32" customWidth="1"/>
    <col min="15607" max="15607" width="0.77734375" style="32" customWidth="1"/>
    <col min="15608" max="15608" width="13.77734375" style="32" customWidth="1"/>
    <col min="15609" max="15609" width="0.44140625" style="32" customWidth="1"/>
    <col min="15610" max="15610" width="13.77734375" style="32" customWidth="1"/>
    <col min="15611" max="15611" width="0.44140625" style="32" customWidth="1"/>
    <col min="15612" max="15612" width="13.77734375" style="32" customWidth="1"/>
    <col min="15613" max="15613" width="0.44140625" style="32" customWidth="1"/>
    <col min="15614" max="15614" width="13.77734375" style="32" customWidth="1"/>
    <col min="15615" max="15616" width="0" style="32" hidden="1" customWidth="1"/>
    <col min="15617" max="15617" width="8.21875" style="32"/>
    <col min="15618" max="15618" width="9.77734375" style="32" bestFit="1" customWidth="1"/>
    <col min="15619" max="15619" width="1" style="32" customWidth="1"/>
    <col min="15620" max="15620" width="14.77734375" style="32" bestFit="1" customWidth="1"/>
    <col min="15621" max="15621" width="0.77734375" style="32" customWidth="1"/>
    <col min="15622" max="15622" width="13.44140625" style="32" bestFit="1" customWidth="1"/>
    <col min="15623" max="15623" width="0.77734375" style="32" customWidth="1"/>
    <col min="15624" max="15624" width="12.44140625" style="32" bestFit="1" customWidth="1"/>
    <col min="15625" max="15860" width="8.21875" style="32"/>
    <col min="15861" max="15861" width="41.77734375" style="32" customWidth="1"/>
    <col min="15862" max="15862" width="7.21875" style="32" customWidth="1"/>
    <col min="15863" max="15863" width="0.77734375" style="32" customWidth="1"/>
    <col min="15864" max="15864" width="13.77734375" style="32" customWidth="1"/>
    <col min="15865" max="15865" width="0.44140625" style="32" customWidth="1"/>
    <col min="15866" max="15866" width="13.77734375" style="32" customWidth="1"/>
    <col min="15867" max="15867" width="0.44140625" style="32" customWidth="1"/>
    <col min="15868" max="15868" width="13.77734375" style="32" customWidth="1"/>
    <col min="15869" max="15869" width="0.44140625" style="32" customWidth="1"/>
    <col min="15870" max="15870" width="13.77734375" style="32" customWidth="1"/>
    <col min="15871" max="15872" width="0" style="32" hidden="1" customWidth="1"/>
    <col min="15873" max="15873" width="8.21875" style="32"/>
    <col min="15874" max="15874" width="9.77734375" style="32" bestFit="1" customWidth="1"/>
    <col min="15875" max="15875" width="1" style="32" customWidth="1"/>
    <col min="15876" max="15876" width="14.77734375" style="32" bestFit="1" customWidth="1"/>
    <col min="15877" max="15877" width="0.77734375" style="32" customWidth="1"/>
    <col min="15878" max="15878" width="13.44140625" style="32" bestFit="1" customWidth="1"/>
    <col min="15879" max="15879" width="0.77734375" style="32" customWidth="1"/>
    <col min="15880" max="15880" width="12.44140625" style="32" bestFit="1" customWidth="1"/>
    <col min="15881" max="16116" width="8.21875" style="32"/>
    <col min="16117" max="16117" width="41.77734375" style="32" customWidth="1"/>
    <col min="16118" max="16118" width="7.21875" style="32" customWidth="1"/>
    <col min="16119" max="16119" width="0.77734375" style="32" customWidth="1"/>
    <col min="16120" max="16120" width="13.77734375" style="32" customWidth="1"/>
    <col min="16121" max="16121" width="0.44140625" style="32" customWidth="1"/>
    <col min="16122" max="16122" width="13.77734375" style="32" customWidth="1"/>
    <col min="16123" max="16123" width="0.44140625" style="32" customWidth="1"/>
    <col min="16124" max="16124" width="13.77734375" style="32" customWidth="1"/>
    <col min="16125" max="16125" width="0.44140625" style="32" customWidth="1"/>
    <col min="16126" max="16126" width="13.77734375" style="32" customWidth="1"/>
    <col min="16127" max="16128" width="0" style="32" hidden="1" customWidth="1"/>
    <col min="16129" max="16129" width="8.21875" style="32"/>
    <col min="16130" max="16130" width="9.77734375" style="32" bestFit="1" customWidth="1"/>
    <col min="16131" max="16131" width="1" style="32" customWidth="1"/>
    <col min="16132" max="16132" width="14.77734375" style="32" bestFit="1" customWidth="1"/>
    <col min="16133" max="16133" width="0.77734375" style="32" customWidth="1"/>
    <col min="16134" max="16134" width="13.44140625" style="32" bestFit="1" customWidth="1"/>
    <col min="16135" max="16135" width="0.77734375" style="32" customWidth="1"/>
    <col min="16136" max="16136" width="12.44140625" style="32" bestFit="1" customWidth="1"/>
    <col min="16137" max="16384" width="8.21875" style="32"/>
  </cols>
  <sheetData>
    <row r="1" spans="1:11" s="180" customFormat="1" ht="24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</row>
    <row r="2" spans="1:11" s="180" customFormat="1" ht="24" customHeight="1">
      <c r="A2" s="283" t="s">
        <v>159</v>
      </c>
      <c r="B2" s="283"/>
      <c r="C2" s="283"/>
      <c r="D2" s="283"/>
      <c r="E2" s="283"/>
      <c r="F2" s="283"/>
      <c r="G2" s="283"/>
      <c r="H2" s="283"/>
      <c r="I2" s="283"/>
    </row>
    <row r="3" spans="1:11" s="180" customFormat="1" ht="24" customHeight="1">
      <c r="A3" s="283" t="s">
        <v>82</v>
      </c>
      <c r="B3" s="283"/>
      <c r="C3" s="283"/>
      <c r="D3" s="283"/>
      <c r="E3" s="283"/>
      <c r="F3" s="283"/>
      <c r="G3" s="283"/>
      <c r="H3" s="283"/>
      <c r="I3" s="283"/>
    </row>
    <row r="4" spans="1:11" ht="24" customHeight="1">
      <c r="A4" s="284" t="s">
        <v>3</v>
      </c>
      <c r="B4" s="284"/>
      <c r="C4" s="284"/>
      <c r="D4" s="284"/>
      <c r="E4" s="284"/>
      <c r="F4" s="284"/>
      <c r="G4" s="284"/>
      <c r="H4" s="284"/>
      <c r="I4" s="284"/>
    </row>
    <row r="5" spans="1:11" ht="23.55" customHeight="1">
      <c r="A5" s="1"/>
      <c r="C5" s="310" t="s">
        <v>4</v>
      </c>
      <c r="D5" s="310"/>
      <c r="E5" s="310"/>
      <c r="F5" s="16"/>
      <c r="G5" s="311" t="s">
        <v>5</v>
      </c>
      <c r="H5" s="311"/>
      <c r="I5" s="311"/>
    </row>
    <row r="6" spans="1:11" ht="23.55" customHeight="1">
      <c r="A6" s="1"/>
      <c r="B6" s="1" t="s">
        <v>9</v>
      </c>
      <c r="C6" s="1">
        <v>2566</v>
      </c>
      <c r="D6" s="15"/>
      <c r="E6" s="188">
        <v>2565</v>
      </c>
      <c r="F6" s="1"/>
      <c r="G6" s="1">
        <v>2566</v>
      </c>
      <c r="H6" s="15"/>
      <c r="I6" s="1">
        <v>2565</v>
      </c>
    </row>
    <row r="7" spans="1:11" ht="23.55" customHeight="1">
      <c r="A7" s="15" t="s">
        <v>160</v>
      </c>
      <c r="E7" s="189"/>
      <c r="H7" s="32"/>
    </row>
    <row r="8" spans="1:11" s="181" customFormat="1" ht="23.55" customHeight="1">
      <c r="A8" s="181" t="s">
        <v>105</v>
      </c>
      <c r="C8" s="174">
        <f>+กำไรขาดทุน!D35</f>
        <v>-590514196</v>
      </c>
      <c r="D8" s="182"/>
      <c r="E8" s="174">
        <f>กำไรขาดทุน!G35</f>
        <v>12783840</v>
      </c>
      <c r="F8" s="182"/>
      <c r="G8" s="174">
        <f>+กำไรขาดทุน!J35</f>
        <v>-159074169</v>
      </c>
      <c r="H8" s="182"/>
      <c r="I8" s="174">
        <f>กำไรขาดทุน!M35</f>
        <v>59795869</v>
      </c>
      <c r="K8" s="175"/>
    </row>
    <row r="9" spans="1:11" ht="23.55" customHeight="1">
      <c r="A9" s="34" t="s">
        <v>161</v>
      </c>
      <c r="E9" s="22"/>
      <c r="G9" s="13"/>
      <c r="I9" s="13"/>
      <c r="J9" s="159"/>
    </row>
    <row r="10" spans="1:11" s="181" customFormat="1" ht="23.55" customHeight="1">
      <c r="A10" s="183" t="s">
        <v>162</v>
      </c>
      <c r="B10" s="184"/>
      <c r="C10" s="174">
        <f>-กำไรขาดทุน!D34</f>
        <v>5022231</v>
      </c>
      <c r="D10" s="182"/>
      <c r="E10" s="205">
        <f>-กำไรขาดทุน!G34</f>
        <v>271311</v>
      </c>
      <c r="F10" s="182"/>
      <c r="G10" s="174">
        <f>-กำไรขาดทุน!J34</f>
        <v>-45882</v>
      </c>
      <c r="H10" s="182"/>
      <c r="I10" s="185">
        <f>-กำไรขาดทุน!M34</f>
        <v>746519</v>
      </c>
      <c r="K10" s="175"/>
    </row>
    <row r="11" spans="1:11" ht="23.55" customHeight="1">
      <c r="A11" s="35" t="s">
        <v>103</v>
      </c>
      <c r="C11" s="160">
        <v>0</v>
      </c>
      <c r="E11" s="22">
        <v>5529432</v>
      </c>
      <c r="G11" s="160">
        <v>0</v>
      </c>
      <c r="I11" s="160">
        <v>0</v>
      </c>
      <c r="J11" s="159"/>
    </row>
    <row r="12" spans="1:11" ht="23.55" customHeight="1">
      <c r="A12" s="35" t="s">
        <v>163</v>
      </c>
      <c r="C12" s="174">
        <v>122464500</v>
      </c>
      <c r="D12" s="267"/>
      <c r="E12" s="267">
        <v>97961057</v>
      </c>
      <c r="F12" s="267"/>
      <c r="G12" s="174">
        <v>40534538</v>
      </c>
      <c r="H12" s="267"/>
      <c r="I12" s="160">
        <v>37662511</v>
      </c>
      <c r="J12" s="159"/>
    </row>
    <row r="13" spans="1:11" ht="23.55" customHeight="1">
      <c r="A13" s="35" t="s">
        <v>99</v>
      </c>
      <c r="C13" s="174">
        <v>91608545</v>
      </c>
      <c r="D13" s="267"/>
      <c r="E13" s="267">
        <v>525000</v>
      </c>
      <c r="F13" s="267"/>
      <c r="G13" s="160">
        <v>0</v>
      </c>
      <c r="H13" s="267"/>
      <c r="I13" s="160">
        <v>525000</v>
      </c>
      <c r="J13" s="159"/>
    </row>
    <row r="14" spans="1:11" ht="23.55" customHeight="1">
      <c r="A14" s="35" t="s">
        <v>251</v>
      </c>
      <c r="C14" s="174">
        <v>157072564</v>
      </c>
      <c r="D14" s="267"/>
      <c r="E14" s="160">
        <v>0</v>
      </c>
      <c r="F14" s="267"/>
      <c r="G14" s="160">
        <v>173222626</v>
      </c>
      <c r="H14" s="267"/>
      <c r="I14" s="160">
        <v>0</v>
      </c>
      <c r="J14" s="159"/>
    </row>
    <row r="15" spans="1:11" ht="23.55" customHeight="1">
      <c r="A15" s="35" t="s">
        <v>257</v>
      </c>
      <c r="C15" s="174">
        <v>2959061</v>
      </c>
      <c r="D15" s="267"/>
      <c r="E15" s="160">
        <v>0</v>
      </c>
      <c r="F15" s="267"/>
      <c r="G15" s="160">
        <v>0</v>
      </c>
      <c r="H15" s="267"/>
      <c r="I15" s="160">
        <v>0</v>
      </c>
      <c r="J15" s="159"/>
    </row>
    <row r="16" spans="1:11" ht="23.55" customHeight="1">
      <c r="A16" s="35" t="s">
        <v>239</v>
      </c>
      <c r="C16" s="174">
        <v>36507315</v>
      </c>
      <c r="D16" s="267"/>
      <c r="E16" s="160">
        <v>0</v>
      </c>
      <c r="F16" s="267"/>
      <c r="G16" s="160">
        <v>0</v>
      </c>
      <c r="H16" s="267"/>
      <c r="I16" s="160">
        <v>0</v>
      </c>
      <c r="J16" s="159"/>
    </row>
    <row r="17" spans="1:10" ht="23.55" customHeight="1">
      <c r="A17" s="35" t="s">
        <v>235</v>
      </c>
      <c r="C17" s="174">
        <v>-658155</v>
      </c>
      <c r="D17" s="267"/>
      <c r="E17" s="267">
        <v>65824</v>
      </c>
      <c r="F17" s="267"/>
      <c r="G17" s="160">
        <v>0</v>
      </c>
      <c r="H17" s="267"/>
      <c r="I17" s="160">
        <v>0</v>
      </c>
      <c r="J17" s="159"/>
    </row>
    <row r="18" spans="1:10" ht="23.55" customHeight="1">
      <c r="A18" s="35" t="s">
        <v>164</v>
      </c>
      <c r="C18" s="174">
        <v>63648</v>
      </c>
      <c r="E18" s="22">
        <v>818341</v>
      </c>
      <c r="G18" s="160">
        <v>0</v>
      </c>
      <c r="I18" s="160">
        <v>0</v>
      </c>
      <c r="J18" s="159"/>
    </row>
    <row r="19" spans="1:10" ht="23.55" customHeight="1">
      <c r="A19" s="35" t="s">
        <v>165</v>
      </c>
      <c r="C19" s="174">
        <v>3158352</v>
      </c>
      <c r="E19" s="160">
        <v>2954245</v>
      </c>
      <c r="G19" s="174">
        <v>2326038</v>
      </c>
      <c r="I19" s="160">
        <v>2064184</v>
      </c>
      <c r="J19" s="159"/>
    </row>
    <row r="20" spans="1:10" ht="23.55" customHeight="1">
      <c r="A20" s="35" t="s">
        <v>166</v>
      </c>
      <c r="B20" s="33">
        <v>36</v>
      </c>
      <c r="C20" s="160">
        <v>0</v>
      </c>
      <c r="E20" s="22">
        <v>-34901865</v>
      </c>
      <c r="G20" s="160">
        <v>0</v>
      </c>
      <c r="I20" s="22">
        <v>-20002878</v>
      </c>
      <c r="J20" s="159"/>
    </row>
    <row r="21" spans="1:10" ht="23.55" customHeight="1">
      <c r="A21" s="35" t="s">
        <v>167</v>
      </c>
      <c r="C21" s="174"/>
      <c r="E21" s="160"/>
      <c r="G21" s="174"/>
      <c r="I21" s="160"/>
      <c r="J21" s="159"/>
    </row>
    <row r="22" spans="1:10" ht="23.55" customHeight="1">
      <c r="A22" s="35" t="s">
        <v>168</v>
      </c>
      <c r="C22" s="160">
        <v>0</v>
      </c>
      <c r="E22" s="22">
        <v>-291705</v>
      </c>
      <c r="G22" s="160">
        <v>0</v>
      </c>
      <c r="I22" s="160">
        <v>0</v>
      </c>
      <c r="J22" s="159"/>
    </row>
    <row r="23" spans="1:10" ht="23.55" customHeight="1">
      <c r="A23" s="35" t="s">
        <v>169</v>
      </c>
      <c r="C23" s="160">
        <v>0</v>
      </c>
      <c r="E23" s="22">
        <v>-257992</v>
      </c>
      <c r="G23" s="160">
        <v>0</v>
      </c>
      <c r="I23" s="160">
        <v>965154</v>
      </c>
      <c r="J23" s="159"/>
    </row>
    <row r="24" spans="1:10" ht="23.55" customHeight="1">
      <c r="A24" s="35" t="s">
        <v>232</v>
      </c>
      <c r="C24" s="174">
        <v>-2691048</v>
      </c>
      <c r="E24" s="13">
        <v>-9437559</v>
      </c>
      <c r="G24" s="160">
        <v>0</v>
      </c>
      <c r="I24" s="160">
        <v>0</v>
      </c>
      <c r="J24" s="159"/>
    </row>
    <row r="25" spans="1:10" ht="23.55" customHeight="1">
      <c r="A25" s="35" t="s">
        <v>233</v>
      </c>
      <c r="C25" s="174">
        <v>-1246365</v>
      </c>
      <c r="E25" s="13">
        <v>2514667</v>
      </c>
      <c r="G25" s="160">
        <v>0</v>
      </c>
      <c r="I25" s="160">
        <v>0</v>
      </c>
      <c r="J25" s="159"/>
    </row>
    <row r="26" spans="1:10" ht="23.55" customHeight="1">
      <c r="A26" s="35" t="s">
        <v>170</v>
      </c>
      <c r="C26" s="174">
        <v>-949988</v>
      </c>
      <c r="E26" s="22">
        <v>-497814</v>
      </c>
      <c r="G26" s="174">
        <v>-122131548</v>
      </c>
      <c r="I26" s="22">
        <v>-60918171</v>
      </c>
      <c r="J26" s="159"/>
    </row>
    <row r="27" spans="1:10" ht="23.55" customHeight="1">
      <c r="A27" s="35" t="s">
        <v>102</v>
      </c>
      <c r="B27" s="33">
        <v>6.2</v>
      </c>
      <c r="C27" s="170">
        <v>143518451</v>
      </c>
      <c r="E27" s="170">
        <v>63065963</v>
      </c>
      <c r="G27" s="170">
        <v>100284046</v>
      </c>
      <c r="I27" s="170">
        <v>34559455</v>
      </c>
      <c r="J27" s="159"/>
    </row>
    <row r="28" spans="1:10" ht="23.55" customHeight="1">
      <c r="A28" s="34" t="s">
        <v>234</v>
      </c>
      <c r="E28" s="22"/>
    </row>
    <row r="29" spans="1:10" ht="23.55" customHeight="1">
      <c r="A29" s="34" t="s">
        <v>171</v>
      </c>
      <c r="C29" s="22">
        <f>SUM(C8:C27)</f>
        <v>-33685085</v>
      </c>
      <c r="E29" s="22">
        <f>SUM(E8:E27)</f>
        <v>141102745</v>
      </c>
      <c r="G29" s="22">
        <f>SUM(G8:G27)</f>
        <v>35115649</v>
      </c>
      <c r="H29" s="22">
        <f>SUM(H9:H27)</f>
        <v>0</v>
      </c>
      <c r="I29" s="22">
        <f>SUM(I8:I27)</f>
        <v>55397643</v>
      </c>
    </row>
    <row r="30" spans="1:10" ht="23.55" customHeight="1">
      <c r="A30" s="34" t="s">
        <v>172</v>
      </c>
      <c r="E30" s="22"/>
    </row>
    <row r="31" spans="1:10" ht="23.55" customHeight="1">
      <c r="A31" s="35" t="s">
        <v>13</v>
      </c>
      <c r="C31" s="22">
        <v>-81161740</v>
      </c>
      <c r="E31" s="22">
        <v>92730582</v>
      </c>
      <c r="G31" s="22">
        <v>15266887</v>
      </c>
      <c r="I31" s="22">
        <v>21639</v>
      </c>
    </row>
    <row r="32" spans="1:10" ht="23.55" customHeight="1">
      <c r="A32" s="35" t="s">
        <v>254</v>
      </c>
      <c r="C32" s="22">
        <v>273573147</v>
      </c>
      <c r="E32" s="22">
        <v>-829701595</v>
      </c>
      <c r="G32" s="160">
        <v>0</v>
      </c>
      <c r="I32" s="160">
        <v>0</v>
      </c>
    </row>
    <row r="33" spans="1:12" ht="23.55" customHeight="1">
      <c r="A33" s="35" t="s">
        <v>14</v>
      </c>
      <c r="C33" s="22">
        <v>50764037</v>
      </c>
      <c r="E33" s="22">
        <v>-21940307</v>
      </c>
      <c r="G33" s="160">
        <v>0</v>
      </c>
      <c r="I33" s="160">
        <v>0</v>
      </c>
    </row>
    <row r="34" spans="1:12" ht="23.55" customHeight="1">
      <c r="A34" s="35" t="s">
        <v>16</v>
      </c>
      <c r="C34" s="22">
        <v>27647708</v>
      </c>
      <c r="E34" s="22">
        <v>-38159968</v>
      </c>
      <c r="G34" s="22">
        <v>566242</v>
      </c>
      <c r="I34" s="22">
        <v>-1907358</v>
      </c>
    </row>
    <row r="35" spans="1:12" ht="23.55" customHeight="1">
      <c r="A35" s="35" t="s">
        <v>17</v>
      </c>
      <c r="C35" s="22">
        <v>561076</v>
      </c>
      <c r="E35" s="22">
        <v>1723379</v>
      </c>
      <c r="G35" s="22">
        <v>1217588</v>
      </c>
      <c r="I35" s="22">
        <v>736558</v>
      </c>
    </row>
    <row r="36" spans="1:12" ht="23.55" customHeight="1">
      <c r="A36" s="35" t="s">
        <v>18</v>
      </c>
      <c r="C36" s="22">
        <v>30715469</v>
      </c>
      <c r="E36" s="22">
        <v>-20558326</v>
      </c>
      <c r="G36" s="160">
        <v>0</v>
      </c>
      <c r="I36" s="22">
        <v>3000</v>
      </c>
      <c r="L36" s="22"/>
    </row>
    <row r="37" spans="1:12" s="262" customFormat="1" ht="23.55" customHeight="1">
      <c r="A37" s="35" t="s">
        <v>256</v>
      </c>
      <c r="B37" s="33"/>
      <c r="C37" s="263">
        <v>-175945784</v>
      </c>
      <c r="D37" s="263"/>
      <c r="E37" s="160">
        <v>0</v>
      </c>
      <c r="F37" s="263"/>
      <c r="G37" s="160">
        <v>0</v>
      </c>
      <c r="H37" s="263"/>
      <c r="I37" s="160">
        <v>0</v>
      </c>
      <c r="L37" s="263"/>
    </row>
    <row r="38" spans="1:12" ht="23.55" customHeight="1">
      <c r="A38" s="35" t="s">
        <v>173</v>
      </c>
      <c r="C38" s="22">
        <v>-8915149</v>
      </c>
      <c r="E38" s="22">
        <v>-65765770.829999998</v>
      </c>
      <c r="G38" s="160">
        <v>0</v>
      </c>
      <c r="I38" s="22">
        <v>20000</v>
      </c>
    </row>
    <row r="39" spans="1:12" ht="24" customHeight="1">
      <c r="A39" s="283" t="s">
        <v>0</v>
      </c>
      <c r="B39" s="283"/>
      <c r="C39" s="283"/>
      <c r="D39" s="283"/>
      <c r="E39" s="283"/>
      <c r="F39" s="283"/>
      <c r="G39" s="283"/>
      <c r="H39" s="283"/>
      <c r="I39" s="283"/>
    </row>
    <row r="40" spans="1:12" ht="24" customHeight="1">
      <c r="A40" s="283" t="s">
        <v>174</v>
      </c>
      <c r="B40" s="283"/>
      <c r="C40" s="283"/>
      <c r="D40" s="283"/>
      <c r="E40" s="283"/>
      <c r="F40" s="283"/>
      <c r="G40" s="283"/>
      <c r="H40" s="283"/>
      <c r="I40" s="283"/>
    </row>
    <row r="41" spans="1:12" ht="24" customHeight="1">
      <c r="A41" s="283" t="s">
        <v>82</v>
      </c>
      <c r="B41" s="283"/>
      <c r="C41" s="283"/>
      <c r="D41" s="283"/>
      <c r="E41" s="283"/>
      <c r="F41" s="283"/>
      <c r="G41" s="283"/>
      <c r="H41" s="283"/>
      <c r="I41" s="283"/>
    </row>
    <row r="42" spans="1:12" ht="24" customHeight="1">
      <c r="A42" s="284" t="s">
        <v>3</v>
      </c>
      <c r="B42" s="284"/>
      <c r="C42" s="284"/>
      <c r="D42" s="284"/>
      <c r="E42" s="284"/>
      <c r="F42" s="284"/>
      <c r="G42" s="284"/>
      <c r="H42" s="284"/>
      <c r="I42" s="284"/>
    </row>
    <row r="43" spans="1:12" ht="24" customHeight="1">
      <c r="A43" s="1"/>
      <c r="C43" s="310" t="s">
        <v>4</v>
      </c>
      <c r="D43" s="310"/>
      <c r="E43" s="310"/>
      <c r="F43" s="16"/>
      <c r="G43" s="311" t="s">
        <v>5</v>
      </c>
      <c r="H43" s="311"/>
      <c r="I43" s="311"/>
    </row>
    <row r="44" spans="1:12" ht="24" customHeight="1">
      <c r="A44" s="1"/>
      <c r="B44" s="1" t="s">
        <v>9</v>
      </c>
      <c r="C44" s="1">
        <v>2566</v>
      </c>
      <c r="D44" s="15"/>
      <c r="E44" s="188">
        <v>2565</v>
      </c>
      <c r="F44" s="1"/>
      <c r="G44" s="1">
        <v>2566</v>
      </c>
      <c r="H44" s="15"/>
      <c r="I44" s="1">
        <v>2565</v>
      </c>
    </row>
    <row r="45" spans="1:12" ht="24" customHeight="1">
      <c r="A45" s="1"/>
      <c r="B45" s="1"/>
      <c r="C45" s="1"/>
      <c r="D45" s="15"/>
      <c r="E45" s="188"/>
      <c r="F45" s="1"/>
      <c r="G45" s="1"/>
      <c r="H45" s="15"/>
      <c r="I45" s="1"/>
    </row>
    <row r="46" spans="1:12" ht="24" customHeight="1">
      <c r="A46" s="194" t="s">
        <v>175</v>
      </c>
      <c r="B46" s="1"/>
      <c r="C46" s="1"/>
      <c r="D46" s="15"/>
      <c r="E46" s="188"/>
      <c r="F46" s="1"/>
      <c r="G46" s="1"/>
      <c r="H46" s="15"/>
      <c r="I46" s="1"/>
    </row>
    <row r="47" spans="1:12" ht="24" customHeight="1">
      <c r="A47" s="34" t="s">
        <v>176</v>
      </c>
      <c r="E47" s="22"/>
    </row>
    <row r="48" spans="1:12" ht="24" customHeight="1">
      <c r="A48" s="35" t="s">
        <v>39</v>
      </c>
      <c r="C48" s="22">
        <v>150237609</v>
      </c>
      <c r="E48" s="22">
        <v>109685678</v>
      </c>
      <c r="G48" s="22">
        <v>55746749</v>
      </c>
      <c r="I48" s="22">
        <v>-24444168</v>
      </c>
    </row>
    <row r="49" spans="1:17" ht="24" customHeight="1">
      <c r="A49" s="35" t="s">
        <v>255</v>
      </c>
      <c r="C49" s="22">
        <v>-573945</v>
      </c>
      <c r="E49" s="22">
        <v>-3690301</v>
      </c>
      <c r="G49" s="160">
        <v>0</v>
      </c>
      <c r="I49" s="160">
        <v>0</v>
      </c>
      <c r="K49" s="22"/>
    </row>
    <row r="50" spans="1:17" ht="24" customHeight="1">
      <c r="A50" s="35" t="s">
        <v>49</v>
      </c>
      <c r="C50" s="22">
        <v>-987343</v>
      </c>
      <c r="E50" s="22">
        <v>-697154.79821799928</v>
      </c>
      <c r="G50" s="22">
        <v>-1040637</v>
      </c>
      <c r="I50" s="22">
        <v>-16393</v>
      </c>
    </row>
    <row r="51" spans="1:17" ht="24" customHeight="1">
      <c r="A51" s="35" t="s">
        <v>59</v>
      </c>
      <c r="C51" s="90">
        <v>-5804798</v>
      </c>
      <c r="E51" s="160">
        <v>1560555</v>
      </c>
      <c r="G51" s="160">
        <v>0</v>
      </c>
      <c r="I51" s="160">
        <v>0</v>
      </c>
    </row>
    <row r="52" spans="1:17" ht="24" customHeight="1">
      <c r="A52" s="34" t="s">
        <v>177</v>
      </c>
      <c r="C52" s="171">
        <f>SUM(C29:C38,C48:C51)</f>
        <v>226425202</v>
      </c>
      <c r="E52" s="171">
        <f>SUM(E29:E38,E48:E51)</f>
        <v>-633710483.62821805</v>
      </c>
      <c r="G52" s="171">
        <f>SUM(G29:G38,G48:G51)</f>
        <v>106872478</v>
      </c>
      <c r="I52" s="171">
        <f>SUM(I29:I38,I48:I51)</f>
        <v>29810921</v>
      </c>
    </row>
    <row r="53" spans="1:17" ht="24" customHeight="1">
      <c r="A53" s="34" t="s">
        <v>178</v>
      </c>
      <c r="C53" s="22">
        <v>-8123630</v>
      </c>
      <c r="E53" s="22">
        <v>-10425198</v>
      </c>
      <c r="G53" s="22">
        <v>-1768919</v>
      </c>
      <c r="I53" s="22">
        <v>-1217588</v>
      </c>
    </row>
    <row r="54" spans="1:17" ht="24" customHeight="1">
      <c r="A54" s="35" t="s">
        <v>242</v>
      </c>
      <c r="C54" s="91">
        <f>SUM(C52,C53:C53)</f>
        <v>218301572</v>
      </c>
      <c r="E54" s="91">
        <f>SUM(E52,E53:E53)</f>
        <v>-644135681.62821805</v>
      </c>
      <c r="G54" s="172">
        <f>SUM(G52,G53:G53)</f>
        <v>105103559</v>
      </c>
      <c r="I54" s="172">
        <f>SUM(I52,I53:I53)</f>
        <v>28593333</v>
      </c>
      <c r="K54" s="22"/>
      <c r="O54" s="22"/>
      <c r="Q54" s="22"/>
    </row>
    <row r="55" spans="1:17" ht="24" customHeight="1">
      <c r="A55" s="35"/>
      <c r="C55" s="92"/>
      <c r="E55" s="92"/>
      <c r="O55" s="22"/>
      <c r="Q55" s="22"/>
    </row>
    <row r="56" spans="1:17" ht="24" customHeight="1">
      <c r="A56" s="15" t="s">
        <v>179</v>
      </c>
      <c r="B56" s="1"/>
      <c r="E56" s="22"/>
    </row>
    <row r="57" spans="1:17" ht="24" customHeight="1">
      <c r="A57" s="34" t="s">
        <v>180</v>
      </c>
      <c r="B57" s="1"/>
      <c r="C57" s="22">
        <v>-2734921</v>
      </c>
      <c r="E57" s="22">
        <v>-53893932</v>
      </c>
      <c r="G57" s="160">
        <v>0</v>
      </c>
      <c r="I57" s="22">
        <v>-10406852</v>
      </c>
    </row>
    <row r="58" spans="1:17" ht="24" customHeight="1">
      <c r="A58" s="34" t="s">
        <v>229</v>
      </c>
      <c r="B58" s="1"/>
      <c r="C58" s="160">
        <v>0</v>
      </c>
      <c r="E58" s="160">
        <v>0</v>
      </c>
      <c r="G58" s="13">
        <v>119146453</v>
      </c>
      <c r="I58" s="13">
        <v>-980690058</v>
      </c>
    </row>
    <row r="59" spans="1:17" ht="24" customHeight="1">
      <c r="A59" s="34" t="s">
        <v>181</v>
      </c>
      <c r="B59" s="1"/>
      <c r="C59" s="22">
        <v>-417536366</v>
      </c>
      <c r="E59" s="22">
        <v>-10000000</v>
      </c>
      <c r="G59" s="22">
        <v>-417487670</v>
      </c>
      <c r="I59" s="160">
        <v>0</v>
      </c>
    </row>
    <row r="60" spans="1:17" ht="24" customHeight="1">
      <c r="A60" s="34" t="s">
        <v>182</v>
      </c>
      <c r="C60" s="251">
        <v>0</v>
      </c>
      <c r="E60" s="90">
        <v>-219022392</v>
      </c>
      <c r="G60" s="22">
        <v>-400000000</v>
      </c>
      <c r="I60" s="22">
        <v>-160002489</v>
      </c>
    </row>
    <row r="61" spans="1:17" ht="24" customHeight="1">
      <c r="A61" s="34" t="s">
        <v>183</v>
      </c>
      <c r="C61" s="160">
        <v>0</v>
      </c>
      <c r="E61" s="186">
        <v>92502878</v>
      </c>
      <c r="G61" s="160">
        <v>0</v>
      </c>
      <c r="I61" s="186">
        <v>92502878</v>
      </c>
    </row>
    <row r="62" spans="1:17" ht="24" customHeight="1">
      <c r="A62" s="34" t="s">
        <v>184</v>
      </c>
      <c r="C62" s="160">
        <v>0</v>
      </c>
      <c r="E62" s="90">
        <v>-6235416</v>
      </c>
      <c r="F62" s="186"/>
      <c r="G62" s="160">
        <v>0</v>
      </c>
      <c r="H62" s="186"/>
      <c r="I62" s="160">
        <v>0</v>
      </c>
      <c r="J62" s="186"/>
      <c r="K62" s="162"/>
    </row>
    <row r="63" spans="1:17" ht="24" customHeight="1">
      <c r="A63" s="34" t="s">
        <v>185</v>
      </c>
      <c r="C63" s="22">
        <v>3584047</v>
      </c>
      <c r="E63" s="22">
        <v>65817</v>
      </c>
      <c r="G63" s="160">
        <v>0</v>
      </c>
      <c r="H63" s="186"/>
      <c r="I63" s="160">
        <v>0</v>
      </c>
      <c r="J63" s="186"/>
      <c r="K63" s="162"/>
    </row>
    <row r="64" spans="1:17" ht="24" customHeight="1">
      <c r="A64" s="34" t="s">
        <v>236</v>
      </c>
      <c r="B64" s="33">
        <v>6.1</v>
      </c>
      <c r="C64" s="22">
        <v>-117276076</v>
      </c>
      <c r="E64" s="22">
        <v>-34676772</v>
      </c>
      <c r="G64" s="22">
        <v>-14043329</v>
      </c>
      <c r="I64" s="22">
        <f>-9392628-822868</f>
        <v>-10215496</v>
      </c>
    </row>
    <row r="65" spans="1:12" ht="24" customHeight="1">
      <c r="A65" s="34" t="s">
        <v>186</v>
      </c>
      <c r="C65" s="22">
        <v>748486</v>
      </c>
      <c r="E65" s="22">
        <v>496724</v>
      </c>
      <c r="G65" s="22">
        <v>92089051</v>
      </c>
      <c r="I65" s="22">
        <v>32500639</v>
      </c>
    </row>
    <row r="66" spans="1:12" ht="24" customHeight="1">
      <c r="A66" s="35" t="s">
        <v>187</v>
      </c>
      <c r="C66" s="172">
        <f>SUM(C57:C65)</f>
        <v>-533214830</v>
      </c>
      <c r="D66" s="22">
        <f>SUM(D57:D65)</f>
        <v>0</v>
      </c>
      <c r="E66" s="172">
        <f>SUM(E57:E65)</f>
        <v>-230763093</v>
      </c>
      <c r="G66" s="172">
        <f>SUM(G57:G65)</f>
        <v>-620295495</v>
      </c>
      <c r="I66" s="172">
        <f>SUM(I57:I65)</f>
        <v>-1036311378</v>
      </c>
    </row>
    <row r="67" spans="1:12" ht="24" customHeight="1">
      <c r="A67" s="34"/>
      <c r="C67" s="13"/>
      <c r="E67" s="13"/>
      <c r="F67" s="13"/>
      <c r="G67" s="13"/>
      <c r="H67" s="13"/>
      <c r="I67" s="13"/>
    </row>
    <row r="68" spans="1:12" ht="24" customHeight="1">
      <c r="A68" s="34"/>
      <c r="C68" s="13"/>
      <c r="E68" s="13"/>
      <c r="F68" s="13"/>
      <c r="G68" s="13"/>
      <c r="H68" s="13"/>
      <c r="I68" s="13"/>
    </row>
    <row r="69" spans="1:12" ht="24" customHeight="1">
      <c r="A69" s="283" t="s">
        <v>0</v>
      </c>
      <c r="B69" s="283"/>
      <c r="C69" s="283"/>
      <c r="D69" s="283"/>
      <c r="E69" s="283"/>
      <c r="F69" s="283"/>
      <c r="G69" s="283"/>
      <c r="H69" s="283"/>
      <c r="I69" s="283"/>
    </row>
    <row r="70" spans="1:12" ht="24" customHeight="1">
      <c r="A70" s="283" t="s">
        <v>174</v>
      </c>
      <c r="B70" s="283"/>
      <c r="C70" s="283"/>
      <c r="D70" s="283"/>
      <c r="E70" s="283"/>
      <c r="F70" s="283"/>
      <c r="G70" s="283"/>
      <c r="H70" s="283"/>
      <c r="I70" s="283"/>
    </row>
    <row r="71" spans="1:12" ht="24" customHeight="1">
      <c r="A71" s="283" t="s">
        <v>82</v>
      </c>
      <c r="B71" s="283"/>
      <c r="C71" s="283"/>
      <c r="D71" s="283"/>
      <c r="E71" s="283"/>
      <c r="F71" s="283"/>
      <c r="G71" s="283"/>
      <c r="H71" s="283"/>
      <c r="I71" s="283"/>
    </row>
    <row r="72" spans="1:12" ht="24" customHeight="1">
      <c r="A72" s="284" t="s">
        <v>3</v>
      </c>
      <c r="B72" s="284"/>
      <c r="C72" s="284"/>
      <c r="D72" s="284"/>
      <c r="E72" s="284"/>
      <c r="F72" s="284"/>
      <c r="G72" s="284"/>
      <c r="H72" s="284"/>
      <c r="I72" s="284"/>
    </row>
    <row r="73" spans="1:12" ht="24" customHeight="1">
      <c r="A73" s="1"/>
      <c r="C73" s="310" t="s">
        <v>4</v>
      </c>
      <c r="D73" s="310"/>
      <c r="E73" s="310"/>
      <c r="F73" s="16"/>
      <c r="G73" s="311" t="s">
        <v>5</v>
      </c>
      <c r="H73" s="311"/>
      <c r="I73" s="311"/>
    </row>
    <row r="74" spans="1:12" ht="24" customHeight="1">
      <c r="A74" s="1"/>
      <c r="B74" s="1" t="s">
        <v>9</v>
      </c>
      <c r="C74" s="1">
        <v>2566</v>
      </c>
      <c r="D74" s="15"/>
      <c r="E74" s="188">
        <v>2565</v>
      </c>
      <c r="F74" s="1"/>
      <c r="G74" s="1">
        <v>2566</v>
      </c>
      <c r="H74" s="15"/>
      <c r="I74" s="1">
        <v>2565</v>
      </c>
    </row>
    <row r="75" spans="1:12" ht="24" customHeight="1">
      <c r="A75" s="15" t="s">
        <v>188</v>
      </c>
      <c r="C75" s="16"/>
      <c r="D75" s="128"/>
      <c r="E75" s="16"/>
    </row>
    <row r="76" spans="1:12" ht="24" customHeight="1">
      <c r="A76" s="34" t="s">
        <v>237</v>
      </c>
      <c r="B76" s="33">
        <v>6.2</v>
      </c>
      <c r="C76" s="22">
        <v>-78709745</v>
      </c>
      <c r="E76" s="22">
        <v>103485915</v>
      </c>
      <c r="G76" s="22">
        <v>-11044355</v>
      </c>
      <c r="I76" s="22">
        <v>153865814</v>
      </c>
      <c r="L76" s="22"/>
    </row>
    <row r="77" spans="1:12" ht="24" customHeight="1">
      <c r="A77" s="34" t="s">
        <v>230</v>
      </c>
      <c r="B77" s="33">
        <v>6.2</v>
      </c>
      <c r="C77" s="160">
        <v>0</v>
      </c>
      <c r="E77" s="160">
        <v>0</v>
      </c>
      <c r="G77" s="22">
        <v>33728197</v>
      </c>
      <c r="I77" s="22">
        <v>-28199290</v>
      </c>
    </row>
    <row r="78" spans="1:12" ht="24" customHeight="1">
      <c r="A78" s="34" t="s">
        <v>189</v>
      </c>
      <c r="B78" s="33">
        <v>6.2</v>
      </c>
      <c r="C78" s="160">
        <v>206628962</v>
      </c>
      <c r="E78" s="160">
        <v>0</v>
      </c>
      <c r="G78" s="160">
        <v>206628962</v>
      </c>
      <c r="I78" s="160">
        <v>0</v>
      </c>
    </row>
    <row r="79" spans="1:12" ht="24" customHeight="1">
      <c r="A79" s="34" t="s">
        <v>190</v>
      </c>
      <c r="B79" s="33">
        <v>6.2</v>
      </c>
      <c r="C79" s="251">
        <v>0</v>
      </c>
      <c r="E79" s="22">
        <v>12544000</v>
      </c>
      <c r="G79" s="160">
        <v>0</v>
      </c>
      <c r="I79" s="160">
        <v>0</v>
      </c>
    </row>
    <row r="80" spans="1:12" ht="24" customHeight="1">
      <c r="A80" s="34" t="s">
        <v>192</v>
      </c>
      <c r="B80" s="33">
        <v>6.2</v>
      </c>
      <c r="C80" s="160">
        <v>0</v>
      </c>
      <c r="E80" s="160">
        <v>450000000</v>
      </c>
      <c r="G80" s="160">
        <v>0</v>
      </c>
      <c r="I80" s="160">
        <v>450000000</v>
      </c>
    </row>
    <row r="81" spans="1:9" ht="24" customHeight="1">
      <c r="A81" s="34" t="s">
        <v>193</v>
      </c>
      <c r="B81" s="33">
        <v>6.2</v>
      </c>
      <c r="C81" s="22">
        <v>-160759613</v>
      </c>
      <c r="E81" s="22">
        <v>-185182425</v>
      </c>
      <c r="G81" s="22">
        <v>-66507769</v>
      </c>
      <c r="I81" s="22">
        <v>-98498474</v>
      </c>
    </row>
    <row r="82" spans="1:9" ht="24" customHeight="1">
      <c r="A82" s="34" t="s">
        <v>191</v>
      </c>
      <c r="B82" s="33">
        <v>6.2</v>
      </c>
      <c r="C82" s="22">
        <v>-7135081</v>
      </c>
      <c r="E82" s="22">
        <v>-8358847</v>
      </c>
      <c r="G82" s="22">
        <v>-4981085</v>
      </c>
      <c r="I82" s="22">
        <v>-3454756</v>
      </c>
    </row>
    <row r="83" spans="1:9" ht="24" customHeight="1">
      <c r="A83" s="34" t="s">
        <v>194</v>
      </c>
      <c r="B83" s="33">
        <v>6.2</v>
      </c>
      <c r="C83" s="186">
        <v>431700000</v>
      </c>
      <c r="D83" s="186"/>
      <c r="E83" s="186">
        <v>451800000</v>
      </c>
      <c r="F83" s="186"/>
      <c r="G83" s="186">
        <v>431700000</v>
      </c>
      <c r="H83" s="186"/>
      <c r="I83" s="186">
        <v>451800000</v>
      </c>
    </row>
    <row r="84" spans="1:9" ht="24" customHeight="1">
      <c r="A84" s="34" t="s">
        <v>195</v>
      </c>
      <c r="B84" s="33">
        <v>6.2</v>
      </c>
      <c r="C84" s="22">
        <v>-136854315</v>
      </c>
      <c r="E84" s="22">
        <v>-55941799</v>
      </c>
      <c r="G84" s="186">
        <v>-95157181</v>
      </c>
      <c r="I84" s="22">
        <v>-27142463</v>
      </c>
    </row>
    <row r="85" spans="1:9" ht="24" customHeight="1">
      <c r="A85" s="34" t="s">
        <v>132</v>
      </c>
      <c r="C85" s="251">
        <v>0</v>
      </c>
      <c r="E85" s="22">
        <v>1125050</v>
      </c>
      <c r="G85" s="160">
        <v>0</v>
      </c>
      <c r="I85" s="160">
        <v>0</v>
      </c>
    </row>
    <row r="86" spans="1:9" ht="24" customHeight="1">
      <c r="A86" s="34" t="s">
        <v>196</v>
      </c>
      <c r="C86" s="251">
        <v>0</v>
      </c>
      <c r="E86" s="22">
        <v>-30076781</v>
      </c>
      <c r="G86" s="160">
        <v>0</v>
      </c>
      <c r="I86" s="22">
        <v>-30076781</v>
      </c>
    </row>
    <row r="87" spans="1:9" ht="24" customHeight="1">
      <c r="A87" s="35" t="s">
        <v>197</v>
      </c>
      <c r="C87" s="91">
        <f>SUM(C76:C86)</f>
        <v>254870208</v>
      </c>
      <c r="D87" s="129"/>
      <c r="E87" s="91">
        <f>SUM(E76:E86)</f>
        <v>739395113</v>
      </c>
      <c r="G87" s="172">
        <f>SUM(G76:G86)</f>
        <v>494366769</v>
      </c>
      <c r="I87" s="172">
        <f>SUM(I76:I86)</f>
        <v>868294050</v>
      </c>
    </row>
    <row r="88" spans="1:9" ht="24" customHeight="1">
      <c r="A88" s="15"/>
      <c r="C88" s="16"/>
      <c r="D88" s="128"/>
      <c r="E88" s="16"/>
    </row>
    <row r="89" spans="1:9" ht="24" customHeight="1">
      <c r="A89" s="108" t="s">
        <v>198</v>
      </c>
      <c r="C89" s="92"/>
      <c r="D89" s="129"/>
      <c r="E89" s="92"/>
    </row>
    <row r="90" spans="1:9" ht="24" customHeight="1">
      <c r="A90" s="34" t="s">
        <v>199</v>
      </c>
      <c r="C90" s="92"/>
      <c r="D90" s="129"/>
      <c r="E90" s="92"/>
    </row>
    <row r="91" spans="1:9" ht="24" customHeight="1">
      <c r="A91" s="34" t="s">
        <v>200</v>
      </c>
      <c r="C91" s="92">
        <v>10331953</v>
      </c>
      <c r="D91" s="129"/>
      <c r="E91" s="92">
        <v>-2700795</v>
      </c>
      <c r="G91" s="160">
        <v>0</v>
      </c>
      <c r="I91" s="160">
        <v>0</v>
      </c>
    </row>
    <row r="92" spans="1:9" ht="24" customHeight="1">
      <c r="A92" s="32" t="s">
        <v>238</v>
      </c>
      <c r="B92" s="32"/>
      <c r="C92" s="22">
        <f>C54+C66+C87+C91</f>
        <v>-49711097</v>
      </c>
      <c r="E92" s="22">
        <f>E54+E66+E87+E91</f>
        <v>-138204456.62821805</v>
      </c>
      <c r="G92" s="22">
        <f>G54+G66+G87+G91</f>
        <v>-20825167</v>
      </c>
      <c r="I92" s="22">
        <f>I54+I66+I87+I91</f>
        <v>-139423995</v>
      </c>
    </row>
    <row r="93" spans="1:9" ht="24" customHeight="1">
      <c r="A93" s="32" t="s">
        <v>201</v>
      </c>
      <c r="C93" s="170">
        <v>55083597</v>
      </c>
      <c r="E93" s="170">
        <v>193288054</v>
      </c>
      <c r="G93" s="170">
        <v>23180928</v>
      </c>
      <c r="I93" s="170">
        <v>162604923</v>
      </c>
    </row>
    <row r="94" spans="1:9" ht="24" customHeight="1" thickBot="1">
      <c r="A94" s="15" t="s">
        <v>202</v>
      </c>
      <c r="B94" s="33">
        <v>5</v>
      </c>
      <c r="C94" s="124">
        <f>SUM(C92:C93)</f>
        <v>5372500</v>
      </c>
      <c r="D94" s="129"/>
      <c r="E94" s="124">
        <f>SUM(E92:E93)</f>
        <v>55083597.371781945</v>
      </c>
      <c r="F94" s="129"/>
      <c r="G94" s="173">
        <f>SUM(G92:G93)</f>
        <v>2355761</v>
      </c>
      <c r="I94" s="173">
        <f>SUM(I92:I93)</f>
        <v>23180928</v>
      </c>
    </row>
    <row r="95" spans="1:9" ht="24" customHeight="1" thickTop="1">
      <c r="A95" s="1"/>
      <c r="B95" s="187"/>
      <c r="C95" s="16"/>
      <c r="D95" s="16"/>
      <c r="E95" s="190"/>
      <c r="F95" s="16"/>
      <c r="G95" s="16"/>
      <c r="H95" s="16"/>
      <c r="I95" s="16"/>
    </row>
    <row r="96" spans="1:9" ht="24" customHeight="1">
      <c r="A96" s="1"/>
      <c r="B96" s="187"/>
      <c r="C96" s="16"/>
      <c r="D96" s="16"/>
      <c r="E96" s="190"/>
      <c r="F96" s="16"/>
      <c r="G96" s="16"/>
      <c r="H96" s="16"/>
      <c r="I96" s="16"/>
    </row>
    <row r="97" spans="1:10" ht="24" customHeight="1">
      <c r="A97" s="1"/>
      <c r="B97" s="187"/>
      <c r="C97" s="16"/>
      <c r="D97" s="16"/>
      <c r="E97" s="190"/>
      <c r="F97" s="16"/>
      <c r="G97" s="16"/>
      <c r="H97" s="16"/>
      <c r="I97" s="16"/>
    </row>
    <row r="98" spans="1:10" ht="24" customHeight="1">
      <c r="A98" s="1"/>
      <c r="B98" s="187"/>
      <c r="C98" s="16"/>
      <c r="D98" s="16"/>
      <c r="E98" s="190"/>
      <c r="F98" s="16"/>
      <c r="G98" s="16"/>
      <c r="H98" s="16"/>
      <c r="I98" s="16"/>
    </row>
    <row r="99" spans="1:10" ht="24" customHeight="1">
      <c r="A99" s="1"/>
      <c r="B99" s="187"/>
      <c r="C99" s="16"/>
      <c r="D99" s="16"/>
      <c r="E99" s="190"/>
      <c r="F99" s="16"/>
      <c r="G99" s="16"/>
      <c r="H99" s="16"/>
      <c r="I99" s="16"/>
    </row>
    <row r="100" spans="1:10" s="271" customFormat="1" ht="24" customHeight="1">
      <c r="A100" s="1"/>
      <c r="B100" s="187"/>
      <c r="C100" s="16"/>
      <c r="D100" s="16"/>
      <c r="E100" s="190"/>
      <c r="F100" s="16"/>
      <c r="G100" s="16"/>
      <c r="H100" s="16"/>
      <c r="I100" s="16"/>
    </row>
    <row r="101" spans="1:10" s="271" customFormat="1" ht="24" customHeight="1">
      <c r="A101" s="1"/>
      <c r="B101" s="187"/>
      <c r="C101" s="16"/>
      <c r="D101" s="16"/>
      <c r="E101" s="190"/>
      <c r="F101" s="16"/>
      <c r="G101" s="16"/>
      <c r="H101" s="16"/>
      <c r="I101" s="16"/>
    </row>
    <row r="102" spans="1:10" s="271" customFormat="1" ht="24" customHeight="1">
      <c r="A102" s="1"/>
      <c r="B102" s="187"/>
      <c r="C102" s="16"/>
      <c r="D102" s="16"/>
      <c r="E102" s="190"/>
      <c r="F102" s="16"/>
      <c r="G102" s="16"/>
      <c r="H102" s="16"/>
      <c r="I102" s="16"/>
    </row>
    <row r="103" spans="1:10" ht="24" customHeight="1">
      <c r="A103" s="1"/>
      <c r="B103" s="187"/>
      <c r="C103" s="16"/>
      <c r="D103" s="16"/>
      <c r="E103" s="190"/>
      <c r="F103" s="16"/>
      <c r="G103" s="16"/>
      <c r="H103" s="16"/>
      <c r="I103" s="16"/>
    </row>
    <row r="104" spans="1:10" s="271" customFormat="1" ht="24" customHeight="1">
      <c r="A104" s="1"/>
      <c r="B104" s="187"/>
      <c r="C104" s="16"/>
      <c r="D104" s="16"/>
      <c r="E104" s="190"/>
      <c r="F104" s="16"/>
      <c r="G104" s="16"/>
      <c r="H104" s="16"/>
      <c r="I104" s="16"/>
    </row>
    <row r="105" spans="1:10" ht="24" customHeight="1">
      <c r="A105" s="1"/>
      <c r="B105" s="187"/>
      <c r="C105" s="16"/>
      <c r="D105" s="16"/>
      <c r="E105" s="190"/>
      <c r="F105" s="16"/>
      <c r="G105" s="16"/>
      <c r="H105" s="16"/>
      <c r="I105" s="16"/>
    </row>
    <row r="106" spans="1:10" ht="24" customHeight="1">
      <c r="A106" s="1"/>
      <c r="B106" s="187"/>
      <c r="C106" s="16"/>
      <c r="D106" s="16"/>
      <c r="E106" s="190"/>
      <c r="F106" s="16"/>
      <c r="G106" s="16"/>
      <c r="H106" s="16"/>
      <c r="I106" s="16"/>
    </row>
    <row r="107" spans="1:10" ht="24" customHeight="1">
      <c r="A107" s="32" t="s">
        <v>34</v>
      </c>
    </row>
    <row r="112" spans="1:10" s="33" customFormat="1" ht="24" customHeight="1">
      <c r="C112" s="22"/>
      <c r="D112" s="22"/>
      <c r="E112" s="161"/>
      <c r="F112" s="22"/>
      <c r="G112" s="22"/>
      <c r="H112" s="22"/>
      <c r="I112" s="22"/>
      <c r="J112" s="32"/>
    </row>
  </sheetData>
  <mergeCells count="18">
    <mergeCell ref="A39:I39"/>
    <mergeCell ref="A40:I40"/>
    <mergeCell ref="A41:I41"/>
    <mergeCell ref="A42:I42"/>
    <mergeCell ref="G43:I43"/>
    <mergeCell ref="C43:E43"/>
    <mergeCell ref="A1:I1"/>
    <mergeCell ref="A2:I2"/>
    <mergeCell ref="A3:I3"/>
    <mergeCell ref="A4:I4"/>
    <mergeCell ref="G5:I5"/>
    <mergeCell ref="C5:E5"/>
    <mergeCell ref="A69:I69"/>
    <mergeCell ref="A70:I70"/>
    <mergeCell ref="A71:I71"/>
    <mergeCell ref="A72:I72"/>
    <mergeCell ref="C73:E73"/>
    <mergeCell ref="G73:I73"/>
  </mergeCells>
  <pageMargins left="1" right="0.3" top="1" bottom="0.5" header="0.25" footer="0.3"/>
  <pageSetup paperSize="9" scale="75" orientation="portrait" r:id="rId1"/>
  <headerFooter alignWithMargins="0"/>
  <rowBreaks count="2" manualBreakCount="2">
    <brk id="38" max="8" man="1"/>
    <brk id="6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21875" defaultRowHeight="24" customHeight="1"/>
  <cols>
    <col min="1" max="1" width="45.21875" style="57" customWidth="1"/>
    <col min="2" max="2" width="1.44140625" style="57" customWidth="1"/>
    <col min="3" max="3" width="7.77734375" style="57" customWidth="1"/>
    <col min="4" max="4" width="1.77734375" style="57" customWidth="1"/>
    <col min="5" max="5" width="16.44140625" style="57" customWidth="1"/>
    <col min="6" max="6" width="1.44140625" style="57" customWidth="1"/>
    <col min="7" max="7" width="11.21875" style="57" customWidth="1"/>
    <col min="8" max="8" width="1.44140625" style="57" customWidth="1"/>
    <col min="9" max="9" width="17.21875" style="57" customWidth="1"/>
    <col min="10" max="10" width="1" style="57" customWidth="1"/>
    <col min="11" max="12" width="15.77734375" style="57" customWidth="1"/>
    <col min="13" max="13" width="1.44140625" style="57" customWidth="1"/>
    <col min="14" max="14" width="15.21875" style="57" customWidth="1"/>
    <col min="15" max="15" width="1.77734375" style="57" customWidth="1"/>
    <col min="16" max="16" width="15.21875" style="57" customWidth="1"/>
    <col min="17" max="17" width="1.77734375" style="57" customWidth="1"/>
    <col min="18" max="18" width="14.21875" style="57" customWidth="1"/>
    <col min="19" max="19" width="1" style="57" customWidth="1"/>
    <col min="20" max="20" width="16.77734375" style="57" customWidth="1"/>
    <col min="21" max="21" width="3.44140625" style="57" customWidth="1"/>
    <col min="22" max="22" width="7" style="57" bestFit="1" customWidth="1"/>
    <col min="23" max="23" width="15.21875" style="57" bestFit="1" customWidth="1"/>
    <col min="24" max="24" width="10.44140625" style="57" bestFit="1" customWidth="1"/>
    <col min="25" max="25" width="13.21875" style="57" bestFit="1" customWidth="1"/>
    <col min="26" max="26" width="9.21875" style="57"/>
    <col min="27" max="27" width="15" style="57" bestFit="1" customWidth="1"/>
    <col min="28" max="28" width="9.21875" style="57" bestFit="1" customWidth="1"/>
    <col min="29" max="29" width="15" style="57" bestFit="1" customWidth="1"/>
    <col min="30" max="30" width="9.21875" style="57" bestFit="1" customWidth="1"/>
    <col min="31" max="31" width="15.21875" style="57" bestFit="1" customWidth="1"/>
    <col min="32" max="32" width="9.21875" style="57" bestFit="1" customWidth="1"/>
    <col min="33" max="33" width="15.21875" style="57" bestFit="1" customWidth="1"/>
    <col min="34" max="34" width="9.21875" style="57" bestFit="1" customWidth="1"/>
    <col min="35" max="35" width="15.21875" style="57" bestFit="1" customWidth="1"/>
    <col min="36" max="16384" width="9.21875" style="57"/>
  </cols>
  <sheetData>
    <row r="1" spans="1:22" s="11" customFormat="1" ht="20.25" customHeight="1">
      <c r="A1" s="306" t="s">
        <v>203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47"/>
      <c r="V1" s="57"/>
    </row>
    <row r="2" spans="1:22" s="11" customFormat="1" ht="20.25" customHeight="1">
      <c r="A2" s="283" t="s">
        <v>122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47"/>
      <c r="V2" s="57"/>
    </row>
    <row r="3" spans="1:22" s="11" customFormat="1" ht="27" customHeight="1">
      <c r="A3" s="283" t="s">
        <v>204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47"/>
      <c r="V3" s="57"/>
    </row>
    <row r="4" spans="1:22" s="11" customFormat="1" ht="20.25" customHeight="1">
      <c r="A4" s="313" t="s">
        <v>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47"/>
      <c r="V4" s="57"/>
    </row>
    <row r="5" spans="1:22" s="11" customFormat="1" ht="4.05" customHeight="1">
      <c r="A5" s="71"/>
      <c r="B5" s="47"/>
      <c r="C5" s="49"/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53"/>
      <c r="U5" s="47"/>
      <c r="V5" s="57"/>
    </row>
    <row r="6" spans="1:22" ht="20.399999999999999">
      <c r="A6" s="44"/>
      <c r="B6" s="47"/>
      <c r="C6" s="56"/>
      <c r="D6" s="48"/>
      <c r="E6" s="312" t="s">
        <v>4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47"/>
    </row>
    <row r="7" spans="1:22" ht="20.399999999999999">
      <c r="A7" s="44"/>
      <c r="B7" s="47"/>
      <c r="C7" s="49"/>
      <c r="D7" s="48"/>
      <c r="E7" s="312" t="s">
        <v>138</v>
      </c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42"/>
      <c r="R7" s="42"/>
      <c r="S7" s="42"/>
      <c r="T7" s="58"/>
      <c r="U7" s="47"/>
    </row>
    <row r="8" spans="1:22" ht="20.399999999999999">
      <c r="A8" s="44"/>
      <c r="B8" s="47"/>
      <c r="C8" s="49"/>
      <c r="D8" s="48"/>
      <c r="E8" s="41"/>
      <c r="F8" s="41"/>
      <c r="G8" s="41"/>
      <c r="H8" s="41"/>
      <c r="I8" s="80" t="s">
        <v>205</v>
      </c>
      <c r="J8" s="60"/>
      <c r="K8" s="80" t="s">
        <v>205</v>
      </c>
      <c r="L8" s="41"/>
      <c r="M8" s="41"/>
      <c r="N8" s="41"/>
      <c r="O8" s="41"/>
      <c r="P8" s="41"/>
      <c r="Q8" s="42"/>
      <c r="R8" s="42"/>
      <c r="S8" s="42"/>
      <c r="T8" s="58"/>
      <c r="U8" s="47"/>
    </row>
    <row r="9" spans="1:22" ht="20.399999999999999">
      <c r="A9" s="44"/>
      <c r="B9" s="47"/>
      <c r="C9" s="49"/>
      <c r="D9" s="48"/>
      <c r="E9" s="41"/>
      <c r="F9" s="41"/>
      <c r="G9" s="41"/>
      <c r="H9" s="41"/>
      <c r="I9" s="41" t="s">
        <v>206</v>
      </c>
      <c r="J9" s="41"/>
      <c r="K9" s="41"/>
      <c r="L9" s="41"/>
      <c r="M9" s="41"/>
      <c r="N9" s="41"/>
      <c r="O9" s="41"/>
      <c r="P9" s="41"/>
      <c r="Q9" s="42"/>
      <c r="R9" s="42"/>
      <c r="S9" s="42"/>
      <c r="T9" s="43" t="s">
        <v>207</v>
      </c>
      <c r="U9" s="47"/>
    </row>
    <row r="10" spans="1:22" ht="20.399999999999999">
      <c r="A10" s="44"/>
      <c r="B10" s="47"/>
      <c r="C10" s="49"/>
      <c r="D10" s="48"/>
      <c r="E10" s="41" t="s">
        <v>123</v>
      </c>
      <c r="F10" s="41"/>
      <c r="G10" s="41" t="s">
        <v>142</v>
      </c>
      <c r="H10" s="41"/>
      <c r="I10" s="41" t="s">
        <v>143</v>
      </c>
      <c r="J10" s="41"/>
      <c r="K10" s="41"/>
      <c r="L10" s="41" t="s">
        <v>208</v>
      </c>
      <c r="M10" s="41"/>
      <c r="N10" s="41" t="s">
        <v>139</v>
      </c>
      <c r="O10" s="41"/>
      <c r="P10" s="41" t="s">
        <v>126</v>
      </c>
      <c r="Q10" s="41"/>
      <c r="R10" s="41" t="s">
        <v>145</v>
      </c>
      <c r="S10" s="41"/>
      <c r="T10" s="43" t="s">
        <v>209</v>
      </c>
      <c r="U10" s="47"/>
    </row>
    <row r="11" spans="1:22" ht="20.399999999999999">
      <c r="A11" s="44"/>
      <c r="B11" s="47"/>
      <c r="C11" s="56" t="s">
        <v>9</v>
      </c>
      <c r="D11" s="48"/>
      <c r="E11" s="105" t="s">
        <v>127</v>
      </c>
      <c r="F11" s="41"/>
      <c r="G11" s="105" t="s">
        <v>146</v>
      </c>
      <c r="H11" s="41"/>
      <c r="I11" s="105" t="s">
        <v>147</v>
      </c>
      <c r="J11" s="41"/>
      <c r="K11" s="105"/>
      <c r="L11" s="105" t="s">
        <v>148</v>
      </c>
      <c r="M11" s="41"/>
      <c r="N11" s="105" t="s">
        <v>64</v>
      </c>
      <c r="O11" s="41"/>
      <c r="P11" s="105" t="s">
        <v>150</v>
      </c>
      <c r="Q11" s="41"/>
      <c r="R11" s="105" t="s">
        <v>151</v>
      </c>
      <c r="S11" s="41"/>
      <c r="T11" s="105" t="s">
        <v>130</v>
      </c>
      <c r="U11" s="47"/>
    </row>
    <row r="12" spans="1:22" ht="7.5" customHeight="1">
      <c r="A12" s="85"/>
      <c r="B12" s="48"/>
      <c r="C12" s="86"/>
      <c r="D12" s="48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8"/>
      <c r="V12" s="86"/>
    </row>
    <row r="13" spans="1:22" ht="20.399999999999999">
      <c r="A13" s="119" t="s">
        <v>210</v>
      </c>
      <c r="B13" s="48"/>
      <c r="C13" s="86"/>
      <c r="D13" s="48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8"/>
      <c r="V13" s="86"/>
    </row>
    <row r="14" spans="1:22" ht="20.399999999999999">
      <c r="A14" s="81" t="s">
        <v>211</v>
      </c>
      <c r="B14" s="47"/>
      <c r="C14" s="49"/>
      <c r="D14" s="50"/>
      <c r="E14" s="49">
        <v>150000000</v>
      </c>
      <c r="F14" s="51"/>
      <c r="G14" s="49">
        <v>0</v>
      </c>
      <c r="H14" s="51"/>
      <c r="I14" s="49">
        <v>0</v>
      </c>
      <c r="J14" s="49"/>
      <c r="K14" s="49">
        <v>0</v>
      </c>
      <c r="L14" s="49">
        <v>55995539</v>
      </c>
      <c r="M14" s="49"/>
      <c r="N14" s="49" t="s">
        <v>76</v>
      </c>
      <c r="O14" s="51"/>
      <c r="P14" s="49">
        <f>SUM(E14:N14)</f>
        <v>205995539</v>
      </c>
      <c r="Q14" s="51"/>
      <c r="R14" s="49">
        <v>0</v>
      </c>
      <c r="S14" s="51"/>
      <c r="T14" s="49">
        <f>P14+R14</f>
        <v>205995539</v>
      </c>
      <c r="U14" s="48"/>
      <c r="V14" s="86"/>
    </row>
    <row r="15" spans="1:22" ht="20.399999999999999">
      <c r="A15" s="46" t="s">
        <v>212</v>
      </c>
      <c r="B15" s="44"/>
      <c r="C15" s="52"/>
      <c r="D15" s="50"/>
      <c r="E15" s="54" t="s">
        <v>76</v>
      </c>
      <c r="F15" s="53"/>
      <c r="G15" s="54" t="s">
        <v>76</v>
      </c>
      <c r="H15" s="53"/>
      <c r="I15" s="54" t="s">
        <v>76</v>
      </c>
      <c r="J15" s="49"/>
      <c r="K15" s="54" t="s">
        <v>76</v>
      </c>
      <c r="L15" s="49">
        <v>-4150308</v>
      </c>
      <c r="M15" s="116"/>
      <c r="N15" s="49">
        <v>-184040.99999999953</v>
      </c>
      <c r="O15" s="53"/>
      <c r="P15" s="49">
        <f>SUM(E15:N15)</f>
        <v>-4334349</v>
      </c>
      <c r="Q15" s="53"/>
      <c r="R15" s="49">
        <v>165808291</v>
      </c>
      <c r="S15" s="53"/>
      <c r="T15" s="54">
        <f>P15+R15</f>
        <v>161473942</v>
      </c>
      <c r="U15" s="48"/>
      <c r="V15" s="86"/>
    </row>
    <row r="16" spans="1:22" ht="21" thickBot="1">
      <c r="A16" s="45" t="s">
        <v>213</v>
      </c>
      <c r="B16" s="47"/>
      <c r="C16" s="49"/>
      <c r="D16" s="48"/>
      <c r="E16" s="55">
        <f>SUM(E14:E15)</f>
        <v>150000000</v>
      </c>
      <c r="F16" s="53"/>
      <c r="G16" s="103" t="s">
        <v>76</v>
      </c>
      <c r="H16" s="53"/>
      <c r="I16" s="70">
        <f>SUM(I14:I15)</f>
        <v>0</v>
      </c>
      <c r="J16" s="53"/>
      <c r="K16" s="70">
        <f>SUM(K14:K15)</f>
        <v>0</v>
      </c>
      <c r="L16" s="70">
        <f>SUM(L14:L15)</f>
        <v>51845231</v>
      </c>
      <c r="M16" s="53"/>
      <c r="N16" s="70">
        <f>SUM(N14:N15)</f>
        <v>-184040.99999999953</v>
      </c>
      <c r="O16" s="53"/>
      <c r="P16" s="70">
        <f>SUM(P14:P15)</f>
        <v>201661190</v>
      </c>
      <c r="Q16" s="53"/>
      <c r="R16" s="70">
        <f>SUM(R14:R15)</f>
        <v>165808291</v>
      </c>
      <c r="S16" s="53"/>
      <c r="T16" s="55">
        <f>SUM(T14:T15)</f>
        <v>367469481</v>
      </c>
      <c r="U16" s="48"/>
      <c r="V16" s="86"/>
    </row>
    <row r="17" spans="1:35" ht="21" thickTop="1">
      <c r="A17" s="85"/>
      <c r="B17" s="48"/>
      <c r="C17" s="86"/>
      <c r="D17" s="48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48"/>
      <c r="V17" s="86"/>
    </row>
    <row r="18" spans="1:35" ht="20.399999999999999">
      <c r="A18" s="119" t="s">
        <v>210</v>
      </c>
      <c r="B18" s="48"/>
      <c r="C18" s="86"/>
      <c r="D18" s="48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48"/>
      <c r="V18" s="86"/>
    </row>
    <row r="19" spans="1:35" s="11" customFormat="1" ht="17.55" customHeight="1">
      <c r="A19" s="81" t="s">
        <v>214</v>
      </c>
      <c r="B19" s="47"/>
      <c r="C19" s="49"/>
      <c r="D19" s="50"/>
      <c r="E19" s="49">
        <v>150000000</v>
      </c>
      <c r="F19" s="51"/>
      <c r="G19" s="49" t="s">
        <v>76</v>
      </c>
      <c r="H19" s="51"/>
      <c r="I19" s="49">
        <v>0</v>
      </c>
      <c r="J19" s="49"/>
      <c r="K19" s="49">
        <v>0</v>
      </c>
      <c r="L19" s="49">
        <v>51845230.560000002</v>
      </c>
      <c r="M19" s="49"/>
      <c r="N19" s="49">
        <v>-184040.99999999953</v>
      </c>
      <c r="O19" s="51"/>
      <c r="P19" s="49">
        <f>SUM(E19:N19)</f>
        <v>201661189.56</v>
      </c>
      <c r="Q19" s="51"/>
      <c r="R19" s="49">
        <v>165808291</v>
      </c>
      <c r="S19" s="51"/>
      <c r="T19" s="49">
        <f>P19+R19</f>
        <v>367469480.56</v>
      </c>
      <c r="U19" s="47"/>
      <c r="V19" s="57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</row>
    <row r="20" spans="1:35" s="11" customFormat="1" ht="17.55" customHeight="1">
      <c r="A20" s="47" t="s">
        <v>215</v>
      </c>
      <c r="B20" s="47"/>
      <c r="C20" s="49"/>
      <c r="D20" s="50"/>
      <c r="E20" s="54">
        <v>0</v>
      </c>
      <c r="F20" s="53"/>
      <c r="G20" s="54" t="s">
        <v>76</v>
      </c>
      <c r="H20" s="53"/>
      <c r="I20" s="54">
        <v>0</v>
      </c>
      <c r="J20" s="49"/>
      <c r="K20" s="54">
        <v>0</v>
      </c>
      <c r="L20" s="75">
        <v>-10838334</v>
      </c>
      <c r="M20" s="75"/>
      <c r="N20" s="75">
        <f>กำไรขาดทุน!G56</f>
        <v>-13909162</v>
      </c>
      <c r="O20" s="53"/>
      <c r="P20" s="49">
        <f>SUM(E20:N20)</f>
        <v>-24747496</v>
      </c>
      <c r="Q20" s="53"/>
      <c r="R20" s="49">
        <v>6396540</v>
      </c>
      <c r="S20" s="53"/>
      <c r="T20" s="54">
        <f t="shared" ref="T20" si="0">P20+R20</f>
        <v>-18350956</v>
      </c>
      <c r="U20" s="72"/>
      <c r="V20" s="73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</row>
    <row r="21" spans="1:35" s="11" customFormat="1" ht="17.55" customHeight="1" thickBot="1">
      <c r="A21" s="45" t="s">
        <v>216</v>
      </c>
      <c r="B21" s="47"/>
      <c r="C21" s="49"/>
      <c r="D21" s="48"/>
      <c r="E21" s="55">
        <f>SUM(E19:E20)</f>
        <v>150000000</v>
      </c>
      <c r="F21" s="53"/>
      <c r="G21" s="103" t="s">
        <v>76</v>
      </c>
      <c r="H21" s="53"/>
      <c r="I21" s="55">
        <f>SUM(I19:I20)</f>
        <v>0</v>
      </c>
      <c r="J21" s="53"/>
      <c r="K21" s="55">
        <f>SUM(K19:K20)</f>
        <v>0</v>
      </c>
      <c r="L21" s="70">
        <f>SUM(L19:L20)</f>
        <v>41006896.560000002</v>
      </c>
      <c r="M21" s="53"/>
      <c r="N21" s="70">
        <f>SUM(N19:N20)</f>
        <v>-14093203</v>
      </c>
      <c r="O21" s="53"/>
      <c r="P21" s="70">
        <f>SUM(P19:P20)</f>
        <v>176913693.56</v>
      </c>
      <c r="Q21" s="53"/>
      <c r="R21" s="70">
        <f>SUM(R19:R20)</f>
        <v>172204831</v>
      </c>
      <c r="S21" s="53"/>
      <c r="T21" s="55">
        <f>SUM(T19:T20)</f>
        <v>349118524.56</v>
      </c>
      <c r="U21" s="57"/>
      <c r="V21" s="73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</row>
    <row r="22" spans="1:35" s="11" customFormat="1" ht="17.55" customHeight="1" thickTop="1">
      <c r="A22" s="45"/>
      <c r="B22" s="47"/>
      <c r="C22" s="49"/>
      <c r="D22" s="48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7"/>
      <c r="V22" s="73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</row>
    <row r="23" spans="1:35" s="11" customFormat="1" ht="17.55" customHeight="1">
      <c r="A23" s="119" t="s">
        <v>217</v>
      </c>
      <c r="B23" s="47"/>
      <c r="C23" s="49"/>
      <c r="D23" s="48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7"/>
      <c r="V23" s="73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</row>
    <row r="24" spans="1:35" s="11" customFormat="1" ht="17.55" customHeight="1">
      <c r="A24" s="81" t="s">
        <v>218</v>
      </c>
      <c r="B24" s="47"/>
      <c r="C24" s="49"/>
      <c r="D24" s="50"/>
      <c r="E24" s="49">
        <f>SUM(E21)</f>
        <v>150000000</v>
      </c>
      <c r="F24" s="51"/>
      <c r="G24" s="49" t="s">
        <v>76</v>
      </c>
      <c r="H24" s="51"/>
      <c r="I24" s="49" t="s">
        <v>76</v>
      </c>
      <c r="J24" s="49"/>
      <c r="K24" s="49" t="s">
        <v>76</v>
      </c>
      <c r="L24" s="49">
        <v>58384932</v>
      </c>
      <c r="M24" s="49"/>
      <c r="N24" s="49">
        <v>-293546</v>
      </c>
      <c r="O24" s="51"/>
      <c r="P24" s="49">
        <f>SUM(E24:O24)</f>
        <v>208091386</v>
      </c>
      <c r="Q24" s="51"/>
      <c r="R24" s="49">
        <v>221366535</v>
      </c>
      <c r="S24" s="51"/>
      <c r="T24" s="49">
        <f>SUM(P24:R24)</f>
        <v>429457921</v>
      </c>
      <c r="U24" s="47"/>
      <c r="V24" s="57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</row>
    <row r="25" spans="1:35" s="11" customFormat="1" ht="17.55" customHeight="1">
      <c r="A25" s="46" t="s">
        <v>219</v>
      </c>
      <c r="B25" s="44"/>
      <c r="C25" s="52"/>
      <c r="D25" s="50"/>
      <c r="E25" s="53">
        <v>330000000</v>
      </c>
      <c r="F25" s="53"/>
      <c r="G25" s="49" t="s">
        <v>76</v>
      </c>
      <c r="H25" s="53"/>
      <c r="I25" s="49" t="s">
        <v>76</v>
      </c>
      <c r="J25" s="49"/>
      <c r="K25" s="49" t="s">
        <v>76</v>
      </c>
      <c r="L25" s="49" t="s">
        <v>76</v>
      </c>
      <c r="M25" s="49"/>
      <c r="N25" s="49" t="s">
        <v>76</v>
      </c>
      <c r="O25" s="53"/>
      <c r="P25" s="49">
        <f>SUM(E25:O25)</f>
        <v>330000000</v>
      </c>
      <c r="Q25" s="53"/>
      <c r="R25" s="49" t="s">
        <v>76</v>
      </c>
      <c r="S25" s="53"/>
      <c r="T25" s="53">
        <f>SUM(P25:R25)</f>
        <v>330000000</v>
      </c>
      <c r="U25" s="57"/>
      <c r="V25" s="7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</row>
    <row r="26" spans="1:35" s="11" customFormat="1" ht="17.55" customHeight="1">
      <c r="A26" s="47" t="s">
        <v>220</v>
      </c>
      <c r="B26" s="71"/>
      <c r="C26" s="52">
        <v>4</v>
      </c>
      <c r="D26" s="50"/>
      <c r="E26" s="49" t="s">
        <v>76</v>
      </c>
      <c r="F26" s="53"/>
      <c r="G26" s="49" t="s">
        <v>76</v>
      </c>
      <c r="H26" s="53"/>
      <c r="I26" s="49">
        <v>4240459</v>
      </c>
      <c r="J26" s="53"/>
      <c r="K26" s="49">
        <v>-154984617</v>
      </c>
      <c r="L26" s="49" t="s">
        <v>76</v>
      </c>
      <c r="M26" s="49"/>
      <c r="N26" s="49" t="s">
        <v>76</v>
      </c>
      <c r="O26" s="53"/>
      <c r="P26" s="49">
        <f>SUM(E26:O26)</f>
        <v>-150744158</v>
      </c>
      <c r="Q26" s="53"/>
      <c r="R26" s="49">
        <v>-220892819.92421287</v>
      </c>
      <c r="S26" s="53"/>
      <c r="T26" s="53">
        <f>SUM(P26:R26)</f>
        <v>-371636977.92421287</v>
      </c>
      <c r="U26" s="72"/>
      <c r="V26" s="73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</row>
    <row r="27" spans="1:35" s="11" customFormat="1" ht="17.55" customHeight="1">
      <c r="A27" s="47" t="s">
        <v>221</v>
      </c>
      <c r="B27" s="71"/>
      <c r="C27" s="52"/>
      <c r="D27" s="50"/>
      <c r="E27" s="49" t="s">
        <v>76</v>
      </c>
      <c r="F27" s="53"/>
      <c r="G27" s="49" t="s">
        <v>76</v>
      </c>
      <c r="H27" s="53"/>
      <c r="I27" s="49" t="s">
        <v>76</v>
      </c>
      <c r="J27" s="53"/>
      <c r="K27" s="49" t="s">
        <v>76</v>
      </c>
      <c r="L27" s="49" t="s">
        <v>76</v>
      </c>
      <c r="M27" s="49"/>
      <c r="N27" s="49" t="s">
        <v>76</v>
      </c>
      <c r="O27" s="53"/>
      <c r="P27" s="104">
        <f>SUM(E27:O27)</f>
        <v>0</v>
      </c>
      <c r="Q27" s="53"/>
      <c r="R27" s="49" t="s">
        <v>76</v>
      </c>
      <c r="S27" s="53"/>
      <c r="T27" s="53">
        <f>SUM(P27:R27)</f>
        <v>0</v>
      </c>
      <c r="U27" s="72"/>
      <c r="V27" s="73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</row>
    <row r="28" spans="1:35" s="11" customFormat="1" ht="17.55" customHeight="1">
      <c r="A28" s="47" t="s">
        <v>215</v>
      </c>
      <c r="B28" s="47"/>
      <c r="C28" s="49"/>
      <c r="D28" s="50"/>
      <c r="E28" s="54" t="s">
        <v>76</v>
      </c>
      <c r="F28" s="53"/>
      <c r="G28" s="54" t="s">
        <v>76</v>
      </c>
      <c r="H28" s="53"/>
      <c r="I28" s="54" t="s">
        <v>76</v>
      </c>
      <c r="J28" s="49"/>
      <c r="K28" s="54" t="s">
        <v>76</v>
      </c>
      <c r="L28" s="49">
        <f>กำไรขาดทุน!D60</f>
        <v>-560104244</v>
      </c>
      <c r="M28" s="49"/>
      <c r="N28" s="49">
        <f>กำไรขาดทุน!D56</f>
        <v>-2087738</v>
      </c>
      <c r="O28" s="53"/>
      <c r="P28" s="49">
        <f>SUM(E28:O28)</f>
        <v>-562191982</v>
      </c>
      <c r="Q28" s="53"/>
      <c r="R28" s="54">
        <f>กำไรขาดทุน!D66</f>
        <v>-31777660</v>
      </c>
      <c r="S28" s="53"/>
      <c r="T28" s="53">
        <f>SUM(P28:R28)</f>
        <v>-593969642</v>
      </c>
      <c r="U28" s="72"/>
      <c r="V28" s="73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</row>
    <row r="29" spans="1:35" s="11" customFormat="1" ht="17.55" customHeight="1" thickBot="1">
      <c r="A29" s="45" t="s">
        <v>216</v>
      </c>
      <c r="B29" s="47"/>
      <c r="C29" s="49"/>
      <c r="D29" s="48"/>
      <c r="E29" s="55">
        <f>SUM(E24:E28)</f>
        <v>480000000</v>
      </c>
      <c r="F29" s="53">
        <f t="shared" ref="F29" si="1">SUM(F24:F28)</f>
        <v>0</v>
      </c>
      <c r="G29" s="55">
        <f>SUM(G24:G28)</f>
        <v>0</v>
      </c>
      <c r="H29" s="53"/>
      <c r="I29" s="55">
        <f>SUM(I24:I26)</f>
        <v>4240459</v>
      </c>
      <c r="J29" s="53"/>
      <c r="K29" s="55">
        <f>SUM(K24:K26)</f>
        <v>-154984617</v>
      </c>
      <c r="L29" s="70">
        <f>SUM(L24:L28)</f>
        <v>-501719312</v>
      </c>
      <c r="M29" s="53"/>
      <c r="N29" s="70">
        <f>SUM(N24:N28)</f>
        <v>-2381284</v>
      </c>
      <c r="O29" s="53"/>
      <c r="P29" s="70">
        <f>SUM(P24:P28)</f>
        <v>-174844754</v>
      </c>
      <c r="Q29" s="53"/>
      <c r="R29" s="55">
        <f>SUM(R24:R28)</f>
        <v>-31303944.924212873</v>
      </c>
      <c r="S29" s="53"/>
      <c r="T29" s="70">
        <f>SUM(T24:T28)</f>
        <v>-206148698.92421287</v>
      </c>
      <c r="U29" s="57"/>
      <c r="V29" s="73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</row>
    <row r="30" spans="1:35" s="11" customFormat="1" ht="17.55" customHeight="1" thickTop="1"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7"/>
      <c r="V30" s="73"/>
    </row>
    <row r="31" spans="1:35" s="11" customFormat="1" ht="17.55" customHeight="1">
      <c r="B31" s="47"/>
      <c r="C31" s="49"/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3"/>
      <c r="U31" s="47"/>
      <c r="V31" s="57"/>
    </row>
    <row r="32" spans="1:35" s="11" customFormat="1" ht="17.55" customHeight="1">
      <c r="A32" s="299" t="s">
        <v>222</v>
      </c>
      <c r="B32" s="299"/>
      <c r="C32" s="299"/>
      <c r="D32" s="299"/>
      <c r="E32" s="299"/>
      <c r="F32" s="87"/>
      <c r="G32" s="87"/>
      <c r="H32" s="87"/>
      <c r="I32" s="87"/>
      <c r="J32" s="49"/>
      <c r="K32" s="49"/>
      <c r="L32" s="87"/>
      <c r="M32" s="87"/>
      <c r="N32" s="87"/>
      <c r="O32" s="87"/>
      <c r="P32" s="87"/>
      <c r="Q32" s="87"/>
      <c r="R32" s="87"/>
      <c r="S32" s="87"/>
      <c r="T32" s="87"/>
      <c r="U32" s="47"/>
      <c r="V32" s="57"/>
    </row>
    <row r="33" spans="1:22" s="11" customFormat="1" ht="17.55" customHeight="1">
      <c r="A33" s="47"/>
      <c r="B33" s="47"/>
      <c r="C33" s="49"/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3"/>
      <c r="U33" s="47"/>
      <c r="V33" s="57"/>
    </row>
    <row r="34" spans="1:22" s="11" customFormat="1" ht="17.55" customHeight="1"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3"/>
      <c r="U34" s="47"/>
      <c r="V34" s="57"/>
    </row>
    <row r="35" spans="1:22" s="11" customFormat="1" ht="17.55" customHeight="1">
      <c r="A35" s="47"/>
      <c r="B35" s="47"/>
      <c r="C35" s="49"/>
      <c r="D35" s="48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3"/>
      <c r="U35" s="47"/>
      <c r="V35" s="57"/>
    </row>
    <row r="36" spans="1:22" ht="17.55" customHeight="1"/>
    <row r="37" spans="1:22" ht="17.55" customHeight="1"/>
    <row r="38" spans="1:22" ht="17.55" customHeight="1"/>
    <row r="39" spans="1:22" ht="17.55" customHeight="1"/>
    <row r="40" spans="1:22" ht="17.55" customHeight="1"/>
    <row r="41" spans="1:22" ht="17.55" customHeight="1"/>
    <row r="42" spans="1:22" ht="17.55" customHeight="1"/>
    <row r="43" spans="1:22" ht="17.55" customHeight="1"/>
    <row r="44" spans="1:22" ht="17.55" customHeight="1"/>
    <row r="45" spans="1:22" ht="17.55" customHeight="1"/>
    <row r="46" spans="1:22" ht="17.55" customHeight="1"/>
    <row r="47" spans="1:22" ht="17.55" customHeight="1"/>
    <row r="48" spans="1:22" ht="17.55" customHeight="1"/>
    <row r="49" ht="17.55" customHeight="1"/>
    <row r="50" ht="17.55" customHeight="1"/>
    <row r="51" ht="17.5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4140625" style="10" customWidth="1"/>
    <col min="2" max="3" width="1.44140625" style="10" customWidth="1"/>
    <col min="4" max="4" width="32.44140625" style="10" customWidth="1"/>
    <col min="5" max="5" width="11.77734375" style="10" customWidth="1"/>
    <col min="6" max="6" width="4.77734375" style="10" customWidth="1"/>
    <col min="7" max="7" width="30.44140625" style="10" customWidth="1"/>
    <col min="8" max="8" width="2.21875" style="10" customWidth="1"/>
    <col min="9" max="9" width="30.44140625" style="10" customWidth="1"/>
    <col min="10" max="10" width="1.77734375" style="10" customWidth="1"/>
    <col min="11" max="11" width="30.44140625" style="10" customWidth="1"/>
    <col min="12" max="12" width="16.21875" style="10" customWidth="1"/>
    <col min="13" max="13" width="12.77734375" style="10" customWidth="1"/>
    <col min="14" max="250" width="8.77734375" style="10"/>
    <col min="251" max="253" width="8.77734375" style="29"/>
    <col min="254" max="256" width="1.44140625" style="29" customWidth="1"/>
    <col min="257" max="257" width="37.21875" style="29" customWidth="1"/>
    <col min="258" max="258" width="11.77734375" style="29" customWidth="1"/>
    <col min="259" max="259" width="1" style="29" customWidth="1"/>
    <col min="260" max="260" width="16.77734375" style="29" customWidth="1"/>
    <col min="261" max="261" width="2.21875" style="29" customWidth="1"/>
    <col min="262" max="262" width="12.77734375" style="29" bestFit="1" customWidth="1"/>
    <col min="263" max="263" width="2.44140625" style="29" customWidth="1"/>
    <col min="264" max="264" width="17.21875" style="29" customWidth="1"/>
    <col min="265" max="265" width="1" style="29" customWidth="1"/>
    <col min="266" max="266" width="14.44140625" style="29" customWidth="1"/>
    <col min="267" max="267" width="1.77734375" style="29" customWidth="1"/>
    <col min="268" max="268" width="16.21875" style="29" customWidth="1"/>
    <col min="269" max="269" width="12.77734375" style="29" customWidth="1"/>
    <col min="270" max="509" width="8.77734375" style="29"/>
    <col min="510" max="512" width="1.44140625" style="29" customWidth="1"/>
    <col min="513" max="513" width="37.21875" style="29" customWidth="1"/>
    <col min="514" max="514" width="11.77734375" style="29" customWidth="1"/>
    <col min="515" max="515" width="1" style="29" customWidth="1"/>
    <col min="516" max="516" width="16.77734375" style="29" customWidth="1"/>
    <col min="517" max="517" width="2.21875" style="29" customWidth="1"/>
    <col min="518" max="518" width="12.77734375" style="29" bestFit="1" customWidth="1"/>
    <col min="519" max="519" width="2.44140625" style="29" customWidth="1"/>
    <col min="520" max="520" width="17.21875" style="29" customWidth="1"/>
    <col min="521" max="521" width="1" style="29" customWidth="1"/>
    <col min="522" max="522" width="14.44140625" style="29" customWidth="1"/>
    <col min="523" max="523" width="1.77734375" style="29" customWidth="1"/>
    <col min="524" max="524" width="16.21875" style="29" customWidth="1"/>
    <col min="525" max="525" width="12.77734375" style="29" customWidth="1"/>
    <col min="526" max="765" width="8.77734375" style="29"/>
    <col min="766" max="768" width="1.44140625" style="29" customWidth="1"/>
    <col min="769" max="769" width="37.21875" style="29" customWidth="1"/>
    <col min="770" max="770" width="11.77734375" style="29" customWidth="1"/>
    <col min="771" max="771" width="1" style="29" customWidth="1"/>
    <col min="772" max="772" width="16.77734375" style="29" customWidth="1"/>
    <col min="773" max="773" width="2.21875" style="29" customWidth="1"/>
    <col min="774" max="774" width="12.77734375" style="29" bestFit="1" customWidth="1"/>
    <col min="775" max="775" width="2.44140625" style="29" customWidth="1"/>
    <col min="776" max="776" width="17.21875" style="29" customWidth="1"/>
    <col min="777" max="777" width="1" style="29" customWidth="1"/>
    <col min="778" max="778" width="14.44140625" style="29" customWidth="1"/>
    <col min="779" max="779" width="1.77734375" style="29" customWidth="1"/>
    <col min="780" max="780" width="16.21875" style="29" customWidth="1"/>
    <col min="781" max="781" width="12.77734375" style="29" customWidth="1"/>
    <col min="782" max="1021" width="8.77734375" style="29"/>
    <col min="1022" max="1024" width="1.44140625" style="29" customWidth="1"/>
    <col min="1025" max="1025" width="37.21875" style="29" customWidth="1"/>
    <col min="1026" max="1026" width="11.77734375" style="29" customWidth="1"/>
    <col min="1027" max="1027" width="1" style="29" customWidth="1"/>
    <col min="1028" max="1028" width="16.77734375" style="29" customWidth="1"/>
    <col min="1029" max="1029" width="2.21875" style="29" customWidth="1"/>
    <col min="1030" max="1030" width="12.77734375" style="29" bestFit="1" customWidth="1"/>
    <col min="1031" max="1031" width="2.44140625" style="29" customWidth="1"/>
    <col min="1032" max="1032" width="17.21875" style="29" customWidth="1"/>
    <col min="1033" max="1033" width="1" style="29" customWidth="1"/>
    <col min="1034" max="1034" width="14.44140625" style="29" customWidth="1"/>
    <col min="1035" max="1035" width="1.77734375" style="29" customWidth="1"/>
    <col min="1036" max="1036" width="16.21875" style="29" customWidth="1"/>
    <col min="1037" max="1037" width="12.77734375" style="29" customWidth="1"/>
    <col min="1038" max="1277" width="8.77734375" style="29"/>
    <col min="1278" max="1280" width="1.44140625" style="29" customWidth="1"/>
    <col min="1281" max="1281" width="37.21875" style="29" customWidth="1"/>
    <col min="1282" max="1282" width="11.77734375" style="29" customWidth="1"/>
    <col min="1283" max="1283" width="1" style="29" customWidth="1"/>
    <col min="1284" max="1284" width="16.77734375" style="29" customWidth="1"/>
    <col min="1285" max="1285" width="2.21875" style="29" customWidth="1"/>
    <col min="1286" max="1286" width="12.77734375" style="29" bestFit="1" customWidth="1"/>
    <col min="1287" max="1287" width="2.44140625" style="29" customWidth="1"/>
    <col min="1288" max="1288" width="17.21875" style="29" customWidth="1"/>
    <col min="1289" max="1289" width="1" style="29" customWidth="1"/>
    <col min="1290" max="1290" width="14.44140625" style="29" customWidth="1"/>
    <col min="1291" max="1291" width="1.77734375" style="29" customWidth="1"/>
    <col min="1292" max="1292" width="16.21875" style="29" customWidth="1"/>
    <col min="1293" max="1293" width="12.77734375" style="29" customWidth="1"/>
    <col min="1294" max="1533" width="8.77734375" style="29"/>
    <col min="1534" max="1536" width="1.44140625" style="29" customWidth="1"/>
    <col min="1537" max="1537" width="37.21875" style="29" customWidth="1"/>
    <col min="1538" max="1538" width="11.77734375" style="29" customWidth="1"/>
    <col min="1539" max="1539" width="1" style="29" customWidth="1"/>
    <col min="1540" max="1540" width="16.77734375" style="29" customWidth="1"/>
    <col min="1541" max="1541" width="2.21875" style="29" customWidth="1"/>
    <col min="1542" max="1542" width="12.77734375" style="29" bestFit="1" customWidth="1"/>
    <col min="1543" max="1543" width="2.44140625" style="29" customWidth="1"/>
    <col min="1544" max="1544" width="17.21875" style="29" customWidth="1"/>
    <col min="1545" max="1545" width="1" style="29" customWidth="1"/>
    <col min="1546" max="1546" width="14.44140625" style="29" customWidth="1"/>
    <col min="1547" max="1547" width="1.77734375" style="29" customWidth="1"/>
    <col min="1548" max="1548" width="16.21875" style="29" customWidth="1"/>
    <col min="1549" max="1549" width="12.77734375" style="29" customWidth="1"/>
    <col min="1550" max="1789" width="8.77734375" style="29"/>
    <col min="1790" max="1792" width="1.44140625" style="29" customWidth="1"/>
    <col min="1793" max="1793" width="37.21875" style="29" customWidth="1"/>
    <col min="1794" max="1794" width="11.77734375" style="29" customWidth="1"/>
    <col min="1795" max="1795" width="1" style="29" customWidth="1"/>
    <col min="1796" max="1796" width="16.77734375" style="29" customWidth="1"/>
    <col min="1797" max="1797" width="2.21875" style="29" customWidth="1"/>
    <col min="1798" max="1798" width="12.77734375" style="29" bestFit="1" customWidth="1"/>
    <col min="1799" max="1799" width="2.44140625" style="29" customWidth="1"/>
    <col min="1800" max="1800" width="17.21875" style="29" customWidth="1"/>
    <col min="1801" max="1801" width="1" style="29" customWidth="1"/>
    <col min="1802" max="1802" width="14.44140625" style="29" customWidth="1"/>
    <col min="1803" max="1803" width="1.77734375" style="29" customWidth="1"/>
    <col min="1804" max="1804" width="16.21875" style="29" customWidth="1"/>
    <col min="1805" max="1805" width="12.77734375" style="29" customWidth="1"/>
    <col min="1806" max="2045" width="8.77734375" style="29"/>
    <col min="2046" max="2048" width="1.44140625" style="29" customWidth="1"/>
    <col min="2049" max="2049" width="37.21875" style="29" customWidth="1"/>
    <col min="2050" max="2050" width="11.77734375" style="29" customWidth="1"/>
    <col min="2051" max="2051" width="1" style="29" customWidth="1"/>
    <col min="2052" max="2052" width="16.77734375" style="29" customWidth="1"/>
    <col min="2053" max="2053" width="2.21875" style="29" customWidth="1"/>
    <col min="2054" max="2054" width="12.77734375" style="29" bestFit="1" customWidth="1"/>
    <col min="2055" max="2055" width="2.44140625" style="29" customWidth="1"/>
    <col min="2056" max="2056" width="17.21875" style="29" customWidth="1"/>
    <col min="2057" max="2057" width="1" style="29" customWidth="1"/>
    <col min="2058" max="2058" width="14.44140625" style="29" customWidth="1"/>
    <col min="2059" max="2059" width="1.77734375" style="29" customWidth="1"/>
    <col min="2060" max="2060" width="16.21875" style="29" customWidth="1"/>
    <col min="2061" max="2061" width="12.77734375" style="29" customWidth="1"/>
    <col min="2062" max="2301" width="8.77734375" style="29"/>
    <col min="2302" max="2304" width="1.44140625" style="29" customWidth="1"/>
    <col min="2305" max="2305" width="37.21875" style="29" customWidth="1"/>
    <col min="2306" max="2306" width="11.77734375" style="29" customWidth="1"/>
    <col min="2307" max="2307" width="1" style="29" customWidth="1"/>
    <col min="2308" max="2308" width="16.77734375" style="29" customWidth="1"/>
    <col min="2309" max="2309" width="2.21875" style="29" customWidth="1"/>
    <col min="2310" max="2310" width="12.77734375" style="29" bestFit="1" customWidth="1"/>
    <col min="2311" max="2311" width="2.44140625" style="29" customWidth="1"/>
    <col min="2312" max="2312" width="17.21875" style="29" customWidth="1"/>
    <col min="2313" max="2313" width="1" style="29" customWidth="1"/>
    <col min="2314" max="2314" width="14.44140625" style="29" customWidth="1"/>
    <col min="2315" max="2315" width="1.77734375" style="29" customWidth="1"/>
    <col min="2316" max="2316" width="16.21875" style="29" customWidth="1"/>
    <col min="2317" max="2317" width="12.77734375" style="29" customWidth="1"/>
    <col min="2318" max="2557" width="8.77734375" style="29"/>
    <col min="2558" max="2560" width="1.44140625" style="29" customWidth="1"/>
    <col min="2561" max="2561" width="37.21875" style="29" customWidth="1"/>
    <col min="2562" max="2562" width="11.77734375" style="29" customWidth="1"/>
    <col min="2563" max="2563" width="1" style="29" customWidth="1"/>
    <col min="2564" max="2564" width="16.77734375" style="29" customWidth="1"/>
    <col min="2565" max="2565" width="2.21875" style="29" customWidth="1"/>
    <col min="2566" max="2566" width="12.77734375" style="29" bestFit="1" customWidth="1"/>
    <col min="2567" max="2567" width="2.44140625" style="29" customWidth="1"/>
    <col min="2568" max="2568" width="17.21875" style="29" customWidth="1"/>
    <col min="2569" max="2569" width="1" style="29" customWidth="1"/>
    <col min="2570" max="2570" width="14.44140625" style="29" customWidth="1"/>
    <col min="2571" max="2571" width="1.77734375" style="29" customWidth="1"/>
    <col min="2572" max="2572" width="16.21875" style="29" customWidth="1"/>
    <col min="2573" max="2573" width="12.77734375" style="29" customWidth="1"/>
    <col min="2574" max="2813" width="8.77734375" style="29"/>
    <col min="2814" max="2816" width="1.44140625" style="29" customWidth="1"/>
    <col min="2817" max="2817" width="37.21875" style="29" customWidth="1"/>
    <col min="2818" max="2818" width="11.77734375" style="29" customWidth="1"/>
    <col min="2819" max="2819" width="1" style="29" customWidth="1"/>
    <col min="2820" max="2820" width="16.77734375" style="29" customWidth="1"/>
    <col min="2821" max="2821" width="2.21875" style="29" customWidth="1"/>
    <col min="2822" max="2822" width="12.77734375" style="29" bestFit="1" customWidth="1"/>
    <col min="2823" max="2823" width="2.44140625" style="29" customWidth="1"/>
    <col min="2824" max="2824" width="17.21875" style="29" customWidth="1"/>
    <col min="2825" max="2825" width="1" style="29" customWidth="1"/>
    <col min="2826" max="2826" width="14.44140625" style="29" customWidth="1"/>
    <col min="2827" max="2827" width="1.77734375" style="29" customWidth="1"/>
    <col min="2828" max="2828" width="16.21875" style="29" customWidth="1"/>
    <col min="2829" max="2829" width="12.77734375" style="29" customWidth="1"/>
    <col min="2830" max="3069" width="8.77734375" style="29"/>
    <col min="3070" max="3072" width="1.44140625" style="29" customWidth="1"/>
    <col min="3073" max="3073" width="37.21875" style="29" customWidth="1"/>
    <col min="3074" max="3074" width="11.77734375" style="29" customWidth="1"/>
    <col min="3075" max="3075" width="1" style="29" customWidth="1"/>
    <col min="3076" max="3076" width="16.77734375" style="29" customWidth="1"/>
    <col min="3077" max="3077" width="2.21875" style="29" customWidth="1"/>
    <col min="3078" max="3078" width="12.77734375" style="29" bestFit="1" customWidth="1"/>
    <col min="3079" max="3079" width="2.44140625" style="29" customWidth="1"/>
    <col min="3080" max="3080" width="17.21875" style="29" customWidth="1"/>
    <col min="3081" max="3081" width="1" style="29" customWidth="1"/>
    <col min="3082" max="3082" width="14.44140625" style="29" customWidth="1"/>
    <col min="3083" max="3083" width="1.77734375" style="29" customWidth="1"/>
    <col min="3084" max="3084" width="16.21875" style="29" customWidth="1"/>
    <col min="3085" max="3085" width="12.77734375" style="29" customWidth="1"/>
    <col min="3086" max="3325" width="8.77734375" style="29"/>
    <col min="3326" max="3328" width="1.44140625" style="29" customWidth="1"/>
    <col min="3329" max="3329" width="37.21875" style="29" customWidth="1"/>
    <col min="3330" max="3330" width="11.77734375" style="29" customWidth="1"/>
    <col min="3331" max="3331" width="1" style="29" customWidth="1"/>
    <col min="3332" max="3332" width="16.77734375" style="29" customWidth="1"/>
    <col min="3333" max="3333" width="2.21875" style="29" customWidth="1"/>
    <col min="3334" max="3334" width="12.77734375" style="29" bestFit="1" customWidth="1"/>
    <col min="3335" max="3335" width="2.44140625" style="29" customWidth="1"/>
    <col min="3336" max="3336" width="17.21875" style="29" customWidth="1"/>
    <col min="3337" max="3337" width="1" style="29" customWidth="1"/>
    <col min="3338" max="3338" width="14.44140625" style="29" customWidth="1"/>
    <col min="3339" max="3339" width="1.77734375" style="29" customWidth="1"/>
    <col min="3340" max="3340" width="16.21875" style="29" customWidth="1"/>
    <col min="3341" max="3341" width="12.77734375" style="29" customWidth="1"/>
    <col min="3342" max="3581" width="8.77734375" style="29"/>
    <col min="3582" max="3584" width="1.44140625" style="29" customWidth="1"/>
    <col min="3585" max="3585" width="37.21875" style="29" customWidth="1"/>
    <col min="3586" max="3586" width="11.77734375" style="29" customWidth="1"/>
    <col min="3587" max="3587" width="1" style="29" customWidth="1"/>
    <col min="3588" max="3588" width="16.77734375" style="29" customWidth="1"/>
    <col min="3589" max="3589" width="2.21875" style="29" customWidth="1"/>
    <col min="3590" max="3590" width="12.77734375" style="29" bestFit="1" customWidth="1"/>
    <col min="3591" max="3591" width="2.44140625" style="29" customWidth="1"/>
    <col min="3592" max="3592" width="17.21875" style="29" customWidth="1"/>
    <col min="3593" max="3593" width="1" style="29" customWidth="1"/>
    <col min="3594" max="3594" width="14.44140625" style="29" customWidth="1"/>
    <col min="3595" max="3595" width="1.77734375" style="29" customWidth="1"/>
    <col min="3596" max="3596" width="16.21875" style="29" customWidth="1"/>
    <col min="3597" max="3597" width="12.77734375" style="29" customWidth="1"/>
    <col min="3598" max="3837" width="8.77734375" style="29"/>
    <col min="3838" max="3840" width="1.44140625" style="29" customWidth="1"/>
    <col min="3841" max="3841" width="37.21875" style="29" customWidth="1"/>
    <col min="3842" max="3842" width="11.77734375" style="29" customWidth="1"/>
    <col min="3843" max="3843" width="1" style="29" customWidth="1"/>
    <col min="3844" max="3844" width="16.77734375" style="29" customWidth="1"/>
    <col min="3845" max="3845" width="2.21875" style="29" customWidth="1"/>
    <col min="3846" max="3846" width="12.77734375" style="29" bestFit="1" customWidth="1"/>
    <col min="3847" max="3847" width="2.44140625" style="29" customWidth="1"/>
    <col min="3848" max="3848" width="17.21875" style="29" customWidth="1"/>
    <col min="3849" max="3849" width="1" style="29" customWidth="1"/>
    <col min="3850" max="3850" width="14.44140625" style="29" customWidth="1"/>
    <col min="3851" max="3851" width="1.77734375" style="29" customWidth="1"/>
    <col min="3852" max="3852" width="16.21875" style="29" customWidth="1"/>
    <col min="3853" max="3853" width="12.77734375" style="29" customWidth="1"/>
    <col min="3854" max="4093" width="8.77734375" style="29"/>
    <col min="4094" max="4096" width="1.44140625" style="29" customWidth="1"/>
    <col min="4097" max="4097" width="37.21875" style="29" customWidth="1"/>
    <col min="4098" max="4098" width="11.77734375" style="29" customWidth="1"/>
    <col min="4099" max="4099" width="1" style="29" customWidth="1"/>
    <col min="4100" max="4100" width="16.77734375" style="29" customWidth="1"/>
    <col min="4101" max="4101" width="2.21875" style="29" customWidth="1"/>
    <col min="4102" max="4102" width="12.77734375" style="29" bestFit="1" customWidth="1"/>
    <col min="4103" max="4103" width="2.44140625" style="29" customWidth="1"/>
    <col min="4104" max="4104" width="17.21875" style="29" customWidth="1"/>
    <col min="4105" max="4105" width="1" style="29" customWidth="1"/>
    <col min="4106" max="4106" width="14.44140625" style="29" customWidth="1"/>
    <col min="4107" max="4107" width="1.77734375" style="29" customWidth="1"/>
    <col min="4108" max="4108" width="16.21875" style="29" customWidth="1"/>
    <col min="4109" max="4109" width="12.77734375" style="29" customWidth="1"/>
    <col min="4110" max="4349" width="8.77734375" style="29"/>
    <col min="4350" max="4352" width="1.44140625" style="29" customWidth="1"/>
    <col min="4353" max="4353" width="37.21875" style="29" customWidth="1"/>
    <col min="4354" max="4354" width="11.77734375" style="29" customWidth="1"/>
    <col min="4355" max="4355" width="1" style="29" customWidth="1"/>
    <col min="4356" max="4356" width="16.77734375" style="29" customWidth="1"/>
    <col min="4357" max="4357" width="2.21875" style="29" customWidth="1"/>
    <col min="4358" max="4358" width="12.77734375" style="29" bestFit="1" customWidth="1"/>
    <col min="4359" max="4359" width="2.44140625" style="29" customWidth="1"/>
    <col min="4360" max="4360" width="17.21875" style="29" customWidth="1"/>
    <col min="4361" max="4361" width="1" style="29" customWidth="1"/>
    <col min="4362" max="4362" width="14.44140625" style="29" customWidth="1"/>
    <col min="4363" max="4363" width="1.77734375" style="29" customWidth="1"/>
    <col min="4364" max="4364" width="16.21875" style="29" customWidth="1"/>
    <col min="4365" max="4365" width="12.77734375" style="29" customWidth="1"/>
    <col min="4366" max="4605" width="8.77734375" style="29"/>
    <col min="4606" max="4608" width="1.44140625" style="29" customWidth="1"/>
    <col min="4609" max="4609" width="37.21875" style="29" customWidth="1"/>
    <col min="4610" max="4610" width="11.77734375" style="29" customWidth="1"/>
    <col min="4611" max="4611" width="1" style="29" customWidth="1"/>
    <col min="4612" max="4612" width="16.77734375" style="29" customWidth="1"/>
    <col min="4613" max="4613" width="2.21875" style="29" customWidth="1"/>
    <col min="4614" max="4614" width="12.77734375" style="29" bestFit="1" customWidth="1"/>
    <col min="4615" max="4615" width="2.44140625" style="29" customWidth="1"/>
    <col min="4616" max="4616" width="17.21875" style="29" customWidth="1"/>
    <col min="4617" max="4617" width="1" style="29" customWidth="1"/>
    <col min="4618" max="4618" width="14.44140625" style="29" customWidth="1"/>
    <col min="4619" max="4619" width="1.77734375" style="29" customWidth="1"/>
    <col min="4620" max="4620" width="16.21875" style="29" customWidth="1"/>
    <col min="4621" max="4621" width="12.77734375" style="29" customWidth="1"/>
    <col min="4622" max="4861" width="8.77734375" style="29"/>
    <col min="4862" max="4864" width="1.44140625" style="29" customWidth="1"/>
    <col min="4865" max="4865" width="37.21875" style="29" customWidth="1"/>
    <col min="4866" max="4866" width="11.77734375" style="29" customWidth="1"/>
    <col min="4867" max="4867" width="1" style="29" customWidth="1"/>
    <col min="4868" max="4868" width="16.77734375" style="29" customWidth="1"/>
    <col min="4869" max="4869" width="2.21875" style="29" customWidth="1"/>
    <col min="4870" max="4870" width="12.77734375" style="29" bestFit="1" customWidth="1"/>
    <col min="4871" max="4871" width="2.44140625" style="29" customWidth="1"/>
    <col min="4872" max="4872" width="17.21875" style="29" customWidth="1"/>
    <col min="4873" max="4873" width="1" style="29" customWidth="1"/>
    <col min="4874" max="4874" width="14.44140625" style="29" customWidth="1"/>
    <col min="4875" max="4875" width="1.77734375" style="29" customWidth="1"/>
    <col min="4876" max="4876" width="16.21875" style="29" customWidth="1"/>
    <col min="4877" max="4877" width="12.77734375" style="29" customWidth="1"/>
    <col min="4878" max="5117" width="8.77734375" style="29"/>
    <col min="5118" max="5120" width="1.44140625" style="29" customWidth="1"/>
    <col min="5121" max="5121" width="37.21875" style="29" customWidth="1"/>
    <col min="5122" max="5122" width="11.77734375" style="29" customWidth="1"/>
    <col min="5123" max="5123" width="1" style="29" customWidth="1"/>
    <col min="5124" max="5124" width="16.77734375" style="29" customWidth="1"/>
    <col min="5125" max="5125" width="2.21875" style="29" customWidth="1"/>
    <col min="5126" max="5126" width="12.77734375" style="29" bestFit="1" customWidth="1"/>
    <col min="5127" max="5127" width="2.44140625" style="29" customWidth="1"/>
    <col min="5128" max="5128" width="17.21875" style="29" customWidth="1"/>
    <col min="5129" max="5129" width="1" style="29" customWidth="1"/>
    <col min="5130" max="5130" width="14.44140625" style="29" customWidth="1"/>
    <col min="5131" max="5131" width="1.77734375" style="29" customWidth="1"/>
    <col min="5132" max="5132" width="16.21875" style="29" customWidth="1"/>
    <col min="5133" max="5133" width="12.77734375" style="29" customWidth="1"/>
    <col min="5134" max="5373" width="8.77734375" style="29"/>
    <col min="5374" max="5376" width="1.44140625" style="29" customWidth="1"/>
    <col min="5377" max="5377" width="37.21875" style="29" customWidth="1"/>
    <col min="5378" max="5378" width="11.77734375" style="29" customWidth="1"/>
    <col min="5379" max="5379" width="1" style="29" customWidth="1"/>
    <col min="5380" max="5380" width="16.77734375" style="29" customWidth="1"/>
    <col min="5381" max="5381" width="2.21875" style="29" customWidth="1"/>
    <col min="5382" max="5382" width="12.77734375" style="29" bestFit="1" customWidth="1"/>
    <col min="5383" max="5383" width="2.44140625" style="29" customWidth="1"/>
    <col min="5384" max="5384" width="17.21875" style="29" customWidth="1"/>
    <col min="5385" max="5385" width="1" style="29" customWidth="1"/>
    <col min="5386" max="5386" width="14.44140625" style="29" customWidth="1"/>
    <col min="5387" max="5387" width="1.77734375" style="29" customWidth="1"/>
    <col min="5388" max="5388" width="16.21875" style="29" customWidth="1"/>
    <col min="5389" max="5389" width="12.77734375" style="29" customWidth="1"/>
    <col min="5390" max="5629" width="8.77734375" style="29"/>
    <col min="5630" max="5632" width="1.44140625" style="29" customWidth="1"/>
    <col min="5633" max="5633" width="37.21875" style="29" customWidth="1"/>
    <col min="5634" max="5634" width="11.77734375" style="29" customWidth="1"/>
    <col min="5635" max="5635" width="1" style="29" customWidth="1"/>
    <col min="5636" max="5636" width="16.77734375" style="29" customWidth="1"/>
    <col min="5637" max="5637" width="2.21875" style="29" customWidth="1"/>
    <col min="5638" max="5638" width="12.77734375" style="29" bestFit="1" customWidth="1"/>
    <col min="5639" max="5639" width="2.44140625" style="29" customWidth="1"/>
    <col min="5640" max="5640" width="17.21875" style="29" customWidth="1"/>
    <col min="5641" max="5641" width="1" style="29" customWidth="1"/>
    <col min="5642" max="5642" width="14.44140625" style="29" customWidth="1"/>
    <col min="5643" max="5643" width="1.77734375" style="29" customWidth="1"/>
    <col min="5644" max="5644" width="16.21875" style="29" customWidth="1"/>
    <col min="5645" max="5645" width="12.77734375" style="29" customWidth="1"/>
    <col min="5646" max="5885" width="8.77734375" style="29"/>
    <col min="5886" max="5888" width="1.44140625" style="29" customWidth="1"/>
    <col min="5889" max="5889" width="37.21875" style="29" customWidth="1"/>
    <col min="5890" max="5890" width="11.77734375" style="29" customWidth="1"/>
    <col min="5891" max="5891" width="1" style="29" customWidth="1"/>
    <col min="5892" max="5892" width="16.77734375" style="29" customWidth="1"/>
    <col min="5893" max="5893" width="2.21875" style="29" customWidth="1"/>
    <col min="5894" max="5894" width="12.77734375" style="29" bestFit="1" customWidth="1"/>
    <col min="5895" max="5895" width="2.44140625" style="29" customWidth="1"/>
    <col min="5896" max="5896" width="17.21875" style="29" customWidth="1"/>
    <col min="5897" max="5897" width="1" style="29" customWidth="1"/>
    <col min="5898" max="5898" width="14.44140625" style="29" customWidth="1"/>
    <col min="5899" max="5899" width="1.77734375" style="29" customWidth="1"/>
    <col min="5900" max="5900" width="16.21875" style="29" customWidth="1"/>
    <col min="5901" max="5901" width="12.77734375" style="29" customWidth="1"/>
    <col min="5902" max="6141" width="8.77734375" style="29"/>
    <col min="6142" max="6144" width="1.44140625" style="29" customWidth="1"/>
    <col min="6145" max="6145" width="37.21875" style="29" customWidth="1"/>
    <col min="6146" max="6146" width="11.77734375" style="29" customWidth="1"/>
    <col min="6147" max="6147" width="1" style="29" customWidth="1"/>
    <col min="6148" max="6148" width="16.77734375" style="29" customWidth="1"/>
    <col min="6149" max="6149" width="2.21875" style="29" customWidth="1"/>
    <col min="6150" max="6150" width="12.77734375" style="29" bestFit="1" customWidth="1"/>
    <col min="6151" max="6151" width="2.44140625" style="29" customWidth="1"/>
    <col min="6152" max="6152" width="17.21875" style="29" customWidth="1"/>
    <col min="6153" max="6153" width="1" style="29" customWidth="1"/>
    <col min="6154" max="6154" width="14.44140625" style="29" customWidth="1"/>
    <col min="6155" max="6155" width="1.77734375" style="29" customWidth="1"/>
    <col min="6156" max="6156" width="16.21875" style="29" customWidth="1"/>
    <col min="6157" max="6157" width="12.77734375" style="29" customWidth="1"/>
    <col min="6158" max="6397" width="8.77734375" style="29"/>
    <col min="6398" max="6400" width="1.44140625" style="29" customWidth="1"/>
    <col min="6401" max="6401" width="37.21875" style="29" customWidth="1"/>
    <col min="6402" max="6402" width="11.77734375" style="29" customWidth="1"/>
    <col min="6403" max="6403" width="1" style="29" customWidth="1"/>
    <col min="6404" max="6404" width="16.77734375" style="29" customWidth="1"/>
    <col min="6405" max="6405" width="2.21875" style="29" customWidth="1"/>
    <col min="6406" max="6406" width="12.77734375" style="29" bestFit="1" customWidth="1"/>
    <col min="6407" max="6407" width="2.44140625" style="29" customWidth="1"/>
    <col min="6408" max="6408" width="17.21875" style="29" customWidth="1"/>
    <col min="6409" max="6409" width="1" style="29" customWidth="1"/>
    <col min="6410" max="6410" width="14.44140625" style="29" customWidth="1"/>
    <col min="6411" max="6411" width="1.77734375" style="29" customWidth="1"/>
    <col min="6412" max="6412" width="16.21875" style="29" customWidth="1"/>
    <col min="6413" max="6413" width="12.77734375" style="29" customWidth="1"/>
    <col min="6414" max="6653" width="8.77734375" style="29"/>
    <col min="6654" max="6656" width="1.44140625" style="29" customWidth="1"/>
    <col min="6657" max="6657" width="37.21875" style="29" customWidth="1"/>
    <col min="6658" max="6658" width="11.77734375" style="29" customWidth="1"/>
    <col min="6659" max="6659" width="1" style="29" customWidth="1"/>
    <col min="6660" max="6660" width="16.77734375" style="29" customWidth="1"/>
    <col min="6661" max="6661" width="2.21875" style="29" customWidth="1"/>
    <col min="6662" max="6662" width="12.77734375" style="29" bestFit="1" customWidth="1"/>
    <col min="6663" max="6663" width="2.44140625" style="29" customWidth="1"/>
    <col min="6664" max="6664" width="17.21875" style="29" customWidth="1"/>
    <col min="6665" max="6665" width="1" style="29" customWidth="1"/>
    <col min="6666" max="6666" width="14.44140625" style="29" customWidth="1"/>
    <col min="6667" max="6667" width="1.77734375" style="29" customWidth="1"/>
    <col min="6668" max="6668" width="16.21875" style="29" customWidth="1"/>
    <col min="6669" max="6669" width="12.77734375" style="29" customWidth="1"/>
    <col min="6670" max="6909" width="8.77734375" style="29"/>
    <col min="6910" max="6912" width="1.44140625" style="29" customWidth="1"/>
    <col min="6913" max="6913" width="37.21875" style="29" customWidth="1"/>
    <col min="6914" max="6914" width="11.77734375" style="29" customWidth="1"/>
    <col min="6915" max="6915" width="1" style="29" customWidth="1"/>
    <col min="6916" max="6916" width="16.77734375" style="29" customWidth="1"/>
    <col min="6917" max="6917" width="2.21875" style="29" customWidth="1"/>
    <col min="6918" max="6918" width="12.77734375" style="29" bestFit="1" customWidth="1"/>
    <col min="6919" max="6919" width="2.44140625" style="29" customWidth="1"/>
    <col min="6920" max="6920" width="17.21875" style="29" customWidth="1"/>
    <col min="6921" max="6921" width="1" style="29" customWidth="1"/>
    <col min="6922" max="6922" width="14.44140625" style="29" customWidth="1"/>
    <col min="6923" max="6923" width="1.77734375" style="29" customWidth="1"/>
    <col min="6924" max="6924" width="16.21875" style="29" customWidth="1"/>
    <col min="6925" max="6925" width="12.77734375" style="29" customWidth="1"/>
    <col min="6926" max="7165" width="8.77734375" style="29"/>
    <col min="7166" max="7168" width="1.44140625" style="29" customWidth="1"/>
    <col min="7169" max="7169" width="37.21875" style="29" customWidth="1"/>
    <col min="7170" max="7170" width="11.77734375" style="29" customWidth="1"/>
    <col min="7171" max="7171" width="1" style="29" customWidth="1"/>
    <col min="7172" max="7172" width="16.77734375" style="29" customWidth="1"/>
    <col min="7173" max="7173" width="2.21875" style="29" customWidth="1"/>
    <col min="7174" max="7174" width="12.77734375" style="29" bestFit="1" customWidth="1"/>
    <col min="7175" max="7175" width="2.44140625" style="29" customWidth="1"/>
    <col min="7176" max="7176" width="17.21875" style="29" customWidth="1"/>
    <col min="7177" max="7177" width="1" style="29" customWidth="1"/>
    <col min="7178" max="7178" width="14.44140625" style="29" customWidth="1"/>
    <col min="7179" max="7179" width="1.77734375" style="29" customWidth="1"/>
    <col min="7180" max="7180" width="16.21875" style="29" customWidth="1"/>
    <col min="7181" max="7181" width="12.77734375" style="29" customWidth="1"/>
    <col min="7182" max="7421" width="8.77734375" style="29"/>
    <col min="7422" max="7424" width="1.44140625" style="29" customWidth="1"/>
    <col min="7425" max="7425" width="37.21875" style="29" customWidth="1"/>
    <col min="7426" max="7426" width="11.77734375" style="29" customWidth="1"/>
    <col min="7427" max="7427" width="1" style="29" customWidth="1"/>
    <col min="7428" max="7428" width="16.77734375" style="29" customWidth="1"/>
    <col min="7429" max="7429" width="2.21875" style="29" customWidth="1"/>
    <col min="7430" max="7430" width="12.77734375" style="29" bestFit="1" customWidth="1"/>
    <col min="7431" max="7431" width="2.44140625" style="29" customWidth="1"/>
    <col min="7432" max="7432" width="17.21875" style="29" customWidth="1"/>
    <col min="7433" max="7433" width="1" style="29" customWidth="1"/>
    <col min="7434" max="7434" width="14.44140625" style="29" customWidth="1"/>
    <col min="7435" max="7435" width="1.77734375" style="29" customWidth="1"/>
    <col min="7436" max="7436" width="16.21875" style="29" customWidth="1"/>
    <col min="7437" max="7437" width="12.77734375" style="29" customWidth="1"/>
    <col min="7438" max="7677" width="8.77734375" style="29"/>
    <col min="7678" max="7680" width="1.44140625" style="29" customWidth="1"/>
    <col min="7681" max="7681" width="37.21875" style="29" customWidth="1"/>
    <col min="7682" max="7682" width="11.77734375" style="29" customWidth="1"/>
    <col min="7683" max="7683" width="1" style="29" customWidth="1"/>
    <col min="7684" max="7684" width="16.77734375" style="29" customWidth="1"/>
    <col min="7685" max="7685" width="2.21875" style="29" customWidth="1"/>
    <col min="7686" max="7686" width="12.77734375" style="29" bestFit="1" customWidth="1"/>
    <col min="7687" max="7687" width="2.44140625" style="29" customWidth="1"/>
    <col min="7688" max="7688" width="17.21875" style="29" customWidth="1"/>
    <col min="7689" max="7689" width="1" style="29" customWidth="1"/>
    <col min="7690" max="7690" width="14.44140625" style="29" customWidth="1"/>
    <col min="7691" max="7691" width="1.77734375" style="29" customWidth="1"/>
    <col min="7692" max="7692" width="16.21875" style="29" customWidth="1"/>
    <col min="7693" max="7693" width="12.77734375" style="29" customWidth="1"/>
    <col min="7694" max="7933" width="8.77734375" style="29"/>
    <col min="7934" max="7936" width="1.44140625" style="29" customWidth="1"/>
    <col min="7937" max="7937" width="37.21875" style="29" customWidth="1"/>
    <col min="7938" max="7938" width="11.77734375" style="29" customWidth="1"/>
    <col min="7939" max="7939" width="1" style="29" customWidth="1"/>
    <col min="7940" max="7940" width="16.77734375" style="29" customWidth="1"/>
    <col min="7941" max="7941" width="2.21875" style="29" customWidth="1"/>
    <col min="7942" max="7942" width="12.77734375" style="29" bestFit="1" customWidth="1"/>
    <col min="7943" max="7943" width="2.44140625" style="29" customWidth="1"/>
    <col min="7944" max="7944" width="17.21875" style="29" customWidth="1"/>
    <col min="7945" max="7945" width="1" style="29" customWidth="1"/>
    <col min="7946" max="7946" width="14.44140625" style="29" customWidth="1"/>
    <col min="7947" max="7947" width="1.77734375" style="29" customWidth="1"/>
    <col min="7948" max="7948" width="16.21875" style="29" customWidth="1"/>
    <col min="7949" max="7949" width="12.77734375" style="29" customWidth="1"/>
    <col min="7950" max="8189" width="8.77734375" style="29"/>
    <col min="8190" max="8192" width="1.44140625" style="29" customWidth="1"/>
    <col min="8193" max="8193" width="37.21875" style="29" customWidth="1"/>
    <col min="8194" max="8194" width="11.77734375" style="29" customWidth="1"/>
    <col min="8195" max="8195" width="1" style="29" customWidth="1"/>
    <col min="8196" max="8196" width="16.77734375" style="29" customWidth="1"/>
    <col min="8197" max="8197" width="2.21875" style="29" customWidth="1"/>
    <col min="8198" max="8198" width="12.77734375" style="29" bestFit="1" customWidth="1"/>
    <col min="8199" max="8199" width="2.44140625" style="29" customWidth="1"/>
    <col min="8200" max="8200" width="17.21875" style="29" customWidth="1"/>
    <col min="8201" max="8201" width="1" style="29" customWidth="1"/>
    <col min="8202" max="8202" width="14.44140625" style="29" customWidth="1"/>
    <col min="8203" max="8203" width="1.77734375" style="29" customWidth="1"/>
    <col min="8204" max="8204" width="16.21875" style="29" customWidth="1"/>
    <col min="8205" max="8205" width="12.77734375" style="29" customWidth="1"/>
    <col min="8206" max="8445" width="8.77734375" style="29"/>
    <col min="8446" max="8448" width="1.44140625" style="29" customWidth="1"/>
    <col min="8449" max="8449" width="37.21875" style="29" customWidth="1"/>
    <col min="8450" max="8450" width="11.77734375" style="29" customWidth="1"/>
    <col min="8451" max="8451" width="1" style="29" customWidth="1"/>
    <col min="8452" max="8452" width="16.77734375" style="29" customWidth="1"/>
    <col min="8453" max="8453" width="2.21875" style="29" customWidth="1"/>
    <col min="8454" max="8454" width="12.77734375" style="29" bestFit="1" customWidth="1"/>
    <col min="8455" max="8455" width="2.44140625" style="29" customWidth="1"/>
    <col min="8456" max="8456" width="17.21875" style="29" customWidth="1"/>
    <col min="8457" max="8457" width="1" style="29" customWidth="1"/>
    <col min="8458" max="8458" width="14.44140625" style="29" customWidth="1"/>
    <col min="8459" max="8459" width="1.77734375" style="29" customWidth="1"/>
    <col min="8460" max="8460" width="16.21875" style="29" customWidth="1"/>
    <col min="8461" max="8461" width="12.77734375" style="29" customWidth="1"/>
    <col min="8462" max="8701" width="8.77734375" style="29"/>
    <col min="8702" max="8704" width="1.44140625" style="29" customWidth="1"/>
    <col min="8705" max="8705" width="37.21875" style="29" customWidth="1"/>
    <col min="8706" max="8706" width="11.77734375" style="29" customWidth="1"/>
    <col min="8707" max="8707" width="1" style="29" customWidth="1"/>
    <col min="8708" max="8708" width="16.77734375" style="29" customWidth="1"/>
    <col min="8709" max="8709" width="2.21875" style="29" customWidth="1"/>
    <col min="8710" max="8710" width="12.77734375" style="29" bestFit="1" customWidth="1"/>
    <col min="8711" max="8711" width="2.44140625" style="29" customWidth="1"/>
    <col min="8712" max="8712" width="17.21875" style="29" customWidth="1"/>
    <col min="8713" max="8713" width="1" style="29" customWidth="1"/>
    <col min="8714" max="8714" width="14.44140625" style="29" customWidth="1"/>
    <col min="8715" max="8715" width="1.77734375" style="29" customWidth="1"/>
    <col min="8716" max="8716" width="16.21875" style="29" customWidth="1"/>
    <col min="8717" max="8717" width="12.77734375" style="29" customWidth="1"/>
    <col min="8718" max="8957" width="8.77734375" style="29"/>
    <col min="8958" max="8960" width="1.44140625" style="29" customWidth="1"/>
    <col min="8961" max="8961" width="37.21875" style="29" customWidth="1"/>
    <col min="8962" max="8962" width="11.77734375" style="29" customWidth="1"/>
    <col min="8963" max="8963" width="1" style="29" customWidth="1"/>
    <col min="8964" max="8964" width="16.77734375" style="29" customWidth="1"/>
    <col min="8965" max="8965" width="2.21875" style="29" customWidth="1"/>
    <col min="8966" max="8966" width="12.77734375" style="29" bestFit="1" customWidth="1"/>
    <col min="8967" max="8967" width="2.44140625" style="29" customWidth="1"/>
    <col min="8968" max="8968" width="17.21875" style="29" customWidth="1"/>
    <col min="8969" max="8969" width="1" style="29" customWidth="1"/>
    <col min="8970" max="8970" width="14.44140625" style="29" customWidth="1"/>
    <col min="8971" max="8971" width="1.77734375" style="29" customWidth="1"/>
    <col min="8972" max="8972" width="16.21875" style="29" customWidth="1"/>
    <col min="8973" max="8973" width="12.77734375" style="29" customWidth="1"/>
    <col min="8974" max="9213" width="8.77734375" style="29"/>
    <col min="9214" max="9216" width="1.44140625" style="29" customWidth="1"/>
    <col min="9217" max="9217" width="37.21875" style="29" customWidth="1"/>
    <col min="9218" max="9218" width="11.77734375" style="29" customWidth="1"/>
    <col min="9219" max="9219" width="1" style="29" customWidth="1"/>
    <col min="9220" max="9220" width="16.77734375" style="29" customWidth="1"/>
    <col min="9221" max="9221" width="2.21875" style="29" customWidth="1"/>
    <col min="9222" max="9222" width="12.77734375" style="29" bestFit="1" customWidth="1"/>
    <col min="9223" max="9223" width="2.44140625" style="29" customWidth="1"/>
    <col min="9224" max="9224" width="17.21875" style="29" customWidth="1"/>
    <col min="9225" max="9225" width="1" style="29" customWidth="1"/>
    <col min="9226" max="9226" width="14.44140625" style="29" customWidth="1"/>
    <col min="9227" max="9227" width="1.77734375" style="29" customWidth="1"/>
    <col min="9228" max="9228" width="16.21875" style="29" customWidth="1"/>
    <col min="9229" max="9229" width="12.77734375" style="29" customWidth="1"/>
    <col min="9230" max="9469" width="8.77734375" style="29"/>
    <col min="9470" max="9472" width="1.44140625" style="29" customWidth="1"/>
    <col min="9473" max="9473" width="37.21875" style="29" customWidth="1"/>
    <col min="9474" max="9474" width="11.77734375" style="29" customWidth="1"/>
    <col min="9475" max="9475" width="1" style="29" customWidth="1"/>
    <col min="9476" max="9476" width="16.77734375" style="29" customWidth="1"/>
    <col min="9477" max="9477" width="2.21875" style="29" customWidth="1"/>
    <col min="9478" max="9478" width="12.77734375" style="29" bestFit="1" customWidth="1"/>
    <col min="9479" max="9479" width="2.44140625" style="29" customWidth="1"/>
    <col min="9480" max="9480" width="17.21875" style="29" customWidth="1"/>
    <col min="9481" max="9481" width="1" style="29" customWidth="1"/>
    <col min="9482" max="9482" width="14.44140625" style="29" customWidth="1"/>
    <col min="9483" max="9483" width="1.77734375" style="29" customWidth="1"/>
    <col min="9484" max="9484" width="16.21875" style="29" customWidth="1"/>
    <col min="9485" max="9485" width="12.77734375" style="29" customWidth="1"/>
    <col min="9486" max="9725" width="8.77734375" style="29"/>
    <col min="9726" max="9728" width="1.44140625" style="29" customWidth="1"/>
    <col min="9729" max="9729" width="37.21875" style="29" customWidth="1"/>
    <col min="9730" max="9730" width="11.77734375" style="29" customWidth="1"/>
    <col min="9731" max="9731" width="1" style="29" customWidth="1"/>
    <col min="9732" max="9732" width="16.77734375" style="29" customWidth="1"/>
    <col min="9733" max="9733" width="2.21875" style="29" customWidth="1"/>
    <col min="9734" max="9734" width="12.77734375" style="29" bestFit="1" customWidth="1"/>
    <col min="9735" max="9735" width="2.44140625" style="29" customWidth="1"/>
    <col min="9736" max="9736" width="17.21875" style="29" customWidth="1"/>
    <col min="9737" max="9737" width="1" style="29" customWidth="1"/>
    <col min="9738" max="9738" width="14.44140625" style="29" customWidth="1"/>
    <col min="9739" max="9739" width="1.77734375" style="29" customWidth="1"/>
    <col min="9740" max="9740" width="16.21875" style="29" customWidth="1"/>
    <col min="9741" max="9741" width="12.77734375" style="29" customWidth="1"/>
    <col min="9742" max="9981" width="8.77734375" style="29"/>
    <col min="9982" max="9984" width="1.44140625" style="29" customWidth="1"/>
    <col min="9985" max="9985" width="37.21875" style="29" customWidth="1"/>
    <col min="9986" max="9986" width="11.77734375" style="29" customWidth="1"/>
    <col min="9987" max="9987" width="1" style="29" customWidth="1"/>
    <col min="9988" max="9988" width="16.77734375" style="29" customWidth="1"/>
    <col min="9989" max="9989" width="2.21875" style="29" customWidth="1"/>
    <col min="9990" max="9990" width="12.77734375" style="29" bestFit="1" customWidth="1"/>
    <col min="9991" max="9991" width="2.44140625" style="29" customWidth="1"/>
    <col min="9992" max="9992" width="17.21875" style="29" customWidth="1"/>
    <col min="9993" max="9993" width="1" style="29" customWidth="1"/>
    <col min="9994" max="9994" width="14.44140625" style="29" customWidth="1"/>
    <col min="9995" max="9995" width="1.77734375" style="29" customWidth="1"/>
    <col min="9996" max="9996" width="16.21875" style="29" customWidth="1"/>
    <col min="9997" max="9997" width="12.77734375" style="29" customWidth="1"/>
    <col min="9998" max="10237" width="8.77734375" style="29"/>
    <col min="10238" max="10240" width="1.44140625" style="29" customWidth="1"/>
    <col min="10241" max="10241" width="37.21875" style="29" customWidth="1"/>
    <col min="10242" max="10242" width="11.77734375" style="29" customWidth="1"/>
    <col min="10243" max="10243" width="1" style="29" customWidth="1"/>
    <col min="10244" max="10244" width="16.77734375" style="29" customWidth="1"/>
    <col min="10245" max="10245" width="2.21875" style="29" customWidth="1"/>
    <col min="10246" max="10246" width="12.77734375" style="29" bestFit="1" customWidth="1"/>
    <col min="10247" max="10247" width="2.44140625" style="29" customWidth="1"/>
    <col min="10248" max="10248" width="17.21875" style="29" customWidth="1"/>
    <col min="10249" max="10249" width="1" style="29" customWidth="1"/>
    <col min="10250" max="10250" width="14.44140625" style="29" customWidth="1"/>
    <col min="10251" max="10251" width="1.77734375" style="29" customWidth="1"/>
    <col min="10252" max="10252" width="16.21875" style="29" customWidth="1"/>
    <col min="10253" max="10253" width="12.77734375" style="29" customWidth="1"/>
    <col min="10254" max="10493" width="8.77734375" style="29"/>
    <col min="10494" max="10496" width="1.44140625" style="29" customWidth="1"/>
    <col min="10497" max="10497" width="37.21875" style="29" customWidth="1"/>
    <col min="10498" max="10498" width="11.77734375" style="29" customWidth="1"/>
    <col min="10499" max="10499" width="1" style="29" customWidth="1"/>
    <col min="10500" max="10500" width="16.77734375" style="29" customWidth="1"/>
    <col min="10501" max="10501" width="2.21875" style="29" customWidth="1"/>
    <col min="10502" max="10502" width="12.77734375" style="29" bestFit="1" customWidth="1"/>
    <col min="10503" max="10503" width="2.44140625" style="29" customWidth="1"/>
    <col min="10504" max="10504" width="17.21875" style="29" customWidth="1"/>
    <col min="10505" max="10505" width="1" style="29" customWidth="1"/>
    <col min="10506" max="10506" width="14.44140625" style="29" customWidth="1"/>
    <col min="10507" max="10507" width="1.77734375" style="29" customWidth="1"/>
    <col min="10508" max="10508" width="16.21875" style="29" customWidth="1"/>
    <col min="10509" max="10509" width="12.77734375" style="29" customWidth="1"/>
    <col min="10510" max="10749" width="8.77734375" style="29"/>
    <col min="10750" max="10752" width="1.44140625" style="29" customWidth="1"/>
    <col min="10753" max="10753" width="37.21875" style="29" customWidth="1"/>
    <col min="10754" max="10754" width="11.77734375" style="29" customWidth="1"/>
    <col min="10755" max="10755" width="1" style="29" customWidth="1"/>
    <col min="10756" max="10756" width="16.77734375" style="29" customWidth="1"/>
    <col min="10757" max="10757" width="2.21875" style="29" customWidth="1"/>
    <col min="10758" max="10758" width="12.77734375" style="29" bestFit="1" customWidth="1"/>
    <col min="10759" max="10759" width="2.44140625" style="29" customWidth="1"/>
    <col min="10760" max="10760" width="17.21875" style="29" customWidth="1"/>
    <col min="10761" max="10761" width="1" style="29" customWidth="1"/>
    <col min="10762" max="10762" width="14.44140625" style="29" customWidth="1"/>
    <col min="10763" max="10763" width="1.77734375" style="29" customWidth="1"/>
    <col min="10764" max="10764" width="16.21875" style="29" customWidth="1"/>
    <col min="10765" max="10765" width="12.77734375" style="29" customWidth="1"/>
    <col min="10766" max="11005" width="8.77734375" style="29"/>
    <col min="11006" max="11008" width="1.44140625" style="29" customWidth="1"/>
    <col min="11009" max="11009" width="37.21875" style="29" customWidth="1"/>
    <col min="11010" max="11010" width="11.77734375" style="29" customWidth="1"/>
    <col min="11011" max="11011" width="1" style="29" customWidth="1"/>
    <col min="11012" max="11012" width="16.77734375" style="29" customWidth="1"/>
    <col min="11013" max="11013" width="2.21875" style="29" customWidth="1"/>
    <col min="11014" max="11014" width="12.77734375" style="29" bestFit="1" customWidth="1"/>
    <col min="11015" max="11015" width="2.44140625" style="29" customWidth="1"/>
    <col min="11016" max="11016" width="17.21875" style="29" customWidth="1"/>
    <col min="11017" max="11017" width="1" style="29" customWidth="1"/>
    <col min="11018" max="11018" width="14.44140625" style="29" customWidth="1"/>
    <col min="11019" max="11019" width="1.77734375" style="29" customWidth="1"/>
    <col min="11020" max="11020" width="16.21875" style="29" customWidth="1"/>
    <col min="11021" max="11021" width="12.77734375" style="29" customWidth="1"/>
    <col min="11022" max="11261" width="8.77734375" style="29"/>
    <col min="11262" max="11264" width="1.44140625" style="29" customWidth="1"/>
    <col min="11265" max="11265" width="37.21875" style="29" customWidth="1"/>
    <col min="11266" max="11266" width="11.77734375" style="29" customWidth="1"/>
    <col min="11267" max="11267" width="1" style="29" customWidth="1"/>
    <col min="11268" max="11268" width="16.77734375" style="29" customWidth="1"/>
    <col min="11269" max="11269" width="2.21875" style="29" customWidth="1"/>
    <col min="11270" max="11270" width="12.77734375" style="29" bestFit="1" customWidth="1"/>
    <col min="11271" max="11271" width="2.44140625" style="29" customWidth="1"/>
    <col min="11272" max="11272" width="17.21875" style="29" customWidth="1"/>
    <col min="11273" max="11273" width="1" style="29" customWidth="1"/>
    <col min="11274" max="11274" width="14.44140625" style="29" customWidth="1"/>
    <col min="11275" max="11275" width="1.77734375" style="29" customWidth="1"/>
    <col min="11276" max="11276" width="16.21875" style="29" customWidth="1"/>
    <col min="11277" max="11277" width="12.77734375" style="29" customWidth="1"/>
    <col min="11278" max="11517" width="8.77734375" style="29"/>
    <col min="11518" max="11520" width="1.44140625" style="29" customWidth="1"/>
    <col min="11521" max="11521" width="37.21875" style="29" customWidth="1"/>
    <col min="11522" max="11522" width="11.77734375" style="29" customWidth="1"/>
    <col min="11523" max="11523" width="1" style="29" customWidth="1"/>
    <col min="11524" max="11524" width="16.77734375" style="29" customWidth="1"/>
    <col min="11525" max="11525" width="2.21875" style="29" customWidth="1"/>
    <col min="11526" max="11526" width="12.77734375" style="29" bestFit="1" customWidth="1"/>
    <col min="11527" max="11527" width="2.44140625" style="29" customWidth="1"/>
    <col min="11528" max="11528" width="17.21875" style="29" customWidth="1"/>
    <col min="11529" max="11529" width="1" style="29" customWidth="1"/>
    <col min="11530" max="11530" width="14.44140625" style="29" customWidth="1"/>
    <col min="11531" max="11531" width="1.77734375" style="29" customWidth="1"/>
    <col min="11532" max="11532" width="16.21875" style="29" customWidth="1"/>
    <col min="11533" max="11533" width="12.77734375" style="29" customWidth="1"/>
    <col min="11534" max="11773" width="8.77734375" style="29"/>
    <col min="11774" max="11776" width="1.44140625" style="29" customWidth="1"/>
    <col min="11777" max="11777" width="37.21875" style="29" customWidth="1"/>
    <col min="11778" max="11778" width="11.77734375" style="29" customWidth="1"/>
    <col min="11779" max="11779" width="1" style="29" customWidth="1"/>
    <col min="11780" max="11780" width="16.77734375" style="29" customWidth="1"/>
    <col min="11781" max="11781" width="2.21875" style="29" customWidth="1"/>
    <col min="11782" max="11782" width="12.77734375" style="29" bestFit="1" customWidth="1"/>
    <col min="11783" max="11783" width="2.44140625" style="29" customWidth="1"/>
    <col min="11784" max="11784" width="17.21875" style="29" customWidth="1"/>
    <col min="11785" max="11785" width="1" style="29" customWidth="1"/>
    <col min="11786" max="11786" width="14.44140625" style="29" customWidth="1"/>
    <col min="11787" max="11787" width="1.77734375" style="29" customWidth="1"/>
    <col min="11788" max="11788" width="16.21875" style="29" customWidth="1"/>
    <col min="11789" max="11789" width="12.77734375" style="29" customWidth="1"/>
    <col min="11790" max="12029" width="8.77734375" style="29"/>
    <col min="12030" max="12032" width="1.44140625" style="29" customWidth="1"/>
    <col min="12033" max="12033" width="37.21875" style="29" customWidth="1"/>
    <col min="12034" max="12034" width="11.77734375" style="29" customWidth="1"/>
    <col min="12035" max="12035" width="1" style="29" customWidth="1"/>
    <col min="12036" max="12036" width="16.77734375" style="29" customWidth="1"/>
    <col min="12037" max="12037" width="2.21875" style="29" customWidth="1"/>
    <col min="12038" max="12038" width="12.77734375" style="29" bestFit="1" customWidth="1"/>
    <col min="12039" max="12039" width="2.44140625" style="29" customWidth="1"/>
    <col min="12040" max="12040" width="17.21875" style="29" customWidth="1"/>
    <col min="12041" max="12041" width="1" style="29" customWidth="1"/>
    <col min="12042" max="12042" width="14.44140625" style="29" customWidth="1"/>
    <col min="12043" max="12043" width="1.77734375" style="29" customWidth="1"/>
    <col min="12044" max="12044" width="16.21875" style="29" customWidth="1"/>
    <col min="12045" max="12045" width="12.77734375" style="29" customWidth="1"/>
    <col min="12046" max="12285" width="8.77734375" style="29"/>
    <col min="12286" max="12288" width="1.44140625" style="29" customWidth="1"/>
    <col min="12289" max="12289" width="37.21875" style="29" customWidth="1"/>
    <col min="12290" max="12290" width="11.77734375" style="29" customWidth="1"/>
    <col min="12291" max="12291" width="1" style="29" customWidth="1"/>
    <col min="12292" max="12292" width="16.77734375" style="29" customWidth="1"/>
    <col min="12293" max="12293" width="2.21875" style="29" customWidth="1"/>
    <col min="12294" max="12294" width="12.77734375" style="29" bestFit="1" customWidth="1"/>
    <col min="12295" max="12295" width="2.44140625" style="29" customWidth="1"/>
    <col min="12296" max="12296" width="17.21875" style="29" customWidth="1"/>
    <col min="12297" max="12297" width="1" style="29" customWidth="1"/>
    <col min="12298" max="12298" width="14.44140625" style="29" customWidth="1"/>
    <col min="12299" max="12299" width="1.77734375" style="29" customWidth="1"/>
    <col min="12300" max="12300" width="16.21875" style="29" customWidth="1"/>
    <col min="12301" max="12301" width="12.77734375" style="29" customWidth="1"/>
    <col min="12302" max="12541" width="8.77734375" style="29"/>
    <col min="12542" max="12544" width="1.44140625" style="29" customWidth="1"/>
    <col min="12545" max="12545" width="37.21875" style="29" customWidth="1"/>
    <col min="12546" max="12546" width="11.77734375" style="29" customWidth="1"/>
    <col min="12547" max="12547" width="1" style="29" customWidth="1"/>
    <col min="12548" max="12548" width="16.77734375" style="29" customWidth="1"/>
    <col min="12549" max="12549" width="2.21875" style="29" customWidth="1"/>
    <col min="12550" max="12550" width="12.77734375" style="29" bestFit="1" customWidth="1"/>
    <col min="12551" max="12551" width="2.44140625" style="29" customWidth="1"/>
    <col min="12552" max="12552" width="17.21875" style="29" customWidth="1"/>
    <col min="12553" max="12553" width="1" style="29" customWidth="1"/>
    <col min="12554" max="12554" width="14.44140625" style="29" customWidth="1"/>
    <col min="12555" max="12555" width="1.77734375" style="29" customWidth="1"/>
    <col min="12556" max="12556" width="16.21875" style="29" customWidth="1"/>
    <col min="12557" max="12557" width="12.77734375" style="29" customWidth="1"/>
    <col min="12558" max="12797" width="8.77734375" style="29"/>
    <col min="12798" max="12800" width="1.44140625" style="29" customWidth="1"/>
    <col min="12801" max="12801" width="37.21875" style="29" customWidth="1"/>
    <col min="12802" max="12802" width="11.77734375" style="29" customWidth="1"/>
    <col min="12803" max="12803" width="1" style="29" customWidth="1"/>
    <col min="12804" max="12804" width="16.77734375" style="29" customWidth="1"/>
    <col min="12805" max="12805" width="2.21875" style="29" customWidth="1"/>
    <col min="12806" max="12806" width="12.77734375" style="29" bestFit="1" customWidth="1"/>
    <col min="12807" max="12807" width="2.44140625" style="29" customWidth="1"/>
    <col min="12808" max="12808" width="17.21875" style="29" customWidth="1"/>
    <col min="12809" max="12809" width="1" style="29" customWidth="1"/>
    <col min="12810" max="12810" width="14.44140625" style="29" customWidth="1"/>
    <col min="12811" max="12811" width="1.77734375" style="29" customWidth="1"/>
    <col min="12812" max="12812" width="16.21875" style="29" customWidth="1"/>
    <col min="12813" max="12813" width="12.77734375" style="29" customWidth="1"/>
    <col min="12814" max="13053" width="8.77734375" style="29"/>
    <col min="13054" max="13056" width="1.44140625" style="29" customWidth="1"/>
    <col min="13057" max="13057" width="37.21875" style="29" customWidth="1"/>
    <col min="13058" max="13058" width="11.77734375" style="29" customWidth="1"/>
    <col min="13059" max="13059" width="1" style="29" customWidth="1"/>
    <col min="13060" max="13060" width="16.77734375" style="29" customWidth="1"/>
    <col min="13061" max="13061" width="2.21875" style="29" customWidth="1"/>
    <col min="13062" max="13062" width="12.77734375" style="29" bestFit="1" customWidth="1"/>
    <col min="13063" max="13063" width="2.44140625" style="29" customWidth="1"/>
    <col min="13064" max="13064" width="17.21875" style="29" customWidth="1"/>
    <col min="13065" max="13065" width="1" style="29" customWidth="1"/>
    <col min="13066" max="13066" width="14.44140625" style="29" customWidth="1"/>
    <col min="13067" max="13067" width="1.77734375" style="29" customWidth="1"/>
    <col min="13068" max="13068" width="16.21875" style="29" customWidth="1"/>
    <col min="13069" max="13069" width="12.77734375" style="29" customWidth="1"/>
    <col min="13070" max="13309" width="8.77734375" style="29"/>
    <col min="13310" max="13312" width="1.44140625" style="29" customWidth="1"/>
    <col min="13313" max="13313" width="37.21875" style="29" customWidth="1"/>
    <col min="13314" max="13314" width="11.77734375" style="29" customWidth="1"/>
    <col min="13315" max="13315" width="1" style="29" customWidth="1"/>
    <col min="13316" max="13316" width="16.77734375" style="29" customWidth="1"/>
    <col min="13317" max="13317" width="2.21875" style="29" customWidth="1"/>
    <col min="13318" max="13318" width="12.77734375" style="29" bestFit="1" customWidth="1"/>
    <col min="13319" max="13319" width="2.44140625" style="29" customWidth="1"/>
    <col min="13320" max="13320" width="17.21875" style="29" customWidth="1"/>
    <col min="13321" max="13321" width="1" style="29" customWidth="1"/>
    <col min="13322" max="13322" width="14.44140625" style="29" customWidth="1"/>
    <col min="13323" max="13323" width="1.77734375" style="29" customWidth="1"/>
    <col min="13324" max="13324" width="16.21875" style="29" customWidth="1"/>
    <col min="13325" max="13325" width="12.77734375" style="29" customWidth="1"/>
    <col min="13326" max="13565" width="8.77734375" style="29"/>
    <col min="13566" max="13568" width="1.44140625" style="29" customWidth="1"/>
    <col min="13569" max="13569" width="37.21875" style="29" customWidth="1"/>
    <col min="13570" max="13570" width="11.77734375" style="29" customWidth="1"/>
    <col min="13571" max="13571" width="1" style="29" customWidth="1"/>
    <col min="13572" max="13572" width="16.77734375" style="29" customWidth="1"/>
    <col min="13573" max="13573" width="2.21875" style="29" customWidth="1"/>
    <col min="13574" max="13574" width="12.77734375" style="29" bestFit="1" customWidth="1"/>
    <col min="13575" max="13575" width="2.44140625" style="29" customWidth="1"/>
    <col min="13576" max="13576" width="17.21875" style="29" customWidth="1"/>
    <col min="13577" max="13577" width="1" style="29" customWidth="1"/>
    <col min="13578" max="13578" width="14.44140625" style="29" customWidth="1"/>
    <col min="13579" max="13579" width="1.77734375" style="29" customWidth="1"/>
    <col min="13580" max="13580" width="16.21875" style="29" customWidth="1"/>
    <col min="13581" max="13581" width="12.77734375" style="29" customWidth="1"/>
    <col min="13582" max="13821" width="8.77734375" style="29"/>
    <col min="13822" max="13824" width="1.44140625" style="29" customWidth="1"/>
    <col min="13825" max="13825" width="37.21875" style="29" customWidth="1"/>
    <col min="13826" max="13826" width="11.77734375" style="29" customWidth="1"/>
    <col min="13827" max="13827" width="1" style="29" customWidth="1"/>
    <col min="13828" max="13828" width="16.77734375" style="29" customWidth="1"/>
    <col min="13829" max="13829" width="2.21875" style="29" customWidth="1"/>
    <col min="13830" max="13830" width="12.77734375" style="29" bestFit="1" customWidth="1"/>
    <col min="13831" max="13831" width="2.44140625" style="29" customWidth="1"/>
    <col min="13832" max="13832" width="17.21875" style="29" customWidth="1"/>
    <col min="13833" max="13833" width="1" style="29" customWidth="1"/>
    <col min="13834" max="13834" width="14.44140625" style="29" customWidth="1"/>
    <col min="13835" max="13835" width="1.77734375" style="29" customWidth="1"/>
    <col min="13836" max="13836" width="16.21875" style="29" customWidth="1"/>
    <col min="13837" max="13837" width="12.77734375" style="29" customWidth="1"/>
    <col min="13838" max="14077" width="8.77734375" style="29"/>
    <col min="14078" max="14080" width="1.44140625" style="29" customWidth="1"/>
    <col min="14081" max="14081" width="37.21875" style="29" customWidth="1"/>
    <col min="14082" max="14082" width="11.77734375" style="29" customWidth="1"/>
    <col min="14083" max="14083" width="1" style="29" customWidth="1"/>
    <col min="14084" max="14084" width="16.77734375" style="29" customWidth="1"/>
    <col min="14085" max="14085" width="2.21875" style="29" customWidth="1"/>
    <col min="14086" max="14086" width="12.77734375" style="29" bestFit="1" customWidth="1"/>
    <col min="14087" max="14087" width="2.44140625" style="29" customWidth="1"/>
    <col min="14088" max="14088" width="17.21875" style="29" customWidth="1"/>
    <col min="14089" max="14089" width="1" style="29" customWidth="1"/>
    <col min="14090" max="14090" width="14.44140625" style="29" customWidth="1"/>
    <col min="14091" max="14091" width="1.77734375" style="29" customWidth="1"/>
    <col min="14092" max="14092" width="16.21875" style="29" customWidth="1"/>
    <col min="14093" max="14093" width="12.77734375" style="29" customWidth="1"/>
    <col min="14094" max="14333" width="8.77734375" style="29"/>
    <col min="14334" max="14336" width="1.44140625" style="29" customWidth="1"/>
    <col min="14337" max="14337" width="37.21875" style="29" customWidth="1"/>
    <col min="14338" max="14338" width="11.77734375" style="29" customWidth="1"/>
    <col min="14339" max="14339" width="1" style="29" customWidth="1"/>
    <col min="14340" max="14340" width="16.77734375" style="29" customWidth="1"/>
    <col min="14341" max="14341" width="2.21875" style="29" customWidth="1"/>
    <col min="14342" max="14342" width="12.77734375" style="29" bestFit="1" customWidth="1"/>
    <col min="14343" max="14343" width="2.44140625" style="29" customWidth="1"/>
    <col min="14344" max="14344" width="17.21875" style="29" customWidth="1"/>
    <col min="14345" max="14345" width="1" style="29" customWidth="1"/>
    <col min="14346" max="14346" width="14.44140625" style="29" customWidth="1"/>
    <col min="14347" max="14347" width="1.77734375" style="29" customWidth="1"/>
    <col min="14348" max="14348" width="16.21875" style="29" customWidth="1"/>
    <col min="14349" max="14349" width="12.77734375" style="29" customWidth="1"/>
    <col min="14350" max="14589" width="8.77734375" style="29"/>
    <col min="14590" max="14592" width="1.44140625" style="29" customWidth="1"/>
    <col min="14593" max="14593" width="37.21875" style="29" customWidth="1"/>
    <col min="14594" max="14594" width="11.77734375" style="29" customWidth="1"/>
    <col min="14595" max="14595" width="1" style="29" customWidth="1"/>
    <col min="14596" max="14596" width="16.77734375" style="29" customWidth="1"/>
    <col min="14597" max="14597" width="2.21875" style="29" customWidth="1"/>
    <col min="14598" max="14598" width="12.77734375" style="29" bestFit="1" customWidth="1"/>
    <col min="14599" max="14599" width="2.44140625" style="29" customWidth="1"/>
    <col min="14600" max="14600" width="17.21875" style="29" customWidth="1"/>
    <col min="14601" max="14601" width="1" style="29" customWidth="1"/>
    <col min="14602" max="14602" width="14.44140625" style="29" customWidth="1"/>
    <col min="14603" max="14603" width="1.77734375" style="29" customWidth="1"/>
    <col min="14604" max="14604" width="16.21875" style="29" customWidth="1"/>
    <col min="14605" max="14605" width="12.77734375" style="29" customWidth="1"/>
    <col min="14606" max="14845" width="8.77734375" style="29"/>
    <col min="14846" max="14848" width="1.44140625" style="29" customWidth="1"/>
    <col min="14849" max="14849" width="37.21875" style="29" customWidth="1"/>
    <col min="14850" max="14850" width="11.77734375" style="29" customWidth="1"/>
    <col min="14851" max="14851" width="1" style="29" customWidth="1"/>
    <col min="14852" max="14852" width="16.77734375" style="29" customWidth="1"/>
    <col min="14853" max="14853" width="2.21875" style="29" customWidth="1"/>
    <col min="14854" max="14854" width="12.77734375" style="29" bestFit="1" customWidth="1"/>
    <col min="14855" max="14855" width="2.44140625" style="29" customWidth="1"/>
    <col min="14856" max="14856" width="17.21875" style="29" customWidth="1"/>
    <col min="14857" max="14857" width="1" style="29" customWidth="1"/>
    <col min="14858" max="14858" width="14.44140625" style="29" customWidth="1"/>
    <col min="14859" max="14859" width="1.77734375" style="29" customWidth="1"/>
    <col min="14860" max="14860" width="16.21875" style="29" customWidth="1"/>
    <col min="14861" max="14861" width="12.77734375" style="29" customWidth="1"/>
    <col min="14862" max="15101" width="8.77734375" style="29"/>
    <col min="15102" max="15104" width="1.44140625" style="29" customWidth="1"/>
    <col min="15105" max="15105" width="37.21875" style="29" customWidth="1"/>
    <col min="15106" max="15106" width="11.77734375" style="29" customWidth="1"/>
    <col min="15107" max="15107" width="1" style="29" customWidth="1"/>
    <col min="15108" max="15108" width="16.77734375" style="29" customWidth="1"/>
    <col min="15109" max="15109" width="2.21875" style="29" customWidth="1"/>
    <col min="15110" max="15110" width="12.77734375" style="29" bestFit="1" customWidth="1"/>
    <col min="15111" max="15111" width="2.44140625" style="29" customWidth="1"/>
    <col min="15112" max="15112" width="17.21875" style="29" customWidth="1"/>
    <col min="15113" max="15113" width="1" style="29" customWidth="1"/>
    <col min="15114" max="15114" width="14.44140625" style="29" customWidth="1"/>
    <col min="15115" max="15115" width="1.77734375" style="29" customWidth="1"/>
    <col min="15116" max="15116" width="16.21875" style="29" customWidth="1"/>
    <col min="15117" max="15117" width="12.77734375" style="29" customWidth="1"/>
    <col min="15118" max="15357" width="8.77734375" style="29"/>
    <col min="15358" max="15360" width="1.44140625" style="29" customWidth="1"/>
    <col min="15361" max="15361" width="37.21875" style="29" customWidth="1"/>
    <col min="15362" max="15362" width="11.77734375" style="29" customWidth="1"/>
    <col min="15363" max="15363" width="1" style="29" customWidth="1"/>
    <col min="15364" max="15364" width="16.77734375" style="29" customWidth="1"/>
    <col min="15365" max="15365" width="2.21875" style="29" customWidth="1"/>
    <col min="15366" max="15366" width="12.77734375" style="29" bestFit="1" customWidth="1"/>
    <col min="15367" max="15367" width="2.44140625" style="29" customWidth="1"/>
    <col min="15368" max="15368" width="17.21875" style="29" customWidth="1"/>
    <col min="15369" max="15369" width="1" style="29" customWidth="1"/>
    <col min="15370" max="15370" width="14.44140625" style="29" customWidth="1"/>
    <col min="15371" max="15371" width="1.77734375" style="29" customWidth="1"/>
    <col min="15372" max="15372" width="16.21875" style="29" customWidth="1"/>
    <col min="15373" max="15373" width="12.77734375" style="29" customWidth="1"/>
    <col min="15374" max="15613" width="8.77734375" style="29"/>
    <col min="15614" max="15616" width="1.44140625" style="29" customWidth="1"/>
    <col min="15617" max="15617" width="37.21875" style="29" customWidth="1"/>
    <col min="15618" max="15618" width="11.77734375" style="29" customWidth="1"/>
    <col min="15619" max="15619" width="1" style="29" customWidth="1"/>
    <col min="15620" max="15620" width="16.77734375" style="29" customWidth="1"/>
    <col min="15621" max="15621" width="2.21875" style="29" customWidth="1"/>
    <col min="15622" max="15622" width="12.77734375" style="29" bestFit="1" customWidth="1"/>
    <col min="15623" max="15623" width="2.44140625" style="29" customWidth="1"/>
    <col min="15624" max="15624" width="17.21875" style="29" customWidth="1"/>
    <col min="15625" max="15625" width="1" style="29" customWidth="1"/>
    <col min="15626" max="15626" width="14.44140625" style="29" customWidth="1"/>
    <col min="15627" max="15627" width="1.77734375" style="29" customWidth="1"/>
    <col min="15628" max="15628" width="16.21875" style="29" customWidth="1"/>
    <col min="15629" max="15629" width="12.77734375" style="29" customWidth="1"/>
    <col min="15630" max="15869" width="8.77734375" style="29"/>
    <col min="15870" max="15872" width="1.44140625" style="29" customWidth="1"/>
    <col min="15873" max="15873" width="37.21875" style="29" customWidth="1"/>
    <col min="15874" max="15874" width="11.77734375" style="29" customWidth="1"/>
    <col min="15875" max="15875" width="1" style="29" customWidth="1"/>
    <col min="15876" max="15876" width="16.77734375" style="29" customWidth="1"/>
    <col min="15877" max="15877" width="2.21875" style="29" customWidth="1"/>
    <col min="15878" max="15878" width="12.77734375" style="29" bestFit="1" customWidth="1"/>
    <col min="15879" max="15879" width="2.44140625" style="29" customWidth="1"/>
    <col min="15880" max="15880" width="17.21875" style="29" customWidth="1"/>
    <col min="15881" max="15881" width="1" style="29" customWidth="1"/>
    <col min="15882" max="15882" width="14.44140625" style="29" customWidth="1"/>
    <col min="15883" max="15883" width="1.77734375" style="29" customWidth="1"/>
    <col min="15884" max="15884" width="16.21875" style="29" customWidth="1"/>
    <col min="15885" max="15885" width="12.77734375" style="29" customWidth="1"/>
    <col min="15886" max="16125" width="8.77734375" style="29"/>
    <col min="16126" max="16128" width="1.44140625" style="29" customWidth="1"/>
    <col min="16129" max="16129" width="37.21875" style="29" customWidth="1"/>
    <col min="16130" max="16130" width="11.77734375" style="29" customWidth="1"/>
    <col min="16131" max="16131" width="1" style="29" customWidth="1"/>
    <col min="16132" max="16132" width="16.77734375" style="29" customWidth="1"/>
    <col min="16133" max="16133" width="2.21875" style="29" customWidth="1"/>
    <col min="16134" max="16134" width="12.77734375" style="29" bestFit="1" customWidth="1"/>
    <col min="16135" max="16135" width="2.44140625" style="29" customWidth="1"/>
    <col min="16136" max="16136" width="17.21875" style="29" customWidth="1"/>
    <col min="16137" max="16137" width="1" style="29" customWidth="1"/>
    <col min="16138" max="16138" width="14.44140625" style="29" customWidth="1"/>
    <col min="16139" max="16139" width="1.77734375" style="29" customWidth="1"/>
    <col min="16140" max="16140" width="16.21875" style="29" customWidth="1"/>
    <col min="16141" max="16141" width="12.77734375" style="29" customWidth="1"/>
    <col min="16142" max="16384" width="8.77734375" style="29"/>
  </cols>
  <sheetData>
    <row r="1" spans="1:250" s="8" customFormat="1" ht="24" customHeight="1">
      <c r="A1" s="306" t="s">
        <v>203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</row>
    <row r="2" spans="1:250" s="8" customFormat="1" ht="24" customHeight="1">
      <c r="A2" s="283" t="s">
        <v>122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</row>
    <row r="3" spans="1:250" s="8" customFormat="1" ht="29.55" customHeight="1">
      <c r="A3" s="283" t="s">
        <v>204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6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s="11" customFormat="1" ht="17.55" customHeight="1">
      <c r="A4" s="308" t="s">
        <v>223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 s="11" customFormat="1" ht="6" customHeight="1">
      <c r="A5" s="12"/>
      <c r="B5" s="9"/>
      <c r="C5" s="9"/>
      <c r="D5" s="9"/>
      <c r="E5" s="13"/>
      <c r="F5" s="14"/>
      <c r="G5" s="13"/>
      <c r="H5" s="13"/>
      <c r="I5" s="13"/>
      <c r="J5" s="13"/>
      <c r="K5" s="13"/>
      <c r="L5" s="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</row>
    <row r="6" spans="1:250" s="11" customFormat="1" ht="19.05" customHeight="1">
      <c r="A6" s="15"/>
      <c r="B6" s="9"/>
      <c r="C6" s="9"/>
      <c r="D6" s="9"/>
      <c r="E6" s="16"/>
      <c r="F6" s="14"/>
      <c r="G6" s="309" t="s">
        <v>5</v>
      </c>
      <c r="H6" s="309"/>
      <c r="I6" s="309"/>
      <c r="J6" s="309"/>
      <c r="K6" s="309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</row>
    <row r="7" spans="1:250" s="11" customFormat="1" ht="23.1" customHeight="1">
      <c r="A7" s="15"/>
      <c r="B7" s="9"/>
      <c r="C7" s="9"/>
      <c r="D7" s="9"/>
      <c r="E7" s="13"/>
      <c r="F7" s="14"/>
      <c r="G7" s="17"/>
      <c r="H7" s="17"/>
      <c r="I7" s="17"/>
      <c r="J7" s="17"/>
      <c r="K7" s="17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</row>
    <row r="8" spans="1:250" s="11" customFormat="1" ht="22.05" customHeight="1">
      <c r="A8" s="15"/>
      <c r="B8" s="9"/>
      <c r="C8" s="9"/>
      <c r="D8" s="9"/>
      <c r="E8" s="13"/>
      <c r="F8" s="14"/>
      <c r="H8" s="17"/>
      <c r="J8" s="17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</row>
    <row r="9" spans="1:250" s="11" customFormat="1" ht="22.05" customHeight="1">
      <c r="A9" s="15"/>
      <c r="B9" s="9"/>
      <c r="C9" s="9"/>
      <c r="D9" s="9"/>
      <c r="E9" s="13"/>
      <c r="F9" s="14"/>
      <c r="G9" s="17" t="s">
        <v>123</v>
      </c>
      <c r="H9" s="17"/>
      <c r="I9" s="17" t="s">
        <v>71</v>
      </c>
      <c r="J9" s="17"/>
      <c r="K9" s="17" t="s">
        <v>126</v>
      </c>
      <c r="L9" s="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</row>
    <row r="10" spans="1:250" s="11" customFormat="1" ht="22.05" customHeight="1">
      <c r="A10" s="15"/>
      <c r="B10" s="9"/>
      <c r="C10" s="9"/>
      <c r="D10" s="9"/>
      <c r="E10" s="16" t="s">
        <v>9</v>
      </c>
      <c r="F10" s="14"/>
      <c r="G10" s="106" t="s">
        <v>127</v>
      </c>
      <c r="H10" s="17"/>
      <c r="I10" s="106" t="s">
        <v>74</v>
      </c>
      <c r="J10" s="17"/>
      <c r="K10" s="106" t="s">
        <v>130</v>
      </c>
      <c r="L10" s="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</row>
    <row r="11" spans="1:250" s="11" customFormat="1" ht="22.05" customHeight="1">
      <c r="A11" s="1"/>
      <c r="B11" s="14"/>
      <c r="C11" s="14"/>
      <c r="D11" s="14"/>
      <c r="E11" s="19"/>
      <c r="F11" s="14"/>
      <c r="G11" s="18"/>
      <c r="H11" s="18"/>
      <c r="I11" s="18"/>
      <c r="J11" s="18"/>
      <c r="K11" s="18"/>
      <c r="L11" s="14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</row>
    <row r="12" spans="1:250" s="11" customFormat="1" ht="22.05" customHeight="1">
      <c r="A12" s="119" t="s">
        <v>210</v>
      </c>
      <c r="B12" s="14"/>
      <c r="C12" s="14"/>
      <c r="D12" s="14"/>
      <c r="E12" s="19"/>
      <c r="F12" s="14"/>
      <c r="G12" s="18"/>
      <c r="H12" s="18"/>
      <c r="I12" s="18"/>
      <c r="J12" s="18"/>
      <c r="K12" s="18"/>
      <c r="L12" s="14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</row>
    <row r="13" spans="1:250" ht="22.05" customHeight="1">
      <c r="A13" s="83" t="s">
        <v>224</v>
      </c>
      <c r="B13" s="20"/>
      <c r="C13" s="9"/>
      <c r="D13" s="9"/>
      <c r="E13" s="82"/>
      <c r="F13" s="21"/>
      <c r="G13" s="30">
        <v>150000000</v>
      </c>
      <c r="H13" s="22"/>
      <c r="I13" s="13">
        <v>55995539</v>
      </c>
      <c r="J13" s="13"/>
      <c r="K13" s="13">
        <f>SUM(G13:I13)</f>
        <v>205995539</v>
      </c>
      <c r="L13" s="9"/>
    </row>
    <row r="14" spans="1:250" ht="22.05" customHeight="1">
      <c r="A14" s="9" t="s">
        <v>134</v>
      </c>
      <c r="B14" s="9"/>
      <c r="C14" s="9"/>
      <c r="D14" s="9"/>
      <c r="E14" s="13"/>
      <c r="F14" s="21"/>
      <c r="G14" s="118" t="s">
        <v>76</v>
      </c>
      <c r="H14" s="23"/>
      <c r="I14" s="27">
        <v>-7417006.6699999999</v>
      </c>
      <c r="J14" s="13"/>
      <c r="K14" s="27">
        <f>SUM(G14:I14)</f>
        <v>-7417006.6699999999</v>
      </c>
      <c r="L14" s="25"/>
      <c r="M14" s="26"/>
    </row>
    <row r="15" spans="1:250" ht="22.05" customHeight="1" thickBot="1">
      <c r="A15" s="20" t="s">
        <v>216</v>
      </c>
      <c r="B15" s="9"/>
      <c r="C15" s="9"/>
      <c r="D15" s="9"/>
      <c r="E15" s="13"/>
      <c r="F15" s="14"/>
      <c r="G15" s="28">
        <f>SUM(G13:G14)</f>
        <v>150000000</v>
      </c>
      <c r="H15" s="23"/>
      <c r="I15" s="28">
        <f>SUM(I13:I14)</f>
        <v>48578532.329999998</v>
      </c>
      <c r="J15" s="23"/>
      <c r="K15" s="28">
        <f>SUM(G15:I15)</f>
        <v>198578532.32999998</v>
      </c>
      <c r="M15" s="26"/>
    </row>
    <row r="16" spans="1:250" ht="22.05" customHeight="1" thickTop="1">
      <c r="A16" s="9"/>
      <c r="B16" s="9"/>
      <c r="C16" s="9"/>
      <c r="D16" s="9"/>
      <c r="E16" s="13"/>
      <c r="F16" s="14"/>
      <c r="G16" s="13"/>
      <c r="H16" s="13"/>
      <c r="I16" s="13"/>
      <c r="J16" s="13"/>
      <c r="K16" s="13"/>
      <c r="L16" s="9"/>
    </row>
    <row r="17" spans="1:13" ht="22.05" customHeight="1">
      <c r="A17" s="119" t="s">
        <v>217</v>
      </c>
      <c r="B17" s="9"/>
      <c r="C17" s="9"/>
      <c r="D17" s="9"/>
      <c r="E17" s="13"/>
      <c r="F17" s="14"/>
      <c r="G17" s="13"/>
      <c r="H17" s="13"/>
      <c r="I17" s="13"/>
      <c r="J17" s="13"/>
      <c r="K17" s="13"/>
      <c r="L17" s="9"/>
    </row>
    <row r="18" spans="1:13" ht="22.05" customHeight="1">
      <c r="A18" s="83" t="s">
        <v>218</v>
      </c>
      <c r="B18" s="20"/>
      <c r="C18" s="9"/>
      <c r="D18" s="9"/>
      <c r="E18" s="82"/>
      <c r="F18" s="21"/>
      <c r="G18" s="30">
        <f>SUM(G15)</f>
        <v>150000000</v>
      </c>
      <c r="H18" s="22"/>
      <c r="I18" s="30">
        <v>73385482</v>
      </c>
      <c r="J18" s="13"/>
      <c r="K18" s="30">
        <f>SUM(G18:I18)</f>
        <v>223385482</v>
      </c>
      <c r="L18" s="9"/>
    </row>
    <row r="19" spans="1:13" ht="22.05" customHeight="1">
      <c r="A19" s="32" t="s">
        <v>225</v>
      </c>
      <c r="B19" s="15"/>
      <c r="C19" s="15"/>
      <c r="D19" s="15"/>
      <c r="E19" s="114"/>
      <c r="F19" s="21"/>
      <c r="G19" s="13">
        <v>330000000</v>
      </c>
      <c r="H19" s="23"/>
      <c r="I19" s="117" t="s">
        <v>76</v>
      </c>
      <c r="J19" s="13"/>
      <c r="K19" s="13">
        <f>SUM(G19:I19)</f>
        <v>330000000</v>
      </c>
      <c r="M19" s="24"/>
    </row>
    <row r="20" spans="1:13" ht="22.05" customHeight="1">
      <c r="A20" s="9" t="s">
        <v>134</v>
      </c>
      <c r="B20" s="9"/>
      <c r="C20" s="9"/>
      <c r="D20" s="9"/>
      <c r="E20" s="13"/>
      <c r="F20" s="21"/>
      <c r="G20" s="118" t="s">
        <v>76</v>
      </c>
      <c r="H20" s="23"/>
      <c r="I20" s="113">
        <v>5005360</v>
      </c>
      <c r="J20" s="13"/>
      <c r="K20" s="27">
        <f>SUM(G20:I20)</f>
        <v>5005360</v>
      </c>
      <c r="L20" s="25"/>
      <c r="M20" s="26"/>
    </row>
    <row r="21" spans="1:13" ht="22.05" customHeight="1" thickBot="1">
      <c r="A21" s="20" t="s">
        <v>226</v>
      </c>
      <c r="B21" s="9"/>
      <c r="C21" s="9"/>
      <c r="D21" s="9"/>
      <c r="E21" s="13"/>
      <c r="F21" s="14"/>
      <c r="G21" s="28">
        <f>SUM(G18:G20)</f>
        <v>480000000</v>
      </c>
      <c r="H21" s="23"/>
      <c r="I21" s="28">
        <f>SUM(I18:I20)</f>
        <v>78390842</v>
      </c>
      <c r="J21" s="23"/>
      <c r="K21" s="28">
        <f>SUM(K18:K20)</f>
        <v>558390842</v>
      </c>
      <c r="M21" s="26"/>
    </row>
    <row r="22" spans="1:13" ht="22.05" customHeight="1" thickTop="1">
      <c r="A22" s="9"/>
      <c r="B22" s="9"/>
      <c r="C22" s="9"/>
      <c r="D22" s="9"/>
      <c r="E22" s="13"/>
      <c r="F22" s="14"/>
      <c r="G22" s="13"/>
      <c r="H22" s="13"/>
      <c r="I22" s="13"/>
      <c r="J22" s="13"/>
      <c r="K22" s="13"/>
      <c r="L22" s="9"/>
    </row>
    <row r="23" spans="1:13" ht="22.05" customHeight="1">
      <c r="B23" s="9"/>
      <c r="C23" s="9"/>
      <c r="D23" s="9"/>
      <c r="E23" s="13"/>
      <c r="F23" s="14"/>
      <c r="G23" s="18"/>
      <c r="H23" s="18"/>
      <c r="I23" s="18"/>
      <c r="J23" s="18"/>
      <c r="K23" s="18"/>
      <c r="L23" s="9"/>
    </row>
    <row r="24" spans="1:13" ht="22.05" customHeight="1">
      <c r="K24" s="112"/>
    </row>
    <row r="25" spans="1:13" ht="22.05" customHeight="1"/>
    <row r="26" spans="1:13" ht="22.05" customHeight="1">
      <c r="B26" s="9"/>
      <c r="C26" s="9"/>
      <c r="D26" s="9"/>
      <c r="E26" s="13"/>
      <c r="F26" s="14"/>
      <c r="G26" s="31"/>
      <c r="H26" s="31"/>
      <c r="I26" s="31"/>
      <c r="J26" s="31"/>
      <c r="K26" s="31"/>
      <c r="L26" s="9"/>
    </row>
    <row r="27" spans="1:13" ht="22.05" customHeight="1">
      <c r="A27" s="32" t="s">
        <v>222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BDCB88423B3C4188550E8D1B356ABE" ma:contentTypeVersion="17" ma:contentTypeDescription="Create a new document." ma:contentTypeScope="" ma:versionID="04cb07f66d14858c658451d25e330791">
  <xsd:schema xmlns:xsd="http://www.w3.org/2001/XMLSchema" xmlns:xs="http://www.w3.org/2001/XMLSchema" xmlns:p="http://schemas.microsoft.com/office/2006/metadata/properties" xmlns:ns2="21a4baf5-edd3-4cdb-956a-9c5e65b64dc7" xmlns:ns3="bac142e5-4d90-4a34-ac3e-3b02fb0004d2" targetNamespace="http://schemas.microsoft.com/office/2006/metadata/properties" ma:root="true" ma:fieldsID="14bf464cd7dccd1326f7bcd4be960359" ns2:_="" ns3:_="">
    <xsd:import namespace="21a4baf5-edd3-4cdb-956a-9c5e65b64dc7"/>
    <xsd:import namespace="bac142e5-4d90-4a34-ac3e-3b02fb0004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4baf5-edd3-4cdb-956a-9c5e65b64d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142e5-4d90-4a34-ac3e-3b02fb0004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571cf04-2403-4a9f-a82a-02eee34ea032}" ma:internalName="TaxCatchAll" ma:showField="CatchAllData" ma:web="bac142e5-4d90-4a34-ac3e-3b02fb0004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27A517-355C-4C3A-8F24-CFE7263526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4baf5-edd3-4cdb-956a-9c5e65b64dc7"/>
    <ds:schemaRef ds:uri="bac142e5-4d90-4a34-ac3e-3b02fb000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D9A364-9588-4595-B9B2-EA84A91BCF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สินทรัพย์ </vt:lpstr>
      <vt:lpstr>หนี้สิน 1 </vt:lpstr>
      <vt:lpstr>หนี้สิน 2</vt:lpstr>
      <vt:lpstr>กำไรขาดทุน</vt:lpstr>
      <vt:lpstr>ส่วนของผู้ถือหุ้นรวม</vt:lpstr>
      <vt:lpstr>ส่วนของผู้ถือหุ้นเฉพาะ</vt:lpstr>
      <vt:lpstr>กระแสเงินสด</vt:lpstr>
      <vt:lpstr>ส่วนของผู้ถือหุ้นรวม(1)</vt:lpstr>
      <vt:lpstr>ส่วนของผู้ถือหุ้นเฉพาะ(1)</vt:lpstr>
      <vt:lpstr>กระแสเงินสด!Print_Area</vt:lpstr>
      <vt:lpstr>กำไรขาดทุน!Print_Area</vt:lpstr>
      <vt:lpstr>ส่วนของผู้ถือหุ้นรวม!Print_Area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nekchinnawat@deloitte.com</dc:creator>
  <cp:keywords/>
  <dc:description/>
  <cp:lastModifiedBy>maksornphaithun@deloitte.com</cp:lastModifiedBy>
  <cp:revision/>
  <cp:lastPrinted>2024-02-26T09:46:09Z</cp:lastPrinted>
  <dcterms:created xsi:type="dcterms:W3CDTF">2018-07-11T02:47:24Z</dcterms:created>
  <dcterms:modified xsi:type="dcterms:W3CDTF">2024-02-26T09:46:47Z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2021-09-09T07:52:32Z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99815f3c-f02d-43db-86c3-9b2b1412bf37</vt:lpwstr>
  </property>
  <property fmtid="{D5CDD505-2E9C-101B-9397-08002B2CF9AE}" pid="8" name="MSIP_Label_ea60d57e-af5b-4752-ac57-3e4f28ca11dc_ContentBits">
    <vt:lpwstr>0</vt:lpwstr>
  </property>
</Properties>
</file>